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aliciaperegory/Downloads/"/>
    </mc:Choice>
  </mc:AlternateContent>
  <xr:revisionPtr revIDLastSave="0" documentId="8_{3E028AA3-4701-A04A-BB0F-741867D90321}" xr6:coauthVersionLast="47" xr6:coauthVersionMax="47" xr10:uidLastSave="{00000000-0000-0000-0000-000000000000}"/>
  <bookViews>
    <workbookView xWindow="0" yWindow="500" windowWidth="35840" windowHeight="20520" tabRatio="871" xr2:uid="{00000000-000D-0000-FFFF-FFFF00000000}"/>
  </bookViews>
  <sheets>
    <sheet name="Updated DataDescription" sheetId="2" r:id="rId1"/>
    <sheet name="OriginalData" sheetId="1" r:id="rId2"/>
    <sheet name="CleanData" sheetId="11" r:id="rId3"/>
    <sheet name="LinReg_Output1" sheetId="56" r:id="rId4"/>
    <sheet name="LinReg_ResidInfluence1" sheetId="55" r:id="rId5"/>
    <sheet name="LinReg_TrainingScore1" sheetId="54" r:id="rId6"/>
    <sheet name="LinReg_TrainingLiftChart1" sheetId="53" r:id="rId7"/>
    <sheet name="LinReg_ValidationScore1" sheetId="52" r:id="rId8"/>
    <sheet name="LinReg_ValidationLiftChart1" sheetId="51" r:id="rId9"/>
    <sheet name="LinReg_Stored1" sheetId="50" r:id="rId10"/>
    <sheet name="LinReg_Output" sheetId="49" r:id="rId11"/>
    <sheet name="LinReg_ResidInfluence" sheetId="48" r:id="rId12"/>
    <sheet name="LinReg_TrainingScore" sheetId="47" r:id="rId13"/>
    <sheet name="LinReg_TrainingLiftChart" sheetId="46" r:id="rId14"/>
    <sheet name="LinReg_ValidationScore" sheetId="45" r:id="rId15"/>
    <sheet name="LinReg_ValidationLiftChart" sheetId="44" r:id="rId16"/>
    <sheet name="LinReg_Stored" sheetId="43" r:id="rId17"/>
  </sheets>
  <definedNames>
    <definedName name="_xlnm._FilterDatabase" localSheetId="2" hidden="1">CleanData!$A$1:$X$1418</definedName>
    <definedName name="_xlnm._FilterDatabase" localSheetId="1" hidden="1">OriginalData!$A$1:$AB$1437</definedName>
    <definedName name="xlm_10_1" localSheetId="1" hidden="1">"'{""wksheet"":""OriginalData"",""wkbk"":""ToyotaCorolla (5).xlsx"",""data_range"":""$A$1:$AB$1437"",""firstRow"":1,""rows"":1436,""overwriteExistingWorksheet"":false,""has_header"":true,""input_cols"":[{""varName"":""Id""},{""varName"":""Model""},{""varName"":""Price""},{""varName"":""Age_08"</definedName>
    <definedName name="xlm_10_2" localSheetId="1" hidden="1">"'_04""},{""varName"":""Mfg_Month""},{""varName"":""Mfg_Year""},{""varName"":""KM""},{""varName"":""Fuel_Type""},{""varName"":""HP""},{""varName"":""Met_Color""},{""varName"":""Automatic""},{""varName"":""cc""},{""varName"":""Doors""},{""varName"":""Cylinders""},{""varName"":""Gears""},{""varName"":""Qu"</definedName>
    <definedName name="xlm_10_3" localSheetId="1" hidden="1">"'arterly_Tax""},{""varName"":""Weight""},{""varName"":""Mfr_Guarantee""},{""varName"":""Guarantee_Period""},{""varName"":""ABS""},{""varName"":""Airco""},{""varName"":""CD_Player""},{""varName"":""Powered_Windows""},{""varName"":""Power_Steering""},{""varName"":""Radio""},{""varName"":""Sport_M"</definedName>
    <definedName name="xlm_10_4" localSheetId="1" hidden="1">"'odel""},{""varName"":""Radio_cassette""},{""varName"":""Tow_Bar""}]}"</definedName>
    <definedName name="xlm_30_1" localSheetId="2" hidden="1">"'{""wkbk"":""ASGTToyotaregressionPeregory.xlsx"",""wksheet"":""CleanData"",""data_range"":""$A$1:$X$1418"",""header"":[""Price"",""Age_08_04"",""KM"",""Fuel_Type_Diesel"",""Fuel_Type_Petrol"",""HP"",""Met_Color"",""Automatic"",""cc"",""Doors"",""Gears"",""Quarterly_Tax"",""Weight"",""Mfr_Guarant"</definedName>
    <definedName name="xlm_30_2" localSheetId="2" hidden="1">"'ee"",""Guarantee_Period"",""ABS"",""Airco"",""CD_Player"",""Powered_Windows"",""Power_Steering"",""Radio"",""Sport_Model"",""Radio_cassette"",""Tow_Bar""],""has_header"":true,""input_cols"":[{""varName"":""Price""},{""varName"":""Age_08_04""},{""varName"":""KM""},{""varName"":""Fuel_Type_Diese"</definedName>
    <definedName name="xlm_30_3" localSheetId="2" hidden="1">"'l""},{""varName"":""Fuel_Type_Petrol""},{""varName"":""HP""},{""varName"":""Met_Color""},{""varName"":""Automatic""},{""varName"":""cc""},{""varName"":""Doors""},{""varName"":""Gears""},{""varName"":""Quarterly_Tax""},{""varName"":""Weight""},{""varName"":""Mfr_Guarantee""},{""varName"":""Guarante"</definedName>
    <definedName name="xlm_30_4" localSheetId="2" hidden="1">"'e_Period""},{""varName"":""ABS""},{""varName"":""Airco""},{""varName"":""CD_Player""},{""varName"":""Powered_Windows""},{""varName"":""Power_Steering""},{""varName"":""Radio""},{""varName"":""Sport_Model""},{""varName"":""Radio_cassette""},{""varName"":""Tow_Bar""}],""cat_cols"":[],""firstRow"""</definedName>
    <definedName name="xlm_30_5" localSheetId="2" hidden="1">"':1,""rows"":1417,""isPartitionSheet"":false,""type"":2,""time_var"":null,""trainPct"":60,""trainRecs"":850}"</definedName>
    <definedName name="xlm_701_1" localSheetId="2" hidden="1">"'{""wkbk"":""ASGTToyotaregressionPeregory.xlsx"",""wksheet"":""CleanData"",""data_range"":""$A$1:$X$1435"",""header"":[""Price"",""Age_08_04"",""KM"",""Fuel_Type_Diesel"",""Fuel_Type_Petrol"",""HP"",""Met_Color"",""Automatic"",""cc"",""Doors"",""Gears"",""Quarterly_Tax"",""Weight"",""Mfr_Guarant"</definedName>
    <definedName name="xlm_701_2" localSheetId="2" hidden="1">"'ee"",""Guarantee_Period"",""ABS"",""Airco"",""CD_Player"",""Powered_Windows"",""Power_Steering"",""Radio"",""Sport_Model"",""Radio_cassette"",""Tow_Bar""],""has_header"":true,""firstRow"":1,""rows"":1434,""train_rows"":860,""validation_rows"":574,""test_rows"":0,""isPartitionSheet"":false"</definedName>
    <definedName name="xlm_701_3" localSheetId="2" hidden="1">"',""partitionData"":true,""usePartitionVar"":false,""useRandomRows"":true,""setSeed"":true,""seedValue"":12345,""trainPct"":60,""validationPct"":40,""testPct"":0,""autoPct"":true,""equalPct"":false,""specifyPct"":false,""trainDetailRpt"":true,""trainSummaryRpt"":true,""trainLiftCha"</definedName>
    <definedName name="xlm_701_4" localSheetId="2" hidden="1">"'rt"":true,""trainROCCurve"":false,""validationDetailRpt"":true,""validationSummaryRpt"":true,""validationLiftChart"":true,""validROCCurve"":false,""newDataWorksheet"":false,""newDataDatabase"":false,""rescalerParams"":{""technique"":null,""correction"":null,""normType"":null,"""</definedName>
    <definedName name="xlm_701_5" localSheetId="2" hidden="1">"'rescale"":false},""estimatorParams"":{""fitIntercept"":true},""modelParams"":null,""displayParams"":{""showVarCovar"":false,""showMulticollinearity"":false,""showDetailedCoefficients"":true,""showANOVA"":true,""showDetailedResiduals"":true,""showInfluenceDiagnostics"":false,"</definedName>
    <definedName name="xlm_701_6" localSheetId="2" hidden="1">"'""showPredictionIntervals"":false},""fsParams"":{""selectVariables"":false,""fsMethod"":null,""fIn"":null,""fOut"":null,""numSubsets"":null,""maxSubsetSize"":null},""varSelectionOnly"":false}"</definedName>
    <definedName name="xlm_pdnc_1" localSheetId="2" hidden="1">"'{""input_cols"":[{""varName"":""KM""},{""varName"":""Automatic""},{""varName"":""Mfr_Guarantee""},{""varName"":""Guarantee_Period""},{""varName"":""ABS""},{""varName"":""Powered_Windows""}],""cat_cols"":[],""output_var"":{""varName"":""Price""}}"</definedName>
    <definedName name="xlm_pdnc_2" localSheetId="2" hidden="1">"'arterly_Tax""},{""varName"":""Weight""},{""varName"":""Mfr_Guarantee""},{""varName"":""Guarantee_Period""},{""varName"":""ABS""},{""varName"":""Airco""},{""varName"":""CD_Player""},{""varName"":""Powered_Windows""},{""varName"":""Power_Steering""},{""varName"":""Radio""},{""varName"":""Sport_M"</definedName>
    <definedName name="xlm_pdnc_3" localSheetId="2" hidden="1">"'odel""},{""varName"":""Radio_cassette""},{""varName"":""Tow_Bar""}],""cat_cols"":[],""output_var"":{""varName"":""Price""}}"</definedName>
    <definedName name="xlmDecileChart" localSheetId="13" hidden="1">"AX4:AX4"</definedName>
    <definedName name="xlmDecileChart" localSheetId="6" hidden="1">"AX4:AX4"</definedName>
    <definedName name="xlmDecileChart" localSheetId="15" hidden="1">"AX4:AX4"</definedName>
    <definedName name="xlmDecileChart" localSheetId="8" hidden="1">"AX4:AX4"</definedName>
    <definedName name="xlmGainChart" localSheetId="13" hidden="1">"AX1:AX1"</definedName>
    <definedName name="xlmGainChart" localSheetId="6" hidden="1">"AX1:AX1"</definedName>
    <definedName name="xlmGainChart" localSheetId="15" hidden="1">"AX1:AX1"</definedName>
    <definedName name="xlmGainChart" localSheetId="8" hidden="1">"AX1:AX1"</definedName>
    <definedName name="XLMPMMLModelRange" localSheetId="16" hidden="1">"$B$12:$B$102"</definedName>
    <definedName name="XLMPMMLModelRange" localSheetId="9" hidden="1">"$B$12:$B$51"</definedName>
    <definedName name="XLMRasonModelRange" localSheetId="10" hidden="1">"CV1:CV1"</definedName>
    <definedName name="XLMRasonModelRange" localSheetId="3" hidden="1">"CV1:CV1"</definedName>
    <definedName name="xlmRROCChart" localSheetId="13" hidden="1">"AX3:AX3"</definedName>
    <definedName name="xlmRROCChart" localSheetId="6" hidden="1">"AX3:AX3"</definedName>
    <definedName name="xlmRROCChart" localSheetId="15" hidden="1">"AX3:AX3"</definedName>
    <definedName name="xlmRROCChart" localSheetId="8" hidden="1">"AX3:AX3"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506" i="52" l="1"/>
  <c r="J506" i="52" s="1"/>
  <c r="H570" i="52"/>
  <c r="J570" i="52" s="1"/>
  <c r="G22" i="52"/>
  <c r="G23" i="52"/>
  <c r="G24" i="52"/>
  <c r="I24" i="52" s="1"/>
  <c r="G25" i="52"/>
  <c r="G26" i="52"/>
  <c r="G27" i="52"/>
  <c r="G28" i="52"/>
  <c r="I28" i="52" s="1"/>
  <c r="G29" i="52"/>
  <c r="G30" i="52"/>
  <c r="G31" i="52"/>
  <c r="G32" i="52"/>
  <c r="I32" i="52" s="1"/>
  <c r="G33" i="52"/>
  <c r="G34" i="52"/>
  <c r="G35" i="52"/>
  <c r="G36" i="52"/>
  <c r="I36" i="52" s="1"/>
  <c r="G37" i="52"/>
  <c r="G38" i="52"/>
  <c r="G39" i="52"/>
  <c r="G40" i="52"/>
  <c r="I40" i="52" s="1"/>
  <c r="G41" i="52"/>
  <c r="G42" i="52"/>
  <c r="G43" i="52"/>
  <c r="H43" i="52" s="1"/>
  <c r="J43" i="52" s="1"/>
  <c r="G44" i="52"/>
  <c r="I44" i="52" s="1"/>
  <c r="G45" i="52"/>
  <c r="G46" i="52"/>
  <c r="G47" i="52"/>
  <c r="G48" i="52"/>
  <c r="I48" i="52" s="1"/>
  <c r="G49" i="52"/>
  <c r="G50" i="52"/>
  <c r="G51" i="52"/>
  <c r="G52" i="52"/>
  <c r="I52" i="52" s="1"/>
  <c r="G53" i="52"/>
  <c r="G54" i="52"/>
  <c r="G55" i="52"/>
  <c r="G56" i="52"/>
  <c r="I56" i="52" s="1"/>
  <c r="G57" i="52"/>
  <c r="G58" i="52"/>
  <c r="G59" i="52"/>
  <c r="H59" i="52" s="1"/>
  <c r="J59" i="52" s="1"/>
  <c r="G60" i="52"/>
  <c r="I60" i="52" s="1"/>
  <c r="G61" i="52"/>
  <c r="G62" i="52"/>
  <c r="G63" i="52"/>
  <c r="G64" i="52"/>
  <c r="I64" i="52" s="1"/>
  <c r="G65" i="52"/>
  <c r="G66" i="52"/>
  <c r="G67" i="52"/>
  <c r="G68" i="52"/>
  <c r="I68" i="52" s="1"/>
  <c r="G69" i="52"/>
  <c r="G70" i="52"/>
  <c r="G71" i="52"/>
  <c r="G72" i="52"/>
  <c r="I72" i="52" s="1"/>
  <c r="G73" i="52"/>
  <c r="G74" i="52"/>
  <c r="G75" i="52"/>
  <c r="H75" i="52" s="1"/>
  <c r="J75" i="52" s="1"/>
  <c r="G76" i="52"/>
  <c r="I76" i="52" s="1"/>
  <c r="G77" i="52"/>
  <c r="G78" i="52"/>
  <c r="G79" i="52"/>
  <c r="G80" i="52"/>
  <c r="I80" i="52" s="1"/>
  <c r="G81" i="52"/>
  <c r="G82" i="52"/>
  <c r="G83" i="52"/>
  <c r="G84" i="52"/>
  <c r="I84" i="52" s="1"/>
  <c r="G85" i="52"/>
  <c r="G86" i="52"/>
  <c r="G87" i="52"/>
  <c r="G88" i="52"/>
  <c r="I88" i="52" s="1"/>
  <c r="G89" i="52"/>
  <c r="G90" i="52"/>
  <c r="G91" i="52"/>
  <c r="H91" i="52" s="1"/>
  <c r="J91" i="52" s="1"/>
  <c r="G92" i="52"/>
  <c r="I92" i="52" s="1"/>
  <c r="G93" i="52"/>
  <c r="G94" i="52"/>
  <c r="G95" i="52"/>
  <c r="G96" i="52"/>
  <c r="I96" i="52" s="1"/>
  <c r="G97" i="52"/>
  <c r="G98" i="52"/>
  <c r="G99" i="52"/>
  <c r="G100" i="52"/>
  <c r="I100" i="52" s="1"/>
  <c r="G101" i="52"/>
  <c r="G102" i="52"/>
  <c r="G103" i="52"/>
  <c r="G104" i="52"/>
  <c r="I104" i="52" s="1"/>
  <c r="G105" i="52"/>
  <c r="G106" i="52"/>
  <c r="G107" i="52"/>
  <c r="H107" i="52" s="1"/>
  <c r="J107" i="52" s="1"/>
  <c r="G108" i="52"/>
  <c r="I108" i="52" s="1"/>
  <c r="G109" i="52"/>
  <c r="G110" i="52"/>
  <c r="G111" i="52"/>
  <c r="I111" i="52" s="1"/>
  <c r="G112" i="52"/>
  <c r="I112" i="52" s="1"/>
  <c r="G113" i="52"/>
  <c r="G114" i="52"/>
  <c r="G115" i="52"/>
  <c r="I115" i="52" s="1"/>
  <c r="G116" i="52"/>
  <c r="I116" i="52" s="1"/>
  <c r="G117" i="52"/>
  <c r="G118" i="52"/>
  <c r="G119" i="52"/>
  <c r="I119" i="52" s="1"/>
  <c r="G120" i="52"/>
  <c r="I120" i="52" s="1"/>
  <c r="G121" i="52"/>
  <c r="G122" i="52"/>
  <c r="G123" i="52"/>
  <c r="H123" i="52" s="1"/>
  <c r="J123" i="52" s="1"/>
  <c r="G124" i="52"/>
  <c r="I124" i="52" s="1"/>
  <c r="G125" i="52"/>
  <c r="G126" i="52"/>
  <c r="G127" i="52"/>
  <c r="I127" i="52" s="1"/>
  <c r="G128" i="52"/>
  <c r="I128" i="52" s="1"/>
  <c r="G129" i="52"/>
  <c r="G130" i="52"/>
  <c r="G131" i="52"/>
  <c r="I131" i="52" s="1"/>
  <c r="G132" i="52"/>
  <c r="I132" i="52" s="1"/>
  <c r="G133" i="52"/>
  <c r="G134" i="52"/>
  <c r="G135" i="52"/>
  <c r="I135" i="52" s="1"/>
  <c r="G136" i="52"/>
  <c r="I136" i="52" s="1"/>
  <c r="G137" i="52"/>
  <c r="G138" i="52"/>
  <c r="G139" i="52"/>
  <c r="H139" i="52" s="1"/>
  <c r="J139" i="52" s="1"/>
  <c r="G140" i="52"/>
  <c r="I140" i="52" s="1"/>
  <c r="G141" i="52"/>
  <c r="G142" i="52"/>
  <c r="G143" i="52"/>
  <c r="I143" i="52" s="1"/>
  <c r="G144" i="52"/>
  <c r="I144" i="52" s="1"/>
  <c r="G145" i="52"/>
  <c r="G146" i="52"/>
  <c r="G147" i="52"/>
  <c r="I147" i="52" s="1"/>
  <c r="G148" i="52"/>
  <c r="I148" i="52" s="1"/>
  <c r="G149" i="52"/>
  <c r="G150" i="52"/>
  <c r="G151" i="52"/>
  <c r="I151" i="52" s="1"/>
  <c r="G152" i="52"/>
  <c r="I152" i="52" s="1"/>
  <c r="G153" i="52"/>
  <c r="G154" i="52"/>
  <c r="G155" i="52"/>
  <c r="I155" i="52" s="1"/>
  <c r="G156" i="52"/>
  <c r="I156" i="52" s="1"/>
  <c r="G157" i="52"/>
  <c r="G158" i="52"/>
  <c r="G159" i="52"/>
  <c r="I159" i="52" s="1"/>
  <c r="G160" i="52"/>
  <c r="I160" i="52" s="1"/>
  <c r="G161" i="52"/>
  <c r="G162" i="52"/>
  <c r="G163" i="52"/>
  <c r="I163" i="52" s="1"/>
  <c r="G164" i="52"/>
  <c r="I164" i="52" s="1"/>
  <c r="G165" i="52"/>
  <c r="G166" i="52"/>
  <c r="G167" i="52"/>
  <c r="I167" i="52" s="1"/>
  <c r="G168" i="52"/>
  <c r="I168" i="52" s="1"/>
  <c r="G169" i="52"/>
  <c r="G170" i="52"/>
  <c r="G171" i="52"/>
  <c r="H171" i="52" s="1"/>
  <c r="J171" i="52" s="1"/>
  <c r="G172" i="52"/>
  <c r="I172" i="52" s="1"/>
  <c r="G173" i="52"/>
  <c r="G174" i="52"/>
  <c r="G175" i="52"/>
  <c r="I175" i="52" s="1"/>
  <c r="G176" i="52"/>
  <c r="I176" i="52" s="1"/>
  <c r="G177" i="52"/>
  <c r="G178" i="52"/>
  <c r="G179" i="52"/>
  <c r="I179" i="52" s="1"/>
  <c r="G180" i="52"/>
  <c r="I180" i="52" s="1"/>
  <c r="G181" i="52"/>
  <c r="G182" i="52"/>
  <c r="G183" i="52"/>
  <c r="I183" i="52" s="1"/>
  <c r="G184" i="52"/>
  <c r="I184" i="52" s="1"/>
  <c r="G185" i="52"/>
  <c r="G186" i="52"/>
  <c r="G187" i="52"/>
  <c r="H187" i="52" s="1"/>
  <c r="J187" i="52" s="1"/>
  <c r="G188" i="52"/>
  <c r="I188" i="52" s="1"/>
  <c r="G189" i="52"/>
  <c r="G190" i="52"/>
  <c r="G191" i="52"/>
  <c r="I191" i="52" s="1"/>
  <c r="G192" i="52"/>
  <c r="I192" i="52" s="1"/>
  <c r="G193" i="52"/>
  <c r="G194" i="52"/>
  <c r="G195" i="52"/>
  <c r="I195" i="52" s="1"/>
  <c r="G196" i="52"/>
  <c r="I196" i="52" s="1"/>
  <c r="G197" i="52"/>
  <c r="G198" i="52"/>
  <c r="G199" i="52"/>
  <c r="I199" i="52" s="1"/>
  <c r="G200" i="52"/>
  <c r="I200" i="52" s="1"/>
  <c r="G201" i="52"/>
  <c r="G202" i="52"/>
  <c r="G203" i="52"/>
  <c r="H203" i="52" s="1"/>
  <c r="J203" i="52" s="1"/>
  <c r="G204" i="52"/>
  <c r="I204" i="52" s="1"/>
  <c r="G205" i="52"/>
  <c r="G206" i="52"/>
  <c r="G207" i="52"/>
  <c r="I207" i="52" s="1"/>
  <c r="G208" i="52"/>
  <c r="I208" i="52" s="1"/>
  <c r="G209" i="52"/>
  <c r="G210" i="52"/>
  <c r="G211" i="52"/>
  <c r="I211" i="52" s="1"/>
  <c r="G212" i="52"/>
  <c r="I212" i="52" s="1"/>
  <c r="G213" i="52"/>
  <c r="G214" i="52"/>
  <c r="G215" i="52"/>
  <c r="I215" i="52" s="1"/>
  <c r="G216" i="52"/>
  <c r="I216" i="52" s="1"/>
  <c r="G217" i="52"/>
  <c r="G218" i="52"/>
  <c r="G219" i="52"/>
  <c r="I219" i="52" s="1"/>
  <c r="G220" i="52"/>
  <c r="I220" i="52" s="1"/>
  <c r="G221" i="52"/>
  <c r="G222" i="52"/>
  <c r="G223" i="52"/>
  <c r="I223" i="52" s="1"/>
  <c r="G224" i="52"/>
  <c r="I224" i="52" s="1"/>
  <c r="G225" i="52"/>
  <c r="G226" i="52"/>
  <c r="G227" i="52"/>
  <c r="I227" i="52" s="1"/>
  <c r="G228" i="52"/>
  <c r="I228" i="52" s="1"/>
  <c r="G229" i="52"/>
  <c r="G230" i="52"/>
  <c r="G231" i="52"/>
  <c r="I231" i="52" s="1"/>
  <c r="G232" i="52"/>
  <c r="I232" i="52" s="1"/>
  <c r="G233" i="52"/>
  <c r="G234" i="52"/>
  <c r="G235" i="52"/>
  <c r="H235" i="52" s="1"/>
  <c r="J235" i="52" s="1"/>
  <c r="G236" i="52"/>
  <c r="I236" i="52" s="1"/>
  <c r="G237" i="52"/>
  <c r="G238" i="52"/>
  <c r="G239" i="52"/>
  <c r="I239" i="52" s="1"/>
  <c r="G240" i="52"/>
  <c r="I240" i="52" s="1"/>
  <c r="G241" i="52"/>
  <c r="G242" i="52"/>
  <c r="G243" i="52"/>
  <c r="I243" i="52" s="1"/>
  <c r="G244" i="52"/>
  <c r="I244" i="52" s="1"/>
  <c r="G245" i="52"/>
  <c r="G246" i="52"/>
  <c r="G247" i="52"/>
  <c r="I247" i="52" s="1"/>
  <c r="G248" i="52"/>
  <c r="I248" i="52" s="1"/>
  <c r="G249" i="52"/>
  <c r="G250" i="52"/>
  <c r="G251" i="52"/>
  <c r="H251" i="52" s="1"/>
  <c r="J251" i="52" s="1"/>
  <c r="G252" i="52"/>
  <c r="I252" i="52" s="1"/>
  <c r="G253" i="52"/>
  <c r="G254" i="52"/>
  <c r="G255" i="52"/>
  <c r="I255" i="52" s="1"/>
  <c r="G256" i="52"/>
  <c r="I256" i="52" s="1"/>
  <c r="G257" i="52"/>
  <c r="G258" i="52"/>
  <c r="G259" i="52"/>
  <c r="H259" i="52" s="1"/>
  <c r="J259" i="52" s="1"/>
  <c r="G260" i="52"/>
  <c r="I260" i="52" s="1"/>
  <c r="G261" i="52"/>
  <c r="G262" i="52"/>
  <c r="G263" i="52"/>
  <c r="I263" i="52" s="1"/>
  <c r="G264" i="52"/>
  <c r="I264" i="52" s="1"/>
  <c r="G265" i="52"/>
  <c r="G266" i="52"/>
  <c r="G267" i="52"/>
  <c r="I267" i="52" s="1"/>
  <c r="G268" i="52"/>
  <c r="I268" i="52" s="1"/>
  <c r="G269" i="52"/>
  <c r="G270" i="52"/>
  <c r="G271" i="52"/>
  <c r="I271" i="52" s="1"/>
  <c r="G272" i="52"/>
  <c r="I272" i="52" s="1"/>
  <c r="G273" i="52"/>
  <c r="G274" i="52"/>
  <c r="G275" i="52"/>
  <c r="H275" i="52" s="1"/>
  <c r="J275" i="52" s="1"/>
  <c r="G276" i="52"/>
  <c r="I276" i="52" s="1"/>
  <c r="G277" i="52"/>
  <c r="G278" i="52"/>
  <c r="G279" i="52"/>
  <c r="I279" i="52" s="1"/>
  <c r="G280" i="52"/>
  <c r="I280" i="52" s="1"/>
  <c r="G281" i="52"/>
  <c r="G282" i="52"/>
  <c r="G283" i="52"/>
  <c r="H283" i="52" s="1"/>
  <c r="J283" i="52" s="1"/>
  <c r="G284" i="52"/>
  <c r="I284" i="52" s="1"/>
  <c r="G285" i="52"/>
  <c r="G286" i="52"/>
  <c r="G287" i="52"/>
  <c r="I287" i="52" s="1"/>
  <c r="G288" i="52"/>
  <c r="I288" i="52" s="1"/>
  <c r="G289" i="52"/>
  <c r="G290" i="52"/>
  <c r="H290" i="52" s="1"/>
  <c r="J290" i="52" s="1"/>
  <c r="G291" i="52"/>
  <c r="I291" i="52" s="1"/>
  <c r="G292" i="52"/>
  <c r="I292" i="52" s="1"/>
  <c r="G293" i="52"/>
  <c r="G294" i="52"/>
  <c r="H294" i="52" s="1"/>
  <c r="J294" i="52" s="1"/>
  <c r="G295" i="52"/>
  <c r="I295" i="52" s="1"/>
  <c r="G296" i="52"/>
  <c r="I296" i="52" s="1"/>
  <c r="G297" i="52"/>
  <c r="G298" i="52"/>
  <c r="H298" i="52" s="1"/>
  <c r="J298" i="52" s="1"/>
  <c r="G299" i="52"/>
  <c r="I299" i="52" s="1"/>
  <c r="G300" i="52"/>
  <c r="I300" i="52" s="1"/>
  <c r="G301" i="52"/>
  <c r="I301" i="52" s="1"/>
  <c r="G302" i="52"/>
  <c r="I302" i="52" s="1"/>
  <c r="G303" i="52"/>
  <c r="I303" i="52" s="1"/>
  <c r="G304" i="52"/>
  <c r="I304" i="52" s="1"/>
  <c r="G305" i="52"/>
  <c r="I305" i="52" s="1"/>
  <c r="G306" i="52"/>
  <c r="I306" i="52" s="1"/>
  <c r="G307" i="52"/>
  <c r="I307" i="52" s="1"/>
  <c r="G308" i="52"/>
  <c r="I308" i="52" s="1"/>
  <c r="G309" i="52"/>
  <c r="I309" i="52" s="1"/>
  <c r="G310" i="52"/>
  <c r="I310" i="52" s="1"/>
  <c r="G311" i="52"/>
  <c r="I311" i="52" s="1"/>
  <c r="G312" i="52"/>
  <c r="I312" i="52" s="1"/>
  <c r="G313" i="52"/>
  <c r="I313" i="52" s="1"/>
  <c r="G314" i="52"/>
  <c r="I314" i="52" s="1"/>
  <c r="G315" i="52"/>
  <c r="I315" i="52" s="1"/>
  <c r="G316" i="52"/>
  <c r="I316" i="52" s="1"/>
  <c r="G317" i="52"/>
  <c r="I317" i="52" s="1"/>
  <c r="G318" i="52"/>
  <c r="I318" i="52" s="1"/>
  <c r="G319" i="52"/>
  <c r="I319" i="52" s="1"/>
  <c r="G320" i="52"/>
  <c r="I320" i="52" s="1"/>
  <c r="G321" i="52"/>
  <c r="I321" i="52" s="1"/>
  <c r="G322" i="52"/>
  <c r="H322" i="52" s="1"/>
  <c r="J322" i="52" s="1"/>
  <c r="G323" i="52"/>
  <c r="I323" i="52" s="1"/>
  <c r="G324" i="52"/>
  <c r="I324" i="52" s="1"/>
  <c r="G325" i="52"/>
  <c r="I325" i="52" s="1"/>
  <c r="G326" i="52"/>
  <c r="I326" i="52" s="1"/>
  <c r="G327" i="52"/>
  <c r="I327" i="52" s="1"/>
  <c r="G328" i="52"/>
  <c r="I328" i="52" s="1"/>
  <c r="G329" i="52"/>
  <c r="I329" i="52" s="1"/>
  <c r="G330" i="52"/>
  <c r="I330" i="52" s="1"/>
  <c r="G331" i="52"/>
  <c r="I331" i="52" s="1"/>
  <c r="G332" i="52"/>
  <c r="I332" i="52" s="1"/>
  <c r="G333" i="52"/>
  <c r="I333" i="52" s="1"/>
  <c r="G334" i="52"/>
  <c r="I334" i="52" s="1"/>
  <c r="G335" i="52"/>
  <c r="I335" i="52" s="1"/>
  <c r="G336" i="52"/>
  <c r="I336" i="52" s="1"/>
  <c r="G337" i="52"/>
  <c r="I337" i="52" s="1"/>
  <c r="G338" i="52"/>
  <c r="H338" i="52" s="1"/>
  <c r="J338" i="52" s="1"/>
  <c r="G339" i="52"/>
  <c r="I339" i="52" s="1"/>
  <c r="G340" i="52"/>
  <c r="I340" i="52" s="1"/>
  <c r="G341" i="52"/>
  <c r="I341" i="52" s="1"/>
  <c r="G342" i="52"/>
  <c r="I342" i="52" s="1"/>
  <c r="G343" i="52"/>
  <c r="I343" i="52" s="1"/>
  <c r="G344" i="52"/>
  <c r="I344" i="52" s="1"/>
  <c r="G345" i="52"/>
  <c r="I345" i="52" s="1"/>
  <c r="G346" i="52"/>
  <c r="I346" i="52" s="1"/>
  <c r="G347" i="52"/>
  <c r="I347" i="52" s="1"/>
  <c r="G348" i="52"/>
  <c r="I348" i="52" s="1"/>
  <c r="G349" i="52"/>
  <c r="I349" i="52" s="1"/>
  <c r="G350" i="52"/>
  <c r="I350" i="52" s="1"/>
  <c r="G351" i="52"/>
  <c r="I351" i="52" s="1"/>
  <c r="G352" i="52"/>
  <c r="I352" i="52" s="1"/>
  <c r="G353" i="52"/>
  <c r="I353" i="52" s="1"/>
  <c r="G354" i="52"/>
  <c r="I354" i="52" s="1"/>
  <c r="G355" i="52"/>
  <c r="I355" i="52" s="1"/>
  <c r="G356" i="52"/>
  <c r="I356" i="52" s="1"/>
  <c r="G357" i="52"/>
  <c r="I357" i="52" s="1"/>
  <c r="G358" i="52"/>
  <c r="I358" i="52" s="1"/>
  <c r="G359" i="52"/>
  <c r="I359" i="52" s="1"/>
  <c r="G360" i="52"/>
  <c r="I360" i="52" s="1"/>
  <c r="G361" i="52"/>
  <c r="I361" i="52" s="1"/>
  <c r="G362" i="52"/>
  <c r="I362" i="52" s="1"/>
  <c r="G363" i="52"/>
  <c r="I363" i="52" s="1"/>
  <c r="G364" i="52"/>
  <c r="I364" i="52" s="1"/>
  <c r="G365" i="52"/>
  <c r="I365" i="52" s="1"/>
  <c r="G366" i="52"/>
  <c r="I366" i="52" s="1"/>
  <c r="G367" i="52"/>
  <c r="I367" i="52" s="1"/>
  <c r="G368" i="52"/>
  <c r="I368" i="52" s="1"/>
  <c r="G369" i="52"/>
  <c r="I369" i="52" s="1"/>
  <c r="G370" i="52"/>
  <c r="I370" i="52" s="1"/>
  <c r="G371" i="52"/>
  <c r="I371" i="52" s="1"/>
  <c r="G372" i="52"/>
  <c r="I372" i="52" s="1"/>
  <c r="G373" i="52"/>
  <c r="I373" i="52" s="1"/>
  <c r="G374" i="52"/>
  <c r="I374" i="52" s="1"/>
  <c r="G375" i="52"/>
  <c r="I375" i="52" s="1"/>
  <c r="G376" i="52"/>
  <c r="I376" i="52" s="1"/>
  <c r="G377" i="52"/>
  <c r="I377" i="52" s="1"/>
  <c r="G378" i="52"/>
  <c r="I378" i="52" s="1"/>
  <c r="G379" i="52"/>
  <c r="I379" i="52" s="1"/>
  <c r="G380" i="52"/>
  <c r="I380" i="52" s="1"/>
  <c r="G381" i="52"/>
  <c r="I381" i="52" s="1"/>
  <c r="G382" i="52"/>
  <c r="I382" i="52" s="1"/>
  <c r="G383" i="52"/>
  <c r="I383" i="52" s="1"/>
  <c r="G384" i="52"/>
  <c r="I384" i="52" s="1"/>
  <c r="G385" i="52"/>
  <c r="I385" i="52" s="1"/>
  <c r="G386" i="52"/>
  <c r="H386" i="52" s="1"/>
  <c r="J386" i="52" s="1"/>
  <c r="G387" i="52"/>
  <c r="I387" i="52" s="1"/>
  <c r="G388" i="52"/>
  <c r="I388" i="52" s="1"/>
  <c r="G389" i="52"/>
  <c r="I389" i="52" s="1"/>
  <c r="G390" i="52"/>
  <c r="I390" i="52" s="1"/>
  <c r="G391" i="52"/>
  <c r="I391" i="52" s="1"/>
  <c r="G392" i="52"/>
  <c r="I392" i="52" s="1"/>
  <c r="G393" i="52"/>
  <c r="I393" i="52" s="1"/>
  <c r="G394" i="52"/>
  <c r="I394" i="52" s="1"/>
  <c r="G395" i="52"/>
  <c r="I395" i="52" s="1"/>
  <c r="G396" i="52"/>
  <c r="I396" i="52" s="1"/>
  <c r="G397" i="52"/>
  <c r="I397" i="52" s="1"/>
  <c r="G398" i="52"/>
  <c r="I398" i="52" s="1"/>
  <c r="G399" i="52"/>
  <c r="I399" i="52" s="1"/>
  <c r="G400" i="52"/>
  <c r="I400" i="52" s="1"/>
  <c r="G401" i="52"/>
  <c r="I401" i="52" s="1"/>
  <c r="G402" i="52"/>
  <c r="H402" i="52" s="1"/>
  <c r="J402" i="52" s="1"/>
  <c r="G403" i="52"/>
  <c r="I403" i="52" s="1"/>
  <c r="G404" i="52"/>
  <c r="I404" i="52" s="1"/>
  <c r="G405" i="52"/>
  <c r="I405" i="52" s="1"/>
  <c r="G406" i="52"/>
  <c r="I406" i="52" s="1"/>
  <c r="G407" i="52"/>
  <c r="I407" i="52" s="1"/>
  <c r="G408" i="52"/>
  <c r="I408" i="52" s="1"/>
  <c r="G409" i="52"/>
  <c r="I409" i="52" s="1"/>
  <c r="G410" i="52"/>
  <c r="I410" i="52" s="1"/>
  <c r="G411" i="52"/>
  <c r="I411" i="52" s="1"/>
  <c r="G412" i="52"/>
  <c r="I412" i="52" s="1"/>
  <c r="G413" i="52"/>
  <c r="I413" i="52" s="1"/>
  <c r="G414" i="52"/>
  <c r="I414" i="52" s="1"/>
  <c r="G415" i="52"/>
  <c r="I415" i="52" s="1"/>
  <c r="G416" i="52"/>
  <c r="I416" i="52" s="1"/>
  <c r="G417" i="52"/>
  <c r="I417" i="52" s="1"/>
  <c r="G418" i="52"/>
  <c r="I418" i="52" s="1"/>
  <c r="G419" i="52"/>
  <c r="I419" i="52" s="1"/>
  <c r="G420" i="52"/>
  <c r="I420" i="52" s="1"/>
  <c r="G421" i="52"/>
  <c r="I421" i="52" s="1"/>
  <c r="G422" i="52"/>
  <c r="I422" i="52" s="1"/>
  <c r="G423" i="52"/>
  <c r="I423" i="52" s="1"/>
  <c r="G424" i="52"/>
  <c r="I424" i="52" s="1"/>
  <c r="G425" i="52"/>
  <c r="I425" i="52" s="1"/>
  <c r="G426" i="52"/>
  <c r="I426" i="52" s="1"/>
  <c r="G427" i="52"/>
  <c r="I427" i="52" s="1"/>
  <c r="G428" i="52"/>
  <c r="I428" i="52" s="1"/>
  <c r="G429" i="52"/>
  <c r="I429" i="52" s="1"/>
  <c r="G430" i="52"/>
  <c r="I430" i="52" s="1"/>
  <c r="G431" i="52"/>
  <c r="I431" i="52" s="1"/>
  <c r="G432" i="52"/>
  <c r="I432" i="52" s="1"/>
  <c r="G433" i="52"/>
  <c r="I433" i="52" s="1"/>
  <c r="G434" i="52"/>
  <c r="I434" i="52" s="1"/>
  <c r="G435" i="52"/>
  <c r="I435" i="52" s="1"/>
  <c r="G436" i="52"/>
  <c r="I436" i="52" s="1"/>
  <c r="G437" i="52"/>
  <c r="I437" i="52" s="1"/>
  <c r="G438" i="52"/>
  <c r="I438" i="52" s="1"/>
  <c r="G439" i="52"/>
  <c r="I439" i="52" s="1"/>
  <c r="G440" i="52"/>
  <c r="I440" i="52" s="1"/>
  <c r="G441" i="52"/>
  <c r="I441" i="52" s="1"/>
  <c r="G442" i="52"/>
  <c r="I442" i="52" s="1"/>
  <c r="G443" i="52"/>
  <c r="I443" i="52" s="1"/>
  <c r="G444" i="52"/>
  <c r="I444" i="52" s="1"/>
  <c r="G445" i="52"/>
  <c r="I445" i="52" s="1"/>
  <c r="G446" i="52"/>
  <c r="I446" i="52" s="1"/>
  <c r="G447" i="52"/>
  <c r="I447" i="52" s="1"/>
  <c r="G448" i="52"/>
  <c r="I448" i="52" s="1"/>
  <c r="G449" i="52"/>
  <c r="I449" i="52" s="1"/>
  <c r="G450" i="52"/>
  <c r="H450" i="52" s="1"/>
  <c r="J450" i="52" s="1"/>
  <c r="G451" i="52"/>
  <c r="I451" i="52" s="1"/>
  <c r="G452" i="52"/>
  <c r="I452" i="52" s="1"/>
  <c r="G453" i="52"/>
  <c r="I453" i="52" s="1"/>
  <c r="G454" i="52"/>
  <c r="I454" i="52" s="1"/>
  <c r="G455" i="52"/>
  <c r="I455" i="52" s="1"/>
  <c r="G456" i="52"/>
  <c r="I456" i="52" s="1"/>
  <c r="G457" i="52"/>
  <c r="I457" i="52" s="1"/>
  <c r="G458" i="52"/>
  <c r="I458" i="52" s="1"/>
  <c r="G459" i="52"/>
  <c r="I459" i="52" s="1"/>
  <c r="G460" i="52"/>
  <c r="I460" i="52" s="1"/>
  <c r="G461" i="52"/>
  <c r="I461" i="52" s="1"/>
  <c r="G462" i="52"/>
  <c r="I462" i="52" s="1"/>
  <c r="G463" i="52"/>
  <c r="I463" i="52" s="1"/>
  <c r="G464" i="52"/>
  <c r="I464" i="52" s="1"/>
  <c r="G465" i="52"/>
  <c r="I465" i="52" s="1"/>
  <c r="G466" i="52"/>
  <c r="H466" i="52" s="1"/>
  <c r="J466" i="52" s="1"/>
  <c r="G467" i="52"/>
  <c r="I467" i="52" s="1"/>
  <c r="G468" i="52"/>
  <c r="I468" i="52" s="1"/>
  <c r="G469" i="52"/>
  <c r="I469" i="52" s="1"/>
  <c r="G470" i="52"/>
  <c r="I470" i="52" s="1"/>
  <c r="G471" i="52"/>
  <c r="I471" i="52" s="1"/>
  <c r="G472" i="52"/>
  <c r="I472" i="52" s="1"/>
  <c r="G473" i="52"/>
  <c r="I473" i="52" s="1"/>
  <c r="G474" i="52"/>
  <c r="I474" i="52" s="1"/>
  <c r="G475" i="52"/>
  <c r="I475" i="52" s="1"/>
  <c r="G476" i="52"/>
  <c r="I476" i="52" s="1"/>
  <c r="G477" i="52"/>
  <c r="I477" i="52" s="1"/>
  <c r="G478" i="52"/>
  <c r="I478" i="52" s="1"/>
  <c r="G479" i="52"/>
  <c r="I479" i="52" s="1"/>
  <c r="G480" i="52"/>
  <c r="I480" i="52" s="1"/>
  <c r="G481" i="52"/>
  <c r="I481" i="52" s="1"/>
  <c r="G482" i="52"/>
  <c r="I482" i="52" s="1"/>
  <c r="G483" i="52"/>
  <c r="I483" i="52" s="1"/>
  <c r="G484" i="52"/>
  <c r="I484" i="52" s="1"/>
  <c r="G485" i="52"/>
  <c r="I485" i="52" s="1"/>
  <c r="G486" i="52"/>
  <c r="I486" i="52" s="1"/>
  <c r="G487" i="52"/>
  <c r="I487" i="52" s="1"/>
  <c r="G488" i="52"/>
  <c r="I488" i="52" s="1"/>
  <c r="G489" i="52"/>
  <c r="I489" i="52" s="1"/>
  <c r="G490" i="52"/>
  <c r="I490" i="52" s="1"/>
  <c r="G491" i="52"/>
  <c r="I491" i="52" s="1"/>
  <c r="G492" i="52"/>
  <c r="I492" i="52" s="1"/>
  <c r="G493" i="52"/>
  <c r="I493" i="52" s="1"/>
  <c r="G494" i="52"/>
  <c r="I494" i="52" s="1"/>
  <c r="G495" i="52"/>
  <c r="I495" i="52" s="1"/>
  <c r="G496" i="52"/>
  <c r="I496" i="52" s="1"/>
  <c r="G497" i="52"/>
  <c r="I497" i="52" s="1"/>
  <c r="G498" i="52"/>
  <c r="I498" i="52" s="1"/>
  <c r="G499" i="52"/>
  <c r="I499" i="52" s="1"/>
  <c r="G500" i="52"/>
  <c r="I500" i="52" s="1"/>
  <c r="G501" i="52"/>
  <c r="I501" i="52" s="1"/>
  <c r="G502" i="52"/>
  <c r="I502" i="52" s="1"/>
  <c r="G503" i="52"/>
  <c r="I503" i="52" s="1"/>
  <c r="G504" i="52"/>
  <c r="I504" i="52" s="1"/>
  <c r="G505" i="52"/>
  <c r="I505" i="52" s="1"/>
  <c r="G506" i="52"/>
  <c r="I506" i="52" s="1"/>
  <c r="G507" i="52"/>
  <c r="I507" i="52" s="1"/>
  <c r="G508" i="52"/>
  <c r="I508" i="52" s="1"/>
  <c r="G509" i="52"/>
  <c r="I509" i="52" s="1"/>
  <c r="G510" i="52"/>
  <c r="I510" i="52" s="1"/>
  <c r="G511" i="52"/>
  <c r="I511" i="52" s="1"/>
  <c r="G512" i="52"/>
  <c r="I512" i="52" s="1"/>
  <c r="G513" i="52"/>
  <c r="I513" i="52" s="1"/>
  <c r="G514" i="52"/>
  <c r="H514" i="52" s="1"/>
  <c r="J514" i="52" s="1"/>
  <c r="G515" i="52"/>
  <c r="I515" i="52" s="1"/>
  <c r="G516" i="52"/>
  <c r="I516" i="52" s="1"/>
  <c r="G517" i="52"/>
  <c r="I517" i="52" s="1"/>
  <c r="G518" i="52"/>
  <c r="I518" i="52" s="1"/>
  <c r="G519" i="52"/>
  <c r="I519" i="52" s="1"/>
  <c r="G520" i="52"/>
  <c r="I520" i="52" s="1"/>
  <c r="G521" i="52"/>
  <c r="I521" i="52" s="1"/>
  <c r="G522" i="52"/>
  <c r="I522" i="52" s="1"/>
  <c r="G523" i="52"/>
  <c r="I523" i="52" s="1"/>
  <c r="G524" i="52"/>
  <c r="I524" i="52" s="1"/>
  <c r="G525" i="52"/>
  <c r="I525" i="52" s="1"/>
  <c r="G526" i="52"/>
  <c r="I526" i="52" s="1"/>
  <c r="G527" i="52"/>
  <c r="I527" i="52" s="1"/>
  <c r="G528" i="52"/>
  <c r="I528" i="52" s="1"/>
  <c r="G529" i="52"/>
  <c r="I529" i="52" s="1"/>
  <c r="G530" i="52"/>
  <c r="H530" i="52" s="1"/>
  <c r="J530" i="52" s="1"/>
  <c r="G531" i="52"/>
  <c r="I531" i="52" s="1"/>
  <c r="G532" i="52"/>
  <c r="I532" i="52" s="1"/>
  <c r="G533" i="52"/>
  <c r="I533" i="52" s="1"/>
  <c r="G534" i="52"/>
  <c r="I534" i="52" s="1"/>
  <c r="G535" i="52"/>
  <c r="I535" i="52" s="1"/>
  <c r="G536" i="52"/>
  <c r="I536" i="52" s="1"/>
  <c r="G537" i="52"/>
  <c r="I537" i="52" s="1"/>
  <c r="G538" i="52"/>
  <c r="I538" i="52" s="1"/>
  <c r="G539" i="52"/>
  <c r="I539" i="52" s="1"/>
  <c r="G540" i="52"/>
  <c r="I540" i="52" s="1"/>
  <c r="G541" i="52"/>
  <c r="I541" i="52" s="1"/>
  <c r="G542" i="52"/>
  <c r="I542" i="52" s="1"/>
  <c r="G543" i="52"/>
  <c r="I543" i="52" s="1"/>
  <c r="G544" i="52"/>
  <c r="I544" i="52" s="1"/>
  <c r="G545" i="52"/>
  <c r="I545" i="52" s="1"/>
  <c r="G546" i="52"/>
  <c r="I546" i="52" s="1"/>
  <c r="G547" i="52"/>
  <c r="I547" i="52" s="1"/>
  <c r="G548" i="52"/>
  <c r="I548" i="52" s="1"/>
  <c r="G549" i="52"/>
  <c r="I549" i="52" s="1"/>
  <c r="G550" i="52"/>
  <c r="I550" i="52" s="1"/>
  <c r="G551" i="52"/>
  <c r="I551" i="52" s="1"/>
  <c r="G552" i="52"/>
  <c r="I552" i="52" s="1"/>
  <c r="G553" i="52"/>
  <c r="I553" i="52" s="1"/>
  <c r="G554" i="52"/>
  <c r="I554" i="52" s="1"/>
  <c r="G555" i="52"/>
  <c r="I555" i="52" s="1"/>
  <c r="G556" i="52"/>
  <c r="I556" i="52" s="1"/>
  <c r="G557" i="52"/>
  <c r="I557" i="52" s="1"/>
  <c r="G558" i="52"/>
  <c r="I558" i="52" s="1"/>
  <c r="G559" i="52"/>
  <c r="I559" i="52" s="1"/>
  <c r="G560" i="52"/>
  <c r="I560" i="52" s="1"/>
  <c r="G561" i="52"/>
  <c r="I561" i="52" s="1"/>
  <c r="G562" i="52"/>
  <c r="I562" i="52" s="1"/>
  <c r="G563" i="52"/>
  <c r="I563" i="52" s="1"/>
  <c r="G564" i="52"/>
  <c r="I564" i="52" s="1"/>
  <c r="G565" i="52"/>
  <c r="I565" i="52" s="1"/>
  <c r="G566" i="52"/>
  <c r="I566" i="52" s="1"/>
  <c r="G567" i="52"/>
  <c r="I567" i="52" s="1"/>
  <c r="G568" i="52"/>
  <c r="I568" i="52" s="1"/>
  <c r="G569" i="52"/>
  <c r="I569" i="52" s="1"/>
  <c r="G570" i="52"/>
  <c r="I570" i="52" s="1"/>
  <c r="G571" i="52"/>
  <c r="I571" i="52" s="1"/>
  <c r="G572" i="52"/>
  <c r="I572" i="52" s="1"/>
  <c r="G573" i="52"/>
  <c r="I573" i="52" s="1"/>
  <c r="G574" i="52"/>
  <c r="I574" i="52" s="1"/>
  <c r="G575" i="52"/>
  <c r="I575" i="52" s="1"/>
  <c r="G576" i="52"/>
  <c r="I576" i="52" s="1"/>
  <c r="G577" i="52"/>
  <c r="I577" i="52" s="1"/>
  <c r="G578" i="52"/>
  <c r="H578" i="52" s="1"/>
  <c r="J578" i="52" s="1"/>
  <c r="G579" i="52"/>
  <c r="I579" i="52" s="1"/>
  <c r="G580" i="52"/>
  <c r="I580" i="52" s="1"/>
  <c r="G581" i="52"/>
  <c r="I581" i="52" s="1"/>
  <c r="G582" i="52"/>
  <c r="I582" i="52" s="1"/>
  <c r="G583" i="52"/>
  <c r="I583" i="52" s="1"/>
  <c r="G584" i="52"/>
  <c r="I584" i="52" s="1"/>
  <c r="G585" i="52"/>
  <c r="I585" i="52" s="1"/>
  <c r="G586" i="52"/>
  <c r="I586" i="52" s="1"/>
  <c r="G587" i="52"/>
  <c r="I587" i="52" s="1"/>
  <c r="G588" i="52"/>
  <c r="I588" i="52" s="1"/>
  <c r="G589" i="52"/>
  <c r="I589" i="52" s="1"/>
  <c r="G590" i="52"/>
  <c r="I590" i="52" s="1"/>
  <c r="G591" i="52"/>
  <c r="I591" i="52" s="1"/>
  <c r="G592" i="52"/>
  <c r="I592" i="52" s="1"/>
  <c r="G593" i="52"/>
  <c r="I593" i="52" s="1"/>
  <c r="G594" i="52"/>
  <c r="H594" i="52" s="1"/>
  <c r="J594" i="52" s="1"/>
  <c r="G595" i="52"/>
  <c r="I595" i="52" s="1"/>
  <c r="I38" i="45"/>
  <c r="I504" i="45"/>
  <c r="H27" i="45"/>
  <c r="J27" i="45" s="1"/>
  <c r="H43" i="45"/>
  <c r="J43" i="45" s="1"/>
  <c r="H75" i="45"/>
  <c r="J75" i="45" s="1"/>
  <c r="H91" i="45"/>
  <c r="J91" i="45" s="1"/>
  <c r="H171" i="45"/>
  <c r="J171" i="45" s="1"/>
  <c r="H187" i="45"/>
  <c r="J187" i="45" s="1"/>
  <c r="H219" i="45"/>
  <c r="J219" i="45" s="1"/>
  <c r="H235" i="45"/>
  <c r="J235" i="45" s="1"/>
  <c r="H267" i="45"/>
  <c r="J267" i="45" s="1"/>
  <c r="H283" i="45"/>
  <c r="J283" i="45" s="1"/>
  <c r="H363" i="45"/>
  <c r="J363" i="45" s="1"/>
  <c r="H379" i="45"/>
  <c r="J379" i="45" s="1"/>
  <c r="H411" i="45"/>
  <c r="J411" i="45" s="1"/>
  <c r="H424" i="45"/>
  <c r="J424" i="45" s="1"/>
  <c r="H432" i="45"/>
  <c r="J432" i="45" s="1"/>
  <c r="H440" i="45"/>
  <c r="J440" i="45" s="1"/>
  <c r="H483" i="45"/>
  <c r="J483" i="45" s="1"/>
  <c r="H487" i="45"/>
  <c r="J487" i="45" s="1"/>
  <c r="H495" i="45"/>
  <c r="J495" i="45" s="1"/>
  <c r="H499" i="45"/>
  <c r="J499" i="45" s="1"/>
  <c r="H507" i="45"/>
  <c r="J507" i="45" s="1"/>
  <c r="H511" i="45"/>
  <c r="J511" i="45" s="1"/>
  <c r="H531" i="45"/>
  <c r="J531" i="45" s="1"/>
  <c r="H535" i="45"/>
  <c r="J535" i="45" s="1"/>
  <c r="H543" i="45"/>
  <c r="J543" i="45" s="1"/>
  <c r="H547" i="45"/>
  <c r="J547" i="45" s="1"/>
  <c r="H555" i="45"/>
  <c r="J555" i="45" s="1"/>
  <c r="H559" i="45"/>
  <c r="J559" i="45" s="1"/>
  <c r="H579" i="45"/>
  <c r="J579" i="45" s="1"/>
  <c r="H583" i="45"/>
  <c r="J583" i="45" s="1"/>
  <c r="H591" i="45"/>
  <c r="J591" i="45" s="1"/>
  <c r="H595" i="45"/>
  <c r="J595" i="45" s="1"/>
  <c r="G22" i="45"/>
  <c r="G23" i="45"/>
  <c r="I23" i="45" s="1"/>
  <c r="G24" i="45"/>
  <c r="G25" i="45"/>
  <c r="G26" i="45"/>
  <c r="G27" i="45"/>
  <c r="I27" i="45" s="1"/>
  <c r="G28" i="45"/>
  <c r="G29" i="45"/>
  <c r="G30" i="45"/>
  <c r="G31" i="45"/>
  <c r="I31" i="45" s="1"/>
  <c r="G32" i="45"/>
  <c r="G33" i="45"/>
  <c r="G34" i="45"/>
  <c r="G35" i="45"/>
  <c r="I35" i="45" s="1"/>
  <c r="G36" i="45"/>
  <c r="G37" i="45"/>
  <c r="G38" i="45"/>
  <c r="H38" i="45" s="1"/>
  <c r="J38" i="45" s="1"/>
  <c r="G39" i="45"/>
  <c r="I39" i="45" s="1"/>
  <c r="G40" i="45"/>
  <c r="G41" i="45"/>
  <c r="G42" i="45"/>
  <c r="G43" i="45"/>
  <c r="I43" i="45" s="1"/>
  <c r="G44" i="45"/>
  <c r="G45" i="45"/>
  <c r="G46" i="45"/>
  <c r="G47" i="45"/>
  <c r="I47" i="45" s="1"/>
  <c r="G48" i="45"/>
  <c r="G49" i="45"/>
  <c r="G50" i="45"/>
  <c r="G51" i="45"/>
  <c r="I51" i="45" s="1"/>
  <c r="G52" i="45"/>
  <c r="G53" i="45"/>
  <c r="G54" i="45"/>
  <c r="G55" i="45"/>
  <c r="I55" i="45" s="1"/>
  <c r="G56" i="45"/>
  <c r="G57" i="45"/>
  <c r="G58" i="45"/>
  <c r="G59" i="45"/>
  <c r="I59" i="45" s="1"/>
  <c r="G60" i="45"/>
  <c r="G61" i="45"/>
  <c r="G62" i="45"/>
  <c r="G63" i="45"/>
  <c r="I63" i="45" s="1"/>
  <c r="G64" i="45"/>
  <c r="G65" i="45"/>
  <c r="G66" i="45"/>
  <c r="G67" i="45"/>
  <c r="I67" i="45" s="1"/>
  <c r="G68" i="45"/>
  <c r="G69" i="45"/>
  <c r="G70" i="45"/>
  <c r="G71" i="45"/>
  <c r="I71" i="45" s="1"/>
  <c r="G72" i="45"/>
  <c r="G73" i="45"/>
  <c r="G74" i="45"/>
  <c r="G75" i="45"/>
  <c r="I75" i="45" s="1"/>
  <c r="G76" i="45"/>
  <c r="G77" i="45"/>
  <c r="G78" i="45"/>
  <c r="G79" i="45"/>
  <c r="I79" i="45" s="1"/>
  <c r="G80" i="45"/>
  <c r="G81" i="45"/>
  <c r="G82" i="45"/>
  <c r="G83" i="45"/>
  <c r="I83" i="45" s="1"/>
  <c r="G84" i="45"/>
  <c r="G85" i="45"/>
  <c r="G86" i="45"/>
  <c r="G87" i="45"/>
  <c r="I87" i="45" s="1"/>
  <c r="G88" i="45"/>
  <c r="G89" i="45"/>
  <c r="G90" i="45"/>
  <c r="G91" i="45"/>
  <c r="I91" i="45" s="1"/>
  <c r="G92" i="45"/>
  <c r="G93" i="45"/>
  <c r="G94" i="45"/>
  <c r="G95" i="45"/>
  <c r="I95" i="45" s="1"/>
  <c r="G96" i="45"/>
  <c r="G97" i="45"/>
  <c r="G98" i="45"/>
  <c r="H98" i="45" s="1"/>
  <c r="J98" i="45" s="1"/>
  <c r="G99" i="45"/>
  <c r="I99" i="45" s="1"/>
  <c r="G100" i="45"/>
  <c r="G101" i="45"/>
  <c r="G102" i="45"/>
  <c r="G103" i="45"/>
  <c r="I103" i="45" s="1"/>
  <c r="G104" i="45"/>
  <c r="G105" i="45"/>
  <c r="G106" i="45"/>
  <c r="G107" i="45"/>
  <c r="I107" i="45" s="1"/>
  <c r="G108" i="45"/>
  <c r="G109" i="45"/>
  <c r="G110" i="45"/>
  <c r="G111" i="45"/>
  <c r="I111" i="45" s="1"/>
  <c r="G112" i="45"/>
  <c r="G113" i="45"/>
  <c r="G114" i="45"/>
  <c r="G115" i="45"/>
  <c r="I115" i="45" s="1"/>
  <c r="G116" i="45"/>
  <c r="G117" i="45"/>
  <c r="G118" i="45"/>
  <c r="G119" i="45"/>
  <c r="I119" i="45" s="1"/>
  <c r="G120" i="45"/>
  <c r="G121" i="45"/>
  <c r="G122" i="45"/>
  <c r="G123" i="45"/>
  <c r="I123" i="45" s="1"/>
  <c r="G124" i="45"/>
  <c r="G125" i="45"/>
  <c r="G126" i="45"/>
  <c r="G127" i="45"/>
  <c r="I127" i="45" s="1"/>
  <c r="G128" i="45"/>
  <c r="H128" i="45" s="1"/>
  <c r="J128" i="45" s="1"/>
  <c r="G129" i="45"/>
  <c r="G130" i="45"/>
  <c r="G131" i="45"/>
  <c r="I131" i="45" s="1"/>
  <c r="G132" i="45"/>
  <c r="G133" i="45"/>
  <c r="G134" i="45"/>
  <c r="G135" i="45"/>
  <c r="I135" i="45" s="1"/>
  <c r="G136" i="45"/>
  <c r="G137" i="45"/>
  <c r="G138" i="45"/>
  <c r="G139" i="45"/>
  <c r="I139" i="45" s="1"/>
  <c r="G140" i="45"/>
  <c r="G141" i="45"/>
  <c r="G142" i="45"/>
  <c r="G143" i="45"/>
  <c r="I143" i="45" s="1"/>
  <c r="G144" i="45"/>
  <c r="G145" i="45"/>
  <c r="G146" i="45"/>
  <c r="G147" i="45"/>
  <c r="I147" i="45" s="1"/>
  <c r="G148" i="45"/>
  <c r="G149" i="45"/>
  <c r="H149" i="45" s="1"/>
  <c r="J149" i="45" s="1"/>
  <c r="G150" i="45"/>
  <c r="G151" i="45"/>
  <c r="I151" i="45" s="1"/>
  <c r="G152" i="45"/>
  <c r="G153" i="45"/>
  <c r="G154" i="45"/>
  <c r="G155" i="45"/>
  <c r="I155" i="45" s="1"/>
  <c r="G156" i="45"/>
  <c r="G157" i="45"/>
  <c r="G158" i="45"/>
  <c r="G159" i="45"/>
  <c r="I159" i="45" s="1"/>
  <c r="G160" i="45"/>
  <c r="G161" i="45"/>
  <c r="G162" i="45"/>
  <c r="G163" i="45"/>
  <c r="I163" i="45" s="1"/>
  <c r="G164" i="45"/>
  <c r="G165" i="45"/>
  <c r="G166" i="45"/>
  <c r="G167" i="45"/>
  <c r="I167" i="45" s="1"/>
  <c r="G168" i="45"/>
  <c r="G169" i="45"/>
  <c r="G170" i="45"/>
  <c r="H170" i="45" s="1"/>
  <c r="J170" i="45" s="1"/>
  <c r="G171" i="45"/>
  <c r="I171" i="45" s="1"/>
  <c r="G172" i="45"/>
  <c r="G173" i="45"/>
  <c r="G174" i="45"/>
  <c r="G175" i="45"/>
  <c r="I175" i="45" s="1"/>
  <c r="G176" i="45"/>
  <c r="G177" i="45"/>
  <c r="G178" i="45"/>
  <c r="G179" i="45"/>
  <c r="I179" i="45" s="1"/>
  <c r="G180" i="45"/>
  <c r="G181" i="45"/>
  <c r="G182" i="45"/>
  <c r="G183" i="45"/>
  <c r="I183" i="45" s="1"/>
  <c r="G184" i="45"/>
  <c r="G185" i="45"/>
  <c r="G186" i="45"/>
  <c r="G187" i="45"/>
  <c r="I187" i="45" s="1"/>
  <c r="G188" i="45"/>
  <c r="G189" i="45"/>
  <c r="H189" i="45" s="1"/>
  <c r="J189" i="45" s="1"/>
  <c r="G190" i="45"/>
  <c r="G191" i="45"/>
  <c r="I191" i="45" s="1"/>
  <c r="G192" i="45"/>
  <c r="G193" i="45"/>
  <c r="G194" i="45"/>
  <c r="G195" i="45"/>
  <c r="I195" i="45" s="1"/>
  <c r="G196" i="45"/>
  <c r="G197" i="45"/>
  <c r="G198" i="45"/>
  <c r="G199" i="45"/>
  <c r="I199" i="45" s="1"/>
  <c r="G200" i="45"/>
  <c r="G201" i="45"/>
  <c r="G202" i="45"/>
  <c r="G203" i="45"/>
  <c r="I203" i="45" s="1"/>
  <c r="G204" i="45"/>
  <c r="G205" i="45"/>
  <c r="H205" i="45" s="1"/>
  <c r="J205" i="45" s="1"/>
  <c r="G206" i="45"/>
  <c r="G207" i="45"/>
  <c r="I207" i="45" s="1"/>
  <c r="G208" i="45"/>
  <c r="G209" i="45"/>
  <c r="G210" i="45"/>
  <c r="G211" i="45"/>
  <c r="I211" i="45" s="1"/>
  <c r="G212" i="45"/>
  <c r="G213" i="45"/>
  <c r="G214" i="45"/>
  <c r="G215" i="45"/>
  <c r="I215" i="45" s="1"/>
  <c r="G216" i="45"/>
  <c r="G217" i="45"/>
  <c r="G218" i="45"/>
  <c r="G219" i="45"/>
  <c r="I219" i="45" s="1"/>
  <c r="G220" i="45"/>
  <c r="G221" i="45"/>
  <c r="H221" i="45" s="1"/>
  <c r="J221" i="45" s="1"/>
  <c r="G222" i="45"/>
  <c r="G223" i="45"/>
  <c r="I223" i="45" s="1"/>
  <c r="G224" i="45"/>
  <c r="G225" i="45"/>
  <c r="G226" i="45"/>
  <c r="G227" i="45"/>
  <c r="I227" i="45" s="1"/>
  <c r="G228" i="45"/>
  <c r="G229" i="45"/>
  <c r="G230" i="45"/>
  <c r="G231" i="45"/>
  <c r="I231" i="45" s="1"/>
  <c r="G232" i="45"/>
  <c r="G233" i="45"/>
  <c r="G234" i="45"/>
  <c r="G235" i="45"/>
  <c r="I235" i="45" s="1"/>
  <c r="G236" i="45"/>
  <c r="G237" i="45"/>
  <c r="H237" i="45" s="1"/>
  <c r="J237" i="45" s="1"/>
  <c r="G238" i="45"/>
  <c r="G239" i="45"/>
  <c r="I239" i="45" s="1"/>
  <c r="G240" i="45"/>
  <c r="G241" i="45"/>
  <c r="G242" i="45"/>
  <c r="G243" i="45"/>
  <c r="I243" i="45" s="1"/>
  <c r="G244" i="45"/>
  <c r="G245" i="45"/>
  <c r="G246" i="45"/>
  <c r="G247" i="45"/>
  <c r="I247" i="45" s="1"/>
  <c r="G248" i="45"/>
  <c r="G249" i="45"/>
  <c r="G250" i="45"/>
  <c r="G251" i="45"/>
  <c r="I251" i="45" s="1"/>
  <c r="G252" i="45"/>
  <c r="G253" i="45"/>
  <c r="H253" i="45" s="1"/>
  <c r="J253" i="45" s="1"/>
  <c r="G254" i="45"/>
  <c r="G255" i="45"/>
  <c r="I255" i="45" s="1"/>
  <c r="G256" i="45"/>
  <c r="G257" i="45"/>
  <c r="G258" i="45"/>
  <c r="G259" i="45"/>
  <c r="I259" i="45" s="1"/>
  <c r="G260" i="45"/>
  <c r="G261" i="45"/>
  <c r="G262" i="45"/>
  <c r="G263" i="45"/>
  <c r="I263" i="45" s="1"/>
  <c r="G264" i="45"/>
  <c r="G265" i="45"/>
  <c r="G266" i="45"/>
  <c r="G267" i="45"/>
  <c r="I267" i="45" s="1"/>
  <c r="G268" i="45"/>
  <c r="G269" i="45"/>
  <c r="H269" i="45" s="1"/>
  <c r="J269" i="45" s="1"/>
  <c r="G270" i="45"/>
  <c r="G271" i="45"/>
  <c r="I271" i="45" s="1"/>
  <c r="G272" i="45"/>
  <c r="G273" i="45"/>
  <c r="G274" i="45"/>
  <c r="G275" i="45"/>
  <c r="I275" i="45" s="1"/>
  <c r="G276" i="45"/>
  <c r="G277" i="45"/>
  <c r="G278" i="45"/>
  <c r="G279" i="45"/>
  <c r="I279" i="45" s="1"/>
  <c r="G280" i="45"/>
  <c r="G281" i="45"/>
  <c r="G282" i="45"/>
  <c r="G283" i="45"/>
  <c r="I283" i="45" s="1"/>
  <c r="G284" i="45"/>
  <c r="G285" i="45"/>
  <c r="H285" i="45" s="1"/>
  <c r="J285" i="45" s="1"/>
  <c r="G286" i="45"/>
  <c r="G287" i="45"/>
  <c r="I287" i="45" s="1"/>
  <c r="G288" i="45"/>
  <c r="G289" i="45"/>
  <c r="G290" i="45"/>
  <c r="G291" i="45"/>
  <c r="I291" i="45" s="1"/>
  <c r="G292" i="45"/>
  <c r="G293" i="45"/>
  <c r="G294" i="45"/>
  <c r="G295" i="45"/>
  <c r="I295" i="45" s="1"/>
  <c r="G296" i="45"/>
  <c r="G297" i="45"/>
  <c r="G298" i="45"/>
  <c r="G299" i="45"/>
  <c r="I299" i="45" s="1"/>
  <c r="G300" i="45"/>
  <c r="G301" i="45"/>
  <c r="H301" i="45" s="1"/>
  <c r="J301" i="45" s="1"/>
  <c r="G302" i="45"/>
  <c r="G303" i="45"/>
  <c r="I303" i="45" s="1"/>
  <c r="G304" i="45"/>
  <c r="G305" i="45"/>
  <c r="G306" i="45"/>
  <c r="G307" i="45"/>
  <c r="I307" i="45" s="1"/>
  <c r="G308" i="45"/>
  <c r="G309" i="45"/>
  <c r="G310" i="45"/>
  <c r="G311" i="45"/>
  <c r="I311" i="45" s="1"/>
  <c r="G312" i="45"/>
  <c r="G313" i="45"/>
  <c r="G314" i="45"/>
  <c r="G315" i="45"/>
  <c r="I315" i="45" s="1"/>
  <c r="G316" i="45"/>
  <c r="G317" i="45"/>
  <c r="H317" i="45" s="1"/>
  <c r="J317" i="45" s="1"/>
  <c r="G318" i="45"/>
  <c r="G319" i="45"/>
  <c r="I319" i="45" s="1"/>
  <c r="G320" i="45"/>
  <c r="G321" i="45"/>
  <c r="G322" i="45"/>
  <c r="G323" i="45"/>
  <c r="I323" i="45" s="1"/>
  <c r="G324" i="45"/>
  <c r="G325" i="45"/>
  <c r="G326" i="45"/>
  <c r="G327" i="45"/>
  <c r="I327" i="45" s="1"/>
  <c r="G328" i="45"/>
  <c r="G329" i="45"/>
  <c r="G330" i="45"/>
  <c r="G331" i="45"/>
  <c r="I331" i="45" s="1"/>
  <c r="G332" i="45"/>
  <c r="G333" i="45"/>
  <c r="H333" i="45" s="1"/>
  <c r="J333" i="45" s="1"/>
  <c r="G334" i="45"/>
  <c r="G335" i="45"/>
  <c r="I335" i="45" s="1"/>
  <c r="G336" i="45"/>
  <c r="G337" i="45"/>
  <c r="G338" i="45"/>
  <c r="G339" i="45"/>
  <c r="I339" i="45" s="1"/>
  <c r="G340" i="45"/>
  <c r="G341" i="45"/>
  <c r="G342" i="45"/>
  <c r="G343" i="45"/>
  <c r="I343" i="45" s="1"/>
  <c r="G344" i="45"/>
  <c r="G345" i="45"/>
  <c r="G346" i="45"/>
  <c r="G347" i="45"/>
  <c r="I347" i="45" s="1"/>
  <c r="G348" i="45"/>
  <c r="G349" i="45"/>
  <c r="H349" i="45" s="1"/>
  <c r="J349" i="45" s="1"/>
  <c r="G350" i="45"/>
  <c r="G351" i="45"/>
  <c r="I351" i="45" s="1"/>
  <c r="G352" i="45"/>
  <c r="G353" i="45"/>
  <c r="G354" i="45"/>
  <c r="G355" i="45"/>
  <c r="I355" i="45" s="1"/>
  <c r="G356" i="45"/>
  <c r="G357" i="45"/>
  <c r="G358" i="45"/>
  <c r="G359" i="45"/>
  <c r="I359" i="45" s="1"/>
  <c r="G360" i="45"/>
  <c r="G361" i="45"/>
  <c r="G362" i="45"/>
  <c r="G363" i="45"/>
  <c r="I363" i="45" s="1"/>
  <c r="G364" i="45"/>
  <c r="G365" i="45"/>
  <c r="H365" i="45" s="1"/>
  <c r="J365" i="45" s="1"/>
  <c r="G366" i="45"/>
  <c r="G367" i="45"/>
  <c r="I367" i="45" s="1"/>
  <c r="G368" i="45"/>
  <c r="G369" i="45"/>
  <c r="G370" i="45"/>
  <c r="G371" i="45"/>
  <c r="I371" i="45" s="1"/>
  <c r="G372" i="45"/>
  <c r="G373" i="45"/>
  <c r="G374" i="45"/>
  <c r="G375" i="45"/>
  <c r="I375" i="45" s="1"/>
  <c r="G376" i="45"/>
  <c r="G377" i="45"/>
  <c r="G378" i="45"/>
  <c r="G379" i="45"/>
  <c r="I379" i="45" s="1"/>
  <c r="G380" i="45"/>
  <c r="G381" i="45"/>
  <c r="H381" i="45" s="1"/>
  <c r="J381" i="45" s="1"/>
  <c r="G382" i="45"/>
  <c r="G383" i="45"/>
  <c r="I383" i="45" s="1"/>
  <c r="G384" i="45"/>
  <c r="G385" i="45"/>
  <c r="G386" i="45"/>
  <c r="G387" i="45"/>
  <c r="I387" i="45" s="1"/>
  <c r="G388" i="45"/>
  <c r="G389" i="45"/>
  <c r="G390" i="45"/>
  <c r="G391" i="45"/>
  <c r="I391" i="45" s="1"/>
  <c r="G392" i="45"/>
  <c r="H392" i="45" s="1"/>
  <c r="J392" i="45" s="1"/>
  <c r="G393" i="45"/>
  <c r="G394" i="45"/>
  <c r="G395" i="45"/>
  <c r="I395" i="45" s="1"/>
  <c r="G396" i="45"/>
  <c r="G397" i="45"/>
  <c r="G398" i="45"/>
  <c r="G399" i="45"/>
  <c r="I399" i="45" s="1"/>
  <c r="G400" i="45"/>
  <c r="H400" i="45" s="1"/>
  <c r="J400" i="45" s="1"/>
  <c r="G401" i="45"/>
  <c r="G402" i="45"/>
  <c r="G403" i="45"/>
  <c r="I403" i="45" s="1"/>
  <c r="G404" i="45"/>
  <c r="G405" i="45"/>
  <c r="G406" i="45"/>
  <c r="G407" i="45"/>
  <c r="I407" i="45" s="1"/>
  <c r="G408" i="45"/>
  <c r="H408" i="45" s="1"/>
  <c r="J408" i="45" s="1"/>
  <c r="G409" i="45"/>
  <c r="G410" i="45"/>
  <c r="G411" i="45"/>
  <c r="I411" i="45" s="1"/>
  <c r="G412" i="45"/>
  <c r="G413" i="45"/>
  <c r="G414" i="45"/>
  <c r="G415" i="45"/>
  <c r="I415" i="45" s="1"/>
  <c r="G416" i="45"/>
  <c r="H416" i="45" s="1"/>
  <c r="J416" i="45" s="1"/>
  <c r="G417" i="45"/>
  <c r="G418" i="45"/>
  <c r="G419" i="45"/>
  <c r="I419" i="45" s="1"/>
  <c r="G420" i="45"/>
  <c r="G421" i="45"/>
  <c r="G422" i="45"/>
  <c r="G423" i="45"/>
  <c r="I423" i="45" s="1"/>
  <c r="G424" i="45"/>
  <c r="I424" i="45" s="1"/>
  <c r="G425" i="45"/>
  <c r="G426" i="45"/>
  <c r="G427" i="45"/>
  <c r="I427" i="45" s="1"/>
  <c r="G428" i="45"/>
  <c r="I428" i="45" s="1"/>
  <c r="G429" i="45"/>
  <c r="G430" i="45"/>
  <c r="G431" i="45"/>
  <c r="I431" i="45" s="1"/>
  <c r="G432" i="45"/>
  <c r="I432" i="45" s="1"/>
  <c r="G433" i="45"/>
  <c r="G434" i="45"/>
  <c r="G435" i="45"/>
  <c r="I435" i="45" s="1"/>
  <c r="G436" i="45"/>
  <c r="I436" i="45" s="1"/>
  <c r="G437" i="45"/>
  <c r="G438" i="45"/>
  <c r="G439" i="45"/>
  <c r="I439" i="45" s="1"/>
  <c r="G440" i="45"/>
  <c r="I440" i="45" s="1"/>
  <c r="G441" i="45"/>
  <c r="G442" i="45"/>
  <c r="G443" i="45"/>
  <c r="I443" i="45" s="1"/>
  <c r="G444" i="45"/>
  <c r="I444" i="45" s="1"/>
  <c r="G445" i="45"/>
  <c r="G446" i="45"/>
  <c r="G447" i="45"/>
  <c r="I447" i="45" s="1"/>
  <c r="G448" i="45"/>
  <c r="I448" i="45" s="1"/>
  <c r="G449" i="45"/>
  <c r="G450" i="45"/>
  <c r="G451" i="45"/>
  <c r="I451" i="45" s="1"/>
  <c r="G452" i="45"/>
  <c r="I452" i="45" s="1"/>
  <c r="G453" i="45"/>
  <c r="G454" i="45"/>
  <c r="G455" i="45"/>
  <c r="I455" i="45" s="1"/>
  <c r="G456" i="45"/>
  <c r="I456" i="45" s="1"/>
  <c r="G457" i="45"/>
  <c r="G458" i="45"/>
  <c r="G459" i="45"/>
  <c r="I459" i="45" s="1"/>
  <c r="G460" i="45"/>
  <c r="I460" i="45" s="1"/>
  <c r="G461" i="45"/>
  <c r="G462" i="45"/>
  <c r="G463" i="45"/>
  <c r="I463" i="45" s="1"/>
  <c r="G464" i="45"/>
  <c r="I464" i="45" s="1"/>
  <c r="G465" i="45"/>
  <c r="G466" i="45"/>
  <c r="G467" i="45"/>
  <c r="I467" i="45" s="1"/>
  <c r="G468" i="45"/>
  <c r="I468" i="45" s="1"/>
  <c r="G469" i="45"/>
  <c r="G470" i="45"/>
  <c r="G471" i="45"/>
  <c r="I471" i="45" s="1"/>
  <c r="G472" i="45"/>
  <c r="H472" i="45" s="1"/>
  <c r="J472" i="45" s="1"/>
  <c r="G473" i="45"/>
  <c r="G474" i="45"/>
  <c r="I474" i="45" s="1"/>
  <c r="G475" i="45"/>
  <c r="I475" i="45" s="1"/>
  <c r="G476" i="45"/>
  <c r="I476" i="45" s="1"/>
  <c r="G477" i="45"/>
  <c r="G478" i="45"/>
  <c r="I478" i="45" s="1"/>
  <c r="G479" i="45"/>
  <c r="I479" i="45" s="1"/>
  <c r="G480" i="45"/>
  <c r="I480" i="45" s="1"/>
  <c r="G481" i="45"/>
  <c r="G482" i="45"/>
  <c r="I482" i="45" s="1"/>
  <c r="G483" i="45"/>
  <c r="I483" i="45" s="1"/>
  <c r="G484" i="45"/>
  <c r="I484" i="45" s="1"/>
  <c r="G485" i="45"/>
  <c r="I485" i="45" s="1"/>
  <c r="G486" i="45"/>
  <c r="I486" i="45" s="1"/>
  <c r="G487" i="45"/>
  <c r="I487" i="45" s="1"/>
  <c r="G488" i="45"/>
  <c r="H488" i="45" s="1"/>
  <c r="J488" i="45" s="1"/>
  <c r="G489" i="45"/>
  <c r="I489" i="45" s="1"/>
  <c r="G490" i="45"/>
  <c r="I490" i="45" s="1"/>
  <c r="G491" i="45"/>
  <c r="I491" i="45" s="1"/>
  <c r="G492" i="45"/>
  <c r="I492" i="45" s="1"/>
  <c r="G493" i="45"/>
  <c r="I493" i="45" s="1"/>
  <c r="G494" i="45"/>
  <c r="I494" i="45" s="1"/>
  <c r="G495" i="45"/>
  <c r="I495" i="45" s="1"/>
  <c r="G496" i="45"/>
  <c r="H496" i="45" s="1"/>
  <c r="J496" i="45" s="1"/>
  <c r="G497" i="45"/>
  <c r="I497" i="45" s="1"/>
  <c r="G498" i="45"/>
  <c r="I498" i="45" s="1"/>
  <c r="G499" i="45"/>
  <c r="I499" i="45" s="1"/>
  <c r="G500" i="45"/>
  <c r="I500" i="45" s="1"/>
  <c r="G501" i="45"/>
  <c r="I501" i="45" s="1"/>
  <c r="G502" i="45"/>
  <c r="I502" i="45" s="1"/>
  <c r="G503" i="45"/>
  <c r="I503" i="45" s="1"/>
  <c r="G504" i="45"/>
  <c r="H504" i="45" s="1"/>
  <c r="J504" i="45" s="1"/>
  <c r="G505" i="45"/>
  <c r="I505" i="45" s="1"/>
  <c r="G506" i="45"/>
  <c r="I506" i="45" s="1"/>
  <c r="G507" i="45"/>
  <c r="I507" i="45" s="1"/>
  <c r="G508" i="45"/>
  <c r="I508" i="45" s="1"/>
  <c r="G509" i="45"/>
  <c r="I509" i="45" s="1"/>
  <c r="G510" i="45"/>
  <c r="I510" i="45" s="1"/>
  <c r="G511" i="45"/>
  <c r="I511" i="45" s="1"/>
  <c r="G512" i="45"/>
  <c r="I512" i="45" s="1"/>
  <c r="G513" i="45"/>
  <c r="I513" i="45" s="1"/>
  <c r="G514" i="45"/>
  <c r="I514" i="45" s="1"/>
  <c r="G515" i="45"/>
  <c r="I515" i="45" s="1"/>
  <c r="G516" i="45"/>
  <c r="I516" i="45" s="1"/>
  <c r="G517" i="45"/>
  <c r="I517" i="45" s="1"/>
  <c r="G518" i="45"/>
  <c r="I518" i="45" s="1"/>
  <c r="G519" i="45"/>
  <c r="I519" i="45" s="1"/>
  <c r="G520" i="45"/>
  <c r="H520" i="45" s="1"/>
  <c r="J520" i="45" s="1"/>
  <c r="G521" i="45"/>
  <c r="I521" i="45" s="1"/>
  <c r="G522" i="45"/>
  <c r="I522" i="45" s="1"/>
  <c r="G523" i="45"/>
  <c r="I523" i="45" s="1"/>
  <c r="G524" i="45"/>
  <c r="I524" i="45" s="1"/>
  <c r="G525" i="45"/>
  <c r="I525" i="45" s="1"/>
  <c r="G526" i="45"/>
  <c r="I526" i="45" s="1"/>
  <c r="G527" i="45"/>
  <c r="I527" i="45" s="1"/>
  <c r="G528" i="45"/>
  <c r="H528" i="45" s="1"/>
  <c r="J528" i="45" s="1"/>
  <c r="G529" i="45"/>
  <c r="I529" i="45" s="1"/>
  <c r="G530" i="45"/>
  <c r="I530" i="45" s="1"/>
  <c r="G531" i="45"/>
  <c r="I531" i="45" s="1"/>
  <c r="G532" i="45"/>
  <c r="I532" i="45" s="1"/>
  <c r="G533" i="45"/>
  <c r="I533" i="45" s="1"/>
  <c r="G534" i="45"/>
  <c r="I534" i="45" s="1"/>
  <c r="G535" i="45"/>
  <c r="I535" i="45" s="1"/>
  <c r="G536" i="45"/>
  <c r="H536" i="45" s="1"/>
  <c r="J536" i="45" s="1"/>
  <c r="G537" i="45"/>
  <c r="I537" i="45" s="1"/>
  <c r="G538" i="45"/>
  <c r="I538" i="45" s="1"/>
  <c r="G539" i="45"/>
  <c r="I539" i="45" s="1"/>
  <c r="G540" i="45"/>
  <c r="I540" i="45" s="1"/>
  <c r="G541" i="45"/>
  <c r="I541" i="45" s="1"/>
  <c r="G542" i="45"/>
  <c r="I542" i="45" s="1"/>
  <c r="G543" i="45"/>
  <c r="I543" i="45" s="1"/>
  <c r="G544" i="45"/>
  <c r="I544" i="45" s="1"/>
  <c r="G545" i="45"/>
  <c r="I545" i="45" s="1"/>
  <c r="G546" i="45"/>
  <c r="I546" i="45" s="1"/>
  <c r="G547" i="45"/>
  <c r="I547" i="45" s="1"/>
  <c r="G548" i="45"/>
  <c r="I548" i="45" s="1"/>
  <c r="G549" i="45"/>
  <c r="H549" i="45" s="1"/>
  <c r="J549" i="45" s="1"/>
  <c r="G550" i="45"/>
  <c r="I550" i="45" s="1"/>
  <c r="G551" i="45"/>
  <c r="I551" i="45" s="1"/>
  <c r="G552" i="45"/>
  <c r="I552" i="45" s="1"/>
  <c r="G553" i="45"/>
  <c r="H553" i="45" s="1"/>
  <c r="J553" i="45" s="1"/>
  <c r="G554" i="45"/>
  <c r="I554" i="45" s="1"/>
  <c r="G555" i="45"/>
  <c r="I555" i="45" s="1"/>
  <c r="G556" i="45"/>
  <c r="I556" i="45" s="1"/>
  <c r="G557" i="45"/>
  <c r="I557" i="45" s="1"/>
  <c r="G558" i="45"/>
  <c r="I558" i="45" s="1"/>
  <c r="G559" i="45"/>
  <c r="I559" i="45" s="1"/>
  <c r="G560" i="45"/>
  <c r="I560" i="45" s="1"/>
  <c r="G561" i="45"/>
  <c r="I561" i="45" s="1"/>
  <c r="G562" i="45"/>
  <c r="I562" i="45" s="1"/>
  <c r="G563" i="45"/>
  <c r="I563" i="45" s="1"/>
  <c r="G564" i="45"/>
  <c r="I564" i="45" s="1"/>
  <c r="G565" i="45"/>
  <c r="H565" i="45" s="1"/>
  <c r="J565" i="45" s="1"/>
  <c r="G566" i="45"/>
  <c r="I566" i="45" s="1"/>
  <c r="G567" i="45"/>
  <c r="I567" i="45" s="1"/>
  <c r="G568" i="45"/>
  <c r="I568" i="45" s="1"/>
  <c r="G569" i="45"/>
  <c r="H569" i="45" s="1"/>
  <c r="J569" i="45" s="1"/>
  <c r="G570" i="45"/>
  <c r="I570" i="45" s="1"/>
  <c r="G571" i="45"/>
  <c r="I571" i="45" s="1"/>
  <c r="G572" i="45"/>
  <c r="I572" i="45" s="1"/>
  <c r="G573" i="45"/>
  <c r="I573" i="45" s="1"/>
  <c r="G574" i="45"/>
  <c r="I574" i="45" s="1"/>
  <c r="G575" i="45"/>
  <c r="I575" i="45" s="1"/>
  <c r="G576" i="45"/>
  <c r="I576" i="45" s="1"/>
  <c r="G577" i="45"/>
  <c r="I577" i="45" s="1"/>
  <c r="G578" i="45"/>
  <c r="I578" i="45" s="1"/>
  <c r="G579" i="45"/>
  <c r="I579" i="45" s="1"/>
  <c r="G580" i="45"/>
  <c r="I580" i="45" s="1"/>
  <c r="G581" i="45"/>
  <c r="H581" i="45" s="1"/>
  <c r="J581" i="45" s="1"/>
  <c r="G582" i="45"/>
  <c r="I582" i="45" s="1"/>
  <c r="G583" i="45"/>
  <c r="I583" i="45" s="1"/>
  <c r="G584" i="45"/>
  <c r="I584" i="45" s="1"/>
  <c r="G585" i="45"/>
  <c r="I585" i="45" s="1"/>
  <c r="G586" i="45"/>
  <c r="I586" i="45" s="1"/>
  <c r="G587" i="45"/>
  <c r="I587" i="45" s="1"/>
  <c r="G588" i="45"/>
  <c r="I588" i="45" s="1"/>
  <c r="G589" i="45"/>
  <c r="I589" i="45" s="1"/>
  <c r="G590" i="45"/>
  <c r="I590" i="45" s="1"/>
  <c r="G591" i="45"/>
  <c r="I591" i="45" s="1"/>
  <c r="G592" i="45"/>
  <c r="I592" i="45" s="1"/>
  <c r="G593" i="45"/>
  <c r="I593" i="45" s="1"/>
  <c r="G594" i="45"/>
  <c r="I594" i="45" s="1"/>
  <c r="G595" i="45"/>
  <c r="I595" i="45" s="1"/>
  <c r="H378" i="52" l="1"/>
  <c r="J378" i="52" s="1"/>
  <c r="H503" i="45"/>
  <c r="J503" i="45" s="1"/>
  <c r="H251" i="45"/>
  <c r="J251" i="45" s="1"/>
  <c r="H554" i="52"/>
  <c r="J554" i="52" s="1"/>
  <c r="H362" i="52"/>
  <c r="J362" i="52" s="1"/>
  <c r="H538" i="52"/>
  <c r="J538" i="52" s="1"/>
  <c r="H346" i="52"/>
  <c r="J346" i="52" s="1"/>
  <c r="H551" i="45"/>
  <c r="J551" i="45" s="1"/>
  <c r="H59" i="45"/>
  <c r="J59" i="45" s="1"/>
  <c r="H587" i="45"/>
  <c r="J587" i="45" s="1"/>
  <c r="H539" i="45"/>
  <c r="J539" i="45" s="1"/>
  <c r="H491" i="45"/>
  <c r="J491" i="45" s="1"/>
  <c r="H395" i="45"/>
  <c r="J395" i="45" s="1"/>
  <c r="H203" i="45"/>
  <c r="J203" i="45" s="1"/>
  <c r="I536" i="45"/>
  <c r="H522" i="52"/>
  <c r="J522" i="52" s="1"/>
  <c r="H330" i="52"/>
  <c r="J330" i="52" s="1"/>
  <c r="H314" i="52"/>
  <c r="J314" i="52" s="1"/>
  <c r="I472" i="45"/>
  <c r="H490" i="52"/>
  <c r="J490" i="52" s="1"/>
  <c r="I594" i="52"/>
  <c r="H575" i="45"/>
  <c r="J575" i="45" s="1"/>
  <c r="H478" i="45"/>
  <c r="J478" i="45" s="1"/>
  <c r="H155" i="45"/>
  <c r="J155" i="45" s="1"/>
  <c r="I530" i="52"/>
  <c r="H527" i="45"/>
  <c r="J527" i="45" s="1"/>
  <c r="H347" i="45"/>
  <c r="J347" i="45" s="1"/>
  <c r="H474" i="52"/>
  <c r="J474" i="52" s="1"/>
  <c r="H571" i="45"/>
  <c r="J571" i="45" s="1"/>
  <c r="H523" i="45"/>
  <c r="J523" i="45" s="1"/>
  <c r="H331" i="45"/>
  <c r="J331" i="45" s="1"/>
  <c r="H139" i="45"/>
  <c r="J139" i="45" s="1"/>
  <c r="I408" i="45"/>
  <c r="H458" i="52"/>
  <c r="J458" i="52" s="1"/>
  <c r="I466" i="52"/>
  <c r="H567" i="45"/>
  <c r="J567" i="45" s="1"/>
  <c r="H519" i="45"/>
  <c r="J519" i="45" s="1"/>
  <c r="H464" i="45"/>
  <c r="J464" i="45" s="1"/>
  <c r="H315" i="45"/>
  <c r="J315" i="45" s="1"/>
  <c r="H123" i="45"/>
  <c r="J123" i="45" s="1"/>
  <c r="I170" i="45"/>
  <c r="H442" i="52"/>
  <c r="J442" i="52" s="1"/>
  <c r="I402" i="52"/>
  <c r="H563" i="45"/>
  <c r="J563" i="45" s="1"/>
  <c r="H515" i="45"/>
  <c r="J515" i="45" s="1"/>
  <c r="H456" i="45"/>
  <c r="J456" i="45" s="1"/>
  <c r="H299" i="45"/>
  <c r="J299" i="45" s="1"/>
  <c r="H107" i="45"/>
  <c r="J107" i="45" s="1"/>
  <c r="H426" i="52"/>
  <c r="J426" i="52" s="1"/>
  <c r="I338" i="52"/>
  <c r="H448" i="45"/>
  <c r="J448" i="45" s="1"/>
  <c r="H410" i="52"/>
  <c r="J410" i="52" s="1"/>
  <c r="H586" i="52"/>
  <c r="J586" i="52" s="1"/>
  <c r="H394" i="52"/>
  <c r="J394" i="52" s="1"/>
  <c r="H582" i="52"/>
  <c r="J582" i="52" s="1"/>
  <c r="H566" i="52"/>
  <c r="J566" i="52" s="1"/>
  <c r="H550" i="52"/>
  <c r="J550" i="52" s="1"/>
  <c r="H534" i="52"/>
  <c r="J534" i="52" s="1"/>
  <c r="H518" i="52"/>
  <c r="J518" i="52" s="1"/>
  <c r="H502" i="52"/>
  <c r="J502" i="52" s="1"/>
  <c r="H486" i="52"/>
  <c r="J486" i="52" s="1"/>
  <c r="H470" i="52"/>
  <c r="J470" i="52" s="1"/>
  <c r="H454" i="52"/>
  <c r="J454" i="52" s="1"/>
  <c r="H438" i="52"/>
  <c r="J438" i="52" s="1"/>
  <c r="H422" i="52"/>
  <c r="J422" i="52" s="1"/>
  <c r="H406" i="52"/>
  <c r="J406" i="52" s="1"/>
  <c r="H390" i="52"/>
  <c r="J390" i="52" s="1"/>
  <c r="H374" i="52"/>
  <c r="J374" i="52" s="1"/>
  <c r="H358" i="52"/>
  <c r="J358" i="52" s="1"/>
  <c r="H342" i="52"/>
  <c r="J342" i="52" s="1"/>
  <c r="H326" i="52"/>
  <c r="J326" i="52" s="1"/>
  <c r="H310" i="52"/>
  <c r="J310" i="52" s="1"/>
  <c r="I578" i="52"/>
  <c r="I514" i="52"/>
  <c r="I450" i="52"/>
  <c r="I386" i="52"/>
  <c r="I322" i="52"/>
  <c r="I203" i="52"/>
  <c r="I259" i="52"/>
  <c r="H562" i="52"/>
  <c r="J562" i="52" s="1"/>
  <c r="H546" i="52"/>
  <c r="J546" i="52" s="1"/>
  <c r="H498" i="52"/>
  <c r="J498" i="52" s="1"/>
  <c r="H482" i="52"/>
  <c r="J482" i="52" s="1"/>
  <c r="H434" i="52"/>
  <c r="J434" i="52" s="1"/>
  <c r="H418" i="52"/>
  <c r="J418" i="52" s="1"/>
  <c r="H370" i="52"/>
  <c r="J370" i="52" s="1"/>
  <c r="H354" i="52"/>
  <c r="J354" i="52" s="1"/>
  <c r="H306" i="52"/>
  <c r="J306" i="52" s="1"/>
  <c r="I139" i="52"/>
  <c r="H590" i="52"/>
  <c r="J590" i="52" s="1"/>
  <c r="H574" i="52"/>
  <c r="J574" i="52" s="1"/>
  <c r="H558" i="52"/>
  <c r="J558" i="52" s="1"/>
  <c r="H542" i="52"/>
  <c r="J542" i="52" s="1"/>
  <c r="H526" i="52"/>
  <c r="J526" i="52" s="1"/>
  <c r="H510" i="52"/>
  <c r="J510" i="52" s="1"/>
  <c r="H494" i="52"/>
  <c r="J494" i="52" s="1"/>
  <c r="H478" i="52"/>
  <c r="J478" i="52" s="1"/>
  <c r="H462" i="52"/>
  <c r="J462" i="52" s="1"/>
  <c r="H446" i="52"/>
  <c r="J446" i="52" s="1"/>
  <c r="H430" i="52"/>
  <c r="J430" i="52" s="1"/>
  <c r="H414" i="52"/>
  <c r="J414" i="52" s="1"/>
  <c r="H398" i="52"/>
  <c r="J398" i="52" s="1"/>
  <c r="H382" i="52"/>
  <c r="J382" i="52" s="1"/>
  <c r="H366" i="52"/>
  <c r="J366" i="52" s="1"/>
  <c r="H350" i="52"/>
  <c r="J350" i="52" s="1"/>
  <c r="H334" i="52"/>
  <c r="J334" i="52" s="1"/>
  <c r="H318" i="52"/>
  <c r="J318" i="52" s="1"/>
  <c r="H302" i="52"/>
  <c r="J302" i="52" s="1"/>
  <c r="I290" i="52"/>
  <c r="I75" i="52"/>
  <c r="H296" i="52"/>
  <c r="J296" i="52" s="1"/>
  <c r="H280" i="52"/>
  <c r="J280" i="52" s="1"/>
  <c r="H264" i="52"/>
  <c r="J264" i="52" s="1"/>
  <c r="H248" i="52"/>
  <c r="J248" i="52" s="1"/>
  <c r="H232" i="52"/>
  <c r="J232" i="52" s="1"/>
  <c r="H216" i="52"/>
  <c r="J216" i="52" s="1"/>
  <c r="H200" i="52"/>
  <c r="J200" i="52" s="1"/>
  <c r="H184" i="52"/>
  <c r="J184" i="52" s="1"/>
  <c r="H168" i="52"/>
  <c r="J168" i="52" s="1"/>
  <c r="H152" i="52"/>
  <c r="J152" i="52" s="1"/>
  <c r="H136" i="52"/>
  <c r="J136" i="52" s="1"/>
  <c r="H120" i="52"/>
  <c r="J120" i="52" s="1"/>
  <c r="H100" i="52"/>
  <c r="J100" i="52" s="1"/>
  <c r="H68" i="52"/>
  <c r="J68" i="52" s="1"/>
  <c r="H36" i="52"/>
  <c r="J36" i="52" s="1"/>
  <c r="I103" i="52"/>
  <c r="H103" i="52"/>
  <c r="J103" i="52" s="1"/>
  <c r="I99" i="52"/>
  <c r="H99" i="52"/>
  <c r="J99" i="52" s="1"/>
  <c r="I95" i="52"/>
  <c r="H95" i="52"/>
  <c r="J95" i="52" s="1"/>
  <c r="I87" i="52"/>
  <c r="H87" i="52"/>
  <c r="J87" i="52" s="1"/>
  <c r="I83" i="52"/>
  <c r="H83" i="52"/>
  <c r="J83" i="52" s="1"/>
  <c r="I79" i="52"/>
  <c r="H79" i="52"/>
  <c r="J79" i="52" s="1"/>
  <c r="I71" i="52"/>
  <c r="H71" i="52"/>
  <c r="J71" i="52" s="1"/>
  <c r="I67" i="52"/>
  <c r="H67" i="52"/>
  <c r="J67" i="52" s="1"/>
  <c r="I63" i="52"/>
  <c r="H63" i="52"/>
  <c r="J63" i="52" s="1"/>
  <c r="I55" i="52"/>
  <c r="H55" i="52"/>
  <c r="J55" i="52" s="1"/>
  <c r="I51" i="52"/>
  <c r="H51" i="52"/>
  <c r="J51" i="52" s="1"/>
  <c r="I47" i="52"/>
  <c r="H47" i="52"/>
  <c r="J47" i="52" s="1"/>
  <c r="I39" i="52"/>
  <c r="H39" i="52"/>
  <c r="J39" i="52" s="1"/>
  <c r="I35" i="52"/>
  <c r="H35" i="52"/>
  <c r="J35" i="52" s="1"/>
  <c r="I31" i="52"/>
  <c r="H31" i="52"/>
  <c r="J31" i="52" s="1"/>
  <c r="I27" i="52"/>
  <c r="H27" i="52"/>
  <c r="J27" i="52" s="1"/>
  <c r="I23" i="52"/>
  <c r="H23" i="52"/>
  <c r="J23" i="52" s="1"/>
  <c r="H593" i="52"/>
  <c r="J593" i="52" s="1"/>
  <c r="H589" i="52"/>
  <c r="J589" i="52" s="1"/>
  <c r="H585" i="52"/>
  <c r="J585" i="52" s="1"/>
  <c r="H581" i="52"/>
  <c r="J581" i="52" s="1"/>
  <c r="H577" i="52"/>
  <c r="J577" i="52" s="1"/>
  <c r="H573" i="52"/>
  <c r="J573" i="52" s="1"/>
  <c r="H569" i="52"/>
  <c r="J569" i="52" s="1"/>
  <c r="H565" i="52"/>
  <c r="J565" i="52" s="1"/>
  <c r="H561" i="52"/>
  <c r="J561" i="52" s="1"/>
  <c r="H557" i="52"/>
  <c r="J557" i="52" s="1"/>
  <c r="H553" i="52"/>
  <c r="J553" i="52" s="1"/>
  <c r="H549" i="52"/>
  <c r="J549" i="52" s="1"/>
  <c r="H545" i="52"/>
  <c r="J545" i="52" s="1"/>
  <c r="H541" i="52"/>
  <c r="J541" i="52" s="1"/>
  <c r="H537" i="52"/>
  <c r="J537" i="52" s="1"/>
  <c r="H533" i="52"/>
  <c r="J533" i="52" s="1"/>
  <c r="H529" i="52"/>
  <c r="J529" i="52" s="1"/>
  <c r="H525" i="52"/>
  <c r="J525" i="52" s="1"/>
  <c r="H521" i="52"/>
  <c r="J521" i="52" s="1"/>
  <c r="H517" i="52"/>
  <c r="J517" i="52" s="1"/>
  <c r="H513" i="52"/>
  <c r="J513" i="52" s="1"/>
  <c r="H509" i="52"/>
  <c r="J509" i="52" s="1"/>
  <c r="H505" i="52"/>
  <c r="J505" i="52" s="1"/>
  <c r="H501" i="52"/>
  <c r="J501" i="52" s="1"/>
  <c r="H497" i="52"/>
  <c r="J497" i="52" s="1"/>
  <c r="H493" i="52"/>
  <c r="J493" i="52" s="1"/>
  <c r="H489" i="52"/>
  <c r="J489" i="52" s="1"/>
  <c r="H485" i="52"/>
  <c r="J485" i="52" s="1"/>
  <c r="H481" i="52"/>
  <c r="J481" i="52" s="1"/>
  <c r="H477" i="52"/>
  <c r="J477" i="52" s="1"/>
  <c r="H473" i="52"/>
  <c r="J473" i="52" s="1"/>
  <c r="H469" i="52"/>
  <c r="J469" i="52" s="1"/>
  <c r="H465" i="52"/>
  <c r="J465" i="52" s="1"/>
  <c r="H461" i="52"/>
  <c r="J461" i="52" s="1"/>
  <c r="H457" i="52"/>
  <c r="J457" i="52" s="1"/>
  <c r="H453" i="52"/>
  <c r="J453" i="52" s="1"/>
  <c r="H449" i="52"/>
  <c r="J449" i="52" s="1"/>
  <c r="H445" i="52"/>
  <c r="J445" i="52" s="1"/>
  <c r="H441" i="52"/>
  <c r="J441" i="52" s="1"/>
  <c r="H437" i="52"/>
  <c r="J437" i="52" s="1"/>
  <c r="H433" i="52"/>
  <c r="J433" i="52" s="1"/>
  <c r="H429" i="52"/>
  <c r="J429" i="52" s="1"/>
  <c r="H425" i="52"/>
  <c r="J425" i="52" s="1"/>
  <c r="H421" i="52"/>
  <c r="J421" i="52" s="1"/>
  <c r="H417" i="52"/>
  <c r="J417" i="52" s="1"/>
  <c r="H413" i="52"/>
  <c r="J413" i="52" s="1"/>
  <c r="H409" i="52"/>
  <c r="J409" i="52" s="1"/>
  <c r="H405" i="52"/>
  <c r="J405" i="52" s="1"/>
  <c r="H401" i="52"/>
  <c r="J401" i="52" s="1"/>
  <c r="H397" i="52"/>
  <c r="J397" i="52" s="1"/>
  <c r="H393" i="52"/>
  <c r="J393" i="52" s="1"/>
  <c r="H389" i="52"/>
  <c r="J389" i="52" s="1"/>
  <c r="H385" i="52"/>
  <c r="J385" i="52" s="1"/>
  <c r="H381" i="52"/>
  <c r="J381" i="52" s="1"/>
  <c r="H377" i="52"/>
  <c r="J377" i="52" s="1"/>
  <c r="H373" i="52"/>
  <c r="J373" i="52" s="1"/>
  <c r="H369" i="52"/>
  <c r="J369" i="52" s="1"/>
  <c r="H365" i="52"/>
  <c r="J365" i="52" s="1"/>
  <c r="H361" i="52"/>
  <c r="J361" i="52" s="1"/>
  <c r="H357" i="52"/>
  <c r="J357" i="52" s="1"/>
  <c r="H353" i="52"/>
  <c r="J353" i="52" s="1"/>
  <c r="H349" i="52"/>
  <c r="J349" i="52" s="1"/>
  <c r="H345" i="52"/>
  <c r="J345" i="52" s="1"/>
  <c r="H341" i="52"/>
  <c r="J341" i="52" s="1"/>
  <c r="H337" i="52"/>
  <c r="J337" i="52" s="1"/>
  <c r="H333" i="52"/>
  <c r="J333" i="52" s="1"/>
  <c r="H329" i="52"/>
  <c r="J329" i="52" s="1"/>
  <c r="H325" i="52"/>
  <c r="J325" i="52" s="1"/>
  <c r="H321" i="52"/>
  <c r="J321" i="52" s="1"/>
  <c r="H317" i="52"/>
  <c r="J317" i="52" s="1"/>
  <c r="H313" i="52"/>
  <c r="J313" i="52" s="1"/>
  <c r="H309" i="52"/>
  <c r="J309" i="52" s="1"/>
  <c r="H305" i="52"/>
  <c r="J305" i="52" s="1"/>
  <c r="H301" i="52"/>
  <c r="J301" i="52" s="1"/>
  <c r="H295" i="52"/>
  <c r="J295" i="52" s="1"/>
  <c r="H287" i="52"/>
  <c r="J287" i="52" s="1"/>
  <c r="H279" i="52"/>
  <c r="J279" i="52" s="1"/>
  <c r="H271" i="52"/>
  <c r="J271" i="52" s="1"/>
  <c r="H263" i="52"/>
  <c r="J263" i="52" s="1"/>
  <c r="H255" i="52"/>
  <c r="J255" i="52" s="1"/>
  <c r="H247" i="52"/>
  <c r="J247" i="52" s="1"/>
  <c r="H239" i="52"/>
  <c r="J239" i="52" s="1"/>
  <c r="H231" i="52"/>
  <c r="J231" i="52" s="1"/>
  <c r="H223" i="52"/>
  <c r="J223" i="52" s="1"/>
  <c r="H215" i="52"/>
  <c r="J215" i="52" s="1"/>
  <c r="H207" i="52"/>
  <c r="J207" i="52" s="1"/>
  <c r="H199" i="52"/>
  <c r="J199" i="52" s="1"/>
  <c r="H191" i="52"/>
  <c r="J191" i="52" s="1"/>
  <c r="H183" i="52"/>
  <c r="J183" i="52" s="1"/>
  <c r="H175" i="52"/>
  <c r="J175" i="52" s="1"/>
  <c r="H167" i="52"/>
  <c r="J167" i="52" s="1"/>
  <c r="H159" i="52"/>
  <c r="J159" i="52" s="1"/>
  <c r="H151" i="52"/>
  <c r="J151" i="52" s="1"/>
  <c r="H143" i="52"/>
  <c r="J143" i="52" s="1"/>
  <c r="H135" i="52"/>
  <c r="J135" i="52" s="1"/>
  <c r="H127" i="52"/>
  <c r="J127" i="52" s="1"/>
  <c r="H119" i="52"/>
  <c r="J119" i="52" s="1"/>
  <c r="H111" i="52"/>
  <c r="J111" i="52" s="1"/>
  <c r="H96" i="52"/>
  <c r="J96" i="52" s="1"/>
  <c r="H80" i="52"/>
  <c r="J80" i="52" s="1"/>
  <c r="H64" i="52"/>
  <c r="J64" i="52" s="1"/>
  <c r="H48" i="52"/>
  <c r="J48" i="52" s="1"/>
  <c r="H32" i="52"/>
  <c r="J32" i="52" s="1"/>
  <c r="I283" i="52"/>
  <c r="I251" i="52"/>
  <c r="I187" i="52"/>
  <c r="I123" i="52"/>
  <c r="I59" i="52"/>
  <c r="H288" i="52"/>
  <c r="J288" i="52" s="1"/>
  <c r="H272" i="52"/>
  <c r="J272" i="52" s="1"/>
  <c r="H256" i="52"/>
  <c r="J256" i="52" s="1"/>
  <c r="H240" i="52"/>
  <c r="J240" i="52" s="1"/>
  <c r="H224" i="52"/>
  <c r="J224" i="52" s="1"/>
  <c r="H208" i="52"/>
  <c r="J208" i="52" s="1"/>
  <c r="H192" i="52"/>
  <c r="J192" i="52" s="1"/>
  <c r="H176" i="52"/>
  <c r="J176" i="52" s="1"/>
  <c r="H160" i="52"/>
  <c r="J160" i="52" s="1"/>
  <c r="H144" i="52"/>
  <c r="J144" i="52" s="1"/>
  <c r="H128" i="52"/>
  <c r="J128" i="52" s="1"/>
  <c r="H112" i="52"/>
  <c r="J112" i="52" s="1"/>
  <c r="H84" i="52"/>
  <c r="J84" i="52" s="1"/>
  <c r="H52" i="52"/>
  <c r="J52" i="52" s="1"/>
  <c r="I286" i="52"/>
  <c r="H286" i="52"/>
  <c r="J286" i="52" s="1"/>
  <c r="I282" i="52"/>
  <c r="H282" i="52"/>
  <c r="J282" i="52" s="1"/>
  <c r="I278" i="52"/>
  <c r="H278" i="52"/>
  <c r="J278" i="52" s="1"/>
  <c r="I274" i="52"/>
  <c r="H274" i="52"/>
  <c r="J274" i="52" s="1"/>
  <c r="I270" i="52"/>
  <c r="H270" i="52"/>
  <c r="J270" i="52" s="1"/>
  <c r="I266" i="52"/>
  <c r="H266" i="52"/>
  <c r="J266" i="52" s="1"/>
  <c r="I262" i="52"/>
  <c r="H262" i="52"/>
  <c r="J262" i="52" s="1"/>
  <c r="I258" i="52"/>
  <c r="H258" i="52"/>
  <c r="J258" i="52" s="1"/>
  <c r="I254" i="52"/>
  <c r="H254" i="52"/>
  <c r="J254" i="52" s="1"/>
  <c r="I250" i="52"/>
  <c r="H250" i="52"/>
  <c r="J250" i="52" s="1"/>
  <c r="I246" i="52"/>
  <c r="H246" i="52"/>
  <c r="J246" i="52" s="1"/>
  <c r="I242" i="52"/>
  <c r="H242" i="52"/>
  <c r="J242" i="52" s="1"/>
  <c r="I238" i="52"/>
  <c r="H238" i="52"/>
  <c r="J238" i="52" s="1"/>
  <c r="I234" i="52"/>
  <c r="H234" i="52"/>
  <c r="J234" i="52" s="1"/>
  <c r="I230" i="52"/>
  <c r="H230" i="52"/>
  <c r="J230" i="52" s="1"/>
  <c r="I226" i="52"/>
  <c r="H226" i="52"/>
  <c r="J226" i="52" s="1"/>
  <c r="I222" i="52"/>
  <c r="H222" i="52"/>
  <c r="J222" i="52" s="1"/>
  <c r="I218" i="52"/>
  <c r="H218" i="52"/>
  <c r="J218" i="52" s="1"/>
  <c r="I214" i="52"/>
  <c r="H214" i="52"/>
  <c r="J214" i="52" s="1"/>
  <c r="I210" i="52"/>
  <c r="H210" i="52"/>
  <c r="J210" i="52" s="1"/>
  <c r="I206" i="52"/>
  <c r="H206" i="52"/>
  <c r="J206" i="52" s="1"/>
  <c r="I202" i="52"/>
  <c r="H202" i="52"/>
  <c r="J202" i="52" s="1"/>
  <c r="I198" i="52"/>
  <c r="H198" i="52"/>
  <c r="J198" i="52" s="1"/>
  <c r="I194" i="52"/>
  <c r="H194" i="52"/>
  <c r="J194" i="52" s="1"/>
  <c r="I190" i="52"/>
  <c r="H190" i="52"/>
  <c r="J190" i="52" s="1"/>
  <c r="I186" i="52"/>
  <c r="H186" i="52"/>
  <c r="J186" i="52" s="1"/>
  <c r="I182" i="52"/>
  <c r="H182" i="52"/>
  <c r="J182" i="52" s="1"/>
  <c r="I178" i="52"/>
  <c r="H178" i="52"/>
  <c r="J178" i="52" s="1"/>
  <c r="I174" i="52"/>
  <c r="H174" i="52"/>
  <c r="J174" i="52" s="1"/>
  <c r="I170" i="52"/>
  <c r="H170" i="52"/>
  <c r="J170" i="52" s="1"/>
  <c r="I166" i="52"/>
  <c r="H166" i="52"/>
  <c r="J166" i="52" s="1"/>
  <c r="I162" i="52"/>
  <c r="H162" i="52"/>
  <c r="J162" i="52" s="1"/>
  <c r="I158" i="52"/>
  <c r="H158" i="52"/>
  <c r="J158" i="52" s="1"/>
  <c r="I154" i="52"/>
  <c r="H154" i="52"/>
  <c r="J154" i="52" s="1"/>
  <c r="I150" i="52"/>
  <c r="H150" i="52"/>
  <c r="J150" i="52" s="1"/>
  <c r="I146" i="52"/>
  <c r="H146" i="52"/>
  <c r="J146" i="52" s="1"/>
  <c r="I142" i="52"/>
  <c r="H142" i="52"/>
  <c r="J142" i="52" s="1"/>
  <c r="I138" i="52"/>
  <c r="H138" i="52"/>
  <c r="J138" i="52" s="1"/>
  <c r="I134" i="52"/>
  <c r="H134" i="52"/>
  <c r="J134" i="52" s="1"/>
  <c r="I130" i="52"/>
  <c r="H130" i="52"/>
  <c r="J130" i="52" s="1"/>
  <c r="I126" i="52"/>
  <c r="H126" i="52"/>
  <c r="J126" i="52" s="1"/>
  <c r="I122" i="52"/>
  <c r="H122" i="52"/>
  <c r="J122" i="52" s="1"/>
  <c r="I118" i="52"/>
  <c r="H118" i="52"/>
  <c r="J118" i="52" s="1"/>
  <c r="I114" i="52"/>
  <c r="H114" i="52"/>
  <c r="J114" i="52" s="1"/>
  <c r="I110" i="52"/>
  <c r="H110" i="52"/>
  <c r="J110" i="52" s="1"/>
  <c r="I106" i="52"/>
  <c r="H106" i="52"/>
  <c r="J106" i="52" s="1"/>
  <c r="I102" i="52"/>
  <c r="H102" i="52"/>
  <c r="J102" i="52" s="1"/>
  <c r="I98" i="52"/>
  <c r="H98" i="52"/>
  <c r="J98" i="52" s="1"/>
  <c r="I94" i="52"/>
  <c r="H94" i="52"/>
  <c r="J94" i="52" s="1"/>
  <c r="I90" i="52"/>
  <c r="H90" i="52"/>
  <c r="J90" i="52" s="1"/>
  <c r="I86" i="52"/>
  <c r="H86" i="52"/>
  <c r="J86" i="52" s="1"/>
  <c r="I82" i="52"/>
  <c r="H82" i="52"/>
  <c r="J82" i="52" s="1"/>
  <c r="I78" i="52"/>
  <c r="H78" i="52"/>
  <c r="J78" i="52" s="1"/>
  <c r="I74" i="52"/>
  <c r="H74" i="52"/>
  <c r="J74" i="52" s="1"/>
  <c r="I70" i="52"/>
  <c r="H70" i="52"/>
  <c r="J70" i="52" s="1"/>
  <c r="I66" i="52"/>
  <c r="H66" i="52"/>
  <c r="J66" i="52" s="1"/>
  <c r="I62" i="52"/>
  <c r="H62" i="52"/>
  <c r="J62" i="52" s="1"/>
  <c r="I58" i="52"/>
  <c r="H58" i="52"/>
  <c r="J58" i="52" s="1"/>
  <c r="I54" i="52"/>
  <c r="H54" i="52"/>
  <c r="J54" i="52" s="1"/>
  <c r="I50" i="52"/>
  <c r="H50" i="52"/>
  <c r="J50" i="52" s="1"/>
  <c r="I46" i="52"/>
  <c r="H46" i="52"/>
  <c r="J46" i="52" s="1"/>
  <c r="I42" i="52"/>
  <c r="H42" i="52"/>
  <c r="J42" i="52" s="1"/>
  <c r="I38" i="52"/>
  <c r="H38" i="52"/>
  <c r="J38" i="52" s="1"/>
  <c r="I34" i="52"/>
  <c r="H34" i="52"/>
  <c r="J34" i="52" s="1"/>
  <c r="I30" i="52"/>
  <c r="H30" i="52"/>
  <c r="J30" i="52" s="1"/>
  <c r="I26" i="52"/>
  <c r="H26" i="52"/>
  <c r="J26" i="52" s="1"/>
  <c r="G596" i="52"/>
  <c r="I22" i="52"/>
  <c r="H22" i="52"/>
  <c r="H592" i="52"/>
  <c r="J592" i="52" s="1"/>
  <c r="H588" i="52"/>
  <c r="J588" i="52" s="1"/>
  <c r="H584" i="52"/>
  <c r="J584" i="52" s="1"/>
  <c r="H580" i="52"/>
  <c r="J580" i="52" s="1"/>
  <c r="H576" i="52"/>
  <c r="J576" i="52" s="1"/>
  <c r="H572" i="52"/>
  <c r="J572" i="52" s="1"/>
  <c r="H568" i="52"/>
  <c r="J568" i="52" s="1"/>
  <c r="H564" i="52"/>
  <c r="J564" i="52" s="1"/>
  <c r="H560" i="52"/>
  <c r="J560" i="52" s="1"/>
  <c r="H556" i="52"/>
  <c r="J556" i="52" s="1"/>
  <c r="H552" i="52"/>
  <c r="J552" i="52" s="1"/>
  <c r="H548" i="52"/>
  <c r="J548" i="52" s="1"/>
  <c r="H544" i="52"/>
  <c r="J544" i="52" s="1"/>
  <c r="H540" i="52"/>
  <c r="J540" i="52" s="1"/>
  <c r="H536" i="52"/>
  <c r="J536" i="52" s="1"/>
  <c r="H532" i="52"/>
  <c r="J532" i="52" s="1"/>
  <c r="H528" i="52"/>
  <c r="J528" i="52" s="1"/>
  <c r="H524" i="52"/>
  <c r="J524" i="52" s="1"/>
  <c r="H520" i="52"/>
  <c r="J520" i="52" s="1"/>
  <c r="H516" i="52"/>
  <c r="J516" i="52" s="1"/>
  <c r="H512" i="52"/>
  <c r="J512" i="52" s="1"/>
  <c r="H508" i="52"/>
  <c r="J508" i="52" s="1"/>
  <c r="H504" i="52"/>
  <c r="J504" i="52" s="1"/>
  <c r="H500" i="52"/>
  <c r="J500" i="52" s="1"/>
  <c r="H496" i="52"/>
  <c r="J496" i="52" s="1"/>
  <c r="H492" i="52"/>
  <c r="J492" i="52" s="1"/>
  <c r="H488" i="52"/>
  <c r="J488" i="52" s="1"/>
  <c r="H484" i="52"/>
  <c r="J484" i="52" s="1"/>
  <c r="H480" i="52"/>
  <c r="J480" i="52" s="1"/>
  <c r="H476" i="52"/>
  <c r="J476" i="52" s="1"/>
  <c r="H472" i="52"/>
  <c r="J472" i="52" s="1"/>
  <c r="H468" i="52"/>
  <c r="J468" i="52" s="1"/>
  <c r="H464" i="52"/>
  <c r="J464" i="52" s="1"/>
  <c r="H460" i="52"/>
  <c r="J460" i="52" s="1"/>
  <c r="H456" i="52"/>
  <c r="J456" i="52" s="1"/>
  <c r="H452" i="52"/>
  <c r="J452" i="52" s="1"/>
  <c r="H448" i="52"/>
  <c r="J448" i="52" s="1"/>
  <c r="H444" i="52"/>
  <c r="J444" i="52" s="1"/>
  <c r="H440" i="52"/>
  <c r="J440" i="52" s="1"/>
  <c r="H436" i="52"/>
  <c r="J436" i="52" s="1"/>
  <c r="H432" i="52"/>
  <c r="J432" i="52" s="1"/>
  <c r="H428" i="52"/>
  <c r="J428" i="52" s="1"/>
  <c r="H424" i="52"/>
  <c r="J424" i="52" s="1"/>
  <c r="H420" i="52"/>
  <c r="J420" i="52" s="1"/>
  <c r="H416" i="52"/>
  <c r="J416" i="52" s="1"/>
  <c r="H412" i="52"/>
  <c r="J412" i="52" s="1"/>
  <c r="H408" i="52"/>
  <c r="J408" i="52" s="1"/>
  <c r="H404" i="52"/>
  <c r="J404" i="52" s="1"/>
  <c r="H400" i="52"/>
  <c r="J400" i="52" s="1"/>
  <c r="H396" i="52"/>
  <c r="J396" i="52" s="1"/>
  <c r="H392" i="52"/>
  <c r="J392" i="52" s="1"/>
  <c r="H388" i="52"/>
  <c r="J388" i="52" s="1"/>
  <c r="H384" i="52"/>
  <c r="J384" i="52" s="1"/>
  <c r="H380" i="52"/>
  <c r="J380" i="52" s="1"/>
  <c r="H376" i="52"/>
  <c r="J376" i="52" s="1"/>
  <c r="H372" i="52"/>
  <c r="J372" i="52" s="1"/>
  <c r="H368" i="52"/>
  <c r="J368" i="52" s="1"/>
  <c r="H364" i="52"/>
  <c r="J364" i="52" s="1"/>
  <c r="H360" i="52"/>
  <c r="J360" i="52" s="1"/>
  <c r="H356" i="52"/>
  <c r="J356" i="52" s="1"/>
  <c r="H352" i="52"/>
  <c r="J352" i="52" s="1"/>
  <c r="H348" i="52"/>
  <c r="J348" i="52" s="1"/>
  <c r="H344" i="52"/>
  <c r="J344" i="52" s="1"/>
  <c r="H340" i="52"/>
  <c r="J340" i="52" s="1"/>
  <c r="H336" i="52"/>
  <c r="J336" i="52" s="1"/>
  <c r="H332" i="52"/>
  <c r="J332" i="52" s="1"/>
  <c r="H328" i="52"/>
  <c r="J328" i="52" s="1"/>
  <c r="H324" i="52"/>
  <c r="J324" i="52" s="1"/>
  <c r="H320" i="52"/>
  <c r="J320" i="52" s="1"/>
  <c r="H316" i="52"/>
  <c r="J316" i="52" s="1"/>
  <c r="H312" i="52"/>
  <c r="J312" i="52" s="1"/>
  <c r="H308" i="52"/>
  <c r="J308" i="52" s="1"/>
  <c r="H304" i="52"/>
  <c r="J304" i="52" s="1"/>
  <c r="H300" i="52"/>
  <c r="J300" i="52" s="1"/>
  <c r="H292" i="52"/>
  <c r="J292" i="52" s="1"/>
  <c r="H284" i="52"/>
  <c r="J284" i="52" s="1"/>
  <c r="H276" i="52"/>
  <c r="J276" i="52" s="1"/>
  <c r="H268" i="52"/>
  <c r="J268" i="52" s="1"/>
  <c r="H260" i="52"/>
  <c r="J260" i="52" s="1"/>
  <c r="H252" i="52"/>
  <c r="J252" i="52" s="1"/>
  <c r="H244" i="52"/>
  <c r="J244" i="52" s="1"/>
  <c r="H236" i="52"/>
  <c r="J236" i="52" s="1"/>
  <c r="H228" i="52"/>
  <c r="J228" i="52" s="1"/>
  <c r="H220" i="52"/>
  <c r="J220" i="52" s="1"/>
  <c r="H212" i="52"/>
  <c r="J212" i="52" s="1"/>
  <c r="H204" i="52"/>
  <c r="J204" i="52" s="1"/>
  <c r="H196" i="52"/>
  <c r="J196" i="52" s="1"/>
  <c r="H188" i="52"/>
  <c r="J188" i="52" s="1"/>
  <c r="H180" i="52"/>
  <c r="J180" i="52" s="1"/>
  <c r="H172" i="52"/>
  <c r="J172" i="52" s="1"/>
  <c r="H164" i="52"/>
  <c r="J164" i="52" s="1"/>
  <c r="H156" i="52"/>
  <c r="J156" i="52" s="1"/>
  <c r="H148" i="52"/>
  <c r="J148" i="52" s="1"/>
  <c r="H140" i="52"/>
  <c r="J140" i="52" s="1"/>
  <c r="H132" i="52"/>
  <c r="J132" i="52" s="1"/>
  <c r="H124" i="52"/>
  <c r="J124" i="52" s="1"/>
  <c r="H116" i="52"/>
  <c r="J116" i="52" s="1"/>
  <c r="H108" i="52"/>
  <c r="J108" i="52" s="1"/>
  <c r="H92" i="52"/>
  <c r="J92" i="52" s="1"/>
  <c r="H76" i="52"/>
  <c r="J76" i="52" s="1"/>
  <c r="H60" i="52"/>
  <c r="J60" i="52" s="1"/>
  <c r="H44" i="52"/>
  <c r="J44" i="52" s="1"/>
  <c r="H28" i="52"/>
  <c r="J28" i="52" s="1"/>
  <c r="I298" i="52"/>
  <c r="I275" i="52"/>
  <c r="I235" i="52"/>
  <c r="I171" i="52"/>
  <c r="I107" i="52"/>
  <c r="I43" i="52"/>
  <c r="H297" i="52"/>
  <c r="J297" i="52" s="1"/>
  <c r="I297" i="52"/>
  <c r="H293" i="52"/>
  <c r="J293" i="52" s="1"/>
  <c r="I293" i="52"/>
  <c r="I289" i="52"/>
  <c r="H289" i="52"/>
  <c r="J289" i="52" s="1"/>
  <c r="I285" i="52"/>
  <c r="H285" i="52"/>
  <c r="J285" i="52" s="1"/>
  <c r="I281" i="52"/>
  <c r="H281" i="52"/>
  <c r="J281" i="52" s="1"/>
  <c r="I277" i="52"/>
  <c r="H277" i="52"/>
  <c r="J277" i="52" s="1"/>
  <c r="I273" i="52"/>
  <c r="H273" i="52"/>
  <c r="J273" i="52" s="1"/>
  <c r="I269" i="52"/>
  <c r="H269" i="52"/>
  <c r="J269" i="52" s="1"/>
  <c r="I265" i="52"/>
  <c r="H265" i="52"/>
  <c r="J265" i="52" s="1"/>
  <c r="I261" i="52"/>
  <c r="H261" i="52"/>
  <c r="J261" i="52" s="1"/>
  <c r="I257" i="52"/>
  <c r="H257" i="52"/>
  <c r="J257" i="52" s="1"/>
  <c r="I253" i="52"/>
  <c r="H253" i="52"/>
  <c r="J253" i="52" s="1"/>
  <c r="I249" i="52"/>
  <c r="H249" i="52"/>
  <c r="J249" i="52" s="1"/>
  <c r="I245" i="52"/>
  <c r="H245" i="52"/>
  <c r="J245" i="52" s="1"/>
  <c r="I241" i="52"/>
  <c r="H241" i="52"/>
  <c r="J241" i="52" s="1"/>
  <c r="I237" i="52"/>
  <c r="H237" i="52"/>
  <c r="J237" i="52" s="1"/>
  <c r="I233" i="52"/>
  <c r="H233" i="52"/>
  <c r="J233" i="52" s="1"/>
  <c r="I229" i="52"/>
  <c r="H229" i="52"/>
  <c r="J229" i="52" s="1"/>
  <c r="I225" i="52"/>
  <c r="H225" i="52"/>
  <c r="J225" i="52" s="1"/>
  <c r="I221" i="52"/>
  <c r="H221" i="52"/>
  <c r="J221" i="52" s="1"/>
  <c r="I217" i="52"/>
  <c r="H217" i="52"/>
  <c r="J217" i="52" s="1"/>
  <c r="I213" i="52"/>
  <c r="H213" i="52"/>
  <c r="J213" i="52" s="1"/>
  <c r="I209" i="52"/>
  <c r="H209" i="52"/>
  <c r="J209" i="52" s="1"/>
  <c r="I205" i="52"/>
  <c r="H205" i="52"/>
  <c r="J205" i="52" s="1"/>
  <c r="I201" i="52"/>
  <c r="H201" i="52"/>
  <c r="J201" i="52" s="1"/>
  <c r="I197" i="52"/>
  <c r="H197" i="52"/>
  <c r="J197" i="52" s="1"/>
  <c r="I193" i="52"/>
  <c r="H193" i="52"/>
  <c r="J193" i="52" s="1"/>
  <c r="I189" i="52"/>
  <c r="H189" i="52"/>
  <c r="J189" i="52" s="1"/>
  <c r="I185" i="52"/>
  <c r="H185" i="52"/>
  <c r="J185" i="52" s="1"/>
  <c r="I181" i="52"/>
  <c r="H181" i="52"/>
  <c r="J181" i="52" s="1"/>
  <c r="I177" i="52"/>
  <c r="H177" i="52"/>
  <c r="J177" i="52" s="1"/>
  <c r="I173" i="52"/>
  <c r="H173" i="52"/>
  <c r="J173" i="52" s="1"/>
  <c r="I169" i="52"/>
  <c r="H169" i="52"/>
  <c r="J169" i="52" s="1"/>
  <c r="I165" i="52"/>
  <c r="H165" i="52"/>
  <c r="J165" i="52" s="1"/>
  <c r="I161" i="52"/>
  <c r="H161" i="52"/>
  <c r="J161" i="52" s="1"/>
  <c r="I157" i="52"/>
  <c r="H157" i="52"/>
  <c r="J157" i="52" s="1"/>
  <c r="I153" i="52"/>
  <c r="H153" i="52"/>
  <c r="J153" i="52" s="1"/>
  <c r="I149" i="52"/>
  <c r="H149" i="52"/>
  <c r="J149" i="52" s="1"/>
  <c r="I145" i="52"/>
  <c r="H145" i="52"/>
  <c r="J145" i="52" s="1"/>
  <c r="I141" i="52"/>
  <c r="H141" i="52"/>
  <c r="J141" i="52" s="1"/>
  <c r="I137" i="52"/>
  <c r="H137" i="52"/>
  <c r="J137" i="52" s="1"/>
  <c r="I133" i="52"/>
  <c r="H133" i="52"/>
  <c r="J133" i="52" s="1"/>
  <c r="I129" i="52"/>
  <c r="H129" i="52"/>
  <c r="J129" i="52" s="1"/>
  <c r="I125" i="52"/>
  <c r="H125" i="52"/>
  <c r="J125" i="52" s="1"/>
  <c r="I121" i="52"/>
  <c r="H121" i="52"/>
  <c r="J121" i="52" s="1"/>
  <c r="I117" i="52"/>
  <c r="H117" i="52"/>
  <c r="J117" i="52" s="1"/>
  <c r="I113" i="52"/>
  <c r="H113" i="52"/>
  <c r="J113" i="52" s="1"/>
  <c r="I109" i="52"/>
  <c r="H109" i="52"/>
  <c r="J109" i="52" s="1"/>
  <c r="I105" i="52"/>
  <c r="H105" i="52"/>
  <c r="J105" i="52" s="1"/>
  <c r="I101" i="52"/>
  <c r="H101" i="52"/>
  <c r="J101" i="52" s="1"/>
  <c r="I97" i="52"/>
  <c r="H97" i="52"/>
  <c r="J97" i="52" s="1"/>
  <c r="I93" i="52"/>
  <c r="H93" i="52"/>
  <c r="J93" i="52" s="1"/>
  <c r="I89" i="52"/>
  <c r="H89" i="52"/>
  <c r="J89" i="52" s="1"/>
  <c r="I85" i="52"/>
  <c r="H85" i="52"/>
  <c r="J85" i="52" s="1"/>
  <c r="I81" i="52"/>
  <c r="H81" i="52"/>
  <c r="J81" i="52" s="1"/>
  <c r="I77" i="52"/>
  <c r="H77" i="52"/>
  <c r="J77" i="52" s="1"/>
  <c r="I73" i="52"/>
  <c r="H73" i="52"/>
  <c r="J73" i="52" s="1"/>
  <c r="I69" i="52"/>
  <c r="H69" i="52"/>
  <c r="J69" i="52" s="1"/>
  <c r="I65" i="52"/>
  <c r="H65" i="52"/>
  <c r="J65" i="52" s="1"/>
  <c r="I61" i="52"/>
  <c r="H61" i="52"/>
  <c r="J61" i="52" s="1"/>
  <c r="I57" i="52"/>
  <c r="H57" i="52"/>
  <c r="J57" i="52" s="1"/>
  <c r="I53" i="52"/>
  <c r="H53" i="52"/>
  <c r="J53" i="52" s="1"/>
  <c r="I49" i="52"/>
  <c r="H49" i="52"/>
  <c r="J49" i="52" s="1"/>
  <c r="I45" i="52"/>
  <c r="H45" i="52"/>
  <c r="J45" i="52" s="1"/>
  <c r="I41" i="52"/>
  <c r="H41" i="52"/>
  <c r="J41" i="52" s="1"/>
  <c r="I37" i="52"/>
  <c r="H37" i="52"/>
  <c r="J37" i="52" s="1"/>
  <c r="I33" i="52"/>
  <c r="H33" i="52"/>
  <c r="J33" i="52" s="1"/>
  <c r="I29" i="52"/>
  <c r="H29" i="52"/>
  <c r="J29" i="52" s="1"/>
  <c r="I25" i="52"/>
  <c r="H25" i="52"/>
  <c r="J25" i="52" s="1"/>
  <c r="H595" i="52"/>
  <c r="J595" i="52" s="1"/>
  <c r="H591" i="52"/>
  <c r="J591" i="52" s="1"/>
  <c r="H587" i="52"/>
  <c r="J587" i="52" s="1"/>
  <c r="H583" i="52"/>
  <c r="J583" i="52" s="1"/>
  <c r="H579" i="52"/>
  <c r="J579" i="52" s="1"/>
  <c r="H575" i="52"/>
  <c r="J575" i="52" s="1"/>
  <c r="H571" i="52"/>
  <c r="J571" i="52" s="1"/>
  <c r="H567" i="52"/>
  <c r="J567" i="52" s="1"/>
  <c r="H563" i="52"/>
  <c r="J563" i="52" s="1"/>
  <c r="H559" i="52"/>
  <c r="J559" i="52" s="1"/>
  <c r="H555" i="52"/>
  <c r="J555" i="52" s="1"/>
  <c r="H551" i="52"/>
  <c r="J551" i="52" s="1"/>
  <c r="H547" i="52"/>
  <c r="J547" i="52" s="1"/>
  <c r="H543" i="52"/>
  <c r="J543" i="52" s="1"/>
  <c r="H539" i="52"/>
  <c r="J539" i="52" s="1"/>
  <c r="H535" i="52"/>
  <c r="J535" i="52" s="1"/>
  <c r="H531" i="52"/>
  <c r="J531" i="52" s="1"/>
  <c r="H527" i="52"/>
  <c r="J527" i="52" s="1"/>
  <c r="H523" i="52"/>
  <c r="J523" i="52" s="1"/>
  <c r="H519" i="52"/>
  <c r="J519" i="52" s="1"/>
  <c r="H515" i="52"/>
  <c r="J515" i="52" s="1"/>
  <c r="H511" i="52"/>
  <c r="J511" i="52" s="1"/>
  <c r="H507" i="52"/>
  <c r="J507" i="52" s="1"/>
  <c r="H503" i="52"/>
  <c r="J503" i="52" s="1"/>
  <c r="H499" i="52"/>
  <c r="J499" i="52" s="1"/>
  <c r="H495" i="52"/>
  <c r="J495" i="52" s="1"/>
  <c r="H491" i="52"/>
  <c r="J491" i="52" s="1"/>
  <c r="H487" i="52"/>
  <c r="J487" i="52" s="1"/>
  <c r="H483" i="52"/>
  <c r="J483" i="52" s="1"/>
  <c r="H479" i="52"/>
  <c r="J479" i="52" s="1"/>
  <c r="H475" i="52"/>
  <c r="J475" i="52" s="1"/>
  <c r="H471" i="52"/>
  <c r="J471" i="52" s="1"/>
  <c r="H467" i="52"/>
  <c r="J467" i="52" s="1"/>
  <c r="H463" i="52"/>
  <c r="J463" i="52" s="1"/>
  <c r="H459" i="52"/>
  <c r="J459" i="52" s="1"/>
  <c r="H455" i="52"/>
  <c r="J455" i="52" s="1"/>
  <c r="H451" i="52"/>
  <c r="J451" i="52" s="1"/>
  <c r="H447" i="52"/>
  <c r="J447" i="52" s="1"/>
  <c r="H443" i="52"/>
  <c r="J443" i="52" s="1"/>
  <c r="H439" i="52"/>
  <c r="J439" i="52" s="1"/>
  <c r="H435" i="52"/>
  <c r="J435" i="52" s="1"/>
  <c r="H431" i="52"/>
  <c r="J431" i="52" s="1"/>
  <c r="H427" i="52"/>
  <c r="J427" i="52" s="1"/>
  <c r="H423" i="52"/>
  <c r="J423" i="52" s="1"/>
  <c r="H419" i="52"/>
  <c r="J419" i="52" s="1"/>
  <c r="H415" i="52"/>
  <c r="J415" i="52" s="1"/>
  <c r="H411" i="52"/>
  <c r="J411" i="52" s="1"/>
  <c r="H407" i="52"/>
  <c r="J407" i="52" s="1"/>
  <c r="H403" i="52"/>
  <c r="J403" i="52" s="1"/>
  <c r="H399" i="52"/>
  <c r="J399" i="52" s="1"/>
  <c r="H395" i="52"/>
  <c r="J395" i="52" s="1"/>
  <c r="H391" i="52"/>
  <c r="J391" i="52" s="1"/>
  <c r="H387" i="52"/>
  <c r="J387" i="52" s="1"/>
  <c r="H383" i="52"/>
  <c r="J383" i="52" s="1"/>
  <c r="H379" i="52"/>
  <c r="J379" i="52" s="1"/>
  <c r="H375" i="52"/>
  <c r="J375" i="52" s="1"/>
  <c r="H371" i="52"/>
  <c r="J371" i="52" s="1"/>
  <c r="H367" i="52"/>
  <c r="J367" i="52" s="1"/>
  <c r="H363" i="52"/>
  <c r="J363" i="52" s="1"/>
  <c r="H359" i="52"/>
  <c r="J359" i="52" s="1"/>
  <c r="H355" i="52"/>
  <c r="J355" i="52" s="1"/>
  <c r="H351" i="52"/>
  <c r="J351" i="52" s="1"/>
  <c r="H347" i="52"/>
  <c r="J347" i="52" s="1"/>
  <c r="H343" i="52"/>
  <c r="J343" i="52" s="1"/>
  <c r="H339" i="52"/>
  <c r="J339" i="52" s="1"/>
  <c r="H335" i="52"/>
  <c r="J335" i="52" s="1"/>
  <c r="H331" i="52"/>
  <c r="J331" i="52" s="1"/>
  <c r="H327" i="52"/>
  <c r="J327" i="52" s="1"/>
  <c r="H323" i="52"/>
  <c r="J323" i="52" s="1"/>
  <c r="H319" i="52"/>
  <c r="J319" i="52" s="1"/>
  <c r="H315" i="52"/>
  <c r="J315" i="52" s="1"/>
  <c r="H311" i="52"/>
  <c r="J311" i="52" s="1"/>
  <c r="H307" i="52"/>
  <c r="J307" i="52" s="1"/>
  <c r="H303" i="52"/>
  <c r="J303" i="52" s="1"/>
  <c r="H299" i="52"/>
  <c r="J299" i="52" s="1"/>
  <c r="H291" i="52"/>
  <c r="J291" i="52" s="1"/>
  <c r="H267" i="52"/>
  <c r="J267" i="52" s="1"/>
  <c r="H243" i="52"/>
  <c r="J243" i="52" s="1"/>
  <c r="H227" i="52"/>
  <c r="J227" i="52" s="1"/>
  <c r="H219" i="52"/>
  <c r="J219" i="52" s="1"/>
  <c r="H211" i="52"/>
  <c r="J211" i="52" s="1"/>
  <c r="H195" i="52"/>
  <c r="J195" i="52" s="1"/>
  <c r="H179" i="52"/>
  <c r="J179" i="52" s="1"/>
  <c r="H163" i="52"/>
  <c r="J163" i="52" s="1"/>
  <c r="H155" i="52"/>
  <c r="J155" i="52" s="1"/>
  <c r="H147" i="52"/>
  <c r="J147" i="52" s="1"/>
  <c r="H131" i="52"/>
  <c r="J131" i="52" s="1"/>
  <c r="H115" i="52"/>
  <c r="J115" i="52" s="1"/>
  <c r="H104" i="52"/>
  <c r="J104" i="52" s="1"/>
  <c r="H88" i="52"/>
  <c r="J88" i="52" s="1"/>
  <c r="H72" i="52"/>
  <c r="J72" i="52" s="1"/>
  <c r="H56" i="52"/>
  <c r="J56" i="52" s="1"/>
  <c r="H40" i="52"/>
  <c r="J40" i="52" s="1"/>
  <c r="H24" i="52"/>
  <c r="J24" i="52" s="1"/>
  <c r="I294" i="52"/>
  <c r="I91" i="52"/>
  <c r="I481" i="45"/>
  <c r="H481" i="45"/>
  <c r="J481" i="45" s="1"/>
  <c r="H469" i="45"/>
  <c r="J469" i="45" s="1"/>
  <c r="I469" i="45"/>
  <c r="I457" i="45"/>
  <c r="H457" i="45"/>
  <c r="J457" i="45" s="1"/>
  <c r="H445" i="45"/>
  <c r="J445" i="45" s="1"/>
  <c r="I445" i="45"/>
  <c r="I433" i="45"/>
  <c r="H433" i="45"/>
  <c r="J433" i="45" s="1"/>
  <c r="H421" i="45"/>
  <c r="J421" i="45" s="1"/>
  <c r="I421" i="45"/>
  <c r="I409" i="45"/>
  <c r="H409" i="45"/>
  <c r="J409" i="45" s="1"/>
  <c r="I373" i="45"/>
  <c r="H373" i="45"/>
  <c r="J373" i="45" s="1"/>
  <c r="I341" i="45"/>
  <c r="H341" i="45"/>
  <c r="J341" i="45" s="1"/>
  <c r="I309" i="45"/>
  <c r="H309" i="45"/>
  <c r="J309" i="45" s="1"/>
  <c r="I277" i="45"/>
  <c r="H277" i="45"/>
  <c r="J277" i="45" s="1"/>
  <c r="I245" i="45"/>
  <c r="H245" i="45"/>
  <c r="J245" i="45" s="1"/>
  <c r="H233" i="45"/>
  <c r="J233" i="45" s="1"/>
  <c r="I233" i="45"/>
  <c r="I197" i="45"/>
  <c r="H197" i="45"/>
  <c r="J197" i="45" s="1"/>
  <c r="H185" i="45"/>
  <c r="J185" i="45" s="1"/>
  <c r="I185" i="45"/>
  <c r="I173" i="45"/>
  <c r="H173" i="45"/>
  <c r="J173" i="45" s="1"/>
  <c r="H165" i="45"/>
  <c r="J165" i="45" s="1"/>
  <c r="I165" i="45"/>
  <c r="I157" i="45"/>
  <c r="H157" i="45"/>
  <c r="J157" i="45" s="1"/>
  <c r="I145" i="45"/>
  <c r="H145" i="45"/>
  <c r="J145" i="45" s="1"/>
  <c r="I133" i="45"/>
  <c r="H133" i="45"/>
  <c r="J133" i="45" s="1"/>
  <c r="I121" i="45"/>
  <c r="H121" i="45"/>
  <c r="J121" i="45" s="1"/>
  <c r="I109" i="45"/>
  <c r="H109" i="45"/>
  <c r="J109" i="45" s="1"/>
  <c r="I97" i="45"/>
  <c r="H97" i="45"/>
  <c r="J97" i="45" s="1"/>
  <c r="I85" i="45"/>
  <c r="H85" i="45"/>
  <c r="J85" i="45" s="1"/>
  <c r="I73" i="45"/>
  <c r="H73" i="45"/>
  <c r="J73" i="45" s="1"/>
  <c r="I61" i="45"/>
  <c r="H61" i="45"/>
  <c r="J61" i="45" s="1"/>
  <c r="I45" i="45"/>
  <c r="H45" i="45"/>
  <c r="J45" i="45" s="1"/>
  <c r="I33" i="45"/>
  <c r="H33" i="45"/>
  <c r="J33" i="45" s="1"/>
  <c r="I569" i="45"/>
  <c r="I365" i="45"/>
  <c r="I301" i="45"/>
  <c r="H420" i="45"/>
  <c r="J420" i="45" s="1"/>
  <c r="I420" i="45"/>
  <c r="H412" i="45"/>
  <c r="J412" i="45" s="1"/>
  <c r="I412" i="45"/>
  <c r="H404" i="45"/>
  <c r="J404" i="45" s="1"/>
  <c r="I404" i="45"/>
  <c r="H396" i="45"/>
  <c r="J396" i="45" s="1"/>
  <c r="I396" i="45"/>
  <c r="H388" i="45"/>
  <c r="J388" i="45" s="1"/>
  <c r="I388" i="45"/>
  <c r="I384" i="45"/>
  <c r="H384" i="45"/>
  <c r="J384" i="45" s="1"/>
  <c r="I380" i="45"/>
  <c r="H380" i="45"/>
  <c r="J380" i="45" s="1"/>
  <c r="I376" i="45"/>
  <c r="H376" i="45"/>
  <c r="J376" i="45" s="1"/>
  <c r="I372" i="45"/>
  <c r="H372" i="45"/>
  <c r="J372" i="45" s="1"/>
  <c r="I368" i="45"/>
  <c r="H368" i="45"/>
  <c r="J368" i="45" s="1"/>
  <c r="I364" i="45"/>
  <c r="H364" i="45"/>
  <c r="J364" i="45" s="1"/>
  <c r="I360" i="45"/>
  <c r="H360" i="45"/>
  <c r="J360" i="45" s="1"/>
  <c r="I356" i="45"/>
  <c r="H356" i="45"/>
  <c r="J356" i="45" s="1"/>
  <c r="I352" i="45"/>
  <c r="H352" i="45"/>
  <c r="J352" i="45" s="1"/>
  <c r="I348" i="45"/>
  <c r="H348" i="45"/>
  <c r="J348" i="45" s="1"/>
  <c r="I344" i="45"/>
  <c r="H344" i="45"/>
  <c r="J344" i="45" s="1"/>
  <c r="I340" i="45"/>
  <c r="H340" i="45"/>
  <c r="J340" i="45" s="1"/>
  <c r="I336" i="45"/>
  <c r="H336" i="45"/>
  <c r="J336" i="45" s="1"/>
  <c r="I332" i="45"/>
  <c r="H332" i="45"/>
  <c r="J332" i="45" s="1"/>
  <c r="I328" i="45"/>
  <c r="H328" i="45"/>
  <c r="J328" i="45" s="1"/>
  <c r="I324" i="45"/>
  <c r="H324" i="45"/>
  <c r="J324" i="45" s="1"/>
  <c r="I320" i="45"/>
  <c r="H320" i="45"/>
  <c r="J320" i="45" s="1"/>
  <c r="I316" i="45"/>
  <c r="H316" i="45"/>
  <c r="J316" i="45" s="1"/>
  <c r="I312" i="45"/>
  <c r="H312" i="45"/>
  <c r="J312" i="45" s="1"/>
  <c r="I308" i="45"/>
  <c r="H308" i="45"/>
  <c r="J308" i="45" s="1"/>
  <c r="I304" i="45"/>
  <c r="H304" i="45"/>
  <c r="J304" i="45" s="1"/>
  <c r="I300" i="45"/>
  <c r="H300" i="45"/>
  <c r="J300" i="45" s="1"/>
  <c r="I296" i="45"/>
  <c r="H296" i="45"/>
  <c r="J296" i="45" s="1"/>
  <c r="I292" i="45"/>
  <c r="H292" i="45"/>
  <c r="J292" i="45" s="1"/>
  <c r="I288" i="45"/>
  <c r="H288" i="45"/>
  <c r="J288" i="45" s="1"/>
  <c r="I284" i="45"/>
  <c r="H284" i="45"/>
  <c r="J284" i="45" s="1"/>
  <c r="I280" i="45"/>
  <c r="H280" i="45"/>
  <c r="J280" i="45" s="1"/>
  <c r="I276" i="45"/>
  <c r="H276" i="45"/>
  <c r="J276" i="45" s="1"/>
  <c r="I272" i="45"/>
  <c r="H272" i="45"/>
  <c r="J272" i="45" s="1"/>
  <c r="I268" i="45"/>
  <c r="H268" i="45"/>
  <c r="J268" i="45" s="1"/>
  <c r="I264" i="45"/>
  <c r="H264" i="45"/>
  <c r="J264" i="45" s="1"/>
  <c r="I260" i="45"/>
  <c r="H260" i="45"/>
  <c r="J260" i="45" s="1"/>
  <c r="I256" i="45"/>
  <c r="H256" i="45"/>
  <c r="J256" i="45" s="1"/>
  <c r="I252" i="45"/>
  <c r="H252" i="45"/>
  <c r="J252" i="45" s="1"/>
  <c r="I248" i="45"/>
  <c r="H248" i="45"/>
  <c r="J248" i="45" s="1"/>
  <c r="I244" i="45"/>
  <c r="H244" i="45"/>
  <c r="J244" i="45" s="1"/>
  <c r="I240" i="45"/>
  <c r="H240" i="45"/>
  <c r="J240" i="45" s="1"/>
  <c r="I236" i="45"/>
  <c r="H236" i="45"/>
  <c r="J236" i="45" s="1"/>
  <c r="I232" i="45"/>
  <c r="H232" i="45"/>
  <c r="J232" i="45" s="1"/>
  <c r="I228" i="45"/>
  <c r="H228" i="45"/>
  <c r="J228" i="45" s="1"/>
  <c r="I224" i="45"/>
  <c r="H224" i="45"/>
  <c r="J224" i="45" s="1"/>
  <c r="I220" i="45"/>
  <c r="H220" i="45"/>
  <c r="J220" i="45" s="1"/>
  <c r="I216" i="45"/>
  <c r="H216" i="45"/>
  <c r="J216" i="45" s="1"/>
  <c r="I212" i="45"/>
  <c r="H212" i="45"/>
  <c r="J212" i="45" s="1"/>
  <c r="I208" i="45"/>
  <c r="H208" i="45"/>
  <c r="J208" i="45" s="1"/>
  <c r="I204" i="45"/>
  <c r="H204" i="45"/>
  <c r="J204" i="45" s="1"/>
  <c r="I200" i="45"/>
  <c r="H200" i="45"/>
  <c r="J200" i="45" s="1"/>
  <c r="I196" i="45"/>
  <c r="H196" i="45"/>
  <c r="J196" i="45" s="1"/>
  <c r="I192" i="45"/>
  <c r="H192" i="45"/>
  <c r="J192" i="45" s="1"/>
  <c r="I188" i="45"/>
  <c r="H188" i="45"/>
  <c r="J188" i="45" s="1"/>
  <c r="I184" i="45"/>
  <c r="H184" i="45"/>
  <c r="J184" i="45" s="1"/>
  <c r="I180" i="45"/>
  <c r="H180" i="45"/>
  <c r="J180" i="45" s="1"/>
  <c r="I176" i="45"/>
  <c r="H176" i="45"/>
  <c r="J176" i="45" s="1"/>
  <c r="I172" i="45"/>
  <c r="H172" i="45"/>
  <c r="J172" i="45" s="1"/>
  <c r="I168" i="45"/>
  <c r="H168" i="45"/>
  <c r="J168" i="45" s="1"/>
  <c r="I164" i="45"/>
  <c r="H164" i="45"/>
  <c r="J164" i="45" s="1"/>
  <c r="H160" i="45"/>
  <c r="J160" i="45" s="1"/>
  <c r="I160" i="45"/>
  <c r="I156" i="45"/>
  <c r="H156" i="45"/>
  <c r="J156" i="45" s="1"/>
  <c r="I152" i="45"/>
  <c r="H152" i="45"/>
  <c r="J152" i="45" s="1"/>
  <c r="I148" i="45"/>
  <c r="H148" i="45"/>
  <c r="J148" i="45" s="1"/>
  <c r="H144" i="45"/>
  <c r="J144" i="45" s="1"/>
  <c r="I144" i="45"/>
  <c r="I140" i="45"/>
  <c r="H140" i="45"/>
  <c r="J140" i="45" s="1"/>
  <c r="I136" i="45"/>
  <c r="H136" i="45"/>
  <c r="J136" i="45" s="1"/>
  <c r="I132" i="45"/>
  <c r="H132" i="45"/>
  <c r="J132" i="45" s="1"/>
  <c r="I124" i="45"/>
  <c r="H124" i="45"/>
  <c r="J124" i="45" s="1"/>
  <c r="I120" i="45"/>
  <c r="H120" i="45"/>
  <c r="J120" i="45" s="1"/>
  <c r="I116" i="45"/>
  <c r="H116" i="45"/>
  <c r="J116" i="45" s="1"/>
  <c r="I112" i="45"/>
  <c r="H112" i="45"/>
  <c r="J112" i="45" s="1"/>
  <c r="I108" i="45"/>
  <c r="H108" i="45"/>
  <c r="J108" i="45" s="1"/>
  <c r="I104" i="45"/>
  <c r="H104" i="45"/>
  <c r="J104" i="45" s="1"/>
  <c r="I100" i="45"/>
  <c r="H100" i="45"/>
  <c r="J100" i="45" s="1"/>
  <c r="I96" i="45"/>
  <c r="H96" i="45"/>
  <c r="J96" i="45" s="1"/>
  <c r="I92" i="45"/>
  <c r="H92" i="45"/>
  <c r="J92" i="45" s="1"/>
  <c r="I88" i="45"/>
  <c r="H88" i="45"/>
  <c r="J88" i="45" s="1"/>
  <c r="I84" i="45"/>
  <c r="H84" i="45"/>
  <c r="J84" i="45" s="1"/>
  <c r="I80" i="45"/>
  <c r="H80" i="45"/>
  <c r="J80" i="45" s="1"/>
  <c r="I76" i="45"/>
  <c r="H76" i="45"/>
  <c r="J76" i="45" s="1"/>
  <c r="I72" i="45"/>
  <c r="H72" i="45"/>
  <c r="J72" i="45" s="1"/>
  <c r="I68" i="45"/>
  <c r="H68" i="45"/>
  <c r="J68" i="45" s="1"/>
  <c r="I64" i="45"/>
  <c r="H64" i="45"/>
  <c r="J64" i="45" s="1"/>
  <c r="I60" i="45"/>
  <c r="H60" i="45"/>
  <c r="J60" i="45" s="1"/>
  <c r="I56" i="45"/>
  <c r="H56" i="45"/>
  <c r="J56" i="45" s="1"/>
  <c r="I52" i="45"/>
  <c r="H52" i="45"/>
  <c r="J52" i="45" s="1"/>
  <c r="I48" i="45"/>
  <c r="H48" i="45"/>
  <c r="J48" i="45" s="1"/>
  <c r="I44" i="45"/>
  <c r="H44" i="45"/>
  <c r="J44" i="45" s="1"/>
  <c r="I40" i="45"/>
  <c r="H40" i="45"/>
  <c r="J40" i="45" s="1"/>
  <c r="I36" i="45"/>
  <c r="H36" i="45"/>
  <c r="J36" i="45" s="1"/>
  <c r="I32" i="45"/>
  <c r="H32" i="45"/>
  <c r="J32" i="45" s="1"/>
  <c r="I28" i="45"/>
  <c r="H28" i="45"/>
  <c r="J28" i="45" s="1"/>
  <c r="I24" i="45"/>
  <c r="H24" i="45"/>
  <c r="J24" i="45" s="1"/>
  <c r="H594" i="45"/>
  <c r="J594" i="45" s="1"/>
  <c r="H590" i="45"/>
  <c r="J590" i="45" s="1"/>
  <c r="H586" i="45"/>
  <c r="J586" i="45" s="1"/>
  <c r="H582" i="45"/>
  <c r="J582" i="45" s="1"/>
  <c r="H578" i="45"/>
  <c r="J578" i="45" s="1"/>
  <c r="H574" i="45"/>
  <c r="J574" i="45" s="1"/>
  <c r="H570" i="45"/>
  <c r="J570" i="45" s="1"/>
  <c r="H566" i="45"/>
  <c r="J566" i="45" s="1"/>
  <c r="H562" i="45"/>
  <c r="J562" i="45" s="1"/>
  <c r="H558" i="45"/>
  <c r="J558" i="45" s="1"/>
  <c r="H554" i="45"/>
  <c r="J554" i="45" s="1"/>
  <c r="H550" i="45"/>
  <c r="J550" i="45" s="1"/>
  <c r="H546" i="45"/>
  <c r="J546" i="45" s="1"/>
  <c r="H542" i="45"/>
  <c r="J542" i="45" s="1"/>
  <c r="H538" i="45"/>
  <c r="J538" i="45" s="1"/>
  <c r="H534" i="45"/>
  <c r="J534" i="45" s="1"/>
  <c r="H530" i="45"/>
  <c r="J530" i="45" s="1"/>
  <c r="H526" i="45"/>
  <c r="J526" i="45" s="1"/>
  <c r="H522" i="45"/>
  <c r="J522" i="45" s="1"/>
  <c r="H518" i="45"/>
  <c r="J518" i="45" s="1"/>
  <c r="H514" i="45"/>
  <c r="J514" i="45" s="1"/>
  <c r="H510" i="45"/>
  <c r="J510" i="45" s="1"/>
  <c r="H506" i="45"/>
  <c r="J506" i="45" s="1"/>
  <c r="H502" i="45"/>
  <c r="J502" i="45" s="1"/>
  <c r="H498" i="45"/>
  <c r="J498" i="45" s="1"/>
  <c r="H494" i="45"/>
  <c r="J494" i="45" s="1"/>
  <c r="H490" i="45"/>
  <c r="J490" i="45" s="1"/>
  <c r="H486" i="45"/>
  <c r="J486" i="45" s="1"/>
  <c r="H482" i="45"/>
  <c r="J482" i="45" s="1"/>
  <c r="H476" i="45"/>
  <c r="J476" i="45" s="1"/>
  <c r="H471" i="45"/>
  <c r="J471" i="45" s="1"/>
  <c r="H463" i="45"/>
  <c r="J463" i="45" s="1"/>
  <c r="H455" i="45"/>
  <c r="J455" i="45" s="1"/>
  <c r="H447" i="45"/>
  <c r="J447" i="45" s="1"/>
  <c r="H439" i="45"/>
  <c r="J439" i="45" s="1"/>
  <c r="H431" i="45"/>
  <c r="J431" i="45" s="1"/>
  <c r="H423" i="45"/>
  <c r="J423" i="45" s="1"/>
  <c r="H407" i="45"/>
  <c r="J407" i="45" s="1"/>
  <c r="H391" i="45"/>
  <c r="J391" i="45" s="1"/>
  <c r="H375" i="45"/>
  <c r="J375" i="45" s="1"/>
  <c r="H359" i="45"/>
  <c r="J359" i="45" s="1"/>
  <c r="H343" i="45"/>
  <c r="J343" i="45" s="1"/>
  <c r="H327" i="45"/>
  <c r="J327" i="45" s="1"/>
  <c r="H311" i="45"/>
  <c r="J311" i="45" s="1"/>
  <c r="H295" i="45"/>
  <c r="J295" i="45" s="1"/>
  <c r="H279" i="45"/>
  <c r="J279" i="45" s="1"/>
  <c r="H263" i="45"/>
  <c r="J263" i="45" s="1"/>
  <c r="H247" i="45"/>
  <c r="J247" i="45" s="1"/>
  <c r="H231" i="45"/>
  <c r="J231" i="45" s="1"/>
  <c r="H215" i="45"/>
  <c r="J215" i="45" s="1"/>
  <c r="H199" i="45"/>
  <c r="J199" i="45" s="1"/>
  <c r="H183" i="45"/>
  <c r="J183" i="45" s="1"/>
  <c r="H167" i="45"/>
  <c r="J167" i="45" s="1"/>
  <c r="H151" i="45"/>
  <c r="J151" i="45" s="1"/>
  <c r="H135" i="45"/>
  <c r="J135" i="45" s="1"/>
  <c r="H119" i="45"/>
  <c r="J119" i="45" s="1"/>
  <c r="H103" i="45"/>
  <c r="J103" i="45" s="1"/>
  <c r="H87" i="45"/>
  <c r="J87" i="45" s="1"/>
  <c r="H71" i="45"/>
  <c r="J71" i="45" s="1"/>
  <c r="H55" i="45"/>
  <c r="J55" i="45" s="1"/>
  <c r="H39" i="45"/>
  <c r="J39" i="45" s="1"/>
  <c r="H23" i="45"/>
  <c r="J23" i="45" s="1"/>
  <c r="I581" i="45"/>
  <c r="I565" i="45"/>
  <c r="I549" i="45"/>
  <c r="I528" i="45"/>
  <c r="I496" i="45"/>
  <c r="I400" i="45"/>
  <c r="I349" i="45"/>
  <c r="I285" i="45"/>
  <c r="I221" i="45"/>
  <c r="I149" i="45"/>
  <c r="H477" i="45"/>
  <c r="J477" i="45" s="1"/>
  <c r="I477" i="45"/>
  <c r="H461" i="45"/>
  <c r="J461" i="45" s="1"/>
  <c r="I461" i="45"/>
  <c r="I449" i="45"/>
  <c r="H449" i="45"/>
  <c r="J449" i="45" s="1"/>
  <c r="H437" i="45"/>
  <c r="J437" i="45" s="1"/>
  <c r="I437" i="45"/>
  <c r="I425" i="45"/>
  <c r="H425" i="45"/>
  <c r="J425" i="45" s="1"/>
  <c r="H413" i="45"/>
  <c r="J413" i="45" s="1"/>
  <c r="I413" i="45"/>
  <c r="I401" i="45"/>
  <c r="H401" i="45"/>
  <c r="J401" i="45" s="1"/>
  <c r="H397" i="45"/>
  <c r="J397" i="45" s="1"/>
  <c r="I397" i="45"/>
  <c r="H389" i="45"/>
  <c r="J389" i="45" s="1"/>
  <c r="I389" i="45"/>
  <c r="H377" i="45"/>
  <c r="J377" i="45" s="1"/>
  <c r="I377" i="45"/>
  <c r="I369" i="45"/>
  <c r="H369" i="45"/>
  <c r="J369" i="45" s="1"/>
  <c r="H361" i="45"/>
  <c r="J361" i="45" s="1"/>
  <c r="I361" i="45"/>
  <c r="I353" i="45"/>
  <c r="H353" i="45"/>
  <c r="J353" i="45" s="1"/>
  <c r="I325" i="45"/>
  <c r="H325" i="45"/>
  <c r="J325" i="45" s="1"/>
  <c r="I293" i="45"/>
  <c r="H293" i="45"/>
  <c r="J293" i="45" s="1"/>
  <c r="I261" i="45"/>
  <c r="H261" i="45"/>
  <c r="J261" i="45" s="1"/>
  <c r="I229" i="45"/>
  <c r="H229" i="45"/>
  <c r="J229" i="45" s="1"/>
  <c r="I225" i="45"/>
  <c r="H225" i="45"/>
  <c r="J225" i="45" s="1"/>
  <c r="H217" i="45"/>
  <c r="J217" i="45" s="1"/>
  <c r="I217" i="45"/>
  <c r="I209" i="45"/>
  <c r="H209" i="45"/>
  <c r="J209" i="45" s="1"/>
  <c r="H201" i="45"/>
  <c r="J201" i="45" s="1"/>
  <c r="I201" i="45"/>
  <c r="I193" i="45"/>
  <c r="H193" i="45"/>
  <c r="J193" i="45" s="1"/>
  <c r="I181" i="45"/>
  <c r="H181" i="45"/>
  <c r="J181" i="45" s="1"/>
  <c r="I169" i="45"/>
  <c r="H169" i="45"/>
  <c r="J169" i="45" s="1"/>
  <c r="I161" i="45"/>
  <c r="H161" i="45"/>
  <c r="J161" i="45" s="1"/>
  <c r="I153" i="45"/>
  <c r="H153" i="45"/>
  <c r="J153" i="45" s="1"/>
  <c r="I137" i="45"/>
  <c r="H137" i="45"/>
  <c r="J137" i="45" s="1"/>
  <c r="I129" i="45"/>
  <c r="H129" i="45"/>
  <c r="J129" i="45" s="1"/>
  <c r="I117" i="45"/>
  <c r="H117" i="45"/>
  <c r="J117" i="45" s="1"/>
  <c r="I105" i="45"/>
  <c r="H105" i="45"/>
  <c r="J105" i="45" s="1"/>
  <c r="I93" i="45"/>
  <c r="H93" i="45"/>
  <c r="J93" i="45" s="1"/>
  <c r="I81" i="45"/>
  <c r="H81" i="45"/>
  <c r="J81" i="45" s="1"/>
  <c r="I69" i="45"/>
  <c r="H69" i="45"/>
  <c r="J69" i="45" s="1"/>
  <c r="I57" i="45"/>
  <c r="H57" i="45"/>
  <c r="J57" i="45" s="1"/>
  <c r="I49" i="45"/>
  <c r="H49" i="45"/>
  <c r="J49" i="45" s="1"/>
  <c r="I37" i="45"/>
  <c r="H37" i="45"/>
  <c r="J37" i="45" s="1"/>
  <c r="I25" i="45"/>
  <c r="H25" i="45"/>
  <c r="J25" i="45" s="1"/>
  <c r="I553" i="45"/>
  <c r="H593" i="45"/>
  <c r="J593" i="45" s="1"/>
  <c r="H589" i="45"/>
  <c r="J589" i="45" s="1"/>
  <c r="H585" i="45"/>
  <c r="J585" i="45" s="1"/>
  <c r="H577" i="45"/>
  <c r="J577" i="45" s="1"/>
  <c r="H573" i="45"/>
  <c r="J573" i="45" s="1"/>
  <c r="H561" i="45"/>
  <c r="J561" i="45" s="1"/>
  <c r="H557" i="45"/>
  <c r="J557" i="45" s="1"/>
  <c r="H545" i="45"/>
  <c r="J545" i="45" s="1"/>
  <c r="H541" i="45"/>
  <c r="J541" i="45" s="1"/>
  <c r="H537" i="45"/>
  <c r="J537" i="45" s="1"/>
  <c r="H533" i="45"/>
  <c r="J533" i="45" s="1"/>
  <c r="H529" i="45"/>
  <c r="J529" i="45" s="1"/>
  <c r="H525" i="45"/>
  <c r="J525" i="45" s="1"/>
  <c r="H521" i="45"/>
  <c r="J521" i="45" s="1"/>
  <c r="H517" i="45"/>
  <c r="J517" i="45" s="1"/>
  <c r="H513" i="45"/>
  <c r="J513" i="45" s="1"/>
  <c r="H509" i="45"/>
  <c r="J509" i="45" s="1"/>
  <c r="H505" i="45"/>
  <c r="J505" i="45" s="1"/>
  <c r="H501" i="45"/>
  <c r="J501" i="45" s="1"/>
  <c r="H497" i="45"/>
  <c r="J497" i="45" s="1"/>
  <c r="H493" i="45"/>
  <c r="J493" i="45" s="1"/>
  <c r="H489" i="45"/>
  <c r="J489" i="45" s="1"/>
  <c r="H485" i="45"/>
  <c r="J485" i="45" s="1"/>
  <c r="H480" i="45"/>
  <c r="J480" i="45" s="1"/>
  <c r="H475" i="45"/>
  <c r="J475" i="45" s="1"/>
  <c r="H468" i="45"/>
  <c r="J468" i="45" s="1"/>
  <c r="H460" i="45"/>
  <c r="J460" i="45" s="1"/>
  <c r="H452" i="45"/>
  <c r="J452" i="45" s="1"/>
  <c r="H444" i="45"/>
  <c r="J444" i="45" s="1"/>
  <c r="H436" i="45"/>
  <c r="J436" i="45" s="1"/>
  <c r="H428" i="45"/>
  <c r="J428" i="45" s="1"/>
  <c r="H419" i="45"/>
  <c r="J419" i="45" s="1"/>
  <c r="H403" i="45"/>
  <c r="J403" i="45" s="1"/>
  <c r="H387" i="45"/>
  <c r="J387" i="45" s="1"/>
  <c r="H371" i="45"/>
  <c r="J371" i="45" s="1"/>
  <c r="H355" i="45"/>
  <c r="J355" i="45" s="1"/>
  <c r="H339" i="45"/>
  <c r="J339" i="45" s="1"/>
  <c r="H323" i="45"/>
  <c r="J323" i="45" s="1"/>
  <c r="H307" i="45"/>
  <c r="J307" i="45" s="1"/>
  <c r="H291" i="45"/>
  <c r="J291" i="45" s="1"/>
  <c r="H275" i="45"/>
  <c r="J275" i="45" s="1"/>
  <c r="H259" i="45"/>
  <c r="J259" i="45" s="1"/>
  <c r="H243" i="45"/>
  <c r="J243" i="45" s="1"/>
  <c r="H227" i="45"/>
  <c r="J227" i="45" s="1"/>
  <c r="H211" i="45"/>
  <c r="J211" i="45" s="1"/>
  <c r="H195" i="45"/>
  <c r="J195" i="45" s="1"/>
  <c r="H179" i="45"/>
  <c r="J179" i="45" s="1"/>
  <c r="H163" i="45"/>
  <c r="J163" i="45" s="1"/>
  <c r="H147" i="45"/>
  <c r="J147" i="45" s="1"/>
  <c r="H131" i="45"/>
  <c r="J131" i="45" s="1"/>
  <c r="H115" i="45"/>
  <c r="J115" i="45" s="1"/>
  <c r="H99" i="45"/>
  <c r="J99" i="45" s="1"/>
  <c r="H83" i="45"/>
  <c r="J83" i="45" s="1"/>
  <c r="H67" i="45"/>
  <c r="J67" i="45" s="1"/>
  <c r="H51" i="45"/>
  <c r="J51" i="45" s="1"/>
  <c r="H35" i="45"/>
  <c r="J35" i="45" s="1"/>
  <c r="I520" i="45"/>
  <c r="I488" i="45"/>
  <c r="I392" i="45"/>
  <c r="I333" i="45"/>
  <c r="I269" i="45"/>
  <c r="I205" i="45"/>
  <c r="I128" i="45"/>
  <c r="I473" i="45"/>
  <c r="H473" i="45"/>
  <c r="J473" i="45" s="1"/>
  <c r="I465" i="45"/>
  <c r="H465" i="45"/>
  <c r="J465" i="45" s="1"/>
  <c r="H453" i="45"/>
  <c r="J453" i="45" s="1"/>
  <c r="I453" i="45"/>
  <c r="I441" i="45"/>
  <c r="H441" i="45"/>
  <c r="J441" i="45" s="1"/>
  <c r="H429" i="45"/>
  <c r="J429" i="45" s="1"/>
  <c r="I429" i="45"/>
  <c r="I417" i="45"/>
  <c r="H417" i="45"/>
  <c r="J417" i="45" s="1"/>
  <c r="H405" i="45"/>
  <c r="J405" i="45" s="1"/>
  <c r="I405" i="45"/>
  <c r="I393" i="45"/>
  <c r="H393" i="45"/>
  <c r="J393" i="45" s="1"/>
  <c r="I385" i="45"/>
  <c r="H385" i="45"/>
  <c r="J385" i="45" s="1"/>
  <c r="I357" i="45"/>
  <c r="H357" i="45"/>
  <c r="J357" i="45" s="1"/>
  <c r="H345" i="45"/>
  <c r="J345" i="45" s="1"/>
  <c r="I345" i="45"/>
  <c r="I337" i="45"/>
  <c r="H337" i="45"/>
  <c r="J337" i="45" s="1"/>
  <c r="H329" i="45"/>
  <c r="J329" i="45" s="1"/>
  <c r="I329" i="45"/>
  <c r="I321" i="45"/>
  <c r="H321" i="45"/>
  <c r="J321" i="45" s="1"/>
  <c r="H313" i="45"/>
  <c r="J313" i="45" s="1"/>
  <c r="I313" i="45"/>
  <c r="I305" i="45"/>
  <c r="H305" i="45"/>
  <c r="J305" i="45" s="1"/>
  <c r="H297" i="45"/>
  <c r="J297" i="45" s="1"/>
  <c r="I297" i="45"/>
  <c r="I289" i="45"/>
  <c r="H289" i="45"/>
  <c r="J289" i="45" s="1"/>
  <c r="H281" i="45"/>
  <c r="J281" i="45" s="1"/>
  <c r="I281" i="45"/>
  <c r="I273" i="45"/>
  <c r="H273" i="45"/>
  <c r="J273" i="45" s="1"/>
  <c r="H265" i="45"/>
  <c r="J265" i="45" s="1"/>
  <c r="I265" i="45"/>
  <c r="I257" i="45"/>
  <c r="H257" i="45"/>
  <c r="J257" i="45" s="1"/>
  <c r="H249" i="45"/>
  <c r="J249" i="45" s="1"/>
  <c r="I249" i="45"/>
  <c r="I241" i="45"/>
  <c r="H241" i="45"/>
  <c r="J241" i="45" s="1"/>
  <c r="I213" i="45"/>
  <c r="H213" i="45"/>
  <c r="J213" i="45" s="1"/>
  <c r="I177" i="45"/>
  <c r="H177" i="45"/>
  <c r="J177" i="45" s="1"/>
  <c r="I141" i="45"/>
  <c r="H141" i="45"/>
  <c r="J141" i="45" s="1"/>
  <c r="I125" i="45"/>
  <c r="H125" i="45"/>
  <c r="J125" i="45" s="1"/>
  <c r="I113" i="45"/>
  <c r="H113" i="45"/>
  <c r="J113" i="45" s="1"/>
  <c r="I101" i="45"/>
  <c r="H101" i="45"/>
  <c r="J101" i="45" s="1"/>
  <c r="I89" i="45"/>
  <c r="H89" i="45"/>
  <c r="J89" i="45" s="1"/>
  <c r="I77" i="45"/>
  <c r="H77" i="45"/>
  <c r="J77" i="45" s="1"/>
  <c r="I65" i="45"/>
  <c r="H65" i="45"/>
  <c r="J65" i="45" s="1"/>
  <c r="I53" i="45"/>
  <c r="H53" i="45"/>
  <c r="J53" i="45" s="1"/>
  <c r="I41" i="45"/>
  <c r="H41" i="45"/>
  <c r="J41" i="45" s="1"/>
  <c r="I29" i="45"/>
  <c r="H29" i="45"/>
  <c r="J29" i="45" s="1"/>
  <c r="I237" i="45"/>
  <c r="I470" i="45"/>
  <c r="H470" i="45"/>
  <c r="J470" i="45" s="1"/>
  <c r="I466" i="45"/>
  <c r="H466" i="45"/>
  <c r="J466" i="45" s="1"/>
  <c r="I462" i="45"/>
  <c r="H462" i="45"/>
  <c r="J462" i="45" s="1"/>
  <c r="I458" i="45"/>
  <c r="H458" i="45"/>
  <c r="J458" i="45" s="1"/>
  <c r="I454" i="45"/>
  <c r="H454" i="45"/>
  <c r="J454" i="45" s="1"/>
  <c r="I450" i="45"/>
  <c r="H450" i="45"/>
  <c r="J450" i="45" s="1"/>
  <c r="I446" i="45"/>
  <c r="H446" i="45"/>
  <c r="J446" i="45" s="1"/>
  <c r="I442" i="45"/>
  <c r="H442" i="45"/>
  <c r="J442" i="45" s="1"/>
  <c r="I438" i="45"/>
  <c r="H438" i="45"/>
  <c r="J438" i="45" s="1"/>
  <c r="I434" i="45"/>
  <c r="H434" i="45"/>
  <c r="J434" i="45" s="1"/>
  <c r="I430" i="45"/>
  <c r="H430" i="45"/>
  <c r="J430" i="45" s="1"/>
  <c r="I426" i="45"/>
  <c r="H426" i="45"/>
  <c r="J426" i="45" s="1"/>
  <c r="I422" i="45"/>
  <c r="H422" i="45"/>
  <c r="J422" i="45" s="1"/>
  <c r="I418" i="45"/>
  <c r="H418" i="45"/>
  <c r="J418" i="45" s="1"/>
  <c r="I414" i="45"/>
  <c r="H414" i="45"/>
  <c r="J414" i="45" s="1"/>
  <c r="I410" i="45"/>
  <c r="H410" i="45"/>
  <c r="J410" i="45" s="1"/>
  <c r="I406" i="45"/>
  <c r="H406" i="45"/>
  <c r="J406" i="45" s="1"/>
  <c r="I402" i="45"/>
  <c r="H402" i="45"/>
  <c r="J402" i="45" s="1"/>
  <c r="I398" i="45"/>
  <c r="H398" i="45"/>
  <c r="J398" i="45" s="1"/>
  <c r="I394" i="45"/>
  <c r="H394" i="45"/>
  <c r="J394" i="45" s="1"/>
  <c r="I390" i="45"/>
  <c r="H390" i="45"/>
  <c r="J390" i="45" s="1"/>
  <c r="I386" i="45"/>
  <c r="H386" i="45"/>
  <c r="J386" i="45" s="1"/>
  <c r="I382" i="45"/>
  <c r="H382" i="45"/>
  <c r="J382" i="45" s="1"/>
  <c r="I378" i="45"/>
  <c r="H378" i="45"/>
  <c r="J378" i="45" s="1"/>
  <c r="I374" i="45"/>
  <c r="H374" i="45"/>
  <c r="J374" i="45" s="1"/>
  <c r="I370" i="45"/>
  <c r="H370" i="45"/>
  <c r="J370" i="45" s="1"/>
  <c r="I366" i="45"/>
  <c r="H366" i="45"/>
  <c r="J366" i="45" s="1"/>
  <c r="I362" i="45"/>
  <c r="H362" i="45"/>
  <c r="J362" i="45" s="1"/>
  <c r="I358" i="45"/>
  <c r="H358" i="45"/>
  <c r="J358" i="45" s="1"/>
  <c r="I354" i="45"/>
  <c r="H354" i="45"/>
  <c r="J354" i="45" s="1"/>
  <c r="I350" i="45"/>
  <c r="H350" i="45"/>
  <c r="J350" i="45" s="1"/>
  <c r="I346" i="45"/>
  <c r="H346" i="45"/>
  <c r="J346" i="45" s="1"/>
  <c r="I342" i="45"/>
  <c r="H342" i="45"/>
  <c r="J342" i="45" s="1"/>
  <c r="I338" i="45"/>
  <c r="H338" i="45"/>
  <c r="J338" i="45" s="1"/>
  <c r="I334" i="45"/>
  <c r="H334" i="45"/>
  <c r="J334" i="45" s="1"/>
  <c r="I330" i="45"/>
  <c r="H330" i="45"/>
  <c r="J330" i="45" s="1"/>
  <c r="I326" i="45"/>
  <c r="H326" i="45"/>
  <c r="J326" i="45" s="1"/>
  <c r="I322" i="45"/>
  <c r="H322" i="45"/>
  <c r="J322" i="45" s="1"/>
  <c r="I318" i="45"/>
  <c r="H318" i="45"/>
  <c r="J318" i="45" s="1"/>
  <c r="I314" i="45"/>
  <c r="H314" i="45"/>
  <c r="J314" i="45" s="1"/>
  <c r="I310" i="45"/>
  <c r="H310" i="45"/>
  <c r="J310" i="45" s="1"/>
  <c r="I306" i="45"/>
  <c r="H306" i="45"/>
  <c r="J306" i="45" s="1"/>
  <c r="I302" i="45"/>
  <c r="H302" i="45"/>
  <c r="J302" i="45" s="1"/>
  <c r="I298" i="45"/>
  <c r="H298" i="45"/>
  <c r="J298" i="45" s="1"/>
  <c r="I294" i="45"/>
  <c r="H294" i="45"/>
  <c r="J294" i="45" s="1"/>
  <c r="I290" i="45"/>
  <c r="H290" i="45"/>
  <c r="J290" i="45" s="1"/>
  <c r="I286" i="45"/>
  <c r="H286" i="45"/>
  <c r="J286" i="45" s="1"/>
  <c r="I282" i="45"/>
  <c r="H282" i="45"/>
  <c r="J282" i="45" s="1"/>
  <c r="I278" i="45"/>
  <c r="H278" i="45"/>
  <c r="J278" i="45" s="1"/>
  <c r="I274" i="45"/>
  <c r="H274" i="45"/>
  <c r="J274" i="45" s="1"/>
  <c r="I270" i="45"/>
  <c r="H270" i="45"/>
  <c r="J270" i="45" s="1"/>
  <c r="I266" i="45"/>
  <c r="H266" i="45"/>
  <c r="J266" i="45" s="1"/>
  <c r="I262" i="45"/>
  <c r="H262" i="45"/>
  <c r="J262" i="45" s="1"/>
  <c r="I258" i="45"/>
  <c r="H258" i="45"/>
  <c r="J258" i="45" s="1"/>
  <c r="I254" i="45"/>
  <c r="H254" i="45"/>
  <c r="J254" i="45" s="1"/>
  <c r="I250" i="45"/>
  <c r="H250" i="45"/>
  <c r="J250" i="45" s="1"/>
  <c r="I246" i="45"/>
  <c r="H246" i="45"/>
  <c r="J246" i="45" s="1"/>
  <c r="I242" i="45"/>
  <c r="H242" i="45"/>
  <c r="J242" i="45" s="1"/>
  <c r="I238" i="45"/>
  <c r="H238" i="45"/>
  <c r="J238" i="45" s="1"/>
  <c r="I234" i="45"/>
  <c r="H234" i="45"/>
  <c r="J234" i="45" s="1"/>
  <c r="I230" i="45"/>
  <c r="H230" i="45"/>
  <c r="J230" i="45" s="1"/>
  <c r="I226" i="45"/>
  <c r="H226" i="45"/>
  <c r="J226" i="45" s="1"/>
  <c r="I222" i="45"/>
  <c r="H222" i="45"/>
  <c r="J222" i="45" s="1"/>
  <c r="I218" i="45"/>
  <c r="H218" i="45"/>
  <c r="J218" i="45" s="1"/>
  <c r="I214" i="45"/>
  <c r="H214" i="45"/>
  <c r="J214" i="45" s="1"/>
  <c r="I210" i="45"/>
  <c r="H210" i="45"/>
  <c r="J210" i="45" s="1"/>
  <c r="I206" i="45"/>
  <c r="H206" i="45"/>
  <c r="J206" i="45" s="1"/>
  <c r="I202" i="45"/>
  <c r="H202" i="45"/>
  <c r="J202" i="45" s="1"/>
  <c r="I198" i="45"/>
  <c r="H198" i="45"/>
  <c r="J198" i="45" s="1"/>
  <c r="I194" i="45"/>
  <c r="H194" i="45"/>
  <c r="J194" i="45" s="1"/>
  <c r="I190" i="45"/>
  <c r="H190" i="45"/>
  <c r="J190" i="45" s="1"/>
  <c r="I186" i="45"/>
  <c r="H186" i="45"/>
  <c r="J186" i="45" s="1"/>
  <c r="I182" i="45"/>
  <c r="H182" i="45"/>
  <c r="J182" i="45" s="1"/>
  <c r="I178" i="45"/>
  <c r="H178" i="45"/>
  <c r="J178" i="45" s="1"/>
  <c r="I174" i="45"/>
  <c r="H174" i="45"/>
  <c r="J174" i="45" s="1"/>
  <c r="I166" i="45"/>
  <c r="H166" i="45"/>
  <c r="J166" i="45" s="1"/>
  <c r="I162" i="45"/>
  <c r="H162" i="45"/>
  <c r="J162" i="45" s="1"/>
  <c r="I158" i="45"/>
  <c r="H158" i="45"/>
  <c r="J158" i="45" s="1"/>
  <c r="I154" i="45"/>
  <c r="H154" i="45"/>
  <c r="J154" i="45" s="1"/>
  <c r="I150" i="45"/>
  <c r="H150" i="45"/>
  <c r="J150" i="45" s="1"/>
  <c r="I146" i="45"/>
  <c r="H146" i="45"/>
  <c r="J146" i="45" s="1"/>
  <c r="I142" i="45"/>
  <c r="H142" i="45"/>
  <c r="J142" i="45" s="1"/>
  <c r="I138" i="45"/>
  <c r="H138" i="45"/>
  <c r="J138" i="45" s="1"/>
  <c r="I134" i="45"/>
  <c r="H134" i="45"/>
  <c r="J134" i="45" s="1"/>
  <c r="I130" i="45"/>
  <c r="H130" i="45"/>
  <c r="J130" i="45" s="1"/>
  <c r="I126" i="45"/>
  <c r="H126" i="45"/>
  <c r="J126" i="45" s="1"/>
  <c r="I122" i="45"/>
  <c r="H122" i="45"/>
  <c r="J122" i="45" s="1"/>
  <c r="I118" i="45"/>
  <c r="H118" i="45"/>
  <c r="J118" i="45" s="1"/>
  <c r="I114" i="45"/>
  <c r="H114" i="45"/>
  <c r="J114" i="45" s="1"/>
  <c r="I110" i="45"/>
  <c r="H110" i="45"/>
  <c r="J110" i="45" s="1"/>
  <c r="I106" i="45"/>
  <c r="H106" i="45"/>
  <c r="J106" i="45" s="1"/>
  <c r="I102" i="45"/>
  <c r="H102" i="45"/>
  <c r="J102" i="45" s="1"/>
  <c r="I94" i="45"/>
  <c r="H94" i="45"/>
  <c r="J94" i="45" s="1"/>
  <c r="I90" i="45"/>
  <c r="H90" i="45"/>
  <c r="J90" i="45" s="1"/>
  <c r="I86" i="45"/>
  <c r="H86" i="45"/>
  <c r="J86" i="45" s="1"/>
  <c r="I82" i="45"/>
  <c r="H82" i="45"/>
  <c r="J82" i="45" s="1"/>
  <c r="I78" i="45"/>
  <c r="H78" i="45"/>
  <c r="J78" i="45" s="1"/>
  <c r="I74" i="45"/>
  <c r="H74" i="45"/>
  <c r="J74" i="45" s="1"/>
  <c r="I70" i="45"/>
  <c r="H70" i="45"/>
  <c r="J70" i="45" s="1"/>
  <c r="I66" i="45"/>
  <c r="H66" i="45"/>
  <c r="J66" i="45" s="1"/>
  <c r="I62" i="45"/>
  <c r="H62" i="45"/>
  <c r="J62" i="45" s="1"/>
  <c r="I58" i="45"/>
  <c r="H58" i="45"/>
  <c r="J58" i="45" s="1"/>
  <c r="I54" i="45"/>
  <c r="H54" i="45"/>
  <c r="J54" i="45" s="1"/>
  <c r="I50" i="45"/>
  <c r="H50" i="45"/>
  <c r="J50" i="45" s="1"/>
  <c r="I46" i="45"/>
  <c r="H46" i="45"/>
  <c r="J46" i="45" s="1"/>
  <c r="I42" i="45"/>
  <c r="H42" i="45"/>
  <c r="J42" i="45" s="1"/>
  <c r="I34" i="45"/>
  <c r="H34" i="45"/>
  <c r="J34" i="45" s="1"/>
  <c r="I30" i="45"/>
  <c r="H30" i="45"/>
  <c r="J30" i="45" s="1"/>
  <c r="I26" i="45"/>
  <c r="H26" i="45"/>
  <c r="J26" i="45" s="1"/>
  <c r="G596" i="45"/>
  <c r="I22" i="45"/>
  <c r="H22" i="45"/>
  <c r="H592" i="45"/>
  <c r="J592" i="45" s="1"/>
  <c r="H588" i="45"/>
  <c r="J588" i="45" s="1"/>
  <c r="H584" i="45"/>
  <c r="J584" i="45" s="1"/>
  <c r="H580" i="45"/>
  <c r="J580" i="45" s="1"/>
  <c r="H576" i="45"/>
  <c r="J576" i="45" s="1"/>
  <c r="H572" i="45"/>
  <c r="J572" i="45" s="1"/>
  <c r="H568" i="45"/>
  <c r="J568" i="45" s="1"/>
  <c r="H564" i="45"/>
  <c r="J564" i="45" s="1"/>
  <c r="H560" i="45"/>
  <c r="J560" i="45" s="1"/>
  <c r="H556" i="45"/>
  <c r="J556" i="45" s="1"/>
  <c r="H552" i="45"/>
  <c r="J552" i="45" s="1"/>
  <c r="H548" i="45"/>
  <c r="J548" i="45" s="1"/>
  <c r="H544" i="45"/>
  <c r="J544" i="45" s="1"/>
  <c r="H540" i="45"/>
  <c r="J540" i="45" s="1"/>
  <c r="H532" i="45"/>
  <c r="J532" i="45" s="1"/>
  <c r="H524" i="45"/>
  <c r="J524" i="45" s="1"/>
  <c r="H516" i="45"/>
  <c r="J516" i="45" s="1"/>
  <c r="H512" i="45"/>
  <c r="J512" i="45" s="1"/>
  <c r="H508" i="45"/>
  <c r="J508" i="45" s="1"/>
  <c r="H500" i="45"/>
  <c r="J500" i="45" s="1"/>
  <c r="H492" i="45"/>
  <c r="J492" i="45" s="1"/>
  <c r="H484" i="45"/>
  <c r="J484" i="45" s="1"/>
  <c r="H479" i="45"/>
  <c r="J479" i="45" s="1"/>
  <c r="H474" i="45"/>
  <c r="J474" i="45" s="1"/>
  <c r="H467" i="45"/>
  <c r="J467" i="45" s="1"/>
  <c r="H459" i="45"/>
  <c r="J459" i="45" s="1"/>
  <c r="H451" i="45"/>
  <c r="J451" i="45" s="1"/>
  <c r="H443" i="45"/>
  <c r="J443" i="45" s="1"/>
  <c r="H435" i="45"/>
  <c r="J435" i="45" s="1"/>
  <c r="H427" i="45"/>
  <c r="J427" i="45" s="1"/>
  <c r="H415" i="45"/>
  <c r="J415" i="45" s="1"/>
  <c r="H399" i="45"/>
  <c r="J399" i="45" s="1"/>
  <c r="H383" i="45"/>
  <c r="J383" i="45" s="1"/>
  <c r="H367" i="45"/>
  <c r="J367" i="45" s="1"/>
  <c r="H351" i="45"/>
  <c r="J351" i="45" s="1"/>
  <c r="H335" i="45"/>
  <c r="J335" i="45" s="1"/>
  <c r="H319" i="45"/>
  <c r="J319" i="45" s="1"/>
  <c r="H303" i="45"/>
  <c r="J303" i="45" s="1"/>
  <c r="H287" i="45"/>
  <c r="J287" i="45" s="1"/>
  <c r="H271" i="45"/>
  <c r="J271" i="45" s="1"/>
  <c r="H255" i="45"/>
  <c r="J255" i="45" s="1"/>
  <c r="H239" i="45"/>
  <c r="J239" i="45" s="1"/>
  <c r="H223" i="45"/>
  <c r="J223" i="45" s="1"/>
  <c r="H207" i="45"/>
  <c r="J207" i="45" s="1"/>
  <c r="H191" i="45"/>
  <c r="J191" i="45" s="1"/>
  <c r="H175" i="45"/>
  <c r="J175" i="45" s="1"/>
  <c r="H159" i="45"/>
  <c r="J159" i="45" s="1"/>
  <c r="H143" i="45"/>
  <c r="J143" i="45" s="1"/>
  <c r="H127" i="45"/>
  <c r="J127" i="45" s="1"/>
  <c r="H111" i="45"/>
  <c r="J111" i="45" s="1"/>
  <c r="H95" i="45"/>
  <c r="J95" i="45" s="1"/>
  <c r="H79" i="45"/>
  <c r="J79" i="45" s="1"/>
  <c r="H63" i="45"/>
  <c r="J63" i="45" s="1"/>
  <c r="H47" i="45"/>
  <c r="J47" i="45" s="1"/>
  <c r="H31" i="45"/>
  <c r="J31" i="45" s="1"/>
  <c r="I416" i="45"/>
  <c r="I381" i="45"/>
  <c r="I317" i="45"/>
  <c r="I253" i="45"/>
  <c r="I189" i="45"/>
  <c r="I98" i="45"/>
  <c r="I596" i="45" l="1"/>
  <c r="J22" i="45"/>
  <c r="H596" i="45"/>
  <c r="J596" i="45" s="1"/>
  <c r="J22" i="52"/>
  <c r="J596" i="52" s="1"/>
  <c r="H596" i="52"/>
  <c r="I596" i="52"/>
  <c r="K596" i="52" s="1"/>
</calcChain>
</file>

<file path=xl/sharedStrings.xml><?xml version="1.0" encoding="utf-8"?>
<sst xmlns="http://schemas.openxmlformats.org/spreadsheetml/2006/main" count="11399" uniqueCount="2151">
  <si>
    <t>Id</t>
  </si>
  <si>
    <t>Model</t>
  </si>
  <si>
    <t>Price</t>
  </si>
  <si>
    <t>Age_08_04</t>
  </si>
  <si>
    <t>Mfg_Month</t>
  </si>
  <si>
    <t>Mfg_Year</t>
  </si>
  <si>
    <t>KM</t>
  </si>
  <si>
    <t>Fuel_Type</t>
  </si>
  <si>
    <t>HP</t>
  </si>
  <si>
    <t>Met_Color</t>
  </si>
  <si>
    <t>Automatic</t>
  </si>
  <si>
    <t>cc</t>
  </si>
  <si>
    <t>Doors</t>
  </si>
  <si>
    <t>Cylinders</t>
  </si>
  <si>
    <t>Gears</t>
  </si>
  <si>
    <t>Quarterly_Tax</t>
  </si>
  <si>
    <t>Weight</t>
  </si>
  <si>
    <t>Mfr_Guarantee</t>
  </si>
  <si>
    <t>Guarantee_Period</t>
  </si>
  <si>
    <t>ABS</t>
  </si>
  <si>
    <t>Airco</t>
  </si>
  <si>
    <t>CD_Player</t>
  </si>
  <si>
    <t>Powered_Windows</t>
  </si>
  <si>
    <t>Power_Steering</t>
  </si>
  <si>
    <t>Radio</t>
  </si>
  <si>
    <t>Sport_Model</t>
  </si>
  <si>
    <t>Radio_cassette</t>
  </si>
  <si>
    <t>Tow_Bar</t>
  </si>
  <si>
    <t>TOYOTA Corolla 2.0 D4D HATCHB TERRA 2/3-Doors</t>
  </si>
  <si>
    <t>Diesel</t>
  </si>
  <si>
    <t> TOYOTA Corolla 2.0 D4D HATCHB TERRA 2/3-Doors</t>
  </si>
  <si>
    <t>TOYOTA Corolla 2.0 D4D HATCHB SOL 2/3-Doors</t>
  </si>
  <si>
    <t> TOYOTA Corolla 2.0 D4D 90 3DR TERRA 2/3-Doors</t>
  </si>
  <si>
    <t>TOYOTA Corolla 2.0 D4D 90 3DR TERRA 2/3-Doors</t>
  </si>
  <si>
    <t> TOYOTA Corolla 1800 T SPORT VVT I 2/3-Doors</t>
  </si>
  <si>
    <t>Petrol</t>
  </si>
  <si>
    <t> TOYOTA Corolla 1.9 D HATCHB TERRA 2/3-Doors</t>
  </si>
  <si>
    <t>TOYOTA Corolla 1.8 VVTL-i T-Sport 3-Drs 2/3-Doors</t>
  </si>
  <si>
    <t>TOYOTA Corolla 1.8 16V VVTLI 3DR T SPORT BNS 2/3-Doors</t>
  </si>
  <si>
    <t>TOYOTA Corolla 1.8 16V VVTLI 3DR T SPORT 2/3-Doors</t>
  </si>
  <si>
    <t> TOYOTA Corolla 1.8 16V VVTLI 3DR T SPORT 2/3-Doors</t>
  </si>
  <si>
    <t> TOYOTA Corolla 1.6 VVTI Linea Terra Comfort 2/3-Doors</t>
  </si>
  <si>
    <t>TOYOTA Corolla 1.6 16v L.SOL 2/3-Doors</t>
  </si>
  <si>
    <t>TOYOTA Corolla 1.6 16V VVT I 3DR TERRA 2/3-Doors</t>
  </si>
  <si>
    <t> TOYOTA Corolla 1.6 16V VVT I 3DR TERRA 2/3-Doors</t>
  </si>
  <si>
    <t>TOYOTA Corolla 1.6 16V VVT I 3DR SOL AUT4 2/3-Doors</t>
  </si>
  <si>
    <t>TOYOTA Corolla 1.6 16V VVT I 3DR SOL 2/3-Doors</t>
  </si>
  <si>
    <t> TOYOTA Corolla 1.6 16V VVT I 3DR SOL 2/3-Doors</t>
  </si>
  <si>
    <t> TOYOTA Corolla 1.4 VVTI Linea Terra 2/3-Doors</t>
  </si>
  <si>
    <t>TOYOTA Corolla 1.4 16V VVT I 3DR TERRA COMFORT 2/3-Doors</t>
  </si>
  <si>
    <t> TOYOTA Corolla 1.4 16V VVT I 3DR TERRA COMFORT 2/3-Doors</t>
  </si>
  <si>
    <t>TOYOTA Corolla 1.4 16V VVT I 3DR TERRA 2/3-Doors</t>
  </si>
  <si>
    <t> TOYOTA Corolla 1.4 16V VVT I 3DR 2/3-Doors</t>
  </si>
  <si>
    <t>TOYOTA Corolla 1.4 16V VVT I 3DR 2/3-Doors</t>
  </si>
  <si>
    <t>TOYOTA Corolla 2.0 D4D 90 5DR TERRA COMFORT 4/5-Doors</t>
  </si>
  <si>
    <t> TOYOTA Corolla 2.0 D4D 90 5DR SOL 4/5-Doors</t>
  </si>
  <si>
    <t>TOYOTA Corolla 2.0 D4D 90 5DR TERRA 4/5-Doors</t>
  </si>
  <si>
    <t>TOYOTA Corolla 1.4 16V VVT I 5DR TERRA COMFORT 4/5-Doors</t>
  </si>
  <si>
    <t> TOYOTA Corolla 2.0 D4D 90 5DR TERRA COMFORT 4/5-Doors</t>
  </si>
  <si>
    <t>TOYOTA Corolla 1.8 16V VVTLI 5DR T SPORT 4/5-Doors</t>
  </si>
  <si>
    <t> TOYOTA Corolla 1.4 16V VVT I 5DR TERRA 4/5-Doors</t>
  </si>
  <si>
    <t>TOYOTA Corolla 1.6 16V VVT I 5DR SOL AUT4 4/5-Doors</t>
  </si>
  <si>
    <t>TOYOTA Corolla 1.8 VVTL-i T-Sport 4/5-Doors</t>
  </si>
  <si>
    <t> TOYOTA Corolla 1.6 16V VVT I 5DR TERRA AUT4 4/5-Doors</t>
  </si>
  <si>
    <t> TOYOTA Corolla 1.6 16V VVT I LIFTB LUNA 4/5-Doors</t>
  </si>
  <si>
    <t>TOYOTA Corolla 1.4 16V VVT I 5DR TERRA 4/5-Doors</t>
  </si>
  <si>
    <t> TOYOTA Corolla 1.6 16V VVT I 5DR SOL AUT4 4/5-Doors</t>
  </si>
  <si>
    <t> TOYOTA Corolla 1.6 16V VVT I 5DR SOL 4/5-Doors</t>
  </si>
  <si>
    <t>TOYOTA Corolla 1.6 16V VVT I 5DR SOL 4/5-Doors</t>
  </si>
  <si>
    <t>TOYOTA Corolla 1.6 VVT-I 5DR LINEA SOL 4/5-Doors</t>
  </si>
  <si>
    <t>TOYOTA Corolla 2.0 D4D 110 5DR SOL 4/5-Doors</t>
  </si>
  <si>
    <t>TOYOTA Corolla 1.4 16V VVT I LIFTB TERRA 4/5-Doors</t>
  </si>
  <si>
    <t> TOYOTA Corolla 1.4 16V VVT I 5DR 4/5-Doors</t>
  </si>
  <si>
    <t>TOYOTA Corolla 1.6 16V VVT I 5DR TERRA COMFORT 4/5-Doors</t>
  </si>
  <si>
    <t>TOYOTA Corolla 1.6 16V VVT I 5DR TERRA 4/5-Doors</t>
  </si>
  <si>
    <t>TOYOTA Corolla 1.6 5drs 1 4/5-Doors</t>
  </si>
  <si>
    <t> TOYOTA Corolla 1.4 16V VVT I 5DR TERRA COMFORT 4/5-Doors</t>
  </si>
  <si>
    <t> TOYOTA Corolla 1.4 VVTI  (Nw type) 4/5-Doors</t>
  </si>
  <si>
    <t>TOYOTA Corolla 2.0 D4D 90 3DR TERRA COMF BNS 2/3-Doors</t>
  </si>
  <si>
    <t>TOYOTA Corolla 2.0 D4D 110 3DR SOL 2/3-Doors</t>
  </si>
  <si>
    <t> TOYOTA Corolla 2.0 D4D 90 3DR SOL BNS 2/3-Doors</t>
  </si>
  <si>
    <t>TOYOTA Corolla 2.0 D 4D Linea Sol 3 Doors 2/3-Doors</t>
  </si>
  <si>
    <t>TOYOTA Corolla 1.6 16v VVT-i Linea Sol 2/3-Doors</t>
  </si>
  <si>
    <t>TOYOTA Corolla 2.0 D4D Linea Sol 3 Doors 2/3-Doors</t>
  </si>
  <si>
    <t>TOYOTA Corolla 1.4 VVT-i Sol 2/3-Doors</t>
  </si>
  <si>
    <t>TOYOTA Corolla 1.6 16V VVT I 3DR TERRA COMFORT 2/3-Doors</t>
  </si>
  <si>
    <t>TOYOTA Corolla 1.6 16V VVT I 3DR TERRA COMF AUT 2/3-Doors</t>
  </si>
  <si>
    <t> TOYOTA Corolla 1.6 VVT-i Linea Terra Comfort 2/3-Doors</t>
  </si>
  <si>
    <t> TOYOTA Corolla 1.6 16V VVT I 3DR TERRA COMFORT 2/3-Doors</t>
  </si>
  <si>
    <t> TOYOTA Corolla VERSO 2.0 D4D SOL (7) BNS MPV</t>
  </si>
  <si>
    <t>TOYOTA Corolla VERSO 2.0 D4D SOL (7) MPV</t>
  </si>
  <si>
    <t> TOYOTA Corolla VERSO 2.0 D4D LINEA SOL MPV</t>
  </si>
  <si>
    <t>TOYOTA Corolla VERSO 2.0 D4D LINEA SOL MPV</t>
  </si>
  <si>
    <t>TOYOTA Corolla 2.0 D4D 116 5DR LUNA 4/5-Doors</t>
  </si>
  <si>
    <t>TOYOTA Corolla 2.0 D4D 90 WAGON SOL Stationwagen</t>
  </si>
  <si>
    <t>TOYOTA Corolla 2.0 D4D 110 5DR EXEC BNS 4/5-Doors</t>
  </si>
  <si>
    <t> TOYOTA Corolla 2.0 D4D Linea Terra Comfort 4/5-Doors</t>
  </si>
  <si>
    <t> TOYOTA Corolla 1.6 16V VVT I 5DR TERRA 4/5-Doors</t>
  </si>
  <si>
    <t>TOYOTA Corolla 1.6 16V VVT I 5DR EXEC 4/5-Doors</t>
  </si>
  <si>
    <t>TOYOTA Corolla 1.6 VVT-i Linea Sol 4/5-Doors</t>
  </si>
  <si>
    <t>TOYOTA Corolla 1.4 16V VVT I 5DR SOL 4/5-Doors</t>
  </si>
  <si>
    <t>TOYOTA Corolla 1.6 vvt-i nw model comfort airco 5drs 4/5-Doors</t>
  </si>
  <si>
    <t>TOYOTA Corolla 1 6-16v VVT-i Linea Terra Comfort Airco 5drs 4/5-Doors</t>
  </si>
  <si>
    <t> TOYOTA Corolla 1.6 terra comfort 5drs airco 4/5-Doors</t>
  </si>
  <si>
    <t>TOYOTA Corolla Luna 5drs D4D116 PK 4/5-Doors</t>
  </si>
  <si>
    <t>TOYOTA Corolla 1.6i 16V VVT I SOL + Navigatie 4/5-Doors</t>
  </si>
  <si>
    <t> TOYOTA Corolla 1.8 VVTL-i T-Sport 3-Drs 4/5-Doors</t>
  </si>
  <si>
    <t>TOYOTA Corolla 1.6 16V VVT I SEDAN TERRA COMF 4/5-Doors</t>
  </si>
  <si>
    <t> TOYOTA Corolla 1.6 16V VVT I 5DR TERRA COMF AUT 4/5-Doors</t>
  </si>
  <si>
    <t>TOYOTA Corolla 1.6 16V VVT I 5DR EXEC BNS 4/5-Doors</t>
  </si>
  <si>
    <t>TOYOTA Corolla 1.6 16V VVT I SEDAN SOL AUT4 4/5-Doors</t>
  </si>
  <si>
    <t>TOYOTA Corolla 1.6 16V VVT I 5DR SOL BNS 4/5-Doors</t>
  </si>
  <si>
    <t>TOYOTA Corolla 1.4 16V VVT I 5DR LUNA BNS 4/5-Doors</t>
  </si>
  <si>
    <t> TOYOTA Corolla 1.6 16V VVT I 5DR TERRA COMFORT 4/5-Doors</t>
  </si>
  <si>
    <t>TOYOTA Corolla 1.4 16V VVT I SEDAN TERRA COMF 4/5-Doors</t>
  </si>
  <si>
    <t>TOYOTA Corolla 1.6 16V VVT I SEDAN SOL 4/5-Doors</t>
  </si>
  <si>
    <t> TOYOTA Corolla 1.6 16v VVTi Linea Sol 4/5-Doors</t>
  </si>
  <si>
    <t>TOYOTA Corolla 1.6 16v VVTi Terra Comfort 4/5-Doors</t>
  </si>
  <si>
    <t>TOYOTA Corolla 1.6 16V VVT I SEDAN SOL BNS AUT4 4/5-Doors</t>
  </si>
  <si>
    <t>TOYOTA Corolla 1.4-16v VVT-i Linea Terra Comfort NIEUW AIRCO 4/5-Doors</t>
  </si>
  <si>
    <t>TOYOTA Corolla 1.6-16v VVT-i Linea Terra Comfort AIRCO NIEUW 5DRS 4/5-Doors</t>
  </si>
  <si>
    <t>TOYOTA Corolla 1.6-16v VVT-i Executive B.edition 4/5-Doors</t>
  </si>
  <si>
    <t>TOYOTA Corolla 1.4 16V VVT I 5DR LUNA 4/5-Doors</t>
  </si>
  <si>
    <t> TOYOTA Corolla 1.4 16V VVT I 5DR LUNA 4/5-Doors</t>
  </si>
  <si>
    <t>TOYOTA Corolla 1.6 VVT-I 5DR LINEA TERRA 4/5-Doors</t>
  </si>
  <si>
    <t>TOYOTA Corolla 1.4 16V 5DR TERRA 4/5-Doors</t>
  </si>
  <si>
    <t> TOYOTA Corolla 1.4-16v VVT-i Linea Terra Comfort NIEUW AIRCO 4/5-Doors</t>
  </si>
  <si>
    <t>TOYOTA Corolla 1.6-16v VVT-i Linea Terra Comfort NIEUW AIRCO 5drs 4/5-Doors</t>
  </si>
  <si>
    <t>TOYOTA Corolla 1.9 D HATCHB SOL 2/3-Doors</t>
  </si>
  <si>
    <t>TOYOTA Corolla 2.0 D4D SEDAN SOL 4/5-Doors</t>
  </si>
  <si>
    <t>TOYOTA Corolla 2.0 D4D LIFTB SOL 4/5-Doors</t>
  </si>
  <si>
    <t>TOYOTA Corolla 1.6 16V VVT I HATCHB TERRA 2/3-Doors</t>
  </si>
  <si>
    <t>CNG</t>
  </si>
  <si>
    <t>TOYOTA Corolla 1.9 D HATCHB TERRA 2/3-Doors</t>
  </si>
  <si>
    <t>TOYOTA Corolla 1.8D Stationwagen</t>
  </si>
  <si>
    <t>TOYOTA Corolla 1.8D 4/5-Doors</t>
  </si>
  <si>
    <t>TOYOTA Corolla 1.9 D LIFTB TERRA 4/5-Doors</t>
  </si>
  <si>
    <t>TOYOTA Corolla 1.9 D WAGON TERRA Stationwagen</t>
  </si>
  <si>
    <t>TOYOTA Corolla 1.6 16V VVT I LIFTB LUNA 4/5-Doors</t>
  </si>
  <si>
    <t>TOYOTA Corolla 1.9 D Sedan 4/5-Doors</t>
  </si>
  <si>
    <t>TOYOTA Corolla 1.4 16V VVT I HATCHB TERRA 2/3-Doors</t>
  </si>
  <si>
    <t>TOYOTA Corolla 1.6 16V VVT I LIFTB TERRA 4/5-Doors</t>
  </si>
  <si>
    <t>TOYOTA Corolla 1.4 VVTI Linea Terra 2/3-Doors</t>
  </si>
  <si>
    <t>TOYOTA Corolla 19D LB Linea Terra 4/5-Doors</t>
  </si>
  <si>
    <t>TOYOTA Corolla 1.6 16V VVT I HATCHB SOL 2/3-Doors</t>
  </si>
  <si>
    <t>TOYOTA Corolla 1.6 16V VVT I LIFTB SOL 4/5-Doors</t>
  </si>
  <si>
    <t>TOYOTA Corolla 1.6 16V VVT I LIFTB LUNA AUT4 4/5-Doors</t>
  </si>
  <si>
    <t>TOYOTA Corolla 1.6 Terra LB 4/5-Doors</t>
  </si>
  <si>
    <t>TOYOTA Corolla 1.6 HB LINEA SOL 4/5-Doors</t>
  </si>
  <si>
    <t>TOYOTA Corolla 1.6 16V VVT I SEDAN TERRA 4/5-Doors</t>
  </si>
  <si>
    <t>TOYOTA Corolla 1.6 16V VVT I WAGON BLUE Stationwagen</t>
  </si>
  <si>
    <t>TOYOTA Corolla 1.4 16V VVT I LIFTB LUNA 4/5-Doors</t>
  </si>
  <si>
    <t>TOYOTA Corolla LIFTBACK 1.6-16v Linea Luna 4/5-Doors</t>
  </si>
  <si>
    <t>TOYOTA Corolla 1.4 16V VVT I HATCHB SOL 2/3-Doors</t>
  </si>
  <si>
    <t>TOYOTA Corolla 1.6 VVTI Linea Terra liftback 4/5-Doors</t>
  </si>
  <si>
    <t>TOYOTA Corolla 1.9 D HB SOL 2/3-Doors</t>
  </si>
  <si>
    <t>TOYOTA Corolla 1.6 16V VVT I LIFTB SOL AUT4 4/5-Doors</t>
  </si>
  <si>
    <t>TOYOTA Corolla 1.6 16V VVT I HATCHB G6 2/3-Doors</t>
  </si>
  <si>
    <t>TOYOTA Corolla 1.6 16V HATCHB LINEA TERRA 2/3-Doors</t>
  </si>
  <si>
    <t>TOYOTA Corolla 1.6 16V WAGON LINEA TERRA Stationwagen</t>
  </si>
  <si>
    <t>TOYOTA Corolla 1.6 GL LB 4/5-Doors</t>
  </si>
  <si>
    <t>TOYOTA Corolla 1.6 Terra 5-Doors Liftback 4/5-Doors</t>
  </si>
  <si>
    <t>TOYOTA Corolla 1.6-16v Linea Terra LB 4/5-Doors</t>
  </si>
  <si>
    <t>TOYOTA Corolla 1.6I Luna liftback 4/5-Doors</t>
  </si>
  <si>
    <t>TOYOTA Corolla 1.6 16V VVT I WAGON TERRA Stationwagen</t>
  </si>
  <si>
    <t>TOYOTA Corolla 1.6 Linea Terra Sedan 4/5-Doors</t>
  </si>
  <si>
    <t>TOYOTA Corolla 1.4 VVTI L.Terra HB 4/5-Doors</t>
  </si>
  <si>
    <t>TOYOTA Corolla 1.4 LB LINEA TERRA 4/5-Doors</t>
  </si>
  <si>
    <t>TOYOTA Corolla 1.6 16v VVTi Terra Comfort 2/3-Doors</t>
  </si>
  <si>
    <t>TOYOTA Corolla 1.6 SDN LINEA TERRA 4/5-Doors</t>
  </si>
  <si>
    <t>TOYOTA Corolla 1.6 16V VVT I HATCHB G6 4/5-Doors</t>
  </si>
  <si>
    <t>TOYOTA Corolla 1.6 VVTi Linea terra 4/5-Doors</t>
  </si>
  <si>
    <t>TOYOTA Corolla 1.6v VVT-i Linea Sol 4/5-Doors</t>
  </si>
  <si>
    <t> TOYOTA Corolla 1.6 16V VVT I LIFTB SOL 4/5-Doors</t>
  </si>
  <si>
    <t>TOYOTA Corolla 1.6I LIFTBACK 4/5-Doors</t>
  </si>
  <si>
    <t>TOYOTA Corolla Liftback 1.6 VVTI 4/5-Doors</t>
  </si>
  <si>
    <t>TOYOTA Corolla 1.6 16V VVT I HATCHB TERRA AUT4 2/3-Doors</t>
  </si>
  <si>
    <t> TOYOTA Corolla 1.4 16V VVT I LIFTB LUNA 4/5-Doors</t>
  </si>
  <si>
    <t> TOYOTA Corolla 1.6 16V VVT I HATCHB G6 4/5-Doors</t>
  </si>
  <si>
    <t> TOYOTA Corolla 1.6 Terra LB Comf. 4/5-Doors</t>
  </si>
  <si>
    <t> TOYOTA Corolla 1.4 16V VVT I LIFTB TERRA 4/5-Doors</t>
  </si>
  <si>
    <t>TOYOTA Corolla 1.6 16V VVT I SEDAN TERRA AUT4 4/5-Doors</t>
  </si>
  <si>
    <t> TOYOTA Corolla 1.6 VVTi Terra Comfort 4/5-Doors</t>
  </si>
  <si>
    <t>TOYOTA Corolla 1.3 16V LIFTB LINEA TERRA 4/5-Doors</t>
  </si>
  <si>
    <t>TOYOTA Corolla 1.6 VVTI Linea Terra Comfort 4/5-Doors</t>
  </si>
  <si>
    <t>TOYOTA Corolla 1.6 Linea Terra LB 4/5-Doors</t>
  </si>
  <si>
    <t>TOYOTA Corolla 1.4 VVTI LB 4/5-Doors</t>
  </si>
  <si>
    <t> TOYOTA Corolla 1.9 D HATCHB SOL 2/3-Doors</t>
  </si>
  <si>
    <t>TOYOTA Corolla 1.9 D SEDAN TERRA 4/5-Doors</t>
  </si>
  <si>
    <t>TOYOTA Corolla 2.0 DSL SEDAN LINEA TERRA 4/5-Doors</t>
  </si>
  <si>
    <t>TOYOTA Corolla 1.6 VVTi Linea terra 2/3-Doors</t>
  </si>
  <si>
    <t>TOYOTA Corolla 2.0 DSL LIFTB LINEA TERRA 4/5-Doors</t>
  </si>
  <si>
    <t>TOYOTA Corolla 1.9 D LIFTB LUNA 4/5-Doors</t>
  </si>
  <si>
    <t>TOYOTA Corolla 1.9 D WGN LINEA TERRA Stationwagen</t>
  </si>
  <si>
    <t> TOYOTA Corolla 1.9 D SEDAN TERRA 4/5-Doors</t>
  </si>
  <si>
    <t> TOYOTA Corolla 1.6 16V VVT I HATCHB G6 2/3-Doors</t>
  </si>
  <si>
    <t>TOYOTA Corolla 1.9 D LB LINEA SOL 4/5-Doors</t>
  </si>
  <si>
    <t>TOYOTA Corolla 2.0D 4/5-Doors</t>
  </si>
  <si>
    <t>TOYOTA Corolla 1.6 16V LIFTB LINEA LUNA 4/5-Doors</t>
  </si>
  <si>
    <t>TOYOTA Corolla 1.6 16v TERRA 4/5-Doors</t>
  </si>
  <si>
    <t> TOYOTA Corolla 1.6 16V VVT I WAGON TERRA Stationwagen</t>
  </si>
  <si>
    <t>TOYOTA Corolla 1.6 HB SOL 2/3-Doors</t>
  </si>
  <si>
    <t> TOYOTA Corolla 2.0 DSL HATCHB LINEA TERRA 2/3-Doors</t>
  </si>
  <si>
    <t> TOYOTA Corolla 1.3 16V HATCHB LINEA TERRA 2/3-Doors</t>
  </si>
  <si>
    <t> TOYOTA Corolla LIFTBACK 1.4 VVT-i LINEA TERRA 4/5-Doors</t>
  </si>
  <si>
    <t> TOYOTA Corolla 1.6 16V VVT I HATCHB TERRA 2/3-Doors</t>
  </si>
  <si>
    <t> TOYOTA Corolla 1.6 16V VVT I HATCHB SOL 2/3-Doors</t>
  </si>
  <si>
    <t>TOYOTA Corolla 1.6 VVT-i L. Sol Wagon Stationwagen</t>
  </si>
  <si>
    <t> TOYOTA Corolla 1.6 LB LINEA SOL 4/5-Doors</t>
  </si>
  <si>
    <t>TOYOTA Corolla 1.4 VVT-i Linea Sol HB 2/3-Doors</t>
  </si>
  <si>
    <t> TOYOTA Corolla 1.6 16V VVT I LIFTB TERRA 4/5-Doors</t>
  </si>
  <si>
    <t> TOYOTA Corolla 1.6 16V VVT I SEDAN TERRA 4/5-Doors</t>
  </si>
  <si>
    <t>TOYOTA Corolla 1.6 G6 HB 2/3-Doors</t>
  </si>
  <si>
    <t> TOYOTA Corolla 1.6 16V VVT I SEDAN TERRA AUT4 4/5-Doors</t>
  </si>
  <si>
    <t>TOYOTA Corolla 1.6 4/5-Doors</t>
  </si>
  <si>
    <t> TOYOTA Corolla 1.4 16V VVT I HATCHB SOL 2/3-Doors</t>
  </si>
  <si>
    <t> TOYOTA Corolla 1.4 16V VVT I HATCHB TERRA 2/3-Doors</t>
  </si>
  <si>
    <t>TOYOTA Corolla 1.9 D Linea Terra 2/3-Doors</t>
  </si>
  <si>
    <t> TOYOTA Corolla 1.3 16V HATCHB G6 2/3-Doors</t>
  </si>
  <si>
    <t>TOYOTA Corolla 1.4 16V VVT I LIFTB SOL 4/5-Doors</t>
  </si>
  <si>
    <t> TOYOTA Corolla 1.9 D LIFTB TERRA 4/5-Doors</t>
  </si>
  <si>
    <t>TOYOTA Corolla 2.0 DSL HATCHB LINEA TERRA 2/3-Doors</t>
  </si>
  <si>
    <t>TOYOTA Corolla 1.6 16V WAGON LINEA LUNA Stationwagen</t>
  </si>
  <si>
    <t>TOYOTA Corolla 1.6 sol lb 4/5-Doors</t>
  </si>
  <si>
    <t> TOYOTA Corolla 1.6 16V HATCHB LINEA TERRA 2/3-Doors</t>
  </si>
  <si>
    <t>TOYOTA Corolla 1.6 SDN LINEA SOL 4/5-Doors</t>
  </si>
  <si>
    <t>TOYOTA Corolla 1.9 D Wagon Stationwagen</t>
  </si>
  <si>
    <t> TOYOTA Corolla 1.6 VVTI Linea Terra liftback 4/5-Doors</t>
  </si>
  <si>
    <t>TOYOTA Corolla LIFTBACK 1.9 D Linea Terra 4/5-Doors</t>
  </si>
  <si>
    <t> TOYOTA Corolla 1.6 16V HATCHB S 2/3-Doors</t>
  </si>
  <si>
    <t>TOYOTA Corolla ! 1.6-16v vvt-i sol airco sedan 4/5-Doors</t>
  </si>
  <si>
    <t>TOYOTA Corolla 1.4 VVT-i Linea Luna liftback 4/5-Doors</t>
  </si>
  <si>
    <t> TOYOTA Corolla 1.6 16V LIFTB LINEA LUNA 4/5-Doors</t>
  </si>
  <si>
    <t>TOYOTA Corolla 1.6 16V HATCHB S 2/3-Doors</t>
  </si>
  <si>
    <t> TOYOTA Corolla 1.6 SDN LINEA SOL 4/5-Doors</t>
  </si>
  <si>
    <t>TOYOTA Corolla 1.6 VVTI Linea Sol Sedan 4/5-Doors</t>
  </si>
  <si>
    <t>TOYOTA Corolla 1.6 16v Liftback Linea So 4/5-Doors</t>
  </si>
  <si>
    <t>TOYOTA Corolla 1.4 HB LINEA TERRA 2/3-Doors</t>
  </si>
  <si>
    <t>TOYOTA Corolla 1.6 16V LIFTB LINEA TERRA 4/5-Doors</t>
  </si>
  <si>
    <t>TOYOTA Corolla 1.3 G6 liftback 4/5-Doors</t>
  </si>
  <si>
    <t> TOYOTA Corolla 1.6 HB LINEA TERRA 2/3-Doors</t>
  </si>
  <si>
    <t> TOYOTA Corolla 1.6 16V LIFTB LINEA TERRA 4/5-Doors</t>
  </si>
  <si>
    <t> TOYOTA Corolla 1.3 Linea Terra liftback 4/5-Doors</t>
  </si>
  <si>
    <t> TOYOTA Corolla LIFTBACK 1.6 Linea terra 4/5-Doors</t>
  </si>
  <si>
    <t>TOYOTA Corolla 1.3 16V HATCHB G6 2/3-Doors</t>
  </si>
  <si>
    <t>TOYOTA Corolla 1.6 Hatchback 2/3-Doors</t>
  </si>
  <si>
    <t> TOYOTA Corolla 1.6 VVT-i Linea Sol 4/5-Doors</t>
  </si>
  <si>
    <t>TOYOTA Corolla 1.6 16V VVT I HATCHB SOL AUT4 2/3-Doors</t>
  </si>
  <si>
    <t>TOYOTA Corolla 1.3 16V LIFTB G6 4/5-Doors</t>
  </si>
  <si>
    <t> TOYOTA Corolla 1.6 16V VVT I HATCHB TERRA AUT4 2/3-Doors</t>
  </si>
  <si>
    <t>TOYOTA Corolla 1.6 16V HATCHB LINEA LUNA 2/3-Doors</t>
  </si>
  <si>
    <t>TOYOTA Corolla 1.6 16v Liftback Linea Sol 4/5-Doors</t>
  </si>
  <si>
    <t>TOYOTA Corolla 1.4 HB Terra 2/3-Doors</t>
  </si>
  <si>
    <t> TOYOTA Corolla 1.3 16V WAGON LINEA TERRA Stationwagen</t>
  </si>
  <si>
    <t>TOYOTA Corolla LIFTBACK 1.4 16V VVTI TERRA 4/5-Doors</t>
  </si>
  <si>
    <t> TOYOTA Corolla 1.6 SDN LINEA TERRA 4/5-Doors</t>
  </si>
  <si>
    <t> TOYOTA Corolla 1.4 16V VVT I LIFTB SOL 4/5-Doors</t>
  </si>
  <si>
    <t>TOYOTA Corolla 2.0 d HB Diesel 2/3-Doors</t>
  </si>
  <si>
    <t>TOYOTA Corolla 1.4 VVT-i Terra 2/3-Doors</t>
  </si>
  <si>
    <t>TOYOTA Corolla 1.3 16V SEDAN LINEA TERRA 4/5-Doors</t>
  </si>
  <si>
    <t>TOYOTA Corolla 2.0 DSL LIFTB LINEA LUNA 4/5-Doors</t>
  </si>
  <si>
    <t>TOYOTA Corolla 1.3 16V HATCHB LINEA TERRA 2/3-Doors</t>
  </si>
  <si>
    <t>TOYOTA Corolla 1.6 Linea Terra Comfort 4/5-Doors</t>
  </si>
  <si>
    <t>TOYOTA Corolla 2.0 DSL HATCHB LINEA LUNA 2/3-Doors</t>
  </si>
  <si>
    <t>TOYOTA Corolla 1.6 16V HATCHB G6 2/3-Doors</t>
  </si>
  <si>
    <t>TOYOTA Corolla 2.0diesel Stationwagen</t>
  </si>
  <si>
    <t>TOYOTA Corolla 2.0D TERRA LIFTBACK 4/5-Doors</t>
  </si>
  <si>
    <t>TOYOTA Corolla 1.6 16V G6 2/3-Doors</t>
  </si>
  <si>
    <t>TOYOTA Corolla 2.0D XL Sedan 4/5-Doors</t>
  </si>
  <si>
    <t>TOYOTA Corolla Sw 20D Linea Terra Stationwagen</t>
  </si>
  <si>
    <t>TOYOTA Corolla 1.3 16V WAGON LINEA TERRA Stationwagen</t>
  </si>
  <si>
    <t>TOYOTA Corolla 1.6 VVT-i Linea Terra Comfort 4/5-Doors</t>
  </si>
  <si>
    <t>TOYOTA Corolla 1.6 16V SEDAN LINEA TERRA 4/5-Doors</t>
  </si>
  <si>
    <t>TOYOTA Corolla 2.0 DSL WAGON LINEA TERRA Stationwagen</t>
  </si>
  <si>
    <t>TOYOTA Corolla 1.6 16V SEDAN LINEA TERRA AUT4 4/5-Doors</t>
  </si>
  <si>
    <t>TOYOTA Corolla 1.6 G6-R 2/3-Doors</t>
  </si>
  <si>
    <t>TOYOTA Corolla 2.0 D Linea Terra 3d 2/3-Doors</t>
  </si>
  <si>
    <t>TOYOTA Corolla 1.6 16v Liftback Linea Terra 4/5-Doors</t>
  </si>
  <si>
    <t>TOYOTA Corolla 1.3 16V HATCHB LINEA LUNA 2/3-Doors</t>
  </si>
  <si>
    <t>TOYOTA Corolla 1.3 16V LIFTB LINEA LUNA 4/5-Doors</t>
  </si>
  <si>
    <t>TOYOTA Corolla 1.6 16V HATCHB G6 R 2/3-Doors</t>
  </si>
  <si>
    <t>TOYOTA Corolla 2.0 SDN LINEA TERRA DSL 4/5-Doors</t>
  </si>
  <si>
    <t>TOYOTA Corolla 1.6 Linea Luna 2/3-Doors</t>
  </si>
  <si>
    <t>TOYOTA Corolla 1.6 HB LINEA LUNA AUT 2/3-Doors</t>
  </si>
  <si>
    <t>TOYOTA Corolla 1.3 16V Linea Terra 2/3-Doors</t>
  </si>
  <si>
    <t>TOYOTA Corolla 1.3 LIN. Terra 2/3-Doors</t>
  </si>
  <si>
    <t>TOYOTA Corolla 1.3 16V WAGON LINEA LUNA Stationwagen</t>
  </si>
  <si>
    <t>TOYOTA Corolla 2.0 LB LINEA TERRA D 4/5-Doors</t>
  </si>
  <si>
    <t>TOYOTA Corolla 1.3 Linea Terra sedan Comf. 4/5-Doors</t>
  </si>
  <si>
    <t>TOYOTA Corolla 1.6 HB Linea Luna 2/3-Doors</t>
  </si>
  <si>
    <t>TOYOTA Corolla 1.6-16v Linea Terra 2/3-Doors</t>
  </si>
  <si>
    <t>TOYOTA Corolla 1.6 G6R HB 2/3-Doors</t>
  </si>
  <si>
    <t>TOYOTA Corolla 1.6 Linea Luna Wagon Stationwagen</t>
  </si>
  <si>
    <t>TOYOTA Corolla 1.6 16V SEDAN LINEA LUNA 4/5-Doors</t>
  </si>
  <si>
    <t>TOYOTA Corolla 1.3 16V LIFTB LINEA TERRA AUT3 4/5-Doors</t>
  </si>
  <si>
    <t>TOYOTA Corolla 1.6 Terra HB 2/3-Doors</t>
  </si>
  <si>
    <t> TOYOTA Corolla 1.6 16v Linea Luna Stationwagen</t>
  </si>
  <si>
    <t>TOYOTA Corolla 1.6 16V LIFTB LINEA TERRA AUT4 4/5-Doors</t>
  </si>
  <si>
    <t>TOYOTA Corolla Linea Luna 1.6i 16V 2/3-Doors</t>
  </si>
  <si>
    <t>TOYOTA Corolla 1.6 HB LINEA TERRA 2/3-Doors</t>
  </si>
  <si>
    <t>TOYOTA Corolla 1.6 VVTi Linea Luna 4/5-Doors</t>
  </si>
  <si>
    <t>TOYOTA Corolla 1.3 LB LINEA TERRA 4/5-Doors</t>
  </si>
  <si>
    <t>TOYOTA Corolla 1.3 HB LINEA TERRA 2/3-Doors</t>
  </si>
  <si>
    <t>TOYOTA Corolla 2.0 D Linea luna Wagon Stationwagen</t>
  </si>
  <si>
    <t>TOYOTA Corolla 1.6 16V HATCHB LINEA LUNA AUT4 2/3-Doors</t>
  </si>
  <si>
    <t>TOYOTA Corolla 1.6 LB LINEA LUNA 4/5-Doors</t>
  </si>
  <si>
    <t>TOYOTA Corolla 1.6 Linea Terra HB 2/3-Doors</t>
  </si>
  <si>
    <t>TOYOTA Corolla 1.3 16V 2/3-Doors</t>
  </si>
  <si>
    <t>TOYOTA Corolla 1.6 16v Linea Luna 2/3-Doors</t>
  </si>
  <si>
    <t>TOYOTA Corolla 1.3 16V L. TERRA COMFORT 2/3-Doors</t>
  </si>
  <si>
    <t>TOYOTA Corolla 1.6 Luna Liftback 4/5-Doors</t>
  </si>
  <si>
    <t>TOYOTA Corolla 1.3 16V HATCHB LINEA TERRA AUT3 2/3-Doors</t>
  </si>
  <si>
    <t>TOYOTA Corolla 3drs 13i-16V 2/3-Doors</t>
  </si>
  <si>
    <t>TOYOTA Corolla 1.3 16V HATCHB S 2/3-Doors</t>
  </si>
  <si>
    <t>TOYOTA Corolla 1.6 16V SEDAN LINEA LUNA AUT4 4/5-Doors</t>
  </si>
  <si>
    <t>TOYOTA Corolla 1.3-16V Luna 2/3-Doors</t>
  </si>
  <si>
    <t>TOYOTA Corolla LIFTBACK 1.6 Linea Sol 4/5-Doors</t>
  </si>
  <si>
    <t>TOYOTA Corolla 1.3 16V HATCHB LINEA LUNA AUT3 2/3-Doors</t>
  </si>
  <si>
    <t>TOYOTA Corolla 1.6i Linea Terra HB 2/3-Doors</t>
  </si>
  <si>
    <t>TOYOTA Corolla 1.6 HB Linea Terra 2/3-Doors</t>
  </si>
  <si>
    <t>TOYOTA Corolla 1.3 16V SEDAN LINEA TERRA AUT3 4/5-Doors</t>
  </si>
  <si>
    <t>TOYOTA Corolla LIFTBACK 1.3i Linea Luna Liftback 4/5-Doors</t>
  </si>
  <si>
    <t>TOYOTA Corolla 1.6 VVTi Linea Luna Lift 4/5-Doors</t>
  </si>
  <si>
    <t>TOYOTA Corolla 1.6 16V WAGON LINEA TERRA AUT4 Stationwagen</t>
  </si>
  <si>
    <t>TOYOTA Corolla 1.6 16V HATCHB LINEA TERRA AUT4 2/3-Doors</t>
  </si>
  <si>
    <t>TOYOTA Corolla 1.6 16V LIFTB LINEA LUNA AUT4 4/5-Doors</t>
  </si>
  <si>
    <t>TOYOTA Corolla 1.3 Hatchback 2/3-Doors</t>
  </si>
  <si>
    <t>TOYOTA Corolla 1.6 I lb luna 4/5-Doors</t>
  </si>
  <si>
    <t>TOYOTA Corolla 2/3-Doors</t>
  </si>
  <si>
    <t>TOYOTA Corolla LIFTBACK 1.6-16v Linea Luna 2/3-Doors</t>
  </si>
  <si>
    <t>TOYOTA Corolla 1.6 linea terra 4/5-Doors</t>
  </si>
  <si>
    <t>TOYOTA Corolla 1.6 Linea Luna Aut. 4/5-Doors</t>
  </si>
  <si>
    <t>TOYOTA Corolla 1.3I LINEATERRA 2/3-Doors</t>
  </si>
  <si>
    <t xml:space="preserve">TOYOTA Corolla </t>
  </si>
  <si>
    <t>TOYOTA Corolla 1.6 LL HB 4/5-Doors</t>
  </si>
  <si>
    <t>TOYOTA Corolla 1.6 Linea Terra Comfort HB 2/3-Doors</t>
  </si>
  <si>
    <t>TOYOTA Corolla 1.3 HB Linea Terra 2/3-Doors</t>
  </si>
  <si>
    <t>TOYOTA Corolla 1.6 GTSi HB 4/5-Doors</t>
  </si>
  <si>
    <t>TOYOTA Corolla 1.6 GTSi HB 2/3-Doors</t>
  </si>
  <si>
    <t>TOYOTA Corolla 1.6 Lin.Terra Aut. 4/5-Doors</t>
  </si>
  <si>
    <t>TOYOTA Corolla 1.6 SD TERRA 4/5-Doors</t>
  </si>
  <si>
    <t>TOYOTA Corolla 1.6 16v Liftback Linea Luna 4/5-Doors</t>
  </si>
  <si>
    <t>TOYOTA Corolla 1.6 LB Linea Terra 4/5-Doors</t>
  </si>
  <si>
    <t>TOYOTA Corolla 1.3 Linea Terra Comfort 4/5-Doors</t>
  </si>
  <si>
    <t>TOYOTA Corolla 1.6 Luna LB 4/5-Doors</t>
  </si>
  <si>
    <t>TOYOTA Corolla 2.0 DSL WAGON LINEA TERRA COMM Anders</t>
  </si>
  <si>
    <t>TOYOTA Corolla 1.6 LB *G3* AIRCO 4/5-Doors</t>
  </si>
  <si>
    <t>TOYOTA Corolla 2.0D LINEA TERRA+airco 2/3-Doors</t>
  </si>
  <si>
    <t>TOYOTA Corolla 2.0 ST WGN LINEA TERRA DSL Stationwagen</t>
  </si>
  <si>
    <t>TOYOTA Corolla 1.6 3D Terra/Comf. 2/3-Doors</t>
  </si>
  <si>
    <t>TOYOTA Corolla 1.6 16v Linea Terra 4/5-Doors</t>
  </si>
  <si>
    <t>TOYOTA Corolla 2.0D Linea Terra 2/3-Doors</t>
  </si>
  <si>
    <t xml:space="preserve">TOYOTA Corolla 2.0 DSL </t>
  </si>
  <si>
    <t>TOYOTA Corolla 2.0 D Linea Terra Liftback 4/5-Doors</t>
  </si>
  <si>
    <t>TOYOTA Corolla 1.6 HB Terra 4/5-Doors</t>
  </si>
  <si>
    <t>TOYOTA Corolla 1.6i-16 SPORTS TC 2/3-Doors</t>
  </si>
  <si>
    <t>TOYOTA Corolla 2.0 LB LINEA TERRA DSL 4/5-Doors</t>
  </si>
  <si>
    <t>TOYOTA Corolla 1.6 HATCHBACK 2/3-Doors</t>
  </si>
  <si>
    <t>TOYOTA Corolla 1.6 Linea Terra / Keuze uit 700 occasions 2/3-Doors</t>
  </si>
  <si>
    <t>TOYOTA Corolla 1.3 16V HATCHB 2/3-Doors</t>
  </si>
  <si>
    <t>TOYOTA Corolla 1.3 Linea Terra 3 drs 2/3-Doors</t>
  </si>
  <si>
    <t>TOYOTA Corolla 1.6 16V S-uitvoering 2/3-Doors</t>
  </si>
  <si>
    <t>TOYOTA Corolla 1.6 LINEA TERRA 4/5-Doors</t>
  </si>
  <si>
    <t>TOYOTA Corolla 1.6 Terra Stationwagen</t>
  </si>
  <si>
    <t>TOYOTA Corolla 1.6 16V HATCHB GTSI 2/3-Doors</t>
  </si>
  <si>
    <t>TOYOTA Corolla 1.3 Linea Luna Hatchback 2/3-Doors</t>
  </si>
  <si>
    <t>TOYOTA Corolla 1.3i-16v Linea Terra 5d 4/5-Doors</t>
  </si>
  <si>
    <t>TOYOTA Corolla 1.6 LB LINEA TERRA 4/5-Doors</t>
  </si>
  <si>
    <t>TOYOTA Corolla 1.3 3D Linea Terra 2/3-Doors</t>
  </si>
  <si>
    <t>TOYOTA Corolla 1.3 16V LB Linea Luna 4/5-Doors</t>
  </si>
  <si>
    <t>TOYOTA Corolla 1.6 HB LINEA LUNA 2/3-Doors</t>
  </si>
  <si>
    <t>TOYOTA Corolla LIFTBACK 1.6 Linea Terra Liftback 4/5-Doors</t>
  </si>
  <si>
    <t>TOYOTA Corolla 1.6 Linea Luna 4/5-Doors</t>
  </si>
  <si>
    <t>TOYOTA Corolla 1.6 Linea Terra Comfort H 2/3-Doors</t>
  </si>
  <si>
    <t>TOYOTA Corolla 1.3 Linea Terra wagon Stationwagen</t>
  </si>
  <si>
    <t>TOYOTA Corolla 1.6 station 1 Stationwagen</t>
  </si>
  <si>
    <t>TOYOTA Corolla 1.6 Linea Terra Sd 4/5-Doors</t>
  </si>
  <si>
    <t>TOYOTA Corolla 1.3 16V Linea Terra 4/5-Doors</t>
  </si>
  <si>
    <t>TOYOTA Corolla LIFTBACK 1.6 Linea Luna Liftback 4/5-Doors</t>
  </si>
  <si>
    <t>TOYOTA Corolla 1.3i LINEA TERRA 2/3-Doors</t>
  </si>
  <si>
    <t>TOYOTA Corolla 1.3 SDN LINEA TERRA AUT 4/5-Doors</t>
  </si>
  <si>
    <t xml:space="preserve">TOYOTA Corolla 1.3 16v linea terra </t>
  </si>
  <si>
    <t>TOYOTA Corolla 1.3 Linea Terra Hatchback 2/3-Doors</t>
  </si>
  <si>
    <t>TOYOTA Corolla 1.6 lb aut 4/5-Doors</t>
  </si>
  <si>
    <t>TOYOTA Corolla 1.6 WGN LINEA TERRA Stationwagen</t>
  </si>
  <si>
    <t>TOYOTA Corolla 1.6 16V LIFTBACK LINEA LUNA 4/5-Doors</t>
  </si>
  <si>
    <t>TOYOTA Corolla 1.6HB 2/3-Doors</t>
  </si>
  <si>
    <t>TOYOTA Corolla Hatchback 1.6 Terra Comfort 2/3-Doors</t>
  </si>
  <si>
    <t>TOYOTA Corolla 1.3 16V Linea Terra Liftb 4/5-Doors</t>
  </si>
  <si>
    <t>TOYOTA Corolla 1.3 I LUNA 2/3-Doors</t>
  </si>
  <si>
    <t>TOYOTA Corolla 1.6 Linea Terra Comfort 2/3-Doors</t>
  </si>
  <si>
    <t>TOYOTA Corolla 1.6 16V HATCHBACK LINEA LUNA 2/3-Doors</t>
  </si>
  <si>
    <t>TOYOTA Corolla LIFTBACK 1.6 Linea terra 4/5-Doors</t>
  </si>
  <si>
    <t>TOYOTA Corolla 1.6 VVTi Linea Luna 2/3-Doors</t>
  </si>
  <si>
    <t>TOYOTA Corolla 1.3 16V Linea Terra Liftb 2/3-Doors</t>
  </si>
  <si>
    <t>TOYOTA Corolla 1.3 HB LINEA TERRA AUT Anders</t>
  </si>
  <si>
    <t>TOYOTA Corolla LIFTBACK 1.3i Linea Terra Liftback 4/5-Doors</t>
  </si>
  <si>
    <t>TOYOTA Corolla 1.6 LB 4/5-Doors</t>
  </si>
  <si>
    <t>TOYOTA Corolla 1.6 SDN LINEA TERRA AUT 4/5-Doors</t>
  </si>
  <si>
    <t>TOYOTA Corolla 1.3 HB LINEA TERRA AUT 2/3-Doors</t>
  </si>
  <si>
    <t>TOYOTA Corolla 1.3 Linea Terra sedan 4/5-Doors</t>
  </si>
  <si>
    <t>TOYOTA Corolla 1.6 Lin.Terra Aut. 2/3-Doors</t>
  </si>
  <si>
    <t>TOYOTA Corolla 1.3 Linea Terra 4/5-Doors</t>
  </si>
  <si>
    <t>Variable</t>
  </si>
  <si>
    <t>Description</t>
  </si>
  <si>
    <t>Record_ID</t>
  </si>
  <si>
    <t>Model Description</t>
  </si>
  <si>
    <t>Offer Price in EUROs</t>
  </si>
  <si>
    <t>Age in months as in August 2004</t>
  </si>
  <si>
    <t>Manufacturing month (1-12)</t>
  </si>
  <si>
    <t>Manufacturing Year</t>
  </si>
  <si>
    <t>Accumulated Kilometers on odometer</t>
  </si>
  <si>
    <t>Horse Power</t>
  </si>
  <si>
    <t>Metallic Color?  (Yes=1, No=0)</t>
  </si>
  <si>
    <t>Automatic ( (Yes=1, No=0)</t>
  </si>
  <si>
    <t>CC</t>
  </si>
  <si>
    <t>Cylinder Volume in cubic centimeters</t>
  </si>
  <si>
    <t>Number of doors</t>
  </si>
  <si>
    <t>Number of cylinders</t>
  </si>
  <si>
    <t>Number of gear positions</t>
  </si>
  <si>
    <t>Quarterly road tax in EUROs</t>
  </si>
  <si>
    <t>Within Manufacturer's Guarantee period  (Yes=1, No=0)</t>
  </si>
  <si>
    <t>Guarantee period in months</t>
  </si>
  <si>
    <t>Anti-Lock Brake System (Yes=1, No=0)</t>
  </si>
  <si>
    <t>Airconditioning  (Yes=1, No=0)</t>
  </si>
  <si>
    <t>CD Player  (Yes=1, No=0)</t>
  </si>
  <si>
    <t>Powered Windows  (Yes=1, No=0)</t>
  </si>
  <si>
    <t>Power Steering  (Yes=1, No=0)</t>
  </si>
  <si>
    <t>Radio  (Yes=1, No=0)</t>
  </si>
  <si>
    <t>Sport Model  (Yes=1, No=0)</t>
  </si>
  <si>
    <t>Radio Cassette  (Yes=1, No=0)</t>
  </si>
  <si>
    <t>Tow Bar  (Yes=1, No=0)</t>
  </si>
  <si>
    <t>No</t>
  </si>
  <si>
    <t>Yes</t>
  </si>
  <si>
    <r>
      <rPr>
        <b/>
        <sz val="11"/>
        <color theme="1"/>
        <rFont val="Symbol"/>
        <family val="1"/>
        <charset val="2"/>
      </rPr>
      <t>¯</t>
    </r>
    <r>
      <rPr>
        <b/>
        <sz val="11"/>
        <color theme="1"/>
        <rFont val="Calibri"/>
        <family val="2"/>
      </rPr>
      <t xml:space="preserve"> </t>
    </r>
    <r>
      <rPr>
        <b/>
        <sz val="11"/>
        <color theme="1"/>
        <rFont val="Calibri"/>
        <family val="2"/>
        <scheme val="minor"/>
      </rPr>
      <t xml:space="preserve">Changes made to a Variable and why </t>
    </r>
    <r>
      <rPr>
        <b/>
        <sz val="11"/>
        <color theme="1"/>
        <rFont val="Symbol"/>
        <family val="1"/>
        <charset val="2"/>
      </rPr>
      <t>¯</t>
    </r>
  </si>
  <si>
    <t>Output Navigator</t>
  </si>
  <si>
    <t>Elapsed Times in Milliseconds</t>
  </si>
  <si>
    <t>Data Reading Time</t>
  </si>
  <si>
    <t>Algorithm Time</t>
  </si>
  <si>
    <t>Report Time</t>
  </si>
  <si>
    <t>Total</t>
  </si>
  <si>
    <t>Inputs</t>
  </si>
  <si>
    <t>Data</t>
  </si>
  <si>
    <t>Workbook</t>
  </si>
  <si>
    <t>Worksheet</t>
  </si>
  <si>
    <t>CleanData</t>
  </si>
  <si>
    <t>Variables</t>
  </si>
  <si>
    <t>Record ID</t>
  </si>
  <si>
    <t>Fuel_Type_Diesel</t>
  </si>
  <si>
    <t>Fuel_Type_Petrol</t>
  </si>
  <si>
    <t>Record 1</t>
  </si>
  <si>
    <t>Record 2</t>
  </si>
  <si>
    <t>Record 3</t>
  </si>
  <si>
    <t>Record 4</t>
  </si>
  <si>
    <t>Record 5</t>
  </si>
  <si>
    <t>Record 6</t>
  </si>
  <si>
    <t>Record 7</t>
  </si>
  <si>
    <t>Record 8</t>
  </si>
  <si>
    <t>Record 9</t>
  </si>
  <si>
    <t>Record 10</t>
  </si>
  <si>
    <t>Record 11</t>
  </si>
  <si>
    <t>Record 12</t>
  </si>
  <si>
    <t>Record 13</t>
  </si>
  <si>
    <t>Record 14</t>
  </si>
  <si>
    <t>Record 15</t>
  </si>
  <si>
    <t>Record 16</t>
  </si>
  <si>
    <t>Record 17</t>
  </si>
  <si>
    <t>Record 18</t>
  </si>
  <si>
    <t>Record 19</t>
  </si>
  <si>
    <t>Record 20</t>
  </si>
  <si>
    <t>Record 21</t>
  </si>
  <si>
    <t>Record 22</t>
  </si>
  <si>
    <t>Record 23</t>
  </si>
  <si>
    <t>Record 24</t>
  </si>
  <si>
    <t>Record 25</t>
  </si>
  <si>
    <t>Record 26</t>
  </si>
  <si>
    <t>Record 27</t>
  </si>
  <si>
    <t>Record 28</t>
  </si>
  <si>
    <t>Record 29</t>
  </si>
  <si>
    <t>Record 30</t>
  </si>
  <si>
    <t>Record 31</t>
  </si>
  <si>
    <t>Record 32</t>
  </si>
  <si>
    <t>Record 33</t>
  </si>
  <si>
    <t>Record 34</t>
  </si>
  <si>
    <t>Record 35</t>
  </si>
  <si>
    <t>Record 36</t>
  </si>
  <si>
    <t>Record 37</t>
  </si>
  <si>
    <t>Record 38</t>
  </si>
  <si>
    <t>Record 39</t>
  </si>
  <si>
    <t>Record 40</t>
  </si>
  <si>
    <t>Record 41</t>
  </si>
  <si>
    <t>Record 42</t>
  </si>
  <si>
    <t>Record 43</t>
  </si>
  <si>
    <t>Record 44</t>
  </si>
  <si>
    <t>Record 45</t>
  </si>
  <si>
    <t>Record 46</t>
  </si>
  <si>
    <t>Record 47</t>
  </si>
  <si>
    <t>Record 48</t>
  </si>
  <si>
    <t>Record 49</t>
  </si>
  <si>
    <t>Record 50</t>
  </si>
  <si>
    <t>Record 51</t>
  </si>
  <si>
    <t>Record 52</t>
  </si>
  <si>
    <t>Record 53</t>
  </si>
  <si>
    <t>Record 54</t>
  </si>
  <si>
    <t>Record 55</t>
  </si>
  <si>
    <t>Record 56</t>
  </si>
  <si>
    <t>Record 57</t>
  </si>
  <si>
    <t>Record 58</t>
  </si>
  <si>
    <t>Record 59</t>
  </si>
  <si>
    <t>Record 60</t>
  </si>
  <si>
    <t>Record 61</t>
  </si>
  <si>
    <t>Record 62</t>
  </si>
  <si>
    <t>Record 63</t>
  </si>
  <si>
    <t>Record 64</t>
  </si>
  <si>
    <t>Record 65</t>
  </si>
  <si>
    <t>Record 66</t>
  </si>
  <si>
    <t>Record 67</t>
  </si>
  <si>
    <t>Record 68</t>
  </si>
  <si>
    <t>Record 69</t>
  </si>
  <si>
    <t>Record 70</t>
  </si>
  <si>
    <t>Record 71</t>
  </si>
  <si>
    <t>Record 72</t>
  </si>
  <si>
    <t>Record 73</t>
  </si>
  <si>
    <t>Record 74</t>
  </si>
  <si>
    <t>Record 75</t>
  </si>
  <si>
    <t>Record 76</t>
  </si>
  <si>
    <t>Record 77</t>
  </si>
  <si>
    <t>Record 78</t>
  </si>
  <si>
    <t>Record 79</t>
  </si>
  <si>
    <t>Record 80</t>
  </si>
  <si>
    <t>Record 81</t>
  </si>
  <si>
    <t>Record 82</t>
  </si>
  <si>
    <t>Record 83</t>
  </si>
  <si>
    <t>Record 84</t>
  </si>
  <si>
    <t>Record 85</t>
  </si>
  <si>
    <t>Record 86</t>
  </si>
  <si>
    <t>Record 87</t>
  </si>
  <si>
    <t>Record 88</t>
  </si>
  <si>
    <t>Record 89</t>
  </si>
  <si>
    <t>Record 90</t>
  </si>
  <si>
    <t>Record 91</t>
  </si>
  <si>
    <t>Record 92</t>
  </si>
  <si>
    <t>Record 93</t>
  </si>
  <si>
    <t>Record 94</t>
  </si>
  <si>
    <t>Record 95</t>
  </si>
  <si>
    <t>Record 96</t>
  </si>
  <si>
    <t>Record 97</t>
  </si>
  <si>
    <t>Record 98</t>
  </si>
  <si>
    <t>Record 99</t>
  </si>
  <si>
    <t>Record 100</t>
  </si>
  <si>
    <t>Record 101</t>
  </si>
  <si>
    <t>Record 102</t>
  </si>
  <si>
    <t>Record 103</t>
  </si>
  <si>
    <t>Record 104</t>
  </si>
  <si>
    <t>Record 105</t>
  </si>
  <si>
    <t>Record 106</t>
  </si>
  <si>
    <t>Record 107</t>
  </si>
  <si>
    <t>Record 108</t>
  </si>
  <si>
    <t>Record 109</t>
  </si>
  <si>
    <t>Record 110</t>
  </si>
  <si>
    <t>Record 111</t>
  </si>
  <si>
    <t>Record 112</t>
  </si>
  <si>
    <t>Record 113</t>
  </si>
  <si>
    <t>Record 114</t>
  </si>
  <si>
    <t>Record 115</t>
  </si>
  <si>
    <t>Record 116</t>
  </si>
  <si>
    <t>Record 117</t>
  </si>
  <si>
    <t>Record 118</t>
  </si>
  <si>
    <t>Record 119</t>
  </si>
  <si>
    <t>Record 120</t>
  </si>
  <si>
    <t>Record 121</t>
  </si>
  <si>
    <t>Record 122</t>
  </si>
  <si>
    <t>Record 123</t>
  </si>
  <si>
    <t>Record 124</t>
  </si>
  <si>
    <t>Record 125</t>
  </si>
  <si>
    <t>Record 126</t>
  </si>
  <si>
    <t>Record 127</t>
  </si>
  <si>
    <t>Record 128</t>
  </si>
  <si>
    <t>Record 129</t>
  </si>
  <si>
    <t>Record 130</t>
  </si>
  <si>
    <t>Record 131</t>
  </si>
  <si>
    <t>Record 132</t>
  </si>
  <si>
    <t>Record 133</t>
  </si>
  <si>
    <t>Record 134</t>
  </si>
  <si>
    <t>Record 135</t>
  </si>
  <si>
    <t>Record 136</t>
  </si>
  <si>
    <t>Record 137</t>
  </si>
  <si>
    <t>Record 138</t>
  </si>
  <si>
    <t>Record 139</t>
  </si>
  <si>
    <t>Record 140</t>
  </si>
  <si>
    <t>Record 141</t>
  </si>
  <si>
    <t>Record 142</t>
  </si>
  <si>
    <t>Record 143</t>
  </si>
  <si>
    <t>Record 144</t>
  </si>
  <si>
    <t>Record 145</t>
  </si>
  <si>
    <t>Record 146</t>
  </si>
  <si>
    <t>Record 147</t>
  </si>
  <si>
    <t>Record 148</t>
  </si>
  <si>
    <t>Record 149</t>
  </si>
  <si>
    <t>Record 150</t>
  </si>
  <si>
    <t>Record 151</t>
  </si>
  <si>
    <t>Record 152</t>
  </si>
  <si>
    <t>Record 153</t>
  </si>
  <si>
    <t>Record 154</t>
  </si>
  <si>
    <t>Record 155</t>
  </si>
  <si>
    <t>Record 156</t>
  </si>
  <si>
    <t>Record 157</t>
  </si>
  <si>
    <t>Record 158</t>
  </si>
  <si>
    <t>Record 159</t>
  </si>
  <si>
    <t>Record 160</t>
  </si>
  <si>
    <t>Record 161</t>
  </si>
  <si>
    <t>Record 162</t>
  </si>
  <si>
    <t>Record 163</t>
  </si>
  <si>
    <t>Record 164</t>
  </si>
  <si>
    <t>Record 165</t>
  </si>
  <si>
    <t>Record 166</t>
  </si>
  <si>
    <t>Record 167</t>
  </si>
  <si>
    <t>Record 168</t>
  </si>
  <si>
    <t>Record 169</t>
  </si>
  <si>
    <t>Record 170</t>
  </si>
  <si>
    <t>Record 171</t>
  </si>
  <si>
    <t>Record 172</t>
  </si>
  <si>
    <t>Record 173</t>
  </si>
  <si>
    <t>Record 174</t>
  </si>
  <si>
    <t>Record 175</t>
  </si>
  <si>
    <t>Record 176</t>
  </si>
  <si>
    <t>Record 177</t>
  </si>
  <si>
    <t>Record 178</t>
  </si>
  <si>
    <t>Record 179</t>
  </si>
  <si>
    <t>Record 180</t>
  </si>
  <si>
    <t>Record 181</t>
  </si>
  <si>
    <t>Record 182</t>
  </si>
  <si>
    <t>Record 183</t>
  </si>
  <si>
    <t>Record 184</t>
  </si>
  <si>
    <t>Record 185</t>
  </si>
  <si>
    <t>Record 186</t>
  </si>
  <si>
    <t>Record 187</t>
  </si>
  <si>
    <t>Record 188</t>
  </si>
  <si>
    <t>Record 189</t>
  </si>
  <si>
    <t>Record 190</t>
  </si>
  <si>
    <t>Record 191</t>
  </si>
  <si>
    <t>Record 192</t>
  </si>
  <si>
    <t>Record 193</t>
  </si>
  <si>
    <t>Record 194</t>
  </si>
  <si>
    <t>Record 195</t>
  </si>
  <si>
    <t>Record 196</t>
  </si>
  <si>
    <t>Record 197</t>
  </si>
  <si>
    <t>Record 198</t>
  </si>
  <si>
    <t>Record 199</t>
  </si>
  <si>
    <t>Record 200</t>
  </si>
  <si>
    <t>Record 201</t>
  </si>
  <si>
    <t>Record 202</t>
  </si>
  <si>
    <t>Record 203</t>
  </si>
  <si>
    <t>Record 204</t>
  </si>
  <si>
    <t>Record 205</t>
  </si>
  <si>
    <t>Record 206</t>
  </si>
  <si>
    <t>Record 207</t>
  </si>
  <si>
    <t>Record 208</t>
  </si>
  <si>
    <t>Record 209</t>
  </si>
  <si>
    <t>Record 210</t>
  </si>
  <si>
    <t>Record 211</t>
  </si>
  <si>
    <t>Record 212</t>
  </si>
  <si>
    <t>Record 213</t>
  </si>
  <si>
    <t>Record 214</t>
  </si>
  <si>
    <t>Record 215</t>
  </si>
  <si>
    <t>Record 216</t>
  </si>
  <si>
    <t>Record 217</t>
  </si>
  <si>
    <t>Record 218</t>
  </si>
  <si>
    <t>Record 219</t>
  </si>
  <si>
    <t>Record 220</t>
  </si>
  <si>
    <t>Record 221</t>
  </si>
  <si>
    <t>Record 222</t>
  </si>
  <si>
    <t>Record 223</t>
  </si>
  <si>
    <t>Record 224</t>
  </si>
  <si>
    <t>Record 225</t>
  </si>
  <si>
    <t>Record 226</t>
  </si>
  <si>
    <t>Record 227</t>
  </si>
  <si>
    <t>Record 228</t>
  </si>
  <si>
    <t>Record 229</t>
  </si>
  <si>
    <t>Record 230</t>
  </si>
  <si>
    <t>Record 231</t>
  </si>
  <si>
    <t>Record 232</t>
  </si>
  <si>
    <t>Record 233</t>
  </si>
  <si>
    <t>Record 234</t>
  </si>
  <si>
    <t>Record 235</t>
  </si>
  <si>
    <t>Record 236</t>
  </si>
  <si>
    <t>Record 237</t>
  </si>
  <si>
    <t>Record 238</t>
  </si>
  <si>
    <t>Record 239</t>
  </si>
  <si>
    <t>Record 240</t>
  </si>
  <si>
    <t>Record 241</t>
  </si>
  <si>
    <t>Record 242</t>
  </si>
  <si>
    <t>Record 243</t>
  </si>
  <si>
    <t>Record 244</t>
  </si>
  <si>
    <t>Record 245</t>
  </si>
  <si>
    <t>Record 246</t>
  </si>
  <si>
    <t>Record 247</t>
  </si>
  <si>
    <t>Record 248</t>
  </si>
  <si>
    <t>Record 249</t>
  </si>
  <si>
    <t>Record 250</t>
  </si>
  <si>
    <t>Record 251</t>
  </si>
  <si>
    <t>Record 252</t>
  </si>
  <si>
    <t>Record 253</t>
  </si>
  <si>
    <t>Record 254</t>
  </si>
  <si>
    <t>Record 255</t>
  </si>
  <si>
    <t>Record 256</t>
  </si>
  <si>
    <t>Record 257</t>
  </si>
  <si>
    <t>Record 258</t>
  </si>
  <si>
    <t>Record 259</t>
  </si>
  <si>
    <t>Record 260</t>
  </si>
  <si>
    <t>Record 261</t>
  </si>
  <si>
    <t>Record 262</t>
  </si>
  <si>
    <t>Record 263</t>
  </si>
  <si>
    <t>Record 264</t>
  </si>
  <si>
    <t>Record 265</t>
  </si>
  <si>
    <t>Record 266</t>
  </si>
  <si>
    <t>Record 267</t>
  </si>
  <si>
    <t>Record 268</t>
  </si>
  <si>
    <t>Record 269</t>
  </si>
  <si>
    <t>Record 270</t>
  </si>
  <si>
    <t>Record 271</t>
  </si>
  <si>
    <t>Record 272</t>
  </si>
  <si>
    <t>Record 273</t>
  </si>
  <si>
    <t>Record 274</t>
  </si>
  <si>
    <t>Record 275</t>
  </si>
  <si>
    <t>Record 276</t>
  </si>
  <si>
    <t>Record 277</t>
  </si>
  <si>
    <t>Record 278</t>
  </si>
  <si>
    <t>Record 279</t>
  </si>
  <si>
    <t>Record 280</t>
  </si>
  <si>
    <t>Record 281</t>
  </si>
  <si>
    <t>Record 282</t>
  </si>
  <si>
    <t>Record 283</t>
  </si>
  <si>
    <t>Record 284</t>
  </si>
  <si>
    <t>Record 285</t>
  </si>
  <si>
    <t>Record 286</t>
  </si>
  <si>
    <t>Record 287</t>
  </si>
  <si>
    <t>Record 288</t>
  </si>
  <si>
    <t>Record 289</t>
  </si>
  <si>
    <t>Record 290</t>
  </si>
  <si>
    <t>Record 291</t>
  </si>
  <si>
    <t>Record 292</t>
  </si>
  <si>
    <t>Record 293</t>
  </si>
  <si>
    <t>Record 294</t>
  </si>
  <si>
    <t>Record 295</t>
  </si>
  <si>
    <t>Record 296</t>
  </si>
  <si>
    <t>Record 297</t>
  </si>
  <si>
    <t>Record 298</t>
  </si>
  <si>
    <t>Record 299</t>
  </si>
  <si>
    <t>Record 300</t>
  </si>
  <si>
    <t>Record 301</t>
  </si>
  <si>
    <t>Record 302</t>
  </si>
  <si>
    <t>Record 303</t>
  </si>
  <si>
    <t>Record 304</t>
  </si>
  <si>
    <t>Record 305</t>
  </si>
  <si>
    <t>Record 306</t>
  </si>
  <si>
    <t>Record 307</t>
  </si>
  <si>
    <t>Record 308</t>
  </si>
  <si>
    <t>Record 309</t>
  </si>
  <si>
    <t>Record 310</t>
  </si>
  <si>
    <t>Record 311</t>
  </si>
  <si>
    <t>Record 312</t>
  </si>
  <si>
    <t>Record 313</t>
  </si>
  <si>
    <t>Record 314</t>
  </si>
  <si>
    <t>Record 315</t>
  </si>
  <si>
    <t>Record 316</t>
  </si>
  <si>
    <t>Record 317</t>
  </si>
  <si>
    <t>Record 318</t>
  </si>
  <si>
    <t>Record 319</t>
  </si>
  <si>
    <t>Record 320</t>
  </si>
  <si>
    <t>Record 321</t>
  </si>
  <si>
    <t>Record 322</t>
  </si>
  <si>
    <t>Record 323</t>
  </si>
  <si>
    <t>Record 324</t>
  </si>
  <si>
    <t>Record 325</t>
  </si>
  <si>
    <t>Record 326</t>
  </si>
  <si>
    <t>Record 327</t>
  </si>
  <si>
    <t>Record 328</t>
  </si>
  <si>
    <t>Record 329</t>
  </si>
  <si>
    <t>Record 330</t>
  </si>
  <si>
    <t>Record 331</t>
  </si>
  <si>
    <t>Record 332</t>
  </si>
  <si>
    <t>Record 333</t>
  </si>
  <si>
    <t>Record 334</t>
  </si>
  <si>
    <t>Record 335</t>
  </si>
  <si>
    <t>Record 336</t>
  </si>
  <si>
    <t>Record 337</t>
  </si>
  <si>
    <t>Record 338</t>
  </si>
  <si>
    <t>Record 339</t>
  </si>
  <si>
    <t>Record 340</t>
  </si>
  <si>
    <t>Record 341</t>
  </si>
  <si>
    <t>Record 342</t>
  </si>
  <si>
    <t>Record 343</t>
  </si>
  <si>
    <t>Record 344</t>
  </si>
  <si>
    <t>Record 345</t>
  </si>
  <si>
    <t>Record 346</t>
  </si>
  <si>
    <t>Record 347</t>
  </si>
  <si>
    <t>Record 348</t>
  </si>
  <si>
    <t>Record 349</t>
  </si>
  <si>
    <t>Record 350</t>
  </si>
  <si>
    <t>Record 351</t>
  </si>
  <si>
    <t>Record 352</t>
  </si>
  <si>
    <t>Record 353</t>
  </si>
  <si>
    <t>Record 354</t>
  </si>
  <si>
    <t>Record 355</t>
  </si>
  <si>
    <t>Record 356</t>
  </si>
  <si>
    <t>Record 357</t>
  </si>
  <si>
    <t>Record 358</t>
  </si>
  <si>
    <t>Record 359</t>
  </si>
  <si>
    <t>Record 360</t>
  </si>
  <si>
    <t>Record 361</t>
  </si>
  <si>
    <t>Record 362</t>
  </si>
  <si>
    <t>Record 363</t>
  </si>
  <si>
    <t>Record 364</t>
  </si>
  <si>
    <t>Record 365</t>
  </si>
  <si>
    <t>Record 366</t>
  </si>
  <si>
    <t>Record 367</t>
  </si>
  <si>
    <t>Record 368</t>
  </si>
  <si>
    <t>Record 369</t>
  </si>
  <si>
    <t>Record 370</t>
  </si>
  <si>
    <t>Record 371</t>
  </si>
  <si>
    <t>Record 372</t>
  </si>
  <si>
    <t>Record 373</t>
  </si>
  <si>
    <t>Record 374</t>
  </si>
  <si>
    <t>Record 375</t>
  </si>
  <si>
    <t>Record 376</t>
  </si>
  <si>
    <t>Record 377</t>
  </si>
  <si>
    <t>Record 378</t>
  </si>
  <si>
    <t>Record 379</t>
  </si>
  <si>
    <t>Record 380</t>
  </si>
  <si>
    <t>Record 381</t>
  </si>
  <si>
    <t>Record 382</t>
  </si>
  <si>
    <t>Record 383</t>
  </si>
  <si>
    <t>Record 384</t>
  </si>
  <si>
    <t>Record 385</t>
  </si>
  <si>
    <t>Record 386</t>
  </si>
  <si>
    <t>Record 387</t>
  </si>
  <si>
    <t>Record 388</t>
  </si>
  <si>
    <t>Record 389</t>
  </si>
  <si>
    <t>Record 390</t>
  </si>
  <si>
    <t>Record 391</t>
  </si>
  <si>
    <t>Record 392</t>
  </si>
  <si>
    <t>Record 393</t>
  </si>
  <si>
    <t>Record 394</t>
  </si>
  <si>
    <t>Record 395</t>
  </si>
  <si>
    <t>Record 396</t>
  </si>
  <si>
    <t>Record 397</t>
  </si>
  <si>
    <t>Record 398</t>
  </si>
  <si>
    <t>Record 399</t>
  </si>
  <si>
    <t>Record 400</t>
  </si>
  <si>
    <t>Record 401</t>
  </si>
  <si>
    <t>Record 402</t>
  </si>
  <si>
    <t>Record 403</t>
  </si>
  <si>
    <t>Record 404</t>
  </si>
  <si>
    <t>Record 405</t>
  </si>
  <si>
    <t>Record 406</t>
  </si>
  <si>
    <t>Record 407</t>
  </si>
  <si>
    <t>Record 408</t>
  </si>
  <si>
    <t>Record 409</t>
  </si>
  <si>
    <t>Record 410</t>
  </si>
  <si>
    <t>Record 411</t>
  </si>
  <si>
    <t>Record 412</t>
  </si>
  <si>
    <t>Record 413</t>
  </si>
  <si>
    <t>Record 414</t>
  </si>
  <si>
    <t>Record 415</t>
  </si>
  <si>
    <t>Record 416</t>
  </si>
  <si>
    <t>Record 417</t>
  </si>
  <si>
    <t>Record 418</t>
  </si>
  <si>
    <t>Record 419</t>
  </si>
  <si>
    <t>Record 420</t>
  </si>
  <si>
    <t>Record 421</t>
  </si>
  <si>
    <t>Record 422</t>
  </si>
  <si>
    <t>Record 423</t>
  </si>
  <si>
    <t>Record 424</t>
  </si>
  <si>
    <t>Record 425</t>
  </si>
  <si>
    <t>Record 426</t>
  </si>
  <si>
    <t>Record 427</t>
  </si>
  <si>
    <t>Record 428</t>
  </si>
  <si>
    <t>Record 429</t>
  </si>
  <si>
    <t>Record 430</t>
  </si>
  <si>
    <t>Record 431</t>
  </si>
  <si>
    <t>Record 432</t>
  </si>
  <si>
    <t>Record 433</t>
  </si>
  <si>
    <t>Record 434</t>
  </si>
  <si>
    <t>Record 435</t>
  </si>
  <si>
    <t>Record 436</t>
  </si>
  <si>
    <t>Record 437</t>
  </si>
  <si>
    <t>Record 438</t>
  </si>
  <si>
    <t>Record 439</t>
  </si>
  <si>
    <t>Record 440</t>
  </si>
  <si>
    <t>Record 441</t>
  </si>
  <si>
    <t>Record 442</t>
  </si>
  <si>
    <t>Record 443</t>
  </si>
  <si>
    <t>Record 444</t>
  </si>
  <si>
    <t>Record 445</t>
  </si>
  <si>
    <t>Record 446</t>
  </si>
  <si>
    <t>Record 447</t>
  </si>
  <si>
    <t>Record 448</t>
  </si>
  <si>
    <t>Record 449</t>
  </si>
  <si>
    <t>Record 450</t>
  </si>
  <si>
    <t>Record 451</t>
  </si>
  <si>
    <t>Record 452</t>
  </si>
  <si>
    <t>Record 453</t>
  </si>
  <si>
    <t>Record 454</t>
  </si>
  <si>
    <t>Record 455</t>
  </si>
  <si>
    <t>Record 456</t>
  </si>
  <si>
    <t>Record 457</t>
  </si>
  <si>
    <t>Record 458</t>
  </si>
  <si>
    <t>Record 459</t>
  </si>
  <si>
    <t>Record 460</t>
  </si>
  <si>
    <t>Record 461</t>
  </si>
  <si>
    <t>Record 462</t>
  </si>
  <si>
    <t>Record 463</t>
  </si>
  <si>
    <t>Record 464</t>
  </si>
  <si>
    <t>Record 465</t>
  </si>
  <si>
    <t>Record 466</t>
  </si>
  <si>
    <t>Record 467</t>
  </si>
  <si>
    <t>Record 468</t>
  </si>
  <si>
    <t>Record 469</t>
  </si>
  <si>
    <t>Record 470</t>
  </si>
  <si>
    <t>Record 471</t>
  </si>
  <si>
    <t>Record 472</t>
  </si>
  <si>
    <t>Record 473</t>
  </si>
  <si>
    <t>Record 474</t>
  </si>
  <si>
    <t>Record 475</t>
  </si>
  <si>
    <t>Record 476</t>
  </si>
  <si>
    <t>Record 477</t>
  </si>
  <si>
    <t>Record 478</t>
  </si>
  <si>
    <t>Record 479</t>
  </si>
  <si>
    <t>Record 480</t>
  </si>
  <si>
    <t>Record 481</t>
  </si>
  <si>
    <t>Record 482</t>
  </si>
  <si>
    <t>Record 483</t>
  </si>
  <si>
    <t>Record 484</t>
  </si>
  <si>
    <t>Record 485</t>
  </si>
  <si>
    <t>Record 486</t>
  </si>
  <si>
    <t>Record 487</t>
  </si>
  <si>
    <t>Record 488</t>
  </si>
  <si>
    <t>Record 489</t>
  </si>
  <si>
    <t>Record 490</t>
  </si>
  <si>
    <t>Record 491</t>
  </si>
  <si>
    <t>Record 492</t>
  </si>
  <si>
    <t>Record 493</t>
  </si>
  <si>
    <t>Record 494</t>
  </si>
  <si>
    <t>Record 495</t>
  </si>
  <si>
    <t>Record 496</t>
  </si>
  <si>
    <t>Record 497</t>
  </si>
  <si>
    <t>Record 498</t>
  </si>
  <si>
    <t>Record 499</t>
  </si>
  <si>
    <t>Record 500</t>
  </si>
  <si>
    <t>Record 501</t>
  </si>
  <si>
    <t>Record 502</t>
  </si>
  <si>
    <t>Record 503</t>
  </si>
  <si>
    <t>Record 504</t>
  </si>
  <si>
    <t>Record 505</t>
  </si>
  <si>
    <t>Record 506</t>
  </si>
  <si>
    <t>Record 507</t>
  </si>
  <si>
    <t>Record 508</t>
  </si>
  <si>
    <t>Record 509</t>
  </si>
  <si>
    <t>Record 510</t>
  </si>
  <si>
    <t>Record 511</t>
  </si>
  <si>
    <t>Record 512</t>
  </si>
  <si>
    <t>Record 513</t>
  </si>
  <si>
    <t>Record 514</t>
  </si>
  <si>
    <t>Record 515</t>
  </si>
  <si>
    <t>Record 516</t>
  </si>
  <si>
    <t>Record 517</t>
  </si>
  <si>
    <t>Record 518</t>
  </si>
  <si>
    <t>Record 519</t>
  </si>
  <si>
    <t>Record 520</t>
  </si>
  <si>
    <t>Record 521</t>
  </si>
  <si>
    <t>Record 522</t>
  </si>
  <si>
    <t>Record 523</t>
  </si>
  <si>
    <t>Record 524</t>
  </si>
  <si>
    <t>Record 525</t>
  </si>
  <si>
    <t>Record 526</t>
  </si>
  <si>
    <t>Record 527</t>
  </si>
  <si>
    <t>Record 528</t>
  </si>
  <si>
    <t>Record 529</t>
  </si>
  <si>
    <t>Record 530</t>
  </si>
  <si>
    <t>Record 531</t>
  </si>
  <si>
    <t>Record 532</t>
  </si>
  <si>
    <t>Record 533</t>
  </si>
  <si>
    <t>Record 534</t>
  </si>
  <si>
    <t>Record 535</t>
  </si>
  <si>
    <t>Record 536</t>
  </si>
  <si>
    <t>Record 537</t>
  </si>
  <si>
    <t>Record 538</t>
  </si>
  <si>
    <t>Record 539</t>
  </si>
  <si>
    <t>Record 540</t>
  </si>
  <si>
    <t>Record 541</t>
  </si>
  <si>
    <t>Record 542</t>
  </si>
  <si>
    <t>Record 543</t>
  </si>
  <si>
    <t>Record 544</t>
  </si>
  <si>
    <t>Record 545</t>
  </si>
  <si>
    <t>Record 546</t>
  </si>
  <si>
    <t>Record 547</t>
  </si>
  <si>
    <t>Record 548</t>
  </si>
  <si>
    <t>Record 549</t>
  </si>
  <si>
    <t>Record 550</t>
  </si>
  <si>
    <t>Record 551</t>
  </si>
  <si>
    <t>Record 552</t>
  </si>
  <si>
    <t>Record 553</t>
  </si>
  <si>
    <t>Record 554</t>
  </si>
  <si>
    <t>Record 555</t>
  </si>
  <si>
    <t>Record 556</t>
  </si>
  <si>
    <t>Record 557</t>
  </si>
  <si>
    <t>Record 558</t>
  </si>
  <si>
    <t>Record 559</t>
  </si>
  <si>
    <t>Record 560</t>
  </si>
  <si>
    <t>Record 561</t>
  </si>
  <si>
    <t>Record 562</t>
  </si>
  <si>
    <t>Record 563</t>
  </si>
  <si>
    <t>Record 564</t>
  </si>
  <si>
    <t>Record 565</t>
  </si>
  <si>
    <t>Record 566</t>
  </si>
  <si>
    <t>Record 567</t>
  </si>
  <si>
    <t>Record 568</t>
  </si>
  <si>
    <t>Record 569</t>
  </si>
  <si>
    <t>Record 570</t>
  </si>
  <si>
    <t>Record 571</t>
  </si>
  <si>
    <t>Record 572</t>
  </si>
  <si>
    <t>Record 573</t>
  </si>
  <si>
    <t>Record 574</t>
  </si>
  <si>
    <t>Record 575</t>
  </si>
  <si>
    <t>Record 576</t>
  </si>
  <si>
    <t>Record 577</t>
  </si>
  <si>
    <t>Record 578</t>
  </si>
  <si>
    <t>Record 579</t>
  </si>
  <si>
    <t>Record 580</t>
  </si>
  <si>
    <t>Record 581</t>
  </si>
  <si>
    <t>Record 582</t>
  </si>
  <si>
    <t>Record 583</t>
  </si>
  <si>
    <t>Record 584</t>
  </si>
  <si>
    <t>Record 585</t>
  </si>
  <si>
    <t>Record 586</t>
  </si>
  <si>
    <t>Record 587</t>
  </si>
  <si>
    <t>Record 588</t>
  </si>
  <si>
    <t>Record 589</t>
  </si>
  <si>
    <t>Record 590</t>
  </si>
  <si>
    <t>Record 591</t>
  </si>
  <si>
    <t>Record 592</t>
  </si>
  <si>
    <t>Record 593</t>
  </si>
  <si>
    <t>Record 594</t>
  </si>
  <si>
    <t>Record 595</t>
  </si>
  <si>
    <t>Record 596</t>
  </si>
  <si>
    <t>Record 597</t>
  </si>
  <si>
    <t>Record 598</t>
  </si>
  <si>
    <t>Record 599</t>
  </si>
  <si>
    <t>Record 600</t>
  </si>
  <si>
    <t>Record 601</t>
  </si>
  <si>
    <t>Record 602</t>
  </si>
  <si>
    <t>Record 603</t>
  </si>
  <si>
    <t>Record 604</t>
  </si>
  <si>
    <t>Record 605</t>
  </si>
  <si>
    <t>Record 606</t>
  </si>
  <si>
    <t>Record 607</t>
  </si>
  <si>
    <t>Record 608</t>
  </si>
  <si>
    <t>Record 609</t>
  </si>
  <si>
    <t>Record 610</t>
  </si>
  <si>
    <t>Record 611</t>
  </si>
  <si>
    <t>Record 612</t>
  </si>
  <si>
    <t>Record 613</t>
  </si>
  <si>
    <t>Record 614</t>
  </si>
  <si>
    <t>Record 615</t>
  </si>
  <si>
    <t>Record 616</t>
  </si>
  <si>
    <t>Record 617</t>
  </si>
  <si>
    <t>Record 618</t>
  </si>
  <si>
    <t>Record 619</t>
  </si>
  <si>
    <t>Record 620</t>
  </si>
  <si>
    <t>Record 621</t>
  </si>
  <si>
    <t>Record 622</t>
  </si>
  <si>
    <t>Record 623</t>
  </si>
  <si>
    <t>Record 624</t>
  </si>
  <si>
    <t>Record 625</t>
  </si>
  <si>
    <t>Record 626</t>
  </si>
  <si>
    <t>Record 627</t>
  </si>
  <si>
    <t>Record 628</t>
  </si>
  <si>
    <t>Record 629</t>
  </si>
  <si>
    <t>Record 630</t>
  </si>
  <si>
    <t>Record 631</t>
  </si>
  <si>
    <t>Record 632</t>
  </si>
  <si>
    <t>Record 633</t>
  </si>
  <si>
    <t>Record 634</t>
  </si>
  <si>
    <t>Record 635</t>
  </si>
  <si>
    <t>Record 636</t>
  </si>
  <si>
    <t>Record 637</t>
  </si>
  <si>
    <t>Record 638</t>
  </si>
  <si>
    <t>Record 639</t>
  </si>
  <si>
    <t>Record 640</t>
  </si>
  <si>
    <t>Record 641</t>
  </si>
  <si>
    <t>Record 642</t>
  </si>
  <si>
    <t>Record 643</t>
  </si>
  <si>
    <t>Record 644</t>
  </si>
  <si>
    <t>Record 645</t>
  </si>
  <si>
    <t>Record 646</t>
  </si>
  <si>
    <t>Record 647</t>
  </si>
  <si>
    <t>Record 648</t>
  </si>
  <si>
    <t>Record 649</t>
  </si>
  <si>
    <t>Record 650</t>
  </si>
  <si>
    <t>Record 651</t>
  </si>
  <si>
    <t>Record 652</t>
  </si>
  <si>
    <t>Record 653</t>
  </si>
  <si>
    <t>Record 654</t>
  </si>
  <si>
    <t>Record 655</t>
  </si>
  <si>
    <t>Record 656</t>
  </si>
  <si>
    <t>Record 657</t>
  </si>
  <si>
    <t>Record 658</t>
  </si>
  <si>
    <t>Record 659</t>
  </si>
  <si>
    <t>Record 660</t>
  </si>
  <si>
    <t>Record 661</t>
  </si>
  <si>
    <t>Record 662</t>
  </si>
  <si>
    <t>Record 663</t>
  </si>
  <si>
    <t>Record 664</t>
  </si>
  <si>
    <t>Record 665</t>
  </si>
  <si>
    <t>Record 666</t>
  </si>
  <si>
    <t>Record 667</t>
  </si>
  <si>
    <t>Record 668</t>
  </si>
  <si>
    <t>Record 669</t>
  </si>
  <si>
    <t>Record 670</t>
  </si>
  <si>
    <t>Record 671</t>
  </si>
  <si>
    <t>Record 672</t>
  </si>
  <si>
    <t>Record 673</t>
  </si>
  <si>
    <t>Record 674</t>
  </si>
  <si>
    <t>Record 675</t>
  </si>
  <si>
    <t>Record 676</t>
  </si>
  <si>
    <t>Record 677</t>
  </si>
  <si>
    <t>Record 678</t>
  </si>
  <si>
    <t>Record 679</t>
  </si>
  <si>
    <t>Record 680</t>
  </si>
  <si>
    <t>Record 681</t>
  </si>
  <si>
    <t>Record 682</t>
  </si>
  <si>
    <t>Record 683</t>
  </si>
  <si>
    <t>Record 684</t>
  </si>
  <si>
    <t>Record 685</t>
  </si>
  <si>
    <t>Record 686</t>
  </si>
  <si>
    <t>Record 687</t>
  </si>
  <si>
    <t>Record 688</t>
  </si>
  <si>
    <t>Record 689</t>
  </si>
  <si>
    <t>Record 690</t>
  </si>
  <si>
    <t>Record 691</t>
  </si>
  <si>
    <t>Record 692</t>
  </si>
  <si>
    <t>Record 693</t>
  </si>
  <si>
    <t>Record 694</t>
  </si>
  <si>
    <t>Record 695</t>
  </si>
  <si>
    <t>Record 696</t>
  </si>
  <si>
    <t>Record 697</t>
  </si>
  <si>
    <t>Record 698</t>
  </si>
  <si>
    <t>Record 699</t>
  </si>
  <si>
    <t>Record 700</t>
  </si>
  <si>
    <t>Record 701</t>
  </si>
  <si>
    <t>Record 702</t>
  </si>
  <si>
    <t>Record 703</t>
  </si>
  <si>
    <t>Record 704</t>
  </si>
  <si>
    <t>Record 705</t>
  </si>
  <si>
    <t>Record 706</t>
  </si>
  <si>
    <t>Record 707</t>
  </si>
  <si>
    <t>Record 708</t>
  </si>
  <si>
    <t>Record 709</t>
  </si>
  <si>
    <t>Record 710</t>
  </si>
  <si>
    <t>Record 711</t>
  </si>
  <si>
    <t>Record 712</t>
  </si>
  <si>
    <t>Record 713</t>
  </si>
  <si>
    <t>Record 714</t>
  </si>
  <si>
    <t>Record 715</t>
  </si>
  <si>
    <t>Record 716</t>
  </si>
  <si>
    <t>Record 717</t>
  </si>
  <si>
    <t>Record 718</t>
  </si>
  <si>
    <t>Record 719</t>
  </si>
  <si>
    <t>Record 720</t>
  </si>
  <si>
    <t>Record 721</t>
  </si>
  <si>
    <t>Record 722</t>
  </si>
  <si>
    <t>Record 723</t>
  </si>
  <si>
    <t>Record 724</t>
  </si>
  <si>
    <t>Record 725</t>
  </si>
  <si>
    <t>Record 726</t>
  </si>
  <si>
    <t>Record 727</t>
  </si>
  <si>
    <t>Record 728</t>
  </si>
  <si>
    <t>Record 729</t>
  </si>
  <si>
    <t>Record 730</t>
  </si>
  <si>
    <t>Record 731</t>
  </si>
  <si>
    <t>Record 732</t>
  </si>
  <si>
    <t>Record 733</t>
  </si>
  <si>
    <t>Record 734</t>
  </si>
  <si>
    <t>Record 735</t>
  </si>
  <si>
    <t>Record 736</t>
  </si>
  <si>
    <t>Record 737</t>
  </si>
  <si>
    <t>Record 738</t>
  </si>
  <si>
    <t>Record 739</t>
  </si>
  <si>
    <t>Record 740</t>
  </si>
  <si>
    <t>Record 741</t>
  </si>
  <si>
    <t>Record 742</t>
  </si>
  <si>
    <t>Record 743</t>
  </si>
  <si>
    <t>Record 744</t>
  </si>
  <si>
    <t>Record 745</t>
  </si>
  <si>
    <t>Record 746</t>
  </si>
  <si>
    <t>Record 747</t>
  </si>
  <si>
    <t>Record 748</t>
  </si>
  <si>
    <t>Record 749</t>
  </si>
  <si>
    <t>Record 750</t>
  </si>
  <si>
    <t>Record 751</t>
  </si>
  <si>
    <t>Record 752</t>
  </si>
  <si>
    <t>Record 753</t>
  </si>
  <si>
    <t>Record 754</t>
  </si>
  <si>
    <t>Record 755</t>
  </si>
  <si>
    <t>Record 756</t>
  </si>
  <si>
    <t>Record 757</t>
  </si>
  <si>
    <t>Record 758</t>
  </si>
  <si>
    <t>Record 759</t>
  </si>
  <si>
    <t>Record 760</t>
  </si>
  <si>
    <t>Record 761</t>
  </si>
  <si>
    <t>Record 762</t>
  </si>
  <si>
    <t>Record 763</t>
  </si>
  <si>
    <t>Record 764</t>
  </si>
  <si>
    <t>Record 765</t>
  </si>
  <si>
    <t>Record 766</t>
  </si>
  <si>
    <t>Record 767</t>
  </si>
  <si>
    <t>Record 768</t>
  </si>
  <si>
    <t>Record 769</t>
  </si>
  <si>
    <t>Record 770</t>
  </si>
  <si>
    <t>Record 771</t>
  </si>
  <si>
    <t>Record 772</t>
  </si>
  <si>
    <t>Record 773</t>
  </si>
  <si>
    <t>Record 774</t>
  </si>
  <si>
    <t>Record 775</t>
  </si>
  <si>
    <t>Record 776</t>
  </si>
  <si>
    <t>Record 777</t>
  </si>
  <si>
    <t>Record 778</t>
  </si>
  <si>
    <t>Record 779</t>
  </si>
  <si>
    <t>Record 780</t>
  </si>
  <si>
    <t>Record 781</t>
  </si>
  <si>
    <t>Record 782</t>
  </si>
  <si>
    <t>Record 783</t>
  </si>
  <si>
    <t>Record 784</t>
  </si>
  <si>
    <t>Record 785</t>
  </si>
  <si>
    <t>Record 786</t>
  </si>
  <si>
    <t>Record 787</t>
  </si>
  <si>
    <t>Record 788</t>
  </si>
  <si>
    <t>Record 789</t>
  </si>
  <si>
    <t>Record 790</t>
  </si>
  <si>
    <t>Record 791</t>
  </si>
  <si>
    <t>Record 792</t>
  </si>
  <si>
    <t>Record 793</t>
  </si>
  <si>
    <t>Record 794</t>
  </si>
  <si>
    <t>Record 795</t>
  </si>
  <si>
    <t>Record 796</t>
  </si>
  <si>
    <t>Record 797</t>
  </si>
  <si>
    <t>Record 798</t>
  </si>
  <si>
    <t>Record 799</t>
  </si>
  <si>
    <t>Record 800</t>
  </si>
  <si>
    <t>Record 801</t>
  </si>
  <si>
    <t>Record 802</t>
  </si>
  <si>
    <t>Record 803</t>
  </si>
  <si>
    <t>Record 804</t>
  </si>
  <si>
    <t>Record 805</t>
  </si>
  <si>
    <t>Record 806</t>
  </si>
  <si>
    <t>Record 807</t>
  </si>
  <si>
    <t>Record 808</t>
  </si>
  <si>
    <t>Record 809</t>
  </si>
  <si>
    <t>Record 810</t>
  </si>
  <si>
    <t>Record 811</t>
  </si>
  <si>
    <t>Record 812</t>
  </si>
  <si>
    <t>Record 813</t>
  </si>
  <si>
    <t>Record 814</t>
  </si>
  <si>
    <t>Record 815</t>
  </si>
  <si>
    <t>Record 816</t>
  </si>
  <si>
    <t>Record 817</t>
  </si>
  <si>
    <t>Record 818</t>
  </si>
  <si>
    <t>Record 819</t>
  </si>
  <si>
    <t>Record 820</t>
  </si>
  <si>
    <t>Record 821</t>
  </si>
  <si>
    <t>Record 822</t>
  </si>
  <si>
    <t>Record 823</t>
  </si>
  <si>
    <t>Record 824</t>
  </si>
  <si>
    <t>Record 825</t>
  </si>
  <si>
    <t>Record 826</t>
  </si>
  <si>
    <t>Record 827</t>
  </si>
  <si>
    <t>Record 828</t>
  </si>
  <si>
    <t>Record 829</t>
  </si>
  <si>
    <t>Record 830</t>
  </si>
  <si>
    <t>Record 831</t>
  </si>
  <si>
    <t>Record 832</t>
  </si>
  <si>
    <t>Record 833</t>
  </si>
  <si>
    <t>Record 834</t>
  </si>
  <si>
    <t>Record 835</t>
  </si>
  <si>
    <t>Record 836</t>
  </si>
  <si>
    <t>Record 837</t>
  </si>
  <si>
    <t>Record 838</t>
  </si>
  <si>
    <t>Record 839</t>
  </si>
  <si>
    <t>Record 840</t>
  </si>
  <si>
    <t>Record 841</t>
  </si>
  <si>
    <t>Record 842</t>
  </si>
  <si>
    <t>Record 843</t>
  </si>
  <si>
    <t>Record 844</t>
  </si>
  <si>
    <t>Record 845</t>
  </si>
  <si>
    <t>Record 846</t>
  </si>
  <si>
    <t>Record 847</t>
  </si>
  <si>
    <t>Record 848</t>
  </si>
  <si>
    <t>Record 849</t>
  </si>
  <si>
    <t>Record 850</t>
  </si>
  <si>
    <t>Record 851</t>
  </si>
  <si>
    <t>Record 852</t>
  </si>
  <si>
    <t>Record 853</t>
  </si>
  <si>
    <t>Record 854</t>
  </si>
  <si>
    <t>Record 855</t>
  </si>
  <si>
    <t>Record 856</t>
  </si>
  <si>
    <t>Record 857</t>
  </si>
  <si>
    <t>Record 858</t>
  </si>
  <si>
    <t>Record 859</t>
  </si>
  <si>
    <t>Record 860</t>
  </si>
  <si>
    <t>Record 861</t>
  </si>
  <si>
    <t>Record 862</t>
  </si>
  <si>
    <t>Record 863</t>
  </si>
  <si>
    <t>Record 864</t>
  </si>
  <si>
    <t>Record 865</t>
  </si>
  <si>
    <t>Record 866</t>
  </si>
  <si>
    <t>Record 867</t>
  </si>
  <si>
    <t>Record 868</t>
  </si>
  <si>
    <t>Record 869</t>
  </si>
  <si>
    <t>Record 870</t>
  </si>
  <si>
    <t>Record 871</t>
  </si>
  <si>
    <t>Record 872</t>
  </si>
  <si>
    <t>Record 873</t>
  </si>
  <si>
    <t>Record 874</t>
  </si>
  <si>
    <t>Record 875</t>
  </si>
  <si>
    <t>Record 876</t>
  </si>
  <si>
    <t>Record 877</t>
  </si>
  <si>
    <t>Record 878</t>
  </si>
  <si>
    <t>Record 879</t>
  </si>
  <si>
    <t>Record 880</t>
  </si>
  <si>
    <t>Record 881</t>
  </si>
  <si>
    <t>Record 882</t>
  </si>
  <si>
    <t>Record 883</t>
  </si>
  <si>
    <t>Record 884</t>
  </si>
  <si>
    <t>Record 885</t>
  </si>
  <si>
    <t>Record 886</t>
  </si>
  <si>
    <t>Record 887</t>
  </si>
  <si>
    <t>Record 888</t>
  </si>
  <si>
    <t>Record 889</t>
  </si>
  <si>
    <t>Record 890</t>
  </si>
  <si>
    <t>Record 891</t>
  </si>
  <si>
    <t>Record 892</t>
  </si>
  <si>
    <t>Record 893</t>
  </si>
  <si>
    <t>Record 894</t>
  </si>
  <si>
    <t>Record 895</t>
  </si>
  <si>
    <t>Record 896</t>
  </si>
  <si>
    <t>Record 897</t>
  </si>
  <si>
    <t>Record 898</t>
  </si>
  <si>
    <t>Record 899</t>
  </si>
  <si>
    <t>Record 900</t>
  </si>
  <si>
    <t>Record 901</t>
  </si>
  <si>
    <t>Record 902</t>
  </si>
  <si>
    <t>Record 903</t>
  </si>
  <si>
    <t>Record 904</t>
  </si>
  <si>
    <t>Record 905</t>
  </si>
  <si>
    <t>Record 906</t>
  </si>
  <si>
    <t>Record 907</t>
  </si>
  <si>
    <t>Record 908</t>
  </si>
  <si>
    <t>Record 909</t>
  </si>
  <si>
    <t>Record 910</t>
  </si>
  <si>
    <t>Record 911</t>
  </si>
  <si>
    <t>Record 912</t>
  </si>
  <si>
    <t>Record 913</t>
  </si>
  <si>
    <t>Record 914</t>
  </si>
  <si>
    <t>Record 915</t>
  </si>
  <si>
    <t>Record 916</t>
  </si>
  <si>
    <t>Record 917</t>
  </si>
  <si>
    <t>Record 918</t>
  </si>
  <si>
    <t>Record 919</t>
  </si>
  <si>
    <t>Record 920</t>
  </si>
  <si>
    <t>Record 921</t>
  </si>
  <si>
    <t>Record 922</t>
  </si>
  <si>
    <t>Record 923</t>
  </si>
  <si>
    <t>Record 924</t>
  </si>
  <si>
    <t>Record 925</t>
  </si>
  <si>
    <t>Record 926</t>
  </si>
  <si>
    <t>Record 927</t>
  </si>
  <si>
    <t>Record 928</t>
  </si>
  <si>
    <t>Record 929</t>
  </si>
  <si>
    <t>Record 930</t>
  </si>
  <si>
    <t>Record 931</t>
  </si>
  <si>
    <t>Record 932</t>
  </si>
  <si>
    <t>Record 933</t>
  </si>
  <si>
    <t>Record 934</t>
  </si>
  <si>
    <t>Record 935</t>
  </si>
  <si>
    <t>Record 936</t>
  </si>
  <si>
    <t>Record 937</t>
  </si>
  <si>
    <t>Record 938</t>
  </si>
  <si>
    <t>Record 939</t>
  </si>
  <si>
    <t>Record 940</t>
  </si>
  <si>
    <t>Record 941</t>
  </si>
  <si>
    <t>Record 942</t>
  </si>
  <si>
    <t>Record 943</t>
  </si>
  <si>
    <t>Record 944</t>
  </si>
  <si>
    <t>Record 945</t>
  </si>
  <si>
    <t>Record 946</t>
  </si>
  <si>
    <t>Record 947</t>
  </si>
  <si>
    <t>Record 948</t>
  </si>
  <si>
    <t>Record 949</t>
  </si>
  <si>
    <t>Record 950</t>
  </si>
  <si>
    <t>Record 951</t>
  </si>
  <si>
    <t>Record 952</t>
  </si>
  <si>
    <t>Record 953</t>
  </si>
  <si>
    <t>Record 954</t>
  </si>
  <si>
    <t>Record 955</t>
  </si>
  <si>
    <t>Record 956</t>
  </si>
  <si>
    <t>Record 957</t>
  </si>
  <si>
    <t>Record 958</t>
  </si>
  <si>
    <t>Record 959</t>
  </si>
  <si>
    <t>Record 960</t>
  </si>
  <si>
    <t>Record 961</t>
  </si>
  <si>
    <t>Record 962</t>
  </si>
  <si>
    <t>Record 963</t>
  </si>
  <si>
    <t>Record 964</t>
  </si>
  <si>
    <t>Record 965</t>
  </si>
  <si>
    <t>Record 966</t>
  </si>
  <si>
    <t>Record 967</t>
  </si>
  <si>
    <t>Record 968</t>
  </si>
  <si>
    <t>Record 969</t>
  </si>
  <si>
    <t>Record 970</t>
  </si>
  <si>
    <t>Record 971</t>
  </si>
  <si>
    <t>Record 972</t>
  </si>
  <si>
    <t>Record 973</t>
  </si>
  <si>
    <t>Record 974</t>
  </si>
  <si>
    <t>Record 975</t>
  </si>
  <si>
    <t>Record 976</t>
  </si>
  <si>
    <t>Record 977</t>
  </si>
  <si>
    <t>Record 978</t>
  </si>
  <si>
    <t>Record 979</t>
  </si>
  <si>
    <t>Record 980</t>
  </si>
  <si>
    <t>Record 981</t>
  </si>
  <si>
    <t>Record 982</t>
  </si>
  <si>
    <t>Record 983</t>
  </si>
  <si>
    <t>Record 984</t>
  </si>
  <si>
    <t>Record 985</t>
  </si>
  <si>
    <t>Record 986</t>
  </si>
  <si>
    <t>Record 987</t>
  </si>
  <si>
    <t>Record 988</t>
  </si>
  <si>
    <t>Record 989</t>
  </si>
  <si>
    <t>Record 990</t>
  </si>
  <si>
    <t>Record 991</t>
  </si>
  <si>
    <t>Record 992</t>
  </si>
  <si>
    <t>Record 993</t>
  </si>
  <si>
    <t>Record 994</t>
  </si>
  <si>
    <t>Record 995</t>
  </si>
  <si>
    <t>Record 996</t>
  </si>
  <si>
    <t>Record 997</t>
  </si>
  <si>
    <t>Record 998</t>
  </si>
  <si>
    <t>Record 999</t>
  </si>
  <si>
    <t>Record 1000</t>
  </si>
  <si>
    <t>Record 1001</t>
  </si>
  <si>
    <t>Record 1002</t>
  </si>
  <si>
    <t>Record 1003</t>
  </si>
  <si>
    <t>Record 1004</t>
  </si>
  <si>
    <t>Record 1005</t>
  </si>
  <si>
    <t>Record 1006</t>
  </si>
  <si>
    <t>Record 1007</t>
  </si>
  <si>
    <t>Record 1008</t>
  </si>
  <si>
    <t>Record 1009</t>
  </si>
  <si>
    <t>Record 1010</t>
  </si>
  <si>
    <t>Record 1011</t>
  </si>
  <si>
    <t>Record 1012</t>
  </si>
  <si>
    <t>Record 1013</t>
  </si>
  <si>
    <t>Record 1014</t>
  </si>
  <si>
    <t>Record 1015</t>
  </si>
  <si>
    <t>Record 1016</t>
  </si>
  <si>
    <t>Record 1017</t>
  </si>
  <si>
    <t>Record 1018</t>
  </si>
  <si>
    <t>Record 1019</t>
  </si>
  <si>
    <t>Record 1020</t>
  </si>
  <si>
    <t>Record 1021</t>
  </si>
  <si>
    <t>Record 1022</t>
  </si>
  <si>
    <t>Record 1023</t>
  </si>
  <si>
    <t>Record 1024</t>
  </si>
  <si>
    <t>Record 1025</t>
  </si>
  <si>
    <t>Record 1026</t>
  </si>
  <si>
    <t>Record 1027</t>
  </si>
  <si>
    <t>Record 1028</t>
  </si>
  <si>
    <t>Record 1029</t>
  </si>
  <si>
    <t>Record 1030</t>
  </si>
  <si>
    <t>Record 1031</t>
  </si>
  <si>
    <t>Record 1032</t>
  </si>
  <si>
    <t>Record 1033</t>
  </si>
  <si>
    <t>Record 1034</t>
  </si>
  <si>
    <t>Record 1035</t>
  </si>
  <si>
    <t>Record 1036</t>
  </si>
  <si>
    <t>Record 1037</t>
  </si>
  <si>
    <t>Record 1038</t>
  </si>
  <si>
    <t>Record 1039</t>
  </si>
  <si>
    <t>Record 1040</t>
  </si>
  <si>
    <t>Record 1041</t>
  </si>
  <si>
    <t>Record 1042</t>
  </si>
  <si>
    <t>Record 1043</t>
  </si>
  <si>
    <t>Record 1044</t>
  </si>
  <si>
    <t>Record 1045</t>
  </si>
  <si>
    <t>Record 1046</t>
  </si>
  <si>
    <t>Record 1047</t>
  </si>
  <si>
    <t>Record 1048</t>
  </si>
  <si>
    <t>Record 1049</t>
  </si>
  <si>
    <t>Record 1050</t>
  </si>
  <si>
    <t>Record 1051</t>
  </si>
  <si>
    <t>Record 1052</t>
  </si>
  <si>
    <t>Record 1053</t>
  </si>
  <si>
    <t>Record 1054</t>
  </si>
  <si>
    <t>Record 1055</t>
  </si>
  <si>
    <t>Record 1056</t>
  </si>
  <si>
    <t>Record 1057</t>
  </si>
  <si>
    <t>Record 1058</t>
  </si>
  <si>
    <t>Record 1059</t>
  </si>
  <si>
    <t>Record 1060</t>
  </si>
  <si>
    <t>Record 1061</t>
  </si>
  <si>
    <t>Record 1062</t>
  </si>
  <si>
    <t>Record 1063</t>
  </si>
  <si>
    <t>Record 1064</t>
  </si>
  <si>
    <t>Record 1065</t>
  </si>
  <si>
    <t>Record 1066</t>
  </si>
  <si>
    <t>Record 1067</t>
  </si>
  <si>
    <t>Record 1068</t>
  </si>
  <si>
    <t>Record 1069</t>
  </si>
  <si>
    <t>Record 1070</t>
  </si>
  <si>
    <t>Record 1071</t>
  </si>
  <si>
    <t>Record 1072</t>
  </si>
  <si>
    <t>Record 1073</t>
  </si>
  <si>
    <t>Record 1074</t>
  </si>
  <si>
    <t>Record 1075</t>
  </si>
  <si>
    <t>Record 1076</t>
  </si>
  <si>
    <t>Record 1077</t>
  </si>
  <si>
    <t>Record 1078</t>
  </si>
  <si>
    <t>Record 1079</t>
  </si>
  <si>
    <t>Record 1080</t>
  </si>
  <si>
    <t>Record 1081</t>
  </si>
  <si>
    <t>Record 1082</t>
  </si>
  <si>
    <t>Record 1083</t>
  </si>
  <si>
    <t>Record 1084</t>
  </si>
  <si>
    <t>Record 1085</t>
  </si>
  <si>
    <t>Record 1086</t>
  </si>
  <si>
    <t>Record 1087</t>
  </si>
  <si>
    <t>Record 1088</t>
  </si>
  <si>
    <t>Record 1089</t>
  </si>
  <si>
    <t>Record 1090</t>
  </si>
  <si>
    <t>Record 1091</t>
  </si>
  <si>
    <t>Record 1092</t>
  </si>
  <si>
    <t>Record 1093</t>
  </si>
  <si>
    <t>Record 1094</t>
  </si>
  <si>
    <t>Record 1095</t>
  </si>
  <si>
    <t>Record 1096</t>
  </si>
  <si>
    <t>Record 1097</t>
  </si>
  <si>
    <t>Record 1098</t>
  </si>
  <si>
    <t>Record 1099</t>
  </si>
  <si>
    <t>Record 1100</t>
  </si>
  <si>
    <t>Record 1101</t>
  </si>
  <si>
    <t>Record 1102</t>
  </si>
  <si>
    <t>Record 1103</t>
  </si>
  <si>
    <t>Record 1104</t>
  </si>
  <si>
    <t>Record 1105</t>
  </si>
  <si>
    <t>Record 1106</t>
  </si>
  <si>
    <t>Record 1107</t>
  </si>
  <si>
    <t>Record 1108</t>
  </si>
  <si>
    <t>Record 1109</t>
  </si>
  <si>
    <t>Record 1110</t>
  </si>
  <si>
    <t>Record 1111</t>
  </si>
  <si>
    <t>Record 1112</t>
  </si>
  <si>
    <t>Record 1113</t>
  </si>
  <si>
    <t>Record 1114</t>
  </si>
  <si>
    <t>Record 1115</t>
  </si>
  <si>
    <t>Record 1116</t>
  </si>
  <si>
    <t>Record 1117</t>
  </si>
  <si>
    <t>Record 1118</t>
  </si>
  <si>
    <t>Record 1119</t>
  </si>
  <si>
    <t>Record 1120</t>
  </si>
  <si>
    <t>Record 1121</t>
  </si>
  <si>
    <t>Record 1122</t>
  </si>
  <si>
    <t>Record 1123</t>
  </si>
  <si>
    <t>Record 1124</t>
  </si>
  <si>
    <t>Record 1125</t>
  </si>
  <si>
    <t>Record 1126</t>
  </si>
  <si>
    <t>Record 1127</t>
  </si>
  <si>
    <t>Record 1128</t>
  </si>
  <si>
    <t>Record 1129</t>
  </si>
  <si>
    <t>Record 1130</t>
  </si>
  <si>
    <t>Record 1131</t>
  </si>
  <si>
    <t>Record 1132</t>
  </si>
  <si>
    <t>Record 1133</t>
  </si>
  <si>
    <t>Record 1134</t>
  </si>
  <si>
    <t>Record 1135</t>
  </si>
  <si>
    <t>Record 1136</t>
  </si>
  <si>
    <t>Record 1137</t>
  </si>
  <si>
    <t>Record 1138</t>
  </si>
  <si>
    <t>Record 1139</t>
  </si>
  <si>
    <t>Record 1140</t>
  </si>
  <si>
    <t>Record 1141</t>
  </si>
  <si>
    <t>Record 1142</t>
  </si>
  <si>
    <t>Record 1143</t>
  </si>
  <si>
    <t>Record 1144</t>
  </si>
  <si>
    <t>Record 1145</t>
  </si>
  <si>
    <t>Record 1146</t>
  </si>
  <si>
    <t>Record 1147</t>
  </si>
  <si>
    <t>Record 1148</t>
  </si>
  <si>
    <t>Record 1149</t>
  </si>
  <si>
    <t>Record 1150</t>
  </si>
  <si>
    <t>Record 1151</t>
  </si>
  <si>
    <t>Record 1152</t>
  </si>
  <si>
    <t>Record 1153</t>
  </si>
  <si>
    <t>Record 1154</t>
  </si>
  <si>
    <t>Record 1155</t>
  </si>
  <si>
    <t>Record 1156</t>
  </si>
  <si>
    <t>Record 1157</t>
  </si>
  <si>
    <t>Record 1158</t>
  </si>
  <si>
    <t>Record 1159</t>
  </si>
  <si>
    <t>Record 1160</t>
  </si>
  <si>
    <t>Record 1161</t>
  </si>
  <si>
    <t>Record 1162</t>
  </si>
  <si>
    <t>Record 1163</t>
  </si>
  <si>
    <t>Record 1164</t>
  </si>
  <si>
    <t>Record 1165</t>
  </si>
  <si>
    <t>Record 1166</t>
  </si>
  <si>
    <t>Record 1167</t>
  </si>
  <si>
    <t>Record 1168</t>
  </si>
  <si>
    <t>Record 1169</t>
  </si>
  <si>
    <t>Record 1170</t>
  </si>
  <si>
    <t>Record 1171</t>
  </si>
  <si>
    <t>Record 1172</t>
  </si>
  <si>
    <t>Record 1173</t>
  </si>
  <si>
    <t>Record 1174</t>
  </si>
  <si>
    <t>Record 1175</t>
  </si>
  <si>
    <t>Record 1176</t>
  </si>
  <si>
    <t>Record 1177</t>
  </si>
  <si>
    <t>Record 1178</t>
  </si>
  <si>
    <t>Record 1179</t>
  </si>
  <si>
    <t>Record 1180</t>
  </si>
  <si>
    <t>Record 1181</t>
  </si>
  <si>
    <t>Record 1182</t>
  </si>
  <si>
    <t>Record 1183</t>
  </si>
  <si>
    <t>Record 1184</t>
  </si>
  <si>
    <t>Record 1185</t>
  </si>
  <si>
    <t>Record 1186</t>
  </si>
  <si>
    <t>Record 1187</t>
  </si>
  <si>
    <t>Record 1188</t>
  </si>
  <si>
    <t>Record 1189</t>
  </si>
  <si>
    <t>Record 1190</t>
  </si>
  <si>
    <t>Record 1191</t>
  </si>
  <si>
    <t>Record 1192</t>
  </si>
  <si>
    <t>Record 1193</t>
  </si>
  <si>
    <t>Record 1194</t>
  </si>
  <si>
    <t>Record 1195</t>
  </si>
  <si>
    <t>Record 1196</t>
  </si>
  <si>
    <t>Record 1197</t>
  </si>
  <si>
    <t>Record 1198</t>
  </si>
  <si>
    <t>Record 1199</t>
  </si>
  <si>
    <t>Record 1200</t>
  </si>
  <si>
    <t>Record 1201</t>
  </si>
  <si>
    <t>Record 1202</t>
  </si>
  <si>
    <t>Record 1203</t>
  </si>
  <si>
    <t>Record 1204</t>
  </si>
  <si>
    <t>Record 1205</t>
  </si>
  <si>
    <t>Record 1206</t>
  </si>
  <si>
    <t>Record 1207</t>
  </si>
  <si>
    <t>Record 1208</t>
  </si>
  <si>
    <t>Record 1209</t>
  </si>
  <si>
    <t>Record 1210</t>
  </si>
  <si>
    <t>Record 1211</t>
  </si>
  <si>
    <t>Record 1212</t>
  </si>
  <si>
    <t>Record 1213</t>
  </si>
  <si>
    <t>Record 1214</t>
  </si>
  <si>
    <t>Record 1215</t>
  </si>
  <si>
    <t>Record 1216</t>
  </si>
  <si>
    <t>Record 1217</t>
  </si>
  <si>
    <t>Record 1218</t>
  </si>
  <si>
    <t>Record 1219</t>
  </si>
  <si>
    <t>Record 1220</t>
  </si>
  <si>
    <t>Record 1221</t>
  </si>
  <si>
    <t>Record 1222</t>
  </si>
  <si>
    <t>Record 1223</t>
  </si>
  <si>
    <t>Record 1224</t>
  </si>
  <si>
    <t>Record 1225</t>
  </si>
  <si>
    <t>Record 1226</t>
  </si>
  <si>
    <t>Record 1227</t>
  </si>
  <si>
    <t>Record 1228</t>
  </si>
  <si>
    <t>Record 1229</t>
  </si>
  <si>
    <t>Record 1230</t>
  </si>
  <si>
    <t>Record 1231</t>
  </si>
  <si>
    <t>Record 1232</t>
  </si>
  <si>
    <t>Record 1233</t>
  </si>
  <si>
    <t>Record 1234</t>
  </si>
  <si>
    <t>Record 1235</t>
  </si>
  <si>
    <t>Record 1236</t>
  </si>
  <si>
    <t>Record 1237</t>
  </si>
  <si>
    <t>Record 1238</t>
  </si>
  <si>
    <t>Record 1239</t>
  </si>
  <si>
    <t>Record 1240</t>
  </si>
  <si>
    <t>Record 1241</t>
  </si>
  <si>
    <t>Record 1242</t>
  </si>
  <si>
    <t>Record 1243</t>
  </si>
  <si>
    <t>Record 1244</t>
  </si>
  <si>
    <t>Record 1245</t>
  </si>
  <si>
    <t>Record 1246</t>
  </si>
  <si>
    <t>Record 1247</t>
  </si>
  <si>
    <t>Record 1248</t>
  </si>
  <si>
    <t>Record 1249</t>
  </si>
  <si>
    <t>Record 1250</t>
  </si>
  <si>
    <t>Record 1251</t>
  </si>
  <si>
    <t>Record 1252</t>
  </si>
  <si>
    <t>Record 1253</t>
  </si>
  <si>
    <t>Record 1254</t>
  </si>
  <si>
    <t>Record 1255</t>
  </si>
  <si>
    <t>Record 1256</t>
  </si>
  <si>
    <t>Record 1257</t>
  </si>
  <si>
    <t>Record 1258</t>
  </si>
  <si>
    <t>Record 1259</t>
  </si>
  <si>
    <t>Record 1260</t>
  </si>
  <si>
    <t>Record 1261</t>
  </si>
  <si>
    <t>Record 1262</t>
  </si>
  <si>
    <t>Record 1263</t>
  </si>
  <si>
    <t>Record 1264</t>
  </si>
  <si>
    <t>Record 1265</t>
  </si>
  <si>
    <t>Record 1266</t>
  </si>
  <si>
    <t>Record 1267</t>
  </si>
  <si>
    <t>Record 1268</t>
  </si>
  <si>
    <t>Record 1269</t>
  </si>
  <si>
    <t>Record 1270</t>
  </si>
  <si>
    <t>Record 1271</t>
  </si>
  <si>
    <t>Record 1272</t>
  </si>
  <si>
    <t>Record 1273</t>
  </si>
  <si>
    <t>Record 1274</t>
  </si>
  <si>
    <t>Record 1275</t>
  </si>
  <si>
    <t>Record 1276</t>
  </si>
  <si>
    <t>Record 1277</t>
  </si>
  <si>
    <t>Record 1278</t>
  </si>
  <si>
    <t>Record 1279</t>
  </si>
  <si>
    <t>Record 1280</t>
  </si>
  <si>
    <t>Record 1281</t>
  </si>
  <si>
    <t>Record 1282</t>
  </si>
  <si>
    <t>Record 1283</t>
  </si>
  <si>
    <t>Record 1284</t>
  </si>
  <si>
    <t>Record 1285</t>
  </si>
  <si>
    <t>Record 1286</t>
  </si>
  <si>
    <t>Record 1287</t>
  </si>
  <si>
    <t>Record 1288</t>
  </si>
  <si>
    <t>Record 1289</t>
  </si>
  <si>
    <t>Record 1290</t>
  </si>
  <si>
    <t>Record 1291</t>
  </si>
  <si>
    <t>Record 1292</t>
  </si>
  <si>
    <t>Record 1293</t>
  </si>
  <si>
    <t>Record 1294</t>
  </si>
  <si>
    <t>Record 1295</t>
  </si>
  <si>
    <t>Record 1296</t>
  </si>
  <si>
    <t>Record 1297</t>
  </si>
  <si>
    <t>Record 1298</t>
  </si>
  <si>
    <t>Record 1299</t>
  </si>
  <si>
    <t>Record 1300</t>
  </si>
  <si>
    <t>Record 1301</t>
  </si>
  <si>
    <t>Record 1302</t>
  </si>
  <si>
    <t>Record 1303</t>
  </si>
  <si>
    <t>Record 1304</t>
  </si>
  <si>
    <t>Record 1305</t>
  </si>
  <si>
    <t>Record 1306</t>
  </si>
  <si>
    <t>Record 1307</t>
  </si>
  <si>
    <t>Record 1308</t>
  </si>
  <si>
    <t>Record 1309</t>
  </si>
  <si>
    <t>Record 1310</t>
  </si>
  <si>
    <t>Record 1311</t>
  </si>
  <si>
    <t>Record 1312</t>
  </si>
  <si>
    <t>Record 1313</t>
  </si>
  <si>
    <t>Record 1314</t>
  </si>
  <si>
    <t>Record 1315</t>
  </si>
  <si>
    <t>Record 1316</t>
  </si>
  <si>
    <t>Record 1317</t>
  </si>
  <si>
    <t>Record 1318</t>
  </si>
  <si>
    <t>Record 1319</t>
  </si>
  <si>
    <t>Record 1320</t>
  </si>
  <si>
    <t>Record 1321</t>
  </si>
  <si>
    <t>Record 1322</t>
  </si>
  <si>
    <t>Record 1323</t>
  </si>
  <si>
    <t>Record 1324</t>
  </si>
  <si>
    <t>Record 1325</t>
  </si>
  <si>
    <t>Record 1326</t>
  </si>
  <si>
    <t>Record 1327</t>
  </si>
  <si>
    <t>Record 1328</t>
  </si>
  <si>
    <t>Record 1329</t>
  </si>
  <si>
    <t>Record 1330</t>
  </si>
  <si>
    <t>Record 1331</t>
  </si>
  <si>
    <t>Record 1332</t>
  </si>
  <si>
    <t>Record 1333</t>
  </si>
  <si>
    <t>Record 1334</t>
  </si>
  <si>
    <t>Record 1335</t>
  </si>
  <si>
    <t>Record 1336</t>
  </si>
  <si>
    <t>Record 1337</t>
  </si>
  <si>
    <t>Record 1338</t>
  </si>
  <si>
    <t>Record 1339</t>
  </si>
  <si>
    <t>Record 1340</t>
  </si>
  <si>
    <t>Record 1341</t>
  </si>
  <si>
    <t>Record 1342</t>
  </si>
  <si>
    <t>Record 1343</t>
  </si>
  <si>
    <t>Record 1344</t>
  </si>
  <si>
    <t>Record 1345</t>
  </si>
  <si>
    <t>Record 1346</t>
  </si>
  <si>
    <t>Record 1347</t>
  </si>
  <si>
    <t>Record 1348</t>
  </si>
  <si>
    <t>Record 1349</t>
  </si>
  <si>
    <t>Record 1350</t>
  </si>
  <si>
    <t>Record 1351</t>
  </si>
  <si>
    <t>Record 1352</t>
  </si>
  <si>
    <t>Record 1353</t>
  </si>
  <si>
    <t>Record 1354</t>
  </si>
  <si>
    <t>Record 1355</t>
  </si>
  <si>
    <t>Record 1356</t>
  </si>
  <si>
    <t>Record 1357</t>
  </si>
  <si>
    <t>Record 1358</t>
  </si>
  <si>
    <t>Record 1359</t>
  </si>
  <si>
    <t>Record 1360</t>
  </si>
  <si>
    <t>Record 1361</t>
  </si>
  <si>
    <t>Record 1362</t>
  </si>
  <si>
    <t>Record 1363</t>
  </si>
  <si>
    <t>Record 1364</t>
  </si>
  <si>
    <t>Record 1365</t>
  </si>
  <si>
    <t>Record 1366</t>
  </si>
  <si>
    <t>Record 1367</t>
  </si>
  <si>
    <t>Record 1368</t>
  </si>
  <si>
    <t>Record 1369</t>
  </si>
  <si>
    <t>Record 1370</t>
  </si>
  <si>
    <t>Record 1371</t>
  </si>
  <si>
    <t>Record 1372</t>
  </si>
  <si>
    <t>Record 1373</t>
  </si>
  <si>
    <t>Record 1374</t>
  </si>
  <si>
    <t>Record 1375</t>
  </si>
  <si>
    <t>Record 1376</t>
  </si>
  <si>
    <t>Record 1377</t>
  </si>
  <si>
    <t>Record 1378</t>
  </si>
  <si>
    <t>Record 1379</t>
  </si>
  <si>
    <t>Record 1380</t>
  </si>
  <si>
    <t>Record 1381</t>
  </si>
  <si>
    <t>Record 1382</t>
  </si>
  <si>
    <t>Record 1383</t>
  </si>
  <si>
    <t>Record 1384</t>
  </si>
  <si>
    <t>Record 1385</t>
  </si>
  <si>
    <t>Record 1386</t>
  </si>
  <si>
    <t>Record 1387</t>
  </si>
  <si>
    <t>Record 1388</t>
  </si>
  <si>
    <t>Record 1389</t>
  </si>
  <si>
    <t>Record 1390</t>
  </si>
  <si>
    <t>Record 1391</t>
  </si>
  <si>
    <t>Record 1392</t>
  </si>
  <si>
    <t>Record 1393</t>
  </si>
  <si>
    <t>Record 1394</t>
  </si>
  <si>
    <t>Record 1395</t>
  </si>
  <si>
    <t>Record 1396</t>
  </si>
  <si>
    <t>Record 1397</t>
  </si>
  <si>
    <t>Record 1398</t>
  </si>
  <si>
    <t>Record 1399</t>
  </si>
  <si>
    <t>Record 1400</t>
  </si>
  <si>
    <t>Record 1401</t>
  </si>
  <si>
    <t>Record 1402</t>
  </si>
  <si>
    <t>Record 1403</t>
  </si>
  <si>
    <t>Record 1404</t>
  </si>
  <si>
    <t>Record 1405</t>
  </si>
  <si>
    <t>Record 1406</t>
  </si>
  <si>
    <t>Record 1407</t>
  </si>
  <si>
    <t>Record 1408</t>
  </si>
  <si>
    <t>Record 1409</t>
  </si>
  <si>
    <t>Record 1410</t>
  </si>
  <si>
    <t>Record 1411</t>
  </si>
  <si>
    <t>Record 1412</t>
  </si>
  <si>
    <t>Record 1413</t>
  </si>
  <si>
    <t>Record 1414</t>
  </si>
  <si>
    <t>Record 1415</t>
  </si>
  <si>
    <t>Record 1416</t>
  </si>
  <si>
    <t>Record 1417</t>
  </si>
  <si>
    <t>Record 1418</t>
  </si>
  <si>
    <t>Record 1419</t>
  </si>
  <si>
    <t>Record 1420</t>
  </si>
  <si>
    <t>Record 1421</t>
  </si>
  <si>
    <t>Record 1422</t>
  </si>
  <si>
    <t>Record 1423</t>
  </si>
  <si>
    <t>Record 1424</t>
  </si>
  <si>
    <t>Record 1425</t>
  </si>
  <si>
    <t>Record 1426</t>
  </si>
  <si>
    <t>Record 1427</t>
  </si>
  <si>
    <t>Record 1428</t>
  </si>
  <si>
    <t>Record 1429</t>
  </si>
  <si>
    <t>Record 1430</t>
  </si>
  <si>
    <t>Record 1431</t>
  </si>
  <si>
    <t>Record 1432</t>
  </si>
  <si>
    <t>Record 1433</t>
  </si>
  <si>
    <t>Record 1434</t>
  </si>
  <si>
    <t>We changed the category variable  to numerical data represented by Yes=1, No=0)</t>
  </si>
  <si>
    <t>Mean</t>
  </si>
  <si>
    <t>Standard Error</t>
  </si>
  <si>
    <t>We removed this it is useless and  offers no value to price in the data graphs</t>
  </si>
  <si>
    <t xml:space="preserve">We removed this it is useless and does not change price. </t>
  </si>
  <si>
    <t>We removed this as it only had values of 4</t>
  </si>
  <si>
    <t xml:space="preserve">we removed three records with 3 gears and 4 gears, it was a small data set and will not impact the outcome. </t>
  </si>
  <si>
    <t>There was missing data  in one of the records  this was discovered using the filter, there was a blank. We handled it by removing the row We did not feel this would skew the data given it was only a sell representation of the data</t>
  </si>
  <si>
    <t>There was a variable that had an outlier of 16000, there were no other values that were greater than 2000. We did remove this outlier.</t>
  </si>
  <si>
    <t>Fuel type would be Diesel (Yes=1, No=0)</t>
  </si>
  <si>
    <t>Fuel type would be Petrol(Yes=1, No=0)</t>
  </si>
  <si>
    <t>We removed this data. Age is the most useful and indicates a more exact age</t>
  </si>
  <si>
    <t xml:space="preserve">We removed this it is useless and offers no value to price. </t>
  </si>
  <si>
    <t>Data Mining: Linear Regression - Stored Model</t>
  </si>
  <si>
    <t>PMML Model</t>
  </si>
  <si>
    <t>&lt;?xml version="1.0" encoding="utf-8"?&gt;</t>
  </si>
  <si>
    <t>&lt;PMML version="4.2" xsi:schemaLocation="http://www.dmg.org/PMML-4_2 http://www.dmg.org/v4-2/pmml-4-2.xsd" xmlns:xsi="http://www.w3.org/2001/XMLSchema-instance" xmlns="http://www.dmg.org/PMML-4_2"&gt;</t>
  </si>
  <si>
    <t>&lt;Header copyright="Copyright (c) 2021 Frontline Systems Inc." description="RegressionModel"&gt;</t>
  </si>
  <si>
    <t>&lt;Application name="XLMinerSDK" version="22.0.0.0"/&gt;</t>
  </si>
  <si>
    <t>&lt;ModelName/&gt;</t>
  </si>
  <si>
    <t>&lt;/Header&gt;</t>
  </si>
  <si>
    <t>&lt;DataDictionary numberOfFields="24"&gt;</t>
  </si>
  <si>
    <t>&lt;DataField optype="continuous" dataType="double" name="Age_08_04"/&gt;</t>
  </si>
  <si>
    <t>&lt;DataField optype="continuous" dataType="double" name="KM"/&gt;</t>
  </si>
  <si>
    <t>&lt;DataField optype="continuous" dataType="double" name="Fuel_Type_Diesel"/&gt;</t>
  </si>
  <si>
    <t>&lt;DataField optype="continuous" dataType="double" name="Fuel_Type_Petrol"/&gt;</t>
  </si>
  <si>
    <t>&lt;DataField optype="continuous" dataType="double" name="HP"/&gt;</t>
  </si>
  <si>
    <t>&lt;DataField optype="continuous" dataType="double" name="Met_Color"/&gt;</t>
  </si>
  <si>
    <t>&lt;DataField optype="continuous" dataType="double" name="Automatic"/&gt;</t>
  </si>
  <si>
    <t>&lt;DataField optype="continuous" dataType="double" name="cc"/&gt;</t>
  </si>
  <si>
    <t>&lt;DataField optype="continuous" dataType="double" name="Doors"/&gt;</t>
  </si>
  <si>
    <t>&lt;DataField optype="continuous" dataType="double" name="Gears"/&gt;</t>
  </si>
  <si>
    <t>&lt;DataField optype="continuous" dataType="double" name="Quarterly_Tax"/&gt;</t>
  </si>
  <si>
    <t>&lt;DataField optype="continuous" dataType="double" name="Weight"/&gt;</t>
  </si>
  <si>
    <t>&lt;DataField optype="continuous" dataType="double" name="Mfr_Guarantee"/&gt;</t>
  </si>
  <si>
    <t>&lt;DataField optype="continuous" dataType="double" name="Guarantee_Period"/&gt;</t>
  </si>
  <si>
    <t>&lt;DataField optype="continuous" dataType="double" name="ABS"/&gt;</t>
  </si>
  <si>
    <t>&lt;DataField optype="continuous" dataType="double" name="Airco"/&gt;</t>
  </si>
  <si>
    <t>&lt;DataField optype="continuous" dataType="double" name="CD_Player"/&gt;</t>
  </si>
  <si>
    <t>&lt;DataField optype="continuous" dataType="double" name="Powered_Windows"/&gt;</t>
  </si>
  <si>
    <t>&lt;DataField optype="continuous" dataType="double" name="Power_Steering"/&gt;</t>
  </si>
  <si>
    <t>&lt;DataField optype="continuous" dataType="double" name="Radio"/&gt;</t>
  </si>
  <si>
    <t>&lt;DataField optype="continuous" dataType="double" name="Sport_Model"/&gt;</t>
  </si>
  <si>
    <t>&lt;DataField optype="continuous" dataType="double" name="Radio_cassette"/&gt;</t>
  </si>
  <si>
    <t>&lt;DataField optype="continuous" dataType="double" name="Tow_Bar"/&gt;</t>
  </si>
  <si>
    <t>&lt;DataField optype="continuous" dataType="double" name="Price"/&gt;</t>
  </si>
  <si>
    <t>&lt;/DataDictionary&gt;</t>
  </si>
  <si>
    <t>&lt;RegressionModel modelName="RegressionModel" functionName="regression" algorithmName="LinearRegression"&gt;</t>
  </si>
  <si>
    <t>&lt;MiningSchema&gt;</t>
  </si>
  <si>
    <t>&lt;MiningField name="Price" usageType="predicted"/&gt;</t>
  </si>
  <si>
    <t>&lt;MiningField name="Age_08_04" usageType="active"/&gt;</t>
  </si>
  <si>
    <t>&lt;MiningField name="KM" usageType="active"/&gt;</t>
  </si>
  <si>
    <t>&lt;MiningField name="Fuel_Type_Diesel" usageType="active"/&gt;</t>
  </si>
  <si>
    <t>&lt;MiningField name="Fuel_Type_Petrol" usageType="active"/&gt;</t>
  </si>
  <si>
    <t>&lt;MiningField name="HP" usageType="active"/&gt;</t>
  </si>
  <si>
    <t>&lt;MiningField name="Met_Color" usageType="active"/&gt;</t>
  </si>
  <si>
    <t>&lt;MiningField name="Automatic" usageType="active"/&gt;</t>
  </si>
  <si>
    <t>&lt;MiningField name="cc" usageType="active"/&gt;</t>
  </si>
  <si>
    <t>&lt;MiningField name="Doors" usageType="active"/&gt;</t>
  </si>
  <si>
    <t>&lt;MiningField name="Gears" usageType="active"/&gt;</t>
  </si>
  <si>
    <t>&lt;MiningField name="Quarterly_Tax" usageType="active"/&gt;</t>
  </si>
  <si>
    <t>&lt;MiningField name="Weight" usageType="active"/&gt;</t>
  </si>
  <si>
    <t>&lt;MiningField name="Mfr_Guarantee" usageType="active"/&gt;</t>
  </si>
  <si>
    <t>&lt;MiningField name="Guarantee_Period" usageType="active"/&gt;</t>
  </si>
  <si>
    <t>&lt;MiningField name="ABS" usageType="active"/&gt;</t>
  </si>
  <si>
    <t>&lt;MiningField name="Airco" usageType="active"/&gt;</t>
  </si>
  <si>
    <t>&lt;MiningField name="CD_Player" usageType="active"/&gt;</t>
  </si>
  <si>
    <t>&lt;MiningField name="Powered_Windows" usageType="active"/&gt;</t>
  </si>
  <si>
    <t>&lt;MiningField name="Power_Steering" usageType="active"/&gt;</t>
  </si>
  <si>
    <t>&lt;MiningField name="Radio" usageType="active"/&gt;</t>
  </si>
  <si>
    <t>&lt;MiningField name="Sport_Model" usageType="active"/&gt;</t>
  </si>
  <si>
    <t>&lt;MiningField name="Radio_cassette" usageType="active"/&gt;</t>
  </si>
  <si>
    <t>&lt;MiningField name="Tow_Bar" usageType="active"/&gt;</t>
  </si>
  <si>
    <t>&lt;/MiningSchema&gt;</t>
  </si>
  <si>
    <t>&lt;Output&gt;</t>
  </si>
  <si>
    <t>&lt;OutputField optype="continuous" dataType="double" name="Predicted_Price" feature="predictedValue"/&gt;</t>
  </si>
  <si>
    <t>&lt;/Output&gt;</t>
  </si>
  <si>
    <t>&lt;LocalTransformations/&gt;</t>
  </si>
  <si>
    <t>&lt;/RegressionTable&gt;</t>
  </si>
  <si>
    <t>&lt;/RegressionModel&gt;</t>
  </si>
  <si>
    <t>&lt;/PMML&gt;</t>
  </si>
  <si>
    <t>Regression Summary</t>
  </si>
  <si>
    <t>Predictor Screening</t>
  </si>
  <si>
    <t>Coefficients</t>
  </si>
  <si>
    <t>ANOVA</t>
  </si>
  <si>
    <t>Residuals</t>
  </si>
  <si>
    <t>Training: Charts</t>
  </si>
  <si>
    <t>Training: Prediction Summary</t>
  </si>
  <si>
    <t>Training: Prediction Details</t>
  </si>
  <si>
    <t>Data Mining: Linear Regression - Model Performance Charts - Training Data</t>
  </si>
  <si>
    <t>Terminology</t>
  </si>
  <si>
    <t>Over</t>
  </si>
  <si>
    <t>Over-estimation</t>
  </si>
  <si>
    <t>Under</t>
  </si>
  <si>
    <t>Under-estimation</t>
  </si>
  <si>
    <t>Decile Table</t>
  </si>
  <si>
    <t>Decile Chart Data</t>
  </si>
  <si>
    <t>Decile</t>
  </si>
  <si>
    <t>Std.Dev.</t>
  </si>
  <si>
    <t>Min.</t>
  </si>
  <si>
    <t>Max.</t>
  </si>
  <si>
    <t>ID</t>
  </si>
  <si>
    <t>Decile/Global Mean</t>
  </si>
  <si>
    <t>Decile 1</t>
  </si>
  <si>
    <t>Decile 2</t>
  </si>
  <si>
    <t>Decile 3</t>
  </si>
  <si>
    <t>Decile 4</t>
  </si>
  <si>
    <t>Decile 5</t>
  </si>
  <si>
    <t>Decile 6</t>
  </si>
  <si>
    <t>Decile 7</t>
  </si>
  <si>
    <t>Decile 8</t>
  </si>
  <si>
    <t>Decile 9</t>
  </si>
  <si>
    <t>Decile 10</t>
  </si>
  <si>
    <t>Lift/Gain Chart Data</t>
  </si>
  <si>
    <t># Records</t>
  </si>
  <si>
    <t># Cases</t>
  </si>
  <si>
    <t>% Cases</t>
  </si>
  <si>
    <t>Cumulative (Model)</t>
  </si>
  <si>
    <t>Cumulative (Random)</t>
  </si>
  <si>
    <t>Lift (Model)</t>
  </si>
  <si>
    <t>Lift (Random)</t>
  </si>
  <si>
    <t>Lift (Optimum)</t>
  </si>
  <si>
    <t>Gain Ratio (Model)</t>
  </si>
  <si>
    <t>Gain Ratio (Random)</t>
  </si>
  <si>
    <t>Gain Ratio (Optimum)</t>
  </si>
  <si>
    <t>{"series1":{"xRange":"K18:K27","yRange":"L18:L27"},"xAxisTitle":"Decile","yAxisTitle":"Decile/Global Mean","chartTitle":"Decile-wise Lift Chart"}</t>
  </si>
  <si>
    <t>Over (Model)</t>
  </si>
  <si>
    <t>Over (Random)</t>
  </si>
  <si>
    <t>Under (Model)</t>
  </si>
  <si>
    <t>Under (Random)</t>
  </si>
  <si>
    <t>Under (Optimum)</t>
  </si>
  <si>
    <t>Data Mining: Linear Regression - Prediction of Training Data</t>
  </si>
  <si>
    <t>Metric</t>
  </si>
  <si>
    <t>Value</t>
  </si>
  <si>
    <t>SSE</t>
  </si>
  <si>
    <t>MSE</t>
  </si>
  <si>
    <t>RMSE</t>
  </si>
  <si>
    <t>MAD</t>
  </si>
  <si>
    <t>R2</t>
  </si>
  <si>
    <t>Prediction: Price</t>
  </si>
  <si>
    <t>Residual</t>
  </si>
  <si>
    <t>Data Mining: Linear Regression - Training Details</t>
  </si>
  <si>
    <t>Raw</t>
  </si>
  <si>
    <t>Standardized</t>
  </si>
  <si>
    <t>Studentized</t>
  </si>
  <si>
    <t>Deleted</t>
  </si>
  <si>
    <t>Data Mining: Linear Regression</t>
  </si>
  <si>
    <t># Variables</t>
  </si>
  <si>
    <t>Scale Variables</t>
  </si>
  <si>
    <t>Categorical Variables</t>
  </si>
  <si>
    <t>Output Variable</t>
  </si>
  <si>
    <t>Rescaling: Fitting Parameters</t>
  </si>
  <si>
    <t>Rescale Data?</t>
  </si>
  <si>
    <t>Regression Model: Fitting Parameters</t>
  </si>
  <si>
    <t>Fit Intercept</t>
  </si>
  <si>
    <t>Regression Model: Reporting Parameters</t>
  </si>
  <si>
    <t>Variance-Covariance Matrix</t>
  </si>
  <si>
    <t>Multicollinearity Diagnostic</t>
  </si>
  <si>
    <t>{"comment":"this RASON template was auto-generated by Analytic Solver Data Mining","datasources":{},"datasets":{},"estimator":{"linearRegressionEstimator":{"type":"regression","algorithm":"linearRegression","parameters":{"categoricalFeaturesNames":[],"fitIntercept":true}}},"actions":{}}</t>
  </si>
  <si>
    <t>Analysis of Coefficients</t>
  </si>
  <si>
    <t>Linear Regression: Reporting Parameters</t>
  </si>
  <si>
    <t>Detailed Residuals</t>
  </si>
  <si>
    <t>Influence Diagnostic</t>
  </si>
  <si>
    <t>Confidence/Prediction Intervals</t>
  </si>
  <si>
    <t>Output Options</t>
  </si>
  <si>
    <t>Summary report of scoring on training data</t>
  </si>
  <si>
    <t>Detailed report of scoring on training data</t>
  </si>
  <si>
    <t>Lift charts on training data</t>
  </si>
  <si>
    <t>Residual DF</t>
  </si>
  <si>
    <t>Adjusted R2</t>
  </si>
  <si>
    <t>Std. Error Estimate</t>
  </si>
  <si>
    <t>RSS</t>
  </si>
  <si>
    <t>Predictor</t>
  </si>
  <si>
    <t>Criteria</t>
  </si>
  <si>
    <t>Included</t>
  </si>
  <si>
    <t>Intercept</t>
  </si>
  <si>
    <t>Tolerance for entering the model</t>
  </si>
  <si>
    <t>Estimate</t>
  </si>
  <si>
    <t>Confidence Interval: Lower</t>
  </si>
  <si>
    <t>Confidence Interval: Upper</t>
  </si>
  <si>
    <t>T-Statistic</t>
  </si>
  <si>
    <t>P-Value</t>
  </si>
  <si>
    <t>N/A</t>
  </si>
  <si>
    <t>Source</t>
  </si>
  <si>
    <t>DF</t>
  </si>
  <si>
    <t>SS</t>
  </si>
  <si>
    <t>MS</t>
  </si>
  <si>
    <t>F-Statistic</t>
  </si>
  <si>
    <t>Regression</t>
  </si>
  <si>
    <t>Error</t>
  </si>
  <si>
    <t>ASGTToyotaregressionPeregory.xlsx</t>
  </si>
  <si>
    <t>Validation: Charts</t>
  </si>
  <si>
    <t>Validation: Prediction Summary</t>
  </si>
  <si>
    <t>Validation: Prediction Details</t>
  </si>
  <si>
    <t>Data Mining: Linear Regression - Model Performance Charts - Validation Data</t>
  </si>
  <si>
    <t>Data Mining: Linear Regression - Prediction of Validation Data</t>
  </si>
  <si>
    <t>Partitioning Method</t>
  </si>
  <si>
    <t>Random Partition</t>
  </si>
  <si>
    <t>Seed Value</t>
  </si>
  <si>
    <t># Records in the training data</t>
  </si>
  <si>
    <t># Records in the validation data</t>
  </si>
  <si>
    <t>Summary report of scoring on validation data</t>
  </si>
  <si>
    <t>Detailed report of scoring on validation data</t>
  </si>
  <si>
    <t>Lift charts on validation data</t>
  </si>
  <si>
    <t>Absolute Error</t>
  </si>
  <si>
    <t>Column1</t>
  </si>
  <si>
    <t>Squared Error</t>
  </si>
  <si>
    <t>MAE</t>
  </si>
  <si>
    <t>MAPE</t>
  </si>
  <si>
    <t>Date: 30-Jan-2022 15:53:06</t>
  </si>
  <si>
    <t>&lt;Timestamp&gt;2022-1-30 15:53:6&lt;/Timestamp&gt;</t>
  </si>
  <si>
    <t>&lt;RegressionTable intercept="-4340.5747623529633"&gt;</t>
  </si>
  <si>
    <t>&lt;NumericPredictor name="Age_08_04" exponent="1" coefficient="-136.8986489326291"/&gt;</t>
  </si>
  <si>
    <t>&lt;NumericPredictor name="KM" exponent="1" coefficient="0.0042857004597451438"/&gt;</t>
  </si>
  <si>
    <t>&lt;NumericPredictor name="Fuel_Type_Diesel" exponent="1" coefficient="2857.440506947346"/&gt;</t>
  </si>
  <si>
    <t>&lt;NumericPredictor name="Fuel_Type_Petrol" exponent="1" coefficient="3355.1736859417101"/&gt;</t>
  </si>
  <si>
    <t>&lt;NumericPredictor name="HP" exponent="1" coefficient="48.146877354978677"/&gt;</t>
  </si>
  <si>
    <t>&lt;NumericPredictor name="Met_Color" exponent="1" coefficient="89.35315191160997"/&gt;</t>
  </si>
  <si>
    <t>&lt;NumericPredictor name="Automatic" exponent="1" coefficient="472.63505431874125"/&gt;</t>
  </si>
  <si>
    <t>&lt;NumericPredictor name="cc" exponent="1" coefficient="-2.7050834939873303"/&gt;</t>
  </si>
  <si>
    <t>&lt;NumericPredictor name="Doors" exponent="1" coefficient="-23.225132560366038"/&gt;</t>
  </si>
  <si>
    <t>&lt;NumericPredictor name="Gears" exponent="1" coefficient="8.9546846077847491"/&gt;</t>
  </si>
  <si>
    <t>&lt;NumericPredictor name="Quarterly_Tax" exponent="1" coefficient="9.0262502002045117"/&gt;</t>
  </si>
  <si>
    <t>&lt;NumericPredictor name="Weight" exponent="1" coefficient="15.978224359287482"/&gt;</t>
  </si>
  <si>
    <t>&lt;NumericPredictor name="Mfr_Guarantee" exponent="1" coefficient="358.4159546952734"/&gt;</t>
  </si>
  <si>
    <t>&lt;NumericPredictor name="Guarantee_Period" exponent="1" coefficient="52.414231472133253"/&gt;</t>
  </si>
  <si>
    <t>&lt;NumericPredictor name="ABS" exponent="1" coefficient="-425.72302828396806"/&gt;</t>
  </si>
  <si>
    <t>&lt;NumericPredictor name="Airco" exponent="1" coefficient="80.217075590567589"/&gt;</t>
  </si>
  <si>
    <t>&lt;NumericPredictor name="CD_Player" exponent="1" coefficient="196.90775601358169"/&gt;</t>
  </si>
  <si>
    <t>&lt;NumericPredictor name="Powered_Windows" exponent="1" coefficient="415.97091179510028"/&gt;</t>
  </si>
  <si>
    <t>&lt;NumericPredictor name="Power_Steering" exponent="1" coefficient="142.3881091416693"/&gt;</t>
  </si>
  <si>
    <t>&lt;NumericPredictor name="Radio" exponent="1" coefficient="896.67056186252023"/&gt;</t>
  </si>
  <si>
    <t>&lt;NumericPredictor name="Sport_Model" exponent="1" coefficient="466.94888181452694"/&gt;</t>
  </si>
  <si>
    <t>&lt;NumericPredictor name="Radio_cassette" exponent="1" coefficient="-1052.2403592841304"/&gt;</t>
  </si>
  <si>
    <t>&lt;NumericPredictor name="Tow_Bar" exponent="1" coefficient="-199.96207040061256"/&gt;</t>
  </si>
  <si>
    <t>{"liftOld":{"series1":{"xRange":"D32:D606","yRange":"F32:F606","name":"Cumulative actual when sorted using predicted values"},"series2":{"xRange":"D32:D606","yRange":"G32:G606","name":"Cumulative actual using average"},"xAxisTitle":"# Cases","yAxisTitle":"Cumulative","chartTitle":"Lift Chart (Original)"},"liftNew":{"series1":{"xRange":"E32:E606","yRange":"H32:H606","name":"Fitted Predictor"},"series2":{"xRange":"E32:E606","yRange":"I32:I606","name":"Random Predictor"},"series3":{"xRange":"E32:E606","yRange":"J32:J606","name":"Optimum Predictor"},"xAxisTitle":"% Cases","yAxisTitle":"Lift","chartTitle":"Lift Chart (Alternative)"},"gain":{"series1":{"xRange":"E32:E606","yRange":"K32:K606","name":"Fitted Predictor"},"series2":{"xRange":"E32:E606","yRange":"L32:L606","name":"Random Predictor"},"series3":{"xRange":"E32:E606","yRange":"M32:M606","name":"Optimum Predictor"},"xAxisTitle":"% Cases","yAxisTitle":"Gain Ratio","chartTitle":"Gain Chart"}}</t>
  </si>
  <si>
    <t>{"series1":{"xRange":"D611:D1184","yRange":"F611:F1184","name":"Fitted Predictor"},"series2":{"xRange":"D611:D1184","yRange":"G611:G1184","name":"Random Predictor"},"series3":{"xRange":"D611:D1184","yRange":"H611:H1184","name":"Optimum Predictor"},"xAxisTitle":"Over-Estimation","yAxisTitle":"Under-Estimation","chartTitle":"RROC Curve, AOC=270257825729.60052"}</t>
  </si>
  <si>
    <t>RROC Curve Data, AOC=270257825729.60052</t>
  </si>
  <si>
    <t>{"liftOld":{"series1":{"xRange":"D32:D892","yRange":"F32:F892","name":"Cumulative actual when sorted using predicted values"},"series2":{"xRange":"D32:D892","yRange":"G32:G892","name":"Cumulative actual using average"},"xAxisTitle":"# Cases","yAxisTitle":"Cumulative","chartTitle":"Lift Chart (Original)"},"liftNew":{"series1":{"xRange":"E32:E892","yRange":"H32:H892","name":"Fitted Predictor"},"series2":{"xRange":"E32:E892","yRange":"I32:I892","name":"Random Predictor"},"series3":{"xRange":"E32:E892","yRange":"J32:J892","name":"Optimum Predictor"},"xAxisTitle":"% Cases","yAxisTitle":"Lift","chartTitle":"Lift Chart (Alternative)"},"gain":{"series1":{"xRange":"E32:E892","yRange":"K32:K892","name":"Fitted Predictor"},"series2":{"xRange":"E32:E892","yRange":"L32:L892","name":"Random Predictor"},"series3":{"xRange":"E32:E892","yRange":"M32:M892","name":"Optimum Predictor"},"xAxisTitle":"% Cases","yAxisTitle":"Gain Ratio","chartTitle":"Gain Chart"}}</t>
  </si>
  <si>
    <t>{"series1":{"xRange":"D897:D1756","yRange":"F897:F1756","name":"Fitted Predictor"},"series2":{"xRange":"D897:D1756","yRange":"G897:G1756","name":"Random Predictor"},"series3":{"xRange":"D897:D1756","yRange":"H897:H1756","name":"Optimum Predictor"},"xAxisTitle":"Over-Estimation","yAxisTitle":"Under-Estimation","chartTitle":"RROC Curve, AOC=710587629436.61792"}</t>
  </si>
  <si>
    <t>RROC Curve Data, AOC=710587629436.61792</t>
  </si>
  <si>
    <t>Absolute % Error</t>
  </si>
  <si>
    <t>We changed this to Diesel 1 for Yes and 0 For no</t>
  </si>
  <si>
    <t>We changed this to Petrol 1 for Yes and 0 For no</t>
  </si>
  <si>
    <t>n</t>
  </si>
  <si>
    <t>Date: 30-Jan-2022 17:46:59</t>
  </si>
  <si>
    <t>&lt;Timestamp&gt;2022-1-30 17:46:59&lt;/Timestamp&gt;</t>
  </si>
  <si>
    <t>&lt;DataDictionary numberOfFields="7"&gt;</t>
  </si>
  <si>
    <t>&lt;RegressionTable intercept="5986.1342543291512"&gt;</t>
  </si>
  <si>
    <t>&lt;NumericPredictor name="KM" exponent="1" coefficient="0.0054179184284487503"/&gt;</t>
  </si>
  <si>
    <t>&lt;NumericPredictor name="Automatic" exponent="1" coefficient="472.35944477701275"/&gt;</t>
  </si>
  <si>
    <t>&lt;NumericPredictor name="Mfr_Guarantee" exponent="1" coefficient="1177.23909786277"/&gt;</t>
  </si>
  <si>
    <t>&lt;NumericPredictor name="Guarantee_Period" exponent="1" coefficient="183.17108857898555"/&gt;</t>
  </si>
  <si>
    <t>&lt;NumericPredictor name="ABS" exponent="1" coefficient="2254.9156200940347"/&gt;</t>
  </si>
  <si>
    <t>&lt;NumericPredictor name="Powered_Windows" exponent="1" coefficient="2554.0790343096078"/&gt;</t>
  </si>
  <si>
    <t>{"series1":{"xRange":"D611:D1184","yRange":"F611:F1184","name":"Fitted Predictor"},"series2":{"xRange":"D611:D1184","yRange":"G611:G1184","name":"Random Predictor"},"series3":{"xRange":"D611:D1184","yRange":"H611:H1184","name":"Optimum Predictor"},"xAxisTitle":"Over-Estimation","yAxisTitle":"Under-Estimation","chartTitle":"RROC Curve, AOC=1405128570032.1008"}</t>
  </si>
  <si>
    <t>RROC Curve Data, AOC=1405128570032.1008</t>
  </si>
  <si>
    <t>{"series1":{"xRange":"D897:D1756","yRange":"F897:F1756","name":"Fitted Predictor"},"series2":{"xRange":"D897:D1756","yRange":"G897:G1756","name":"Random Predictor"},"series3":{"xRange":"D897:D1756","yRange":"H897:H1756","name":"Optimum Predictor"},"xAxisTitle":"Over-Estimation","yAxisTitle":"Under-Estimation","chartTitle":"RROC Curve, AOC=3953386862338.7246"}</t>
  </si>
  <si>
    <t>RROC Curve Data, AOC=3953386862338.7246</t>
  </si>
  <si>
    <t xml:space="preserve">Error </t>
  </si>
  <si>
    <t>Absoulute Error</t>
  </si>
  <si>
    <t>Error Squared</t>
  </si>
  <si>
    <t>Abs. % Error</t>
  </si>
  <si>
    <t>We did this for record 30</t>
  </si>
  <si>
    <t>once again we did record 30</t>
  </si>
  <si>
    <t>Contrast of the two runs</t>
  </si>
  <si>
    <t>Both runs are significant and we would reject the null hypothesis in run 1 because the p-value is less than .05  but we would accept the null hypothesis in Run 2 because the p-value is greater than .05. R2 is significantly less in run 2 than run 1 meaning that predictions were more that 62% closer to accurate than in run 1. This happened because we removed any of the variable that were not less than a .05 p-value in run 1. Therefore run 2 was our best run due to accuracy.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</si>
</sst>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;;;"/>
    <numFmt numFmtId="165" formatCode="0.0000000"/>
    <numFmt numFmtId="166" formatCode="0.000000000"/>
    <numFmt numFmtId="167" formatCode="0.0000"/>
    <numFmt numFmtId="168" formatCode="0.000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Symbol"/>
      <family val="1"/>
      <charset val="2"/>
    </font>
    <font>
      <b/>
      <sz val="11"/>
      <color theme="1"/>
      <name val="Calibri"/>
      <family val="2"/>
    </font>
    <font>
      <b/>
      <sz val="11"/>
      <color theme="1"/>
      <name val="Calibri"/>
      <family val="1"/>
      <charset val="2"/>
      <scheme val="minor"/>
    </font>
    <font>
      <b/>
      <sz val="14"/>
      <color rgb="FF4169E1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color rgb="FF4169E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D3D3D3"/>
        <bgColor indexed="64"/>
      </patternFill>
    </fill>
    <fill>
      <patternFill patternType="solid">
        <fgColor rgb="FFEBEBFA"/>
        <bgColor indexed="64"/>
      </patternFill>
    </fill>
  </fills>
  <borders count="5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808080"/>
      </left>
      <right/>
      <top style="thin">
        <color rgb="FF80808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3">
    <xf numFmtId="0" fontId="0" fillId="0" borderId="0"/>
    <xf numFmtId="0" fontId="9" fillId="0" borderId="0" applyNumberFormat="0" applyFill="0" applyBorder="0" applyAlignment="0" applyProtection="0"/>
    <xf numFmtId="9" fontId="13" fillId="0" borderId="0" applyFon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wrapText="1"/>
    </xf>
    <xf numFmtId="0" fontId="0" fillId="0" borderId="0" xfId="0" quotePrefix="1"/>
    <xf numFmtId="0" fontId="5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0" fillId="0" borderId="0" xfId="0" applyAlignment="1">
      <alignment horizontal="right"/>
    </xf>
    <xf numFmtId="0" fontId="0" fillId="0" borderId="1" xfId="0" applyFont="1" applyFill="1" applyBorder="1"/>
    <xf numFmtId="0" fontId="8" fillId="3" borderId="1" xfId="0" applyFont="1" applyFill="1" applyBorder="1" applyAlignment="1">
      <alignment horizontal="center"/>
    </xf>
    <xf numFmtId="164" fontId="0" fillId="0" borderId="0" xfId="0" applyNumberFormat="1"/>
    <xf numFmtId="0" fontId="1" fillId="0" borderId="0" xfId="0" applyFont="1" applyAlignment="1">
      <alignment horizontal="center"/>
    </xf>
    <xf numFmtId="0" fontId="0" fillId="0" borderId="0" xfId="0"/>
    <xf numFmtId="0" fontId="0" fillId="0" borderId="0" xfId="0" applyAlignment="1">
      <alignment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left"/>
    </xf>
    <xf numFmtId="0" fontId="10" fillId="0" borderId="0" xfId="0" applyFont="1" applyAlignment="1">
      <alignment horizontal="left"/>
    </xf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0" fillId="0" borderId="0" xfId="0" applyFill="1" applyAlignment="1">
      <alignment vertical="center" wrapText="1"/>
    </xf>
    <xf numFmtId="0" fontId="0" fillId="0" borderId="0" xfId="0" applyAlignment="1">
      <alignment horizontal="left" vertical="top" wrapText="1"/>
    </xf>
    <xf numFmtId="0" fontId="0" fillId="0" borderId="0" xfId="0" applyNumberFormat="1" applyAlignment="1">
      <alignment horizontal="right"/>
    </xf>
    <xf numFmtId="0" fontId="1" fillId="0" borderId="0" xfId="0" applyFont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65" fontId="0" fillId="0" borderId="0" xfId="0" applyNumberFormat="1" applyAlignment="1">
      <alignment horizontal="right"/>
    </xf>
    <xf numFmtId="166" fontId="0" fillId="0" borderId="0" xfId="0" applyNumberFormat="1" applyAlignment="1">
      <alignment horizontal="right"/>
    </xf>
    <xf numFmtId="0" fontId="12" fillId="0" borderId="0" xfId="0" applyFont="1" applyAlignment="1">
      <alignment vertical="center"/>
    </xf>
    <xf numFmtId="0" fontId="12" fillId="0" borderId="0" xfId="0" applyFont="1" applyAlignment="1">
      <alignment vertical="center" wrapText="1"/>
    </xf>
    <xf numFmtId="11" fontId="0" fillId="0" borderId="0" xfId="0" applyNumberFormat="1" applyAlignment="1">
      <alignment horizontal="right"/>
    </xf>
    <xf numFmtId="9" fontId="0" fillId="0" borderId="0" xfId="2" applyFont="1" applyAlignment="1">
      <alignment horizontal="left"/>
    </xf>
    <xf numFmtId="9" fontId="0" fillId="0" borderId="0" xfId="2" applyFont="1" applyAlignment="1">
      <alignment horizontal="right"/>
    </xf>
    <xf numFmtId="9" fontId="0" fillId="0" borderId="0" xfId="2" applyFont="1" applyAlignment="1">
      <alignment horizontal="left" vertical="top" wrapText="1"/>
    </xf>
    <xf numFmtId="167" fontId="0" fillId="0" borderId="0" xfId="0" applyNumberFormat="1" applyAlignment="1">
      <alignment horizontal="left" vertical="top" wrapText="1"/>
    </xf>
    <xf numFmtId="167" fontId="0" fillId="0" borderId="0" xfId="0" applyNumberFormat="1" applyAlignment="1">
      <alignment horizontal="left" vertical="center"/>
    </xf>
    <xf numFmtId="167" fontId="0" fillId="0" borderId="0" xfId="0" applyNumberFormat="1" applyAlignment="1">
      <alignment horizontal="right"/>
    </xf>
    <xf numFmtId="167" fontId="0" fillId="0" borderId="0" xfId="0" applyNumberFormat="1"/>
    <xf numFmtId="167" fontId="0" fillId="0" borderId="0" xfId="0" quotePrefix="1" applyNumberFormat="1"/>
    <xf numFmtId="168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7" fillId="2" borderId="2" xfId="0" applyFont="1" applyFill="1" applyBorder="1" applyAlignment="1">
      <alignment horizontal="left"/>
    </xf>
    <xf numFmtId="0" fontId="7" fillId="2" borderId="3" xfId="0" applyFont="1" applyFill="1" applyBorder="1" applyAlignment="1">
      <alignment horizontal="left"/>
    </xf>
    <xf numFmtId="0" fontId="7" fillId="2" borderId="4" xfId="0" applyFont="1" applyFill="1" applyBorder="1" applyAlignment="1">
      <alignment horizontal="left"/>
    </xf>
    <xf numFmtId="0" fontId="8" fillId="3" borderId="2" xfId="0" applyFont="1" applyFill="1" applyBorder="1" applyAlignment="1">
      <alignment horizontal="left"/>
    </xf>
    <xf numFmtId="0" fontId="8" fillId="3" borderId="3" xfId="0" applyFont="1" applyFill="1" applyBorder="1" applyAlignment="1">
      <alignment horizontal="left"/>
    </xf>
    <xf numFmtId="0" fontId="8" fillId="3" borderId="4" xfId="0" applyFont="1" applyFill="1" applyBorder="1" applyAlignment="1">
      <alignment horizontal="left"/>
    </xf>
    <xf numFmtId="0" fontId="0" fillId="0" borderId="2" xfId="0" applyFont="1" applyFill="1" applyBorder="1" applyAlignment="1">
      <alignment horizontal="left"/>
    </xf>
    <xf numFmtId="0" fontId="0" fillId="0" borderId="3" xfId="0" applyFont="1" applyFill="1" applyBorder="1" applyAlignment="1">
      <alignment horizontal="left"/>
    </xf>
    <xf numFmtId="0" fontId="0" fillId="0" borderId="4" xfId="0" applyFont="1" applyFill="1" applyBorder="1" applyAlignment="1">
      <alignment horizontal="left"/>
    </xf>
    <xf numFmtId="0" fontId="0" fillId="0" borderId="2" xfId="0" applyFont="1" applyFill="1" applyBorder="1"/>
    <xf numFmtId="0" fontId="0" fillId="0" borderId="3" xfId="0" applyFont="1" applyFill="1" applyBorder="1"/>
    <xf numFmtId="0" fontId="0" fillId="0" borderId="4" xfId="0" applyFont="1" applyFill="1" applyBorder="1"/>
    <xf numFmtId="0" fontId="9" fillId="0" borderId="2" xfId="1" applyFill="1" applyBorder="1"/>
  </cellXfs>
  <cellStyles count="3">
    <cellStyle name="Hyperlink" xfId="1" builtinId="8"/>
    <cellStyle name="Normal" xfId="0" builtinId="0"/>
    <cellStyle name="Percent" xfId="2" builtinId="5"/>
  </cellStyles>
  <dxfs count="217"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numFmt numFmtId="0" formatCode="General"/>
      <alignment horizontal="right" vertical="bottom" textRotation="0" wrapText="0" indent="0" justifyLastLine="0" shrinkToFit="0" readingOrder="0"/>
    </dxf>
    <dxf>
      <numFmt numFmtId="0" formatCode="General"/>
      <alignment horizontal="right" vertical="bottom" textRotation="0" wrapText="0" indent="0" justifyLastLine="0" shrinkToFit="0" readingOrder="0"/>
    </dxf>
    <dxf>
      <numFmt numFmtId="165" formatCode="0.0000000"/>
      <alignment horizontal="right" vertical="bottom" textRotation="0" wrapText="0" indent="0" justifyLastLine="0" shrinkToFit="0" readingOrder="0"/>
    </dxf>
    <dxf>
      <numFmt numFmtId="0" formatCode="General"/>
      <alignment horizontal="right" vertical="bottom" textRotation="0" wrapText="0" indent="0" justifyLastLine="0" shrinkToFit="0" readingOrder="0"/>
    </dxf>
    <dxf>
      <numFmt numFmtId="0" formatCode="General"/>
      <alignment horizontal="right" vertical="bottom" textRotation="0" wrapText="0" indent="0" justifyLastLine="0" shrinkToFit="0" readingOrder="0"/>
    </dxf>
    <dxf>
      <numFmt numFmtId="0" formatCode="General"/>
      <alignment horizontal="right" vertical="bottom" textRotation="0" wrapText="0" indent="0" justifyLastLine="0" shrinkToFit="0" readingOrder="0"/>
    </dxf>
    <dxf>
      <numFmt numFmtId="0" formatCode="General"/>
      <alignment horizontal="right" vertical="bottom" textRotation="0" wrapText="0" indent="0" justifyLastLine="0" shrinkToFit="0" readingOrder="0"/>
    </dxf>
    <dxf>
      <numFmt numFmtId="0" formatCode="General"/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numFmt numFmtId="167" formatCode="0.0000"/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numFmt numFmtId="167" formatCode="0.0000"/>
      <alignment horizontal="right" vertical="bottom" textRotation="0" wrapText="0" indent="0" justifyLastLine="0" shrinkToFit="0" readingOrder="0"/>
    </dxf>
    <dxf>
      <numFmt numFmtId="167" formatCode="0.0000"/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numFmt numFmtId="0" formatCode="General"/>
      <alignment horizontal="right" vertical="bottom" textRotation="0" wrapText="0" indent="0" justifyLastLine="0" shrinkToFit="0" readingOrder="0"/>
    </dxf>
    <dxf>
      <numFmt numFmtId="0" formatCode="General"/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numFmt numFmtId="0" formatCode="General"/>
      <alignment horizontal="right" vertical="bottom" textRotation="0" wrapText="0" indent="0" justifyLastLine="0" shrinkToFit="0" readingOrder="0"/>
    </dxf>
    <dxf>
      <numFmt numFmtId="0" formatCode="General"/>
      <alignment horizontal="right" vertical="bottom" textRotation="0" wrapText="0" indent="0" justifyLastLine="0" shrinkToFit="0" readingOrder="0"/>
    </dxf>
    <dxf>
      <numFmt numFmtId="0" formatCode="General"/>
      <alignment horizontal="right" vertical="bottom" textRotation="0" wrapText="0" indent="0" justifyLastLine="0" shrinkToFit="0" readingOrder="0"/>
    </dxf>
    <dxf>
      <numFmt numFmtId="168" formatCode="0.000"/>
      <alignment horizontal="right" vertical="bottom" textRotation="0" wrapText="0" indent="0" justifyLastLine="0" shrinkToFit="0" readingOrder="0"/>
    </dxf>
    <dxf>
      <numFmt numFmtId="0" formatCode="General"/>
      <alignment horizontal="right" vertical="bottom" textRotation="0" wrapText="0" indent="0" justifyLastLine="0" shrinkToFit="0" readingOrder="0"/>
    </dxf>
    <dxf>
      <numFmt numFmtId="168" formatCode="0.000"/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numFmt numFmtId="168" formatCode="0.000"/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numFmt numFmtId="168" formatCode="0.000"/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numFmt numFmtId="167" formatCode="0.0000"/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numFmt numFmtId="168" formatCode="0.000"/>
      <alignment horizontal="right" vertical="bottom" textRotation="0" wrapText="0" indent="0" justifyLastLine="0" shrinkToFit="0" readingOrder="0"/>
    </dxf>
    <dxf>
      <numFmt numFmtId="168" formatCode="0.000"/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numFmt numFmtId="167" formatCode="0.0000"/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numFmt numFmtId="167" formatCode="0.0000"/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167" formatCode="0.0000"/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" xr:uid="{00000000-000C-0000-FFFF-FFFF00000000}" name="Regression Summary" displayName="Regression_Summary_" ref="C54:D59" totalsRowShown="0">
  <autoFilter ref="C54:D59" xr:uid="{00000000-0009-0000-0100-000034000000}"/>
  <tableColumns count="2">
    <tableColumn id="1" xr3:uid="{00000000-0010-0000-0000-000001000000}" name="Metric" dataDxfId="216"/>
    <tableColumn id="2" xr3:uid="{00000000-0010-0000-0000-000002000000}" name="Value" dataDxfId="215"/>
  </tableColumns>
  <tableStyleInfo name="TableStyleMedium9" showFirstColumn="1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" xr:uid="{00000000-000C-0000-FFFF-FFFF01000000}" name="Predictor Screening" displayName="Predictor_Screening_1" ref="C63:E70" totalsRowShown="0">
  <autoFilter ref="C63:E70" xr:uid="{00000000-0009-0000-0100-000035000000}"/>
  <tableColumns count="3">
    <tableColumn id="1" xr3:uid="{00000000-0010-0000-0100-000001000000}" name="Predictor" dataDxfId="214"/>
    <tableColumn id="2" xr3:uid="{00000000-0010-0000-0100-000002000000}" name="Criteria" dataDxfId="213"/>
    <tableColumn id="3" xr3:uid="{00000000-0010-0000-0100-000003000000}" name="Included" dataDxfId="212"/>
  </tableColumns>
  <tableStyleInfo name="TableStyleMedium9" showFirstColumn="1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" xr:uid="{00000000-000C-0000-FFFF-FFFF02000000}" name="Data Frame" displayName="Data_Frame_1" ref="C73:D73" headerRowCount="0" totalsRowShown="0">
  <tableColumns count="2">
    <tableColumn id="1" xr3:uid="{00000000-0010-0000-0200-000001000000}" name="Row ID" headerRowDxfId="211" dataDxfId="210"/>
    <tableColumn id="2" xr3:uid="{00000000-0010-0000-0200-000002000000}" name="Feature 1" dataDxfId="209"/>
  </tableColumns>
  <tableStyleInfo name="TableStyleMedium9" showFirstColumn="1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" xr:uid="{00000000-000C-0000-FFFF-FFFF03000000}" name="Coefficients" displayName="Coefficients_" ref="C77:I84" totalsRowShown="0" dataDxfId="208">
  <autoFilter ref="C77:I84" xr:uid="{00000000-0009-0000-0100-000037000000}"/>
  <tableColumns count="7">
    <tableColumn id="1" xr3:uid="{00000000-0010-0000-0300-000001000000}" name="Predictor" dataDxfId="207"/>
    <tableColumn id="2" xr3:uid="{00000000-0010-0000-0300-000002000000}" name="Estimate" dataDxfId="206"/>
    <tableColumn id="3" xr3:uid="{00000000-0010-0000-0300-000003000000}" name="Confidence Interval: Lower" dataDxfId="205"/>
    <tableColumn id="4" xr3:uid="{00000000-0010-0000-0300-000004000000}" name="Confidence Interval: Upper" dataDxfId="204"/>
    <tableColumn id="5" xr3:uid="{00000000-0010-0000-0300-000005000000}" name="Standard Error" dataDxfId="203"/>
    <tableColumn id="6" xr3:uid="{00000000-0010-0000-0300-000006000000}" name="T-Statistic" dataDxfId="202"/>
    <tableColumn id="7" xr3:uid="{00000000-0010-0000-0300-000007000000}" name="P-Value" dataDxfId="201"/>
  </tableColumns>
  <tableStyleInfo name="TableStyleMedium9" showFirstColumn="1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" xr:uid="{00000000-000C-0000-FFFF-FFFF04000000}" name="ANOVA" displayName="ANOVA_1" ref="C88:H91" totalsRowShown="0" dataDxfId="200">
  <autoFilter ref="C88:H91" xr:uid="{00000000-0009-0000-0100-000038000000}"/>
  <tableColumns count="6">
    <tableColumn id="1" xr3:uid="{00000000-0010-0000-0400-000001000000}" name="Source" dataDxfId="199"/>
    <tableColumn id="2" xr3:uid="{00000000-0010-0000-0400-000002000000}" name="DF" dataDxfId="198"/>
    <tableColumn id="3" xr3:uid="{00000000-0010-0000-0400-000003000000}" name="SS" dataDxfId="197"/>
    <tableColumn id="4" xr3:uid="{00000000-0010-0000-0400-000004000000}" name="MS" dataDxfId="196"/>
    <tableColumn id="5" xr3:uid="{00000000-0010-0000-0400-000005000000}" name="F-Statistic" dataDxfId="195"/>
    <tableColumn id="6" xr3:uid="{00000000-0010-0000-0400-000006000000}" name="P-Value" dataDxfId="194"/>
  </tableColumns>
  <tableStyleInfo name="TableStyleMedium9" showFirstColumn="1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" xr:uid="{00000000-000C-0000-FFFF-FFFF05000000}" name="Residuals" displayName="Residuals_" ref="C12:G872" totalsRowShown="0" dataDxfId="193">
  <autoFilter ref="C12:G872" xr:uid="{00000000-0009-0000-0100-000033000000}"/>
  <tableColumns count="5">
    <tableColumn id="1" xr3:uid="{00000000-0010-0000-0500-000001000000}" name="Record ID" dataDxfId="192"/>
    <tableColumn id="2" xr3:uid="{00000000-0010-0000-0500-000002000000}" name="Raw" dataDxfId="191"/>
    <tableColumn id="3" xr3:uid="{00000000-0010-0000-0500-000003000000}" name="Standardized" dataDxfId="190"/>
    <tableColumn id="4" xr3:uid="{00000000-0010-0000-0500-000004000000}" name="Studentized" dataDxfId="189"/>
    <tableColumn id="5" xr3:uid="{00000000-0010-0000-0500-000005000000}" name="Deleted" dataDxfId="188"/>
  </tableColumns>
  <tableStyleInfo name="TableStyleMedium9" showFirstColumn="1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" xr:uid="{00000000-000C-0000-FFFF-FFFF06000000}" name="Training: Prediction Summary" displayName="Training__Prediction_Summary_1" ref="C12:D17" totalsRowShown="0">
  <autoFilter ref="C12:D17" xr:uid="{00000000-0009-0000-0100-000031000000}"/>
  <tableColumns count="2">
    <tableColumn id="1" xr3:uid="{00000000-0010-0000-0600-000001000000}" name="Metric"/>
    <tableColumn id="2" xr3:uid="{00000000-0010-0000-0600-000002000000}" name="Value"/>
  </tableColumns>
  <tableStyleInfo name="TableStyleMedium9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" xr:uid="{00000000-000C-0000-FFFF-FFFF07000000}" name="Training: Prediction Details" displayName="Training__Prediction_Details_1" ref="C21:F881" totalsRowShown="0" dataDxfId="187">
  <autoFilter ref="C21:F881" xr:uid="{00000000-0009-0000-0100-000032000000}"/>
  <tableColumns count="4">
    <tableColumn id="1" xr3:uid="{00000000-0010-0000-0700-000001000000}" name="Record ID" dataDxfId="186"/>
    <tableColumn id="2" xr3:uid="{00000000-0010-0000-0700-000002000000}" name="Price" dataDxfId="185"/>
    <tableColumn id="3" xr3:uid="{00000000-0010-0000-0700-000003000000}" name="Prediction: Price" dataDxfId="184"/>
    <tableColumn id="4" xr3:uid="{00000000-0010-0000-0700-000004000000}" name="Residual" dataDxfId="183"/>
  </tableColumns>
  <tableStyleInfo name="TableStyleMedium9" showFirstColumn="1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" xr:uid="{00000000-000C-0000-FFFF-FFFF08000000}" name="Decile Table" displayName="Decile_Table_3" ref="C17:G27" totalsRowShown="0" dataDxfId="182">
  <autoFilter ref="C17:G27" xr:uid="{00000000-0009-0000-0100-00002D000000}"/>
  <tableColumns count="5">
    <tableColumn id="1" xr3:uid="{00000000-0010-0000-0800-000001000000}" name="Decile" dataDxfId="181"/>
    <tableColumn id="2" xr3:uid="{00000000-0010-0000-0800-000002000000}" name="Mean" dataDxfId="180"/>
    <tableColumn id="3" xr3:uid="{00000000-0010-0000-0800-000003000000}" name="Std.Dev." dataDxfId="179"/>
    <tableColumn id="4" xr3:uid="{00000000-0010-0000-0800-000004000000}" name="Min." dataDxfId="178"/>
    <tableColumn id="5" xr3:uid="{00000000-0010-0000-0800-000005000000}" name="Max." dataDxfId="177"/>
  </tableColumns>
  <tableStyleInfo name="TableStyleMedium9" showFirstColumn="1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" xr:uid="{00000000-000C-0000-FFFF-FFFF09000000}" name="Decile Chart Data" displayName="Decile_Chart_Data_3" ref="J17:L27" totalsRowShown="0">
  <autoFilter ref="J17:L27" xr:uid="{00000000-0009-0000-0100-00002E000000}"/>
  <tableColumns count="3">
    <tableColumn id="1" xr3:uid="{00000000-0010-0000-0900-000001000000}" name="ID" dataDxfId="176"/>
    <tableColumn id="2" xr3:uid="{00000000-0010-0000-0900-000002000000}" name="Decile" dataDxfId="175"/>
    <tableColumn id="3" xr3:uid="{00000000-0010-0000-0900-000003000000}" name="Decile/Global Mean" dataDxfId="174"/>
  </tableColumns>
  <tableStyleInfo name="TableStyleMedium9" showFirstColumn="1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" xr:uid="{00000000-000C-0000-FFFF-FFFF0A000000}" name="Lift/Gain Chart Data" displayName="Lift_Gain_Chart_Data_3" ref="C31:M892" totalsRowShown="0" dataDxfId="173">
  <autoFilter ref="C31:M892" xr:uid="{00000000-0009-0000-0100-00002F000000}"/>
  <tableColumns count="11">
    <tableColumn id="1" xr3:uid="{00000000-0010-0000-0A00-000001000000}" name="# Records" dataDxfId="172"/>
    <tableColumn id="2" xr3:uid="{00000000-0010-0000-0A00-000002000000}" name="# Cases" dataDxfId="171"/>
    <tableColumn id="3" xr3:uid="{00000000-0010-0000-0A00-000003000000}" name="% Cases" dataDxfId="170"/>
    <tableColumn id="4" xr3:uid="{00000000-0010-0000-0A00-000004000000}" name="Cumulative (Model)" dataDxfId="169"/>
    <tableColumn id="5" xr3:uid="{00000000-0010-0000-0A00-000005000000}" name="Cumulative (Random)" dataDxfId="168"/>
    <tableColumn id="6" xr3:uid="{00000000-0010-0000-0A00-000006000000}" name="Lift (Model)" dataDxfId="167"/>
    <tableColumn id="7" xr3:uid="{00000000-0010-0000-0A00-000007000000}" name="Lift (Random)" dataDxfId="166"/>
    <tableColumn id="8" xr3:uid="{00000000-0010-0000-0A00-000008000000}" name="Lift (Optimum)" dataDxfId="165"/>
    <tableColumn id="9" xr3:uid="{00000000-0010-0000-0A00-000009000000}" name="Gain Ratio (Model)" dataDxfId="164"/>
    <tableColumn id="10" xr3:uid="{00000000-0010-0000-0A00-00000A000000}" name="Gain Ratio (Random)" dataDxfId="163"/>
    <tableColumn id="11" xr3:uid="{00000000-0010-0000-0A00-00000B000000}" name="Gain Ratio (Optimum)" dataDxfId="162"/>
  </tableColumns>
  <tableStyleInfo name="TableStyleMedium9" showFirstColumn="1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" xr:uid="{00000000-000C-0000-FFFF-FFFF0B000000}" name="RROC Curve Data, AOC=3953386862338.7246" displayName="RROC_Curve_Data__AOC_3953386862338.7246" ref="C896:H1756" totalsRowShown="0" dataDxfId="161">
  <autoFilter ref="C896:H1756" xr:uid="{00000000-0009-0000-0100-000030000000}"/>
  <tableColumns count="6">
    <tableColumn id="1" xr3:uid="{00000000-0010-0000-0B00-000001000000}" name="# Records" dataDxfId="160"/>
    <tableColumn id="2" xr3:uid="{00000000-0010-0000-0B00-000002000000}" name="Over (Model)" dataDxfId="159"/>
    <tableColumn id="3" xr3:uid="{00000000-0010-0000-0B00-000003000000}" name="Over (Random)" dataDxfId="158"/>
    <tableColumn id="4" xr3:uid="{00000000-0010-0000-0B00-000004000000}" name="Under (Model)" dataDxfId="157"/>
    <tableColumn id="5" xr3:uid="{00000000-0010-0000-0B00-000005000000}" name="Under (Random)" dataDxfId="156"/>
    <tableColumn id="6" xr3:uid="{00000000-0010-0000-0B00-000006000000}" name="Under (Optimum)" dataDxfId="155"/>
  </tableColumns>
  <tableStyleInfo name="TableStyleMedium9" showFirstColumn="1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" xr:uid="{00000000-000C-0000-FFFF-FFFF0C000000}" name="Validation: Prediction Summary" displayName="Validation__Prediction_Summary_1" ref="C12:D17" totalsRowShown="0">
  <autoFilter ref="C12:D17" xr:uid="{00000000-0009-0000-0100-00002B000000}"/>
  <tableColumns count="2">
    <tableColumn id="1" xr3:uid="{00000000-0010-0000-0C00-000001000000}" name="Metric"/>
    <tableColumn id="2" xr3:uid="{00000000-0010-0000-0C00-000002000000}" name="Value"/>
  </tableColumns>
  <tableStyleInfo name="TableStyleMedium9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" xr:uid="{00000000-000C-0000-FFFF-FFFF0D000000}" name="Validation: Prediction Details" displayName="Validation__Prediction_Details_1" ref="C21:K596" totalsRowCount="1" dataDxfId="154">
  <autoFilter ref="C21:K595" xr:uid="{00000000-0009-0000-0100-00002C000000}"/>
  <tableColumns count="9">
    <tableColumn id="1" xr3:uid="{00000000-0010-0000-0D00-000001000000}" name="Record ID" dataDxfId="153" totalsRowDxfId="152"/>
    <tableColumn id="2" xr3:uid="{00000000-0010-0000-0D00-000002000000}" name="Price" dataDxfId="151" totalsRowDxfId="150"/>
    <tableColumn id="3" xr3:uid="{00000000-0010-0000-0D00-000003000000}" name="Prediction: Price" dataDxfId="149" totalsRowDxfId="148"/>
    <tableColumn id="4" xr3:uid="{00000000-0010-0000-0D00-000004000000}" name="Residual" dataDxfId="147" totalsRowDxfId="146"/>
    <tableColumn id="5" xr3:uid="{00000000-0010-0000-0D00-000005000000}" name="Error " totalsRowFunction="custom" dataDxfId="145" totalsRowDxfId="144">
      <calculatedColumnFormula>Validation__Prediction_Details_1[[#This Row],[Price]]-Validation__Prediction_Details_1[[#This Row],[Prediction: Price]]</calculatedColumnFormula>
      <totalsRowFormula>AVERAGE(Validation__Prediction_Details_1[[Error ]])</totalsRowFormula>
    </tableColumn>
    <tableColumn id="6" xr3:uid="{00000000-0010-0000-0D00-000006000000}" name="Absoulute Error" totalsRowFunction="custom" dataDxfId="143" totalsRowDxfId="142">
      <calculatedColumnFormula>ABS(Validation__Prediction_Details_1[[#This Row],[Error ]])</calculatedColumnFormula>
      <totalsRowFormula>AVERAGE(Validation__Prediction_Details_1[Absoulute Error])</totalsRowFormula>
    </tableColumn>
    <tableColumn id="7" xr3:uid="{00000000-0010-0000-0D00-000007000000}" name="Error Squared" totalsRowFunction="custom" dataDxfId="141" totalsRowDxfId="140">
      <calculatedColumnFormula>Validation__Prediction_Details_1[[#This Row],[Error ]]^2</calculatedColumnFormula>
      <totalsRowFormula>AVERAGE(Validation__Prediction_Details_1[Error Squared])</totalsRowFormula>
    </tableColumn>
    <tableColumn id="8" xr3:uid="{00000000-0010-0000-0D00-000008000000}" name="Abs. % Error" totalsRowFunction="custom" dataDxfId="139" totalsRowDxfId="138" dataCellStyle="Percent">
      <calculatedColumnFormula>Validation__Prediction_Details_1[[#This Row],[Absoulute Error]]-Validation__Prediction_Details_1[[#This Row],[Price]]</calculatedColumnFormula>
      <totalsRowFormula>AVERAGE(Validation__Prediction_Details_1[Abs. % Error])</totalsRowFormula>
    </tableColumn>
    <tableColumn id="9" xr3:uid="{00000000-0010-0000-0D00-000009000000}" name="Column1" totalsRowFunction="custom" dataDxfId="137" totalsRowDxfId="136">
      <totalsRowFormula>SQRT(Validation__Prediction_Details_1[[#Totals],[Error Squared]])</totalsRowFormula>
    </tableColumn>
  </tableColumns>
  <tableStyleInfo name="TableStyleMedium9" showFirstColumn="1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" xr:uid="{00000000-000C-0000-FFFF-FFFF0E000000}" name="Decile Table" displayName="Decile_Table_2" ref="C17:G27" totalsRowShown="0" dataDxfId="135">
  <autoFilter ref="C17:G27" xr:uid="{00000000-0009-0000-0100-000027000000}"/>
  <tableColumns count="5">
    <tableColumn id="1" xr3:uid="{00000000-0010-0000-0E00-000001000000}" name="Decile" dataDxfId="134"/>
    <tableColumn id="2" xr3:uid="{00000000-0010-0000-0E00-000002000000}" name="Mean" dataDxfId="133"/>
    <tableColumn id="3" xr3:uid="{00000000-0010-0000-0E00-000003000000}" name="Std.Dev." dataDxfId="132"/>
    <tableColumn id="4" xr3:uid="{00000000-0010-0000-0E00-000004000000}" name="Min." dataDxfId="131"/>
    <tableColumn id="5" xr3:uid="{00000000-0010-0000-0E00-000005000000}" name="Max." dataDxfId="130"/>
  </tableColumns>
  <tableStyleInfo name="TableStyleMedium9" showFirstColumn="1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" xr:uid="{00000000-000C-0000-FFFF-FFFF0F000000}" name="Decile Chart Data" displayName="Decile_Chart_Data_2" ref="J17:L27" totalsRowShown="0">
  <autoFilter ref="J17:L27" xr:uid="{00000000-0009-0000-0100-000028000000}"/>
  <tableColumns count="3">
    <tableColumn id="1" xr3:uid="{00000000-0010-0000-0F00-000001000000}" name="ID" dataDxfId="129"/>
    <tableColumn id="2" xr3:uid="{00000000-0010-0000-0F00-000002000000}" name="Decile" dataDxfId="128"/>
    <tableColumn id="3" xr3:uid="{00000000-0010-0000-0F00-000003000000}" name="Decile/Global Mean" dataDxfId="127"/>
  </tableColumns>
  <tableStyleInfo name="TableStyleMedium9" showFirstColumn="1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" xr:uid="{00000000-000C-0000-FFFF-FFFF10000000}" name="Lift/Gain Chart Data" displayName="Lift_Gain_Chart_Data_2" ref="C31:M606" totalsRowShown="0" dataDxfId="126">
  <autoFilter ref="C31:M606" xr:uid="{00000000-0009-0000-0100-000029000000}"/>
  <tableColumns count="11">
    <tableColumn id="1" xr3:uid="{00000000-0010-0000-1000-000001000000}" name="# Records" dataDxfId="125"/>
    <tableColumn id="2" xr3:uid="{00000000-0010-0000-1000-000002000000}" name="# Cases" dataDxfId="124"/>
    <tableColumn id="3" xr3:uid="{00000000-0010-0000-1000-000003000000}" name="% Cases" dataDxfId="123"/>
    <tableColumn id="4" xr3:uid="{00000000-0010-0000-1000-000004000000}" name="Cumulative (Model)" dataDxfId="122"/>
    <tableColumn id="5" xr3:uid="{00000000-0010-0000-1000-000005000000}" name="Cumulative (Random)" dataDxfId="121"/>
    <tableColumn id="6" xr3:uid="{00000000-0010-0000-1000-000006000000}" name="Lift (Model)" dataDxfId="120"/>
    <tableColumn id="7" xr3:uid="{00000000-0010-0000-1000-000007000000}" name="Lift (Random)" dataDxfId="119"/>
    <tableColumn id="8" xr3:uid="{00000000-0010-0000-1000-000008000000}" name="Lift (Optimum)" dataDxfId="118"/>
    <tableColumn id="9" xr3:uid="{00000000-0010-0000-1000-000009000000}" name="Gain Ratio (Model)" dataDxfId="117"/>
    <tableColumn id="10" xr3:uid="{00000000-0010-0000-1000-00000A000000}" name="Gain Ratio (Random)" dataDxfId="116"/>
    <tableColumn id="11" xr3:uid="{00000000-0010-0000-1000-00000B000000}" name="Gain Ratio (Optimum)" dataDxfId="115"/>
  </tableColumns>
  <tableStyleInfo name="TableStyleMedium9" showFirstColumn="1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" xr:uid="{00000000-000C-0000-FFFF-FFFF11000000}" name="RROC Curve Data, AOC=1405128570032.1008" displayName="RROC_Curve_Data__AOC_1405128570032.1008" ref="C610:H1184" totalsRowShown="0" dataDxfId="114">
  <autoFilter ref="C610:H1184" xr:uid="{00000000-0009-0000-0100-00002A000000}"/>
  <tableColumns count="6">
    <tableColumn id="1" xr3:uid="{00000000-0010-0000-1100-000001000000}" name="# Records" dataDxfId="113"/>
    <tableColumn id="2" xr3:uid="{00000000-0010-0000-1100-000002000000}" name="Over (Model)" dataDxfId="112"/>
    <tableColumn id="3" xr3:uid="{00000000-0010-0000-1100-000003000000}" name="Over (Random)" dataDxfId="111"/>
    <tableColumn id="4" xr3:uid="{00000000-0010-0000-1100-000004000000}" name="Under (Model)" dataDxfId="110"/>
    <tableColumn id="5" xr3:uid="{00000000-0010-0000-1100-000005000000}" name="Under (Random)" dataDxfId="109"/>
    <tableColumn id="6" xr3:uid="{00000000-0010-0000-1100-000006000000}" name="Under (Optimum)" dataDxfId="108"/>
  </tableColumns>
  <tableStyleInfo name="TableStyleMedium9" showFirstColumn="1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" xr:uid="{00000000-000C-0000-FFFF-FFFF12000000}" name="Regression Summary" displayName="Regression_Summary" ref="C54:D59" totalsRowShown="0">
  <autoFilter ref="C54:D59" xr:uid="{00000000-0009-0000-0100-000022000000}"/>
  <tableColumns count="2">
    <tableColumn id="1" xr3:uid="{00000000-0010-0000-1200-000001000000}" name="Metric" dataDxfId="107"/>
    <tableColumn id="2" xr3:uid="{00000000-0010-0000-1200-000002000000}" name="Value" dataDxfId="106"/>
  </tableColumns>
  <tableStyleInfo name="TableStyleMedium9" showFirstColumn="1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" xr:uid="{00000000-000C-0000-FFFF-FFFF13000000}" name="Predictor Screening" displayName="Predictor_Screening" ref="C63:E87" totalsRowShown="0">
  <autoFilter ref="C63:E87" xr:uid="{00000000-0009-0000-0100-000023000000}"/>
  <tableColumns count="3">
    <tableColumn id="1" xr3:uid="{00000000-0010-0000-1300-000001000000}" name="Predictor" dataDxfId="105"/>
    <tableColumn id="2" xr3:uid="{00000000-0010-0000-1300-000002000000}" name="Criteria" dataDxfId="104"/>
    <tableColumn id="3" xr3:uid="{00000000-0010-0000-1300-000003000000}" name="Included" dataDxfId="103"/>
  </tableColumns>
  <tableStyleInfo name="TableStyleMedium9" showFirstColumn="1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" xr:uid="{00000000-000C-0000-FFFF-FFFF14000000}" name="Data Frame" displayName="Data_Frame" ref="C90:D90" headerRowCount="0" totalsRowShown="0">
  <tableColumns count="2">
    <tableColumn id="1" xr3:uid="{00000000-0010-0000-1400-000001000000}" name="Row ID" headerRowDxfId="102" dataDxfId="101"/>
    <tableColumn id="2" xr3:uid="{00000000-0010-0000-1400-000002000000}" name="Feature 1" dataDxfId="100"/>
  </tableColumns>
  <tableStyleInfo name="TableStyleMedium9" showFirstColumn="1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" xr:uid="{00000000-000C-0000-FFFF-FFFF15000000}" name="Coefficients" displayName="Coefficients" ref="C94:J118" totalsRowShown="0" dataDxfId="99">
  <autoFilter ref="C94:J118" xr:uid="{00000000-0009-0000-0100-000025000000}"/>
  <tableColumns count="8">
    <tableColumn id="1" xr3:uid="{00000000-0010-0000-1500-000001000000}" name="Predictor" dataDxfId="98"/>
    <tableColumn id="2" xr3:uid="{00000000-0010-0000-1500-000002000000}" name="Estimate" dataDxfId="97"/>
    <tableColumn id="3" xr3:uid="{00000000-0010-0000-1500-000003000000}" name="Confidence Interval: Lower" dataDxfId="96"/>
    <tableColumn id="4" xr3:uid="{00000000-0010-0000-1500-000004000000}" name="Confidence Interval: Upper" dataDxfId="95"/>
    <tableColumn id="5" xr3:uid="{00000000-0010-0000-1500-000005000000}" name="Standard Error" dataDxfId="94"/>
    <tableColumn id="6" xr3:uid="{00000000-0010-0000-1500-000006000000}" name="T-Statistic" dataDxfId="93"/>
    <tableColumn id="7" xr3:uid="{00000000-0010-0000-1500-000007000000}" name="P-Value" dataDxfId="92"/>
    <tableColumn id="8" xr3:uid="{00000000-0010-0000-1500-000008000000}" name="Column1" dataDxfId="91"/>
  </tableColumns>
  <tableStyleInfo name="TableStyleMedium9" showFirstColumn="1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" xr:uid="{00000000-000C-0000-FFFF-FFFF16000000}" name="ANOVA" displayName="ANOVA" ref="C122:H125" totalsRowShown="0" dataDxfId="90">
  <autoFilter ref="C122:H125" xr:uid="{00000000-0009-0000-0100-000026000000}"/>
  <tableColumns count="6">
    <tableColumn id="1" xr3:uid="{00000000-0010-0000-1600-000001000000}" name="Source" dataDxfId="89"/>
    <tableColumn id="2" xr3:uid="{00000000-0010-0000-1600-000002000000}" name="DF" dataDxfId="88"/>
    <tableColumn id="3" xr3:uid="{00000000-0010-0000-1600-000003000000}" name="SS" dataDxfId="87"/>
    <tableColumn id="4" xr3:uid="{00000000-0010-0000-1600-000004000000}" name="MS" dataDxfId="86"/>
    <tableColumn id="5" xr3:uid="{00000000-0010-0000-1600-000005000000}" name="F-Statistic" dataDxfId="85"/>
    <tableColumn id="6" xr3:uid="{00000000-0010-0000-1600-000006000000}" name="P-Value" dataDxfId="84"/>
  </tableColumns>
  <tableStyleInfo name="TableStyleMedium9" showFirstColumn="1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" xr:uid="{00000000-000C-0000-FFFF-FFFF17000000}" name="Residuals" displayName="Residuals" ref="C12:G872" totalsRowShown="0" dataDxfId="83">
  <autoFilter ref="C12:G872" xr:uid="{00000000-0009-0000-0100-000021000000}"/>
  <tableColumns count="5">
    <tableColumn id="1" xr3:uid="{00000000-0010-0000-1700-000001000000}" name="Record ID" dataDxfId="82"/>
    <tableColumn id="2" xr3:uid="{00000000-0010-0000-1700-000002000000}" name="Raw" dataDxfId="81"/>
    <tableColumn id="3" xr3:uid="{00000000-0010-0000-1700-000003000000}" name="Standardized" dataDxfId="80"/>
    <tableColumn id="4" xr3:uid="{00000000-0010-0000-1700-000004000000}" name="Studentized" dataDxfId="79"/>
    <tableColumn id="5" xr3:uid="{00000000-0010-0000-1700-000005000000}" name="Deleted" dataDxfId="78"/>
  </tableColumns>
  <tableStyleInfo name="TableStyleMedium9" showFirstColumn="1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" xr:uid="{00000000-000C-0000-FFFF-FFFF18000000}" name="Training: Prediction Summary" displayName="Training__Prediction_Summary" ref="C12:D17" totalsRowShown="0">
  <autoFilter ref="C12:D17" xr:uid="{00000000-0009-0000-0100-00001F000000}"/>
  <tableColumns count="2">
    <tableColumn id="1" xr3:uid="{00000000-0010-0000-1800-000001000000}" name="Metric"/>
    <tableColumn id="2" xr3:uid="{00000000-0010-0000-1800-000002000000}" name="Value"/>
  </tableColumns>
  <tableStyleInfo name="TableStyleMedium9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" xr:uid="{00000000-000C-0000-FFFF-FFFF19000000}" name="Training: Prediction Details" displayName="Training__Prediction_Details" ref="C21:F881" totalsRowShown="0" dataDxfId="77">
  <autoFilter ref="C21:F881" xr:uid="{00000000-0009-0000-0100-000020000000}"/>
  <tableColumns count="4">
    <tableColumn id="1" xr3:uid="{00000000-0010-0000-1900-000001000000}" name="Record ID" dataDxfId="76"/>
    <tableColumn id="2" xr3:uid="{00000000-0010-0000-1900-000002000000}" name="Price" dataDxfId="75"/>
    <tableColumn id="3" xr3:uid="{00000000-0010-0000-1900-000003000000}" name="Prediction: Price" dataDxfId="74"/>
    <tableColumn id="4" xr3:uid="{00000000-0010-0000-1900-000004000000}" name="Residual" dataDxfId="73"/>
  </tableColumns>
  <tableStyleInfo name="TableStyleMedium9" showFirstColumn="1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00000000-000C-0000-FFFF-FFFF1A000000}" name="Decile Table" displayName="Decile_Table_1" ref="C17:G27" totalsRowShown="0" dataDxfId="72">
  <autoFilter ref="C17:G27" xr:uid="{00000000-0009-0000-0100-00001B000000}"/>
  <tableColumns count="5">
    <tableColumn id="1" xr3:uid="{00000000-0010-0000-1A00-000001000000}" name="Decile" dataDxfId="71"/>
    <tableColumn id="2" xr3:uid="{00000000-0010-0000-1A00-000002000000}" name="Mean" dataDxfId="70"/>
    <tableColumn id="3" xr3:uid="{00000000-0010-0000-1A00-000003000000}" name="Std.Dev." dataDxfId="69"/>
    <tableColumn id="4" xr3:uid="{00000000-0010-0000-1A00-000004000000}" name="Min." dataDxfId="68"/>
    <tableColumn id="5" xr3:uid="{00000000-0010-0000-1A00-000005000000}" name="Max." dataDxfId="67"/>
  </tableColumns>
  <tableStyleInfo name="TableStyleMedium9" showFirstColumn="1" showLastColumn="0" showRowStripes="1" showColumnStripes="0"/>
</table>
</file>

<file path=xl/tables/table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" xr:uid="{00000000-000C-0000-FFFF-FFFF1B000000}" name="Decile Chart Data" displayName="Decile_Chart_Data_1" ref="J17:L27" totalsRowShown="0">
  <autoFilter ref="J17:L27" xr:uid="{00000000-0009-0000-0100-00001C000000}"/>
  <tableColumns count="3">
    <tableColumn id="1" xr3:uid="{00000000-0010-0000-1B00-000001000000}" name="ID" dataDxfId="66"/>
    <tableColumn id="2" xr3:uid="{00000000-0010-0000-1B00-000002000000}" name="Decile" dataDxfId="65"/>
    <tableColumn id="3" xr3:uid="{00000000-0010-0000-1B00-000003000000}" name="Decile/Global Mean" dataDxfId="64"/>
  </tableColumns>
  <tableStyleInfo name="TableStyleMedium9" showFirstColumn="1" showLastColumn="0" showRowStripes="1" showColumnStripes="0"/>
</table>
</file>

<file path=xl/tables/table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00000000-000C-0000-FFFF-FFFF1C000000}" name="Lift/Gain Chart Data" displayName="Lift_Gain_Chart_Data_1" ref="C31:M892" totalsRowShown="0" dataDxfId="63">
  <autoFilter ref="C31:M892" xr:uid="{00000000-0009-0000-0100-00001D000000}"/>
  <tableColumns count="11">
    <tableColumn id="1" xr3:uid="{00000000-0010-0000-1C00-000001000000}" name="# Records" dataDxfId="62"/>
    <tableColumn id="2" xr3:uid="{00000000-0010-0000-1C00-000002000000}" name="# Cases" dataDxfId="61"/>
    <tableColumn id="3" xr3:uid="{00000000-0010-0000-1C00-000003000000}" name="% Cases" dataDxfId="60"/>
    <tableColumn id="4" xr3:uid="{00000000-0010-0000-1C00-000004000000}" name="Cumulative (Model)" dataDxfId="59"/>
    <tableColumn id="5" xr3:uid="{00000000-0010-0000-1C00-000005000000}" name="Cumulative (Random)" dataDxfId="58"/>
    <tableColumn id="6" xr3:uid="{00000000-0010-0000-1C00-000006000000}" name="Lift (Model)" dataDxfId="57"/>
    <tableColumn id="7" xr3:uid="{00000000-0010-0000-1C00-000007000000}" name="Lift (Random)" dataDxfId="56"/>
    <tableColumn id="8" xr3:uid="{00000000-0010-0000-1C00-000008000000}" name="Lift (Optimum)" dataDxfId="55"/>
    <tableColumn id="9" xr3:uid="{00000000-0010-0000-1C00-000009000000}" name="Gain Ratio (Model)" dataDxfId="54"/>
    <tableColumn id="10" xr3:uid="{00000000-0010-0000-1C00-00000A000000}" name="Gain Ratio (Random)" dataDxfId="53"/>
    <tableColumn id="11" xr3:uid="{00000000-0010-0000-1C00-00000B000000}" name="Gain Ratio (Optimum)" dataDxfId="52"/>
  </tableColumns>
  <tableStyleInfo name="TableStyleMedium9" showFirstColumn="1" showLastColumn="0" showRowStripes="1" showColumnStripes="0"/>
</table>
</file>

<file path=xl/tables/table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" xr:uid="{00000000-000C-0000-FFFF-FFFF1D000000}" name="RROC Curve Data, AOC=710587629436.61792" displayName="RROC_Curve_Data__AOC_710587629436.61792" ref="C896:H1756" totalsRowShown="0" dataDxfId="51">
  <autoFilter ref="C896:H1756" xr:uid="{00000000-0009-0000-0100-00001E000000}"/>
  <tableColumns count="6">
    <tableColumn id="1" xr3:uid="{00000000-0010-0000-1D00-000001000000}" name="# Records" dataDxfId="50"/>
    <tableColumn id="2" xr3:uid="{00000000-0010-0000-1D00-000002000000}" name="Over (Model)" dataDxfId="49"/>
    <tableColumn id="3" xr3:uid="{00000000-0010-0000-1D00-000003000000}" name="Over (Random)" dataDxfId="48"/>
    <tableColumn id="4" xr3:uid="{00000000-0010-0000-1D00-000004000000}" name="Under (Model)" dataDxfId="47"/>
    <tableColumn id="5" xr3:uid="{00000000-0010-0000-1D00-000005000000}" name="Under (Random)" dataDxfId="46"/>
    <tableColumn id="6" xr3:uid="{00000000-0010-0000-1D00-000006000000}" name="Under (Optimum)" dataDxfId="45"/>
  </tableColumns>
  <tableStyleInfo name="TableStyleMedium9" showFirstColumn="1" showLastColumn="0" showRowStripes="1" showColumnStripes="0"/>
</table>
</file>

<file path=xl/tables/table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0000000-000C-0000-FFFF-FFFF1E000000}" name="Validation: Prediction Summary" displayName="Validation__Prediction_Summary" ref="C12:D17" totalsRowShown="0">
  <autoFilter ref="C12:D17" xr:uid="{00000000-0009-0000-0100-000019000000}"/>
  <tableColumns count="2">
    <tableColumn id="1" xr3:uid="{00000000-0010-0000-1E00-000001000000}" name="Metric"/>
    <tableColumn id="2" xr3:uid="{00000000-0010-0000-1E00-000002000000}" name="Value"/>
  </tableColumns>
  <tableStyleInfo name="TableStyleMedium9" showFirstColumn="0" showLastColumn="0" showRowStripes="1" showColumnStripes="0"/>
</table>
</file>

<file path=xl/tables/table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00000000-000C-0000-FFFF-FFFF1F000000}" name="Validation: Prediction Details" displayName="Validation__Prediction_Details" ref="C21:J596" totalsRowCount="1" dataDxfId="44">
  <autoFilter ref="C21:J595" xr:uid="{00000000-0009-0000-0100-00001A000000}"/>
  <tableColumns count="8">
    <tableColumn id="1" xr3:uid="{00000000-0010-0000-1F00-000001000000}" name="Record ID" dataDxfId="43" totalsRowDxfId="42"/>
    <tableColumn id="2" xr3:uid="{00000000-0010-0000-1F00-000002000000}" name="Price" dataDxfId="41" totalsRowDxfId="40"/>
    <tableColumn id="3" xr3:uid="{00000000-0010-0000-1F00-000003000000}" name="Prediction: Price" dataDxfId="39" totalsRowDxfId="38"/>
    <tableColumn id="4" xr3:uid="{00000000-0010-0000-1F00-000004000000}" name="Residual" dataDxfId="37" totalsRowDxfId="36"/>
    <tableColumn id="5" xr3:uid="{00000000-0010-0000-1F00-000005000000}" name="Error" totalsRowFunction="custom" dataDxfId="35" totalsRowDxfId="34">
      <calculatedColumnFormula>Validation__Prediction_Details[[#This Row],[Price]]-Validation__Prediction_Details[[#This Row],[Prediction: Price]]</calculatedColumnFormula>
      <totalsRowFormula>AVERAGE(G22:G595)</totalsRowFormula>
    </tableColumn>
    <tableColumn id="6" xr3:uid="{00000000-0010-0000-1F00-000006000000}" name="Absolute Error" totalsRowFunction="custom" dataDxfId="33" totalsRowDxfId="32">
      <calculatedColumnFormula>ABS(Validation__Prediction_Details[[#This Row],[Error]])</calculatedColumnFormula>
      <totalsRowFormula>AVERAGE(H22:H595)</totalsRowFormula>
    </tableColumn>
    <tableColumn id="7" xr3:uid="{00000000-0010-0000-1F00-000007000000}" name="Squared Error" totalsRowFunction="custom" dataDxfId="31" totalsRowDxfId="30">
      <calculatedColumnFormula>Validation__Prediction_Details[[#This Row],[Error]]^2</calculatedColumnFormula>
      <totalsRowFormula>AVERAGE(I22:I595)</totalsRowFormula>
    </tableColumn>
    <tableColumn id="8" xr3:uid="{00000000-0010-0000-1F00-000008000000}" name="Absolute % Error" totalsRowFunction="custom" dataDxfId="29" totalsRowDxfId="28">
      <calculatedColumnFormula>Validation__Prediction_Details[[#This Row],[Absolute Error]]/Validation__Prediction_Details[[#This Row],[Price]]</calculatedColumnFormula>
      <totalsRowFormula>SQRT(Validation__Prediction_Details[[#Totals],[Absolute Error]])</totalsRowFormula>
    </tableColumn>
  </tableColumns>
  <tableStyleInfo name="TableStyleMedium9" showFirstColumn="1" showLastColumn="0" showRowStripes="1" showColumnStripes="0"/>
</table>
</file>

<file path=xl/tables/table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000000-000C-0000-FFFF-FFFF20000000}" name="Decile Table" displayName="Decile_Table" ref="C17:G27" totalsRowShown="0" dataDxfId="27">
  <autoFilter ref="C17:G27" xr:uid="{00000000-0009-0000-0100-000015000000}"/>
  <tableColumns count="5">
    <tableColumn id="1" xr3:uid="{00000000-0010-0000-2000-000001000000}" name="Decile" dataDxfId="26"/>
    <tableColumn id="2" xr3:uid="{00000000-0010-0000-2000-000002000000}" name="Mean" dataDxfId="25"/>
    <tableColumn id="3" xr3:uid="{00000000-0010-0000-2000-000003000000}" name="Std.Dev." dataDxfId="24"/>
    <tableColumn id="4" xr3:uid="{00000000-0010-0000-2000-000004000000}" name="Min." dataDxfId="23"/>
    <tableColumn id="5" xr3:uid="{00000000-0010-0000-2000-000005000000}" name="Max." dataDxfId="22"/>
  </tableColumns>
  <tableStyleInfo name="TableStyleMedium9" showFirstColumn="1" showLastColumn="0" showRowStripes="1" showColumnStripes="0"/>
</table>
</file>

<file path=xl/tables/table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21000000}" name="Decile Chart Data" displayName="Decile_Chart_Data" ref="J17:L27" totalsRowShown="0">
  <autoFilter ref="J17:L27" xr:uid="{00000000-0009-0000-0100-000016000000}"/>
  <tableColumns count="3">
    <tableColumn id="1" xr3:uid="{00000000-0010-0000-2100-000001000000}" name="ID" dataDxfId="21"/>
    <tableColumn id="2" xr3:uid="{00000000-0010-0000-2100-000002000000}" name="Decile" dataDxfId="20"/>
    <tableColumn id="3" xr3:uid="{00000000-0010-0000-2100-000003000000}" name="Decile/Global Mean" dataDxfId="19"/>
  </tableColumns>
  <tableStyleInfo name="TableStyleMedium9" showFirstColumn="1" showLastColumn="0" showRowStripes="1" showColumnStripes="0"/>
</table>
</file>

<file path=xl/tables/table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0000000-000C-0000-FFFF-FFFF22000000}" name="Lift/Gain Chart Data" displayName="Lift_Gain_Chart_Data" ref="C31:M606" totalsRowShown="0" dataDxfId="18">
  <autoFilter ref="C31:M606" xr:uid="{00000000-0009-0000-0100-000017000000}"/>
  <tableColumns count="11">
    <tableColumn id="1" xr3:uid="{00000000-0010-0000-2200-000001000000}" name="# Records" dataDxfId="17"/>
    <tableColumn id="2" xr3:uid="{00000000-0010-0000-2200-000002000000}" name="# Cases" dataDxfId="16"/>
    <tableColumn id="3" xr3:uid="{00000000-0010-0000-2200-000003000000}" name="% Cases" dataDxfId="15"/>
    <tableColumn id="4" xr3:uid="{00000000-0010-0000-2200-000004000000}" name="Cumulative (Model)" dataDxfId="14"/>
    <tableColumn id="5" xr3:uid="{00000000-0010-0000-2200-000005000000}" name="Cumulative (Random)" dataDxfId="13"/>
    <tableColumn id="6" xr3:uid="{00000000-0010-0000-2200-000006000000}" name="Lift (Model)" dataDxfId="12"/>
    <tableColumn id="7" xr3:uid="{00000000-0010-0000-2200-000007000000}" name="Lift (Random)" dataDxfId="11"/>
    <tableColumn id="8" xr3:uid="{00000000-0010-0000-2200-000008000000}" name="Lift (Optimum)" dataDxfId="10"/>
    <tableColumn id="9" xr3:uid="{00000000-0010-0000-2200-000009000000}" name="Gain Ratio (Model)" dataDxfId="9"/>
    <tableColumn id="10" xr3:uid="{00000000-0010-0000-2200-00000A000000}" name="Gain Ratio (Random)" dataDxfId="8"/>
    <tableColumn id="11" xr3:uid="{00000000-0010-0000-2200-00000B000000}" name="Gain Ratio (Optimum)" dataDxfId="7"/>
  </tableColumns>
  <tableStyleInfo name="TableStyleMedium9" showFirstColumn="1" showLastColumn="0" showRowStripes="1" showColumnStripes="0"/>
</table>
</file>

<file path=xl/tables/table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00000000-000C-0000-FFFF-FFFF23000000}" name="RROC Curve Data, AOC=270257825729.60052" displayName="RROC_Curve_Data__AOC_270257825729.60052" ref="C610:H1184" totalsRowShown="0" dataDxfId="6">
  <autoFilter ref="C610:H1184" xr:uid="{00000000-0009-0000-0100-000018000000}"/>
  <tableColumns count="6">
    <tableColumn id="1" xr3:uid="{00000000-0010-0000-2300-000001000000}" name="# Records" dataDxfId="5"/>
    <tableColumn id="2" xr3:uid="{00000000-0010-0000-2300-000002000000}" name="Over (Model)" dataDxfId="4"/>
    <tableColumn id="3" xr3:uid="{00000000-0010-0000-2300-000003000000}" name="Over (Random)" dataDxfId="3"/>
    <tableColumn id="4" xr3:uid="{00000000-0010-0000-2300-000004000000}" name="Under (Model)" dataDxfId="2"/>
    <tableColumn id="5" xr3:uid="{00000000-0010-0000-2300-000005000000}" name="Under (Random)" dataDxfId="1"/>
    <tableColumn id="6" xr3:uid="{00000000-0010-0000-2300-000006000000}" name="Under (Optimum)" dataDxfId="0"/>
  </tableColumns>
  <tableStyleInfo name="TableStyleMedium9" showFirstColumn="1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table" Target="../tables/table2.xml"/><Relationship Id="rId1" Type="http://schemas.openxmlformats.org/officeDocument/2006/relationships/table" Target="../tables/table1.xml"/><Relationship Id="rId5" Type="http://schemas.openxmlformats.org/officeDocument/2006/relationships/table" Target="../tables/table5.xml"/><Relationship Id="rId4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table" Target="../tables/table7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1.xml"/><Relationship Id="rId2" Type="http://schemas.openxmlformats.org/officeDocument/2006/relationships/table" Target="../tables/table10.xml"/><Relationship Id="rId1" Type="http://schemas.openxmlformats.org/officeDocument/2006/relationships/table" Target="../tables/table9.xml"/><Relationship Id="rId4" Type="http://schemas.openxmlformats.org/officeDocument/2006/relationships/table" Target="../tables/table12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4.xml"/><Relationship Id="rId1" Type="http://schemas.openxmlformats.org/officeDocument/2006/relationships/table" Target="../tables/table1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7.xml"/><Relationship Id="rId2" Type="http://schemas.openxmlformats.org/officeDocument/2006/relationships/table" Target="../tables/table16.xml"/><Relationship Id="rId1" Type="http://schemas.openxmlformats.org/officeDocument/2006/relationships/table" Target="../tables/table15.xml"/><Relationship Id="rId4" Type="http://schemas.openxmlformats.org/officeDocument/2006/relationships/table" Target="../tables/table1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1.xml"/><Relationship Id="rId2" Type="http://schemas.openxmlformats.org/officeDocument/2006/relationships/table" Target="../tables/table20.xml"/><Relationship Id="rId1" Type="http://schemas.openxmlformats.org/officeDocument/2006/relationships/table" Target="../tables/table19.xml"/><Relationship Id="rId5" Type="http://schemas.openxmlformats.org/officeDocument/2006/relationships/table" Target="../tables/table23.xml"/><Relationship Id="rId4" Type="http://schemas.openxmlformats.org/officeDocument/2006/relationships/table" Target="../tables/table22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4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6.xml"/><Relationship Id="rId1" Type="http://schemas.openxmlformats.org/officeDocument/2006/relationships/table" Target="../tables/table25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9.xml"/><Relationship Id="rId2" Type="http://schemas.openxmlformats.org/officeDocument/2006/relationships/table" Target="../tables/table28.xml"/><Relationship Id="rId1" Type="http://schemas.openxmlformats.org/officeDocument/2006/relationships/table" Target="../tables/table27.xml"/><Relationship Id="rId4" Type="http://schemas.openxmlformats.org/officeDocument/2006/relationships/table" Target="../tables/table30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2.xml"/><Relationship Id="rId1" Type="http://schemas.openxmlformats.org/officeDocument/2006/relationships/table" Target="../tables/table31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table" Target="../tables/table34.xml"/><Relationship Id="rId1" Type="http://schemas.openxmlformats.org/officeDocument/2006/relationships/table" Target="../tables/table33.xml"/><Relationship Id="rId4" Type="http://schemas.openxmlformats.org/officeDocument/2006/relationships/table" Target="../tables/table3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-0.499984740745262"/>
  </sheetPr>
  <dimension ref="A1:N29"/>
  <sheetViews>
    <sheetView tabSelected="1" workbookViewId="0">
      <selection activeCell="G6" sqref="G6"/>
    </sheetView>
  </sheetViews>
  <sheetFormatPr baseColWidth="10" defaultColWidth="8.83203125" defaultRowHeight="15" x14ac:dyDescent="0.2"/>
  <cols>
    <col min="1" max="1" width="16.83203125" bestFit="1" customWidth="1"/>
    <col min="2" max="2" width="35.5" bestFit="1" customWidth="1"/>
    <col min="3" max="3" width="5.1640625" customWidth="1"/>
    <col min="4" max="4" width="64.33203125" style="1" customWidth="1"/>
    <col min="6" max="6" width="58.5" customWidth="1"/>
    <col min="7" max="7" width="102.5" customWidth="1"/>
  </cols>
  <sheetData>
    <row r="1" spans="1:14" ht="21" x14ac:dyDescent="0.25">
      <c r="A1" s="9" t="s">
        <v>403</v>
      </c>
      <c r="B1" s="9" t="s">
        <v>404</v>
      </c>
      <c r="C1" s="9"/>
      <c r="D1" s="12" t="s">
        <v>434</v>
      </c>
      <c r="E1" s="37"/>
      <c r="F1" s="37"/>
      <c r="J1" s="40" t="s">
        <v>2149</v>
      </c>
      <c r="K1" s="40"/>
      <c r="L1" s="40"/>
      <c r="M1" s="40"/>
      <c r="N1" s="40"/>
    </row>
    <row r="2" spans="1:14" s="15" customFormat="1" ht="39" customHeight="1" x14ac:dyDescent="0.2">
      <c r="A2" s="15" t="s">
        <v>0</v>
      </c>
      <c r="B2" s="15" t="s">
        <v>405</v>
      </c>
      <c r="D2" s="16" t="s">
        <v>1896</v>
      </c>
      <c r="F2" s="16"/>
      <c r="G2" s="18"/>
      <c r="J2" s="39" t="s">
        <v>2150</v>
      </c>
      <c r="K2" s="39"/>
      <c r="L2" s="39"/>
      <c r="M2" s="39"/>
      <c r="N2" s="39"/>
    </row>
    <row r="3" spans="1:14" s="15" customFormat="1" ht="48.75" customHeight="1" x14ac:dyDescent="0.2">
      <c r="A3" s="15" t="s">
        <v>1</v>
      </c>
      <c r="B3" s="15" t="s">
        <v>406</v>
      </c>
      <c r="D3" s="16" t="s">
        <v>1887</v>
      </c>
      <c r="F3" s="16"/>
      <c r="G3" s="18"/>
      <c r="J3" s="39"/>
      <c r="K3" s="39"/>
      <c r="L3" s="39"/>
      <c r="M3" s="39"/>
      <c r="N3" s="39"/>
    </row>
    <row r="4" spans="1:14" s="15" customFormat="1" ht="69" customHeight="1" x14ac:dyDescent="0.2">
      <c r="A4" s="15" t="s">
        <v>2</v>
      </c>
      <c r="B4" s="15" t="s">
        <v>407</v>
      </c>
      <c r="D4" s="16" t="s">
        <v>1891</v>
      </c>
      <c r="F4" s="16"/>
      <c r="G4" s="21"/>
      <c r="J4" s="39"/>
      <c r="K4" s="39"/>
      <c r="L4" s="39"/>
      <c r="M4" s="39"/>
      <c r="N4" s="39"/>
    </row>
    <row r="5" spans="1:14" s="15" customFormat="1" x14ac:dyDescent="0.2">
      <c r="A5" s="15" t="s">
        <v>3</v>
      </c>
      <c r="B5" s="15" t="s">
        <v>408</v>
      </c>
      <c r="F5" s="16"/>
      <c r="G5" s="18"/>
    </row>
    <row r="6" spans="1:14" s="15" customFormat="1" ht="16" x14ac:dyDescent="0.2">
      <c r="A6" s="15" t="s">
        <v>4</v>
      </c>
      <c r="B6" s="15" t="s">
        <v>409</v>
      </c>
      <c r="D6" s="16" t="s">
        <v>1888</v>
      </c>
      <c r="F6" s="16"/>
      <c r="G6" s="18"/>
      <c r="H6" s="15" t="s">
        <v>2147</v>
      </c>
    </row>
    <row r="7" spans="1:14" s="15" customFormat="1" ht="16" x14ac:dyDescent="0.2">
      <c r="A7" s="15" t="s">
        <v>5</v>
      </c>
      <c r="B7" s="15" t="s">
        <v>410</v>
      </c>
      <c r="D7" s="16" t="s">
        <v>1895</v>
      </c>
      <c r="F7" s="16"/>
      <c r="G7" s="18"/>
    </row>
    <row r="8" spans="1:14" s="15" customFormat="1" x14ac:dyDescent="0.2">
      <c r="A8" s="15" t="s">
        <v>6</v>
      </c>
      <c r="B8" s="15" t="s">
        <v>411</v>
      </c>
      <c r="D8" s="16"/>
      <c r="F8" s="20"/>
      <c r="G8" s="30"/>
    </row>
    <row r="9" spans="1:14" s="15" customFormat="1" ht="16" x14ac:dyDescent="0.2">
      <c r="A9" s="15" t="s">
        <v>448</v>
      </c>
      <c r="B9" s="15" t="s">
        <v>1893</v>
      </c>
      <c r="D9" s="17" t="s">
        <v>2126</v>
      </c>
      <c r="F9" s="20"/>
      <c r="G9" s="29"/>
    </row>
    <row r="10" spans="1:14" s="15" customFormat="1" ht="15" customHeight="1" x14ac:dyDescent="0.2">
      <c r="A10" s="15" t="s">
        <v>449</v>
      </c>
      <c r="B10" s="15" t="s">
        <v>1894</v>
      </c>
      <c r="D10" s="17" t="s">
        <v>2127</v>
      </c>
      <c r="E10" s="38"/>
      <c r="F10" s="38"/>
      <c r="G10" s="38"/>
    </row>
    <row r="11" spans="1:14" s="15" customFormat="1" ht="21" x14ac:dyDescent="0.25">
      <c r="A11" s="15" t="s">
        <v>8</v>
      </c>
      <c r="B11" s="15" t="s">
        <v>412</v>
      </c>
      <c r="E11" s="37"/>
      <c r="F11" s="37"/>
      <c r="G11" s="37"/>
    </row>
    <row r="12" spans="1:14" s="15" customFormat="1" ht="16" x14ac:dyDescent="0.2">
      <c r="A12" s="15" t="s">
        <v>9</v>
      </c>
      <c r="B12" s="15" t="s">
        <v>413</v>
      </c>
      <c r="D12" s="16" t="s">
        <v>1884</v>
      </c>
      <c r="F12" s="24"/>
      <c r="G12" s="16"/>
    </row>
    <row r="13" spans="1:14" s="15" customFormat="1" ht="16" x14ac:dyDescent="0.2">
      <c r="A13" s="15" t="s">
        <v>10</v>
      </c>
      <c r="B13" s="15" t="s">
        <v>414</v>
      </c>
      <c r="D13" s="16" t="s">
        <v>1884</v>
      </c>
      <c r="F13" s="16"/>
      <c r="G13" s="16"/>
    </row>
    <row r="14" spans="1:14" s="15" customFormat="1" ht="32" x14ac:dyDescent="0.2">
      <c r="A14" s="15" t="s">
        <v>415</v>
      </c>
      <c r="B14" s="15" t="s">
        <v>416</v>
      </c>
      <c r="D14" s="16" t="s">
        <v>1892</v>
      </c>
      <c r="F14" s="16"/>
      <c r="G14" s="21"/>
    </row>
    <row r="15" spans="1:14" s="15" customFormat="1" x14ac:dyDescent="0.2">
      <c r="A15" s="15" t="s">
        <v>12</v>
      </c>
      <c r="B15" s="15" t="s">
        <v>417</v>
      </c>
      <c r="F15" s="16"/>
    </row>
    <row r="16" spans="1:14" s="15" customFormat="1" ht="16" x14ac:dyDescent="0.2">
      <c r="A16" s="15" t="s">
        <v>13</v>
      </c>
      <c r="B16" s="15" t="s">
        <v>418</v>
      </c>
      <c r="D16" s="16" t="s">
        <v>1889</v>
      </c>
      <c r="F16" s="16"/>
      <c r="G16" s="25"/>
    </row>
    <row r="17" spans="1:8" ht="32" x14ac:dyDescent="0.2">
      <c r="A17" s="10" t="s">
        <v>14</v>
      </c>
      <c r="B17" s="10" t="s">
        <v>419</v>
      </c>
      <c r="C17" s="10"/>
      <c r="D17" s="11" t="s">
        <v>1890</v>
      </c>
      <c r="E17" s="15"/>
      <c r="F17" s="16"/>
      <c r="G17" s="31"/>
      <c r="H17" t="s">
        <v>2148</v>
      </c>
    </row>
    <row r="18" spans="1:8" x14ac:dyDescent="0.2">
      <c r="A18" s="10" t="s">
        <v>15</v>
      </c>
      <c r="B18" s="10" t="s">
        <v>420</v>
      </c>
      <c r="E18" s="15"/>
      <c r="F18" s="16"/>
      <c r="G18" s="15"/>
    </row>
    <row r="19" spans="1:8" ht="32" x14ac:dyDescent="0.2">
      <c r="A19" s="10" t="s">
        <v>17</v>
      </c>
      <c r="B19" s="11" t="s">
        <v>421</v>
      </c>
      <c r="E19" s="15"/>
      <c r="F19" s="20"/>
      <c r="G19" s="31"/>
    </row>
    <row r="20" spans="1:8" x14ac:dyDescent="0.2">
      <c r="A20" s="10" t="s">
        <v>18</v>
      </c>
      <c r="B20" s="10" t="s">
        <v>422</v>
      </c>
      <c r="E20" s="15"/>
      <c r="F20" s="20"/>
      <c r="G20" s="27"/>
    </row>
    <row r="21" spans="1:8" x14ac:dyDescent="0.2">
      <c r="A21" s="10" t="s">
        <v>19</v>
      </c>
      <c r="B21" s="10" t="s">
        <v>423</v>
      </c>
    </row>
    <row r="22" spans="1:8" x14ac:dyDescent="0.2">
      <c r="A22" s="10" t="s">
        <v>20</v>
      </c>
      <c r="B22" s="10" t="s">
        <v>424</v>
      </c>
    </row>
    <row r="23" spans="1:8" x14ac:dyDescent="0.2">
      <c r="A23" s="10" t="s">
        <v>21</v>
      </c>
      <c r="B23" s="10" t="s">
        <v>425</v>
      </c>
    </row>
    <row r="24" spans="1:8" x14ac:dyDescent="0.2">
      <c r="A24" s="10" t="s">
        <v>22</v>
      </c>
      <c r="B24" s="10" t="s">
        <v>426</v>
      </c>
    </row>
    <row r="25" spans="1:8" x14ac:dyDescent="0.2">
      <c r="A25" s="10" t="s">
        <v>23</v>
      </c>
      <c r="B25" s="10" t="s">
        <v>427</v>
      </c>
    </row>
    <row r="26" spans="1:8" x14ac:dyDescent="0.2">
      <c r="A26" s="10" t="s">
        <v>24</v>
      </c>
      <c r="B26" s="10" t="s">
        <v>428</v>
      </c>
    </row>
    <row r="27" spans="1:8" x14ac:dyDescent="0.2">
      <c r="A27" s="10" t="s">
        <v>25</v>
      </c>
      <c r="B27" s="10" t="s">
        <v>429</v>
      </c>
    </row>
    <row r="28" spans="1:8" x14ac:dyDescent="0.2">
      <c r="A28" s="10" t="s">
        <v>26</v>
      </c>
      <c r="B28" s="10" t="s">
        <v>430</v>
      </c>
    </row>
    <row r="29" spans="1:8" x14ac:dyDescent="0.2">
      <c r="A29" s="10" t="s">
        <v>27</v>
      </c>
      <c r="B29" s="10" t="s">
        <v>431</v>
      </c>
    </row>
  </sheetData>
  <mergeCells count="5">
    <mergeCell ref="E1:F1"/>
    <mergeCell ref="E11:G11"/>
    <mergeCell ref="E10:G10"/>
    <mergeCell ref="J2:N4"/>
    <mergeCell ref="J1:N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 tint="0.39997558519241921"/>
  </sheetPr>
  <dimension ref="A1:AB1437"/>
  <sheetViews>
    <sheetView workbookViewId="0">
      <selection activeCell="C10" sqref="C10"/>
    </sheetView>
  </sheetViews>
  <sheetFormatPr baseColWidth="10" defaultColWidth="8.83203125" defaultRowHeight="15" x14ac:dyDescent="0.2"/>
  <cols>
    <col min="1" max="1" width="5" bestFit="1" customWidth="1"/>
    <col min="2" max="2" width="25.5" customWidth="1"/>
    <col min="4" max="4" width="13" customWidth="1"/>
    <col min="5" max="5" width="10.6640625" bestFit="1" customWidth="1"/>
    <col min="9" max="9" width="4" bestFit="1" customWidth="1"/>
    <col min="10" max="10" width="9.6640625" bestFit="1" customWidth="1"/>
    <col min="18" max="18" width="13.6640625" bestFit="1" customWidth="1"/>
    <col min="19" max="19" width="15.83203125" bestFit="1" customWidth="1"/>
    <col min="20" max="20" width="4.1640625" bestFit="1" customWidth="1"/>
    <col min="21" max="21" width="5.33203125" bestFit="1" customWidth="1"/>
    <col min="23" max="23" width="16.83203125" bestFit="1" customWidth="1"/>
    <col min="24" max="24" width="13.33203125" customWidth="1"/>
    <col min="25" max="25" width="5.6640625" bestFit="1" customWidth="1"/>
    <col min="26" max="26" width="11.5" bestFit="1" customWidth="1"/>
    <col min="27" max="27" width="13.5" bestFit="1" customWidth="1"/>
  </cols>
  <sheetData>
    <row r="1" spans="1:2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</row>
    <row r="2" spans="1:28" x14ac:dyDescent="0.2">
      <c r="A2">
        <v>1</v>
      </c>
      <c r="B2" t="s">
        <v>28</v>
      </c>
      <c r="C2">
        <v>13500</v>
      </c>
      <c r="D2">
        <v>23</v>
      </c>
      <c r="E2">
        <v>10</v>
      </c>
      <c r="F2">
        <v>2002</v>
      </c>
      <c r="G2">
        <v>46986</v>
      </c>
      <c r="H2" t="s">
        <v>29</v>
      </c>
      <c r="I2">
        <v>90</v>
      </c>
      <c r="J2" t="s">
        <v>433</v>
      </c>
      <c r="K2" t="s">
        <v>432</v>
      </c>
      <c r="L2">
        <v>2000</v>
      </c>
      <c r="M2">
        <v>3</v>
      </c>
      <c r="N2">
        <v>4</v>
      </c>
      <c r="O2">
        <v>5</v>
      </c>
      <c r="P2">
        <v>210</v>
      </c>
      <c r="Q2">
        <v>1165</v>
      </c>
      <c r="R2">
        <v>0</v>
      </c>
      <c r="S2">
        <v>3</v>
      </c>
      <c r="T2">
        <v>1</v>
      </c>
      <c r="U2">
        <v>0</v>
      </c>
      <c r="V2">
        <v>0</v>
      </c>
      <c r="W2">
        <v>1</v>
      </c>
      <c r="X2">
        <v>1</v>
      </c>
      <c r="Y2">
        <v>0</v>
      </c>
      <c r="Z2">
        <v>0</v>
      </c>
      <c r="AA2">
        <v>0</v>
      </c>
      <c r="AB2">
        <v>0</v>
      </c>
    </row>
    <row r="3" spans="1:28" x14ac:dyDescent="0.2">
      <c r="A3">
        <v>2</v>
      </c>
      <c r="B3" t="s">
        <v>28</v>
      </c>
      <c r="C3">
        <v>13750</v>
      </c>
      <c r="D3">
        <v>23</v>
      </c>
      <c r="E3">
        <v>10</v>
      </c>
      <c r="F3">
        <v>2002</v>
      </c>
      <c r="G3">
        <v>72937</v>
      </c>
      <c r="H3" t="s">
        <v>29</v>
      </c>
      <c r="I3">
        <v>90</v>
      </c>
      <c r="J3" t="s">
        <v>433</v>
      </c>
      <c r="K3" t="s">
        <v>432</v>
      </c>
      <c r="L3">
        <v>2000</v>
      </c>
      <c r="M3">
        <v>3</v>
      </c>
      <c r="N3">
        <v>4</v>
      </c>
      <c r="O3">
        <v>5</v>
      </c>
      <c r="P3">
        <v>210</v>
      </c>
      <c r="Q3">
        <v>1165</v>
      </c>
      <c r="R3">
        <v>0</v>
      </c>
      <c r="S3">
        <v>3</v>
      </c>
      <c r="T3">
        <v>1</v>
      </c>
      <c r="U3">
        <v>1</v>
      </c>
      <c r="V3">
        <v>1</v>
      </c>
      <c r="W3">
        <v>0</v>
      </c>
      <c r="X3">
        <v>1</v>
      </c>
      <c r="Y3">
        <v>0</v>
      </c>
      <c r="Z3">
        <v>0</v>
      </c>
      <c r="AA3">
        <v>0</v>
      </c>
      <c r="AB3">
        <v>0</v>
      </c>
    </row>
    <row r="4" spans="1:28" x14ac:dyDescent="0.2">
      <c r="A4">
        <v>3</v>
      </c>
      <c r="B4" t="s">
        <v>30</v>
      </c>
      <c r="C4">
        <v>13950</v>
      </c>
      <c r="D4">
        <v>24</v>
      </c>
      <c r="E4">
        <v>9</v>
      </c>
      <c r="F4">
        <v>2002</v>
      </c>
      <c r="G4">
        <v>41711</v>
      </c>
      <c r="H4" t="s">
        <v>29</v>
      </c>
      <c r="I4">
        <v>90</v>
      </c>
      <c r="J4" t="s">
        <v>433</v>
      </c>
      <c r="K4" t="s">
        <v>432</v>
      </c>
      <c r="L4">
        <v>2000</v>
      </c>
      <c r="M4">
        <v>3</v>
      </c>
      <c r="N4">
        <v>4</v>
      </c>
      <c r="O4">
        <v>5</v>
      </c>
      <c r="P4">
        <v>210</v>
      </c>
      <c r="Q4">
        <v>1165</v>
      </c>
      <c r="R4">
        <v>1</v>
      </c>
      <c r="S4">
        <v>3</v>
      </c>
      <c r="T4">
        <v>1</v>
      </c>
      <c r="U4">
        <v>0</v>
      </c>
      <c r="V4">
        <v>0</v>
      </c>
      <c r="W4">
        <v>0</v>
      </c>
      <c r="X4">
        <v>1</v>
      </c>
      <c r="Y4">
        <v>0</v>
      </c>
      <c r="Z4">
        <v>0</v>
      </c>
      <c r="AA4">
        <v>0</v>
      </c>
      <c r="AB4">
        <v>0</v>
      </c>
    </row>
    <row r="5" spans="1:28" x14ac:dyDescent="0.2">
      <c r="A5">
        <v>4</v>
      </c>
      <c r="B5" t="s">
        <v>28</v>
      </c>
      <c r="C5">
        <v>14950</v>
      </c>
      <c r="D5">
        <v>26</v>
      </c>
      <c r="E5">
        <v>7</v>
      </c>
      <c r="F5">
        <v>2002</v>
      </c>
      <c r="G5">
        <v>48000</v>
      </c>
      <c r="H5" t="s">
        <v>29</v>
      </c>
      <c r="I5">
        <v>90</v>
      </c>
      <c r="J5" t="s">
        <v>432</v>
      </c>
      <c r="K5" t="s">
        <v>432</v>
      </c>
      <c r="L5">
        <v>2000</v>
      </c>
      <c r="M5">
        <v>3</v>
      </c>
      <c r="N5">
        <v>4</v>
      </c>
      <c r="O5">
        <v>5</v>
      </c>
      <c r="P5">
        <v>210</v>
      </c>
      <c r="Q5">
        <v>1165</v>
      </c>
      <c r="R5">
        <v>1</v>
      </c>
      <c r="S5">
        <v>3</v>
      </c>
      <c r="T5">
        <v>1</v>
      </c>
      <c r="U5">
        <v>0</v>
      </c>
      <c r="V5">
        <v>0</v>
      </c>
      <c r="W5">
        <v>0</v>
      </c>
      <c r="X5">
        <v>1</v>
      </c>
      <c r="Y5">
        <v>0</v>
      </c>
      <c r="Z5">
        <v>0</v>
      </c>
      <c r="AA5">
        <v>0</v>
      </c>
      <c r="AB5">
        <v>0</v>
      </c>
    </row>
    <row r="6" spans="1:28" x14ac:dyDescent="0.2">
      <c r="A6">
        <v>5</v>
      </c>
      <c r="B6" t="s">
        <v>31</v>
      </c>
      <c r="C6">
        <v>13750</v>
      </c>
      <c r="D6">
        <v>30</v>
      </c>
      <c r="E6">
        <v>3</v>
      </c>
      <c r="F6">
        <v>2002</v>
      </c>
      <c r="G6">
        <v>38500</v>
      </c>
      <c r="H6" t="s">
        <v>29</v>
      </c>
      <c r="I6">
        <v>90</v>
      </c>
      <c r="J6" t="s">
        <v>432</v>
      </c>
      <c r="K6" t="s">
        <v>432</v>
      </c>
      <c r="L6">
        <v>2000</v>
      </c>
      <c r="M6">
        <v>3</v>
      </c>
      <c r="N6">
        <v>4</v>
      </c>
      <c r="O6">
        <v>5</v>
      </c>
      <c r="P6">
        <v>210</v>
      </c>
      <c r="Q6">
        <v>1170</v>
      </c>
      <c r="R6">
        <v>1</v>
      </c>
      <c r="S6">
        <v>3</v>
      </c>
      <c r="T6">
        <v>1</v>
      </c>
      <c r="U6">
        <v>1</v>
      </c>
      <c r="V6">
        <v>0</v>
      </c>
      <c r="W6">
        <v>1</v>
      </c>
      <c r="X6">
        <v>1</v>
      </c>
      <c r="Y6">
        <v>0</v>
      </c>
      <c r="Z6">
        <v>0</v>
      </c>
      <c r="AA6">
        <v>0</v>
      </c>
      <c r="AB6">
        <v>0</v>
      </c>
    </row>
    <row r="7" spans="1:28" x14ac:dyDescent="0.2">
      <c r="A7">
        <v>6</v>
      </c>
      <c r="B7" t="s">
        <v>31</v>
      </c>
      <c r="C7">
        <v>12950</v>
      </c>
      <c r="D7">
        <v>32</v>
      </c>
      <c r="E7">
        <v>1</v>
      </c>
      <c r="F7">
        <v>2002</v>
      </c>
      <c r="G7">
        <v>61000</v>
      </c>
      <c r="H7" t="s">
        <v>29</v>
      </c>
      <c r="I7">
        <v>90</v>
      </c>
      <c r="J7" t="s">
        <v>432</v>
      </c>
      <c r="K7" t="s">
        <v>432</v>
      </c>
      <c r="L7">
        <v>2000</v>
      </c>
      <c r="M7">
        <v>3</v>
      </c>
      <c r="N7">
        <v>4</v>
      </c>
      <c r="O7">
        <v>5</v>
      </c>
      <c r="P7">
        <v>210</v>
      </c>
      <c r="Q7">
        <v>1170</v>
      </c>
      <c r="R7">
        <v>0</v>
      </c>
      <c r="S7">
        <v>3</v>
      </c>
      <c r="T7">
        <v>1</v>
      </c>
      <c r="U7">
        <v>1</v>
      </c>
      <c r="V7">
        <v>0</v>
      </c>
      <c r="W7">
        <v>1</v>
      </c>
      <c r="X7">
        <v>1</v>
      </c>
      <c r="Y7">
        <v>0</v>
      </c>
      <c r="Z7">
        <v>0</v>
      </c>
      <c r="AA7">
        <v>0</v>
      </c>
      <c r="AB7">
        <v>0</v>
      </c>
    </row>
    <row r="8" spans="1:28" x14ac:dyDescent="0.2">
      <c r="A8">
        <v>7</v>
      </c>
      <c r="B8" t="s">
        <v>32</v>
      </c>
      <c r="C8">
        <v>16900</v>
      </c>
      <c r="D8">
        <v>27</v>
      </c>
      <c r="E8">
        <v>6</v>
      </c>
      <c r="F8">
        <v>2002</v>
      </c>
      <c r="G8">
        <v>94612</v>
      </c>
      <c r="H8" t="s">
        <v>29</v>
      </c>
      <c r="I8">
        <v>90</v>
      </c>
      <c r="J8" t="s">
        <v>433</v>
      </c>
      <c r="K8" t="s">
        <v>432</v>
      </c>
      <c r="L8">
        <v>2000</v>
      </c>
      <c r="M8">
        <v>3</v>
      </c>
      <c r="N8">
        <v>4</v>
      </c>
      <c r="O8">
        <v>5</v>
      </c>
      <c r="P8">
        <v>210</v>
      </c>
      <c r="Q8">
        <v>1245</v>
      </c>
      <c r="R8">
        <v>0</v>
      </c>
      <c r="S8">
        <v>3</v>
      </c>
      <c r="T8">
        <v>1</v>
      </c>
      <c r="U8">
        <v>1</v>
      </c>
      <c r="V8">
        <v>0</v>
      </c>
      <c r="W8">
        <v>1</v>
      </c>
      <c r="X8">
        <v>1</v>
      </c>
      <c r="Y8">
        <v>0</v>
      </c>
      <c r="Z8">
        <v>1</v>
      </c>
      <c r="AA8">
        <v>0</v>
      </c>
      <c r="AB8">
        <v>0</v>
      </c>
    </row>
    <row r="9" spans="1:28" x14ac:dyDescent="0.2">
      <c r="A9">
        <v>8</v>
      </c>
      <c r="B9" t="s">
        <v>33</v>
      </c>
      <c r="C9">
        <v>18600</v>
      </c>
      <c r="D9">
        <v>30</v>
      </c>
      <c r="E9">
        <v>3</v>
      </c>
      <c r="F9">
        <v>2002</v>
      </c>
      <c r="G9">
        <v>75889</v>
      </c>
      <c r="H9" t="s">
        <v>29</v>
      </c>
      <c r="I9">
        <v>90</v>
      </c>
      <c r="J9" t="s">
        <v>433</v>
      </c>
      <c r="K9" t="s">
        <v>432</v>
      </c>
      <c r="L9">
        <v>2000</v>
      </c>
      <c r="M9">
        <v>3</v>
      </c>
      <c r="N9">
        <v>4</v>
      </c>
      <c r="O9">
        <v>5</v>
      </c>
      <c r="P9">
        <v>210</v>
      </c>
      <c r="Q9">
        <v>1245</v>
      </c>
      <c r="R9">
        <v>1</v>
      </c>
      <c r="S9">
        <v>3</v>
      </c>
      <c r="T9">
        <v>1</v>
      </c>
      <c r="U9">
        <v>1</v>
      </c>
      <c r="V9">
        <v>1</v>
      </c>
      <c r="W9">
        <v>1</v>
      </c>
      <c r="X9">
        <v>1</v>
      </c>
      <c r="Y9">
        <v>0</v>
      </c>
      <c r="Z9">
        <v>0</v>
      </c>
      <c r="AA9">
        <v>0</v>
      </c>
      <c r="AB9">
        <v>0</v>
      </c>
    </row>
    <row r="10" spans="1:28" x14ac:dyDescent="0.2">
      <c r="A10">
        <v>9</v>
      </c>
      <c r="B10" t="s">
        <v>34</v>
      </c>
      <c r="C10">
        <v>21500</v>
      </c>
      <c r="D10">
        <v>27</v>
      </c>
      <c r="E10">
        <v>6</v>
      </c>
      <c r="F10">
        <v>2002</v>
      </c>
      <c r="G10">
        <v>19700</v>
      </c>
      <c r="H10" t="s">
        <v>35</v>
      </c>
      <c r="I10">
        <v>192</v>
      </c>
      <c r="J10" t="s">
        <v>432</v>
      </c>
      <c r="K10" t="s">
        <v>432</v>
      </c>
      <c r="L10">
        <v>1800</v>
      </c>
      <c r="M10">
        <v>3</v>
      </c>
      <c r="N10">
        <v>4</v>
      </c>
      <c r="O10">
        <v>5</v>
      </c>
      <c r="P10">
        <v>100</v>
      </c>
      <c r="Q10">
        <v>1185</v>
      </c>
      <c r="R10">
        <v>0</v>
      </c>
      <c r="S10">
        <v>3</v>
      </c>
      <c r="T10">
        <v>1</v>
      </c>
      <c r="U10">
        <v>1</v>
      </c>
      <c r="V10">
        <v>0</v>
      </c>
      <c r="W10">
        <v>1</v>
      </c>
      <c r="X10">
        <v>1</v>
      </c>
      <c r="Y10">
        <v>1</v>
      </c>
      <c r="Z10">
        <v>0</v>
      </c>
      <c r="AA10">
        <v>1</v>
      </c>
      <c r="AB10">
        <v>0</v>
      </c>
    </row>
    <row r="11" spans="1:28" x14ac:dyDescent="0.2">
      <c r="A11">
        <v>10</v>
      </c>
      <c r="B11" t="s">
        <v>36</v>
      </c>
      <c r="C11">
        <v>12950</v>
      </c>
      <c r="D11">
        <v>23</v>
      </c>
      <c r="E11">
        <v>10</v>
      </c>
      <c r="F11">
        <v>2002</v>
      </c>
      <c r="G11">
        <v>71138</v>
      </c>
      <c r="H11" t="s">
        <v>29</v>
      </c>
      <c r="I11">
        <v>69</v>
      </c>
      <c r="J11" t="s">
        <v>432</v>
      </c>
      <c r="K11" t="s">
        <v>432</v>
      </c>
      <c r="L11">
        <v>1900</v>
      </c>
      <c r="M11">
        <v>3</v>
      </c>
      <c r="N11">
        <v>4</v>
      </c>
      <c r="O11">
        <v>5</v>
      </c>
      <c r="P11">
        <v>185</v>
      </c>
      <c r="Q11">
        <v>1105</v>
      </c>
      <c r="R11">
        <v>0</v>
      </c>
      <c r="S11">
        <v>3</v>
      </c>
      <c r="T11">
        <v>1</v>
      </c>
      <c r="U11">
        <v>1</v>
      </c>
      <c r="V11">
        <v>0</v>
      </c>
      <c r="W11">
        <v>0</v>
      </c>
      <c r="X11">
        <v>1</v>
      </c>
      <c r="Y11">
        <v>0</v>
      </c>
      <c r="Z11">
        <v>0</v>
      </c>
      <c r="AA11">
        <v>0</v>
      </c>
      <c r="AB11">
        <v>0</v>
      </c>
    </row>
    <row r="12" spans="1:28" x14ac:dyDescent="0.2">
      <c r="A12">
        <v>11</v>
      </c>
      <c r="B12" t="s">
        <v>37</v>
      </c>
      <c r="C12">
        <v>20950</v>
      </c>
      <c r="D12">
        <v>25</v>
      </c>
      <c r="E12">
        <v>8</v>
      </c>
      <c r="F12">
        <v>2002</v>
      </c>
      <c r="G12">
        <v>31461</v>
      </c>
      <c r="H12" t="s">
        <v>35</v>
      </c>
      <c r="I12">
        <v>192</v>
      </c>
      <c r="J12" t="s">
        <v>432</v>
      </c>
      <c r="K12" t="s">
        <v>432</v>
      </c>
      <c r="L12">
        <v>1800</v>
      </c>
      <c r="M12">
        <v>3</v>
      </c>
      <c r="N12">
        <v>4</v>
      </c>
      <c r="O12">
        <v>6</v>
      </c>
      <c r="P12">
        <v>100</v>
      </c>
      <c r="Q12">
        <v>1185</v>
      </c>
      <c r="R12">
        <v>1</v>
      </c>
      <c r="S12">
        <v>12</v>
      </c>
      <c r="T12">
        <v>1</v>
      </c>
      <c r="U12">
        <v>1</v>
      </c>
      <c r="V12">
        <v>1</v>
      </c>
      <c r="W12">
        <v>1</v>
      </c>
      <c r="X12">
        <v>1</v>
      </c>
      <c r="Y12">
        <v>0</v>
      </c>
      <c r="Z12">
        <v>0</v>
      </c>
      <c r="AA12">
        <v>0</v>
      </c>
      <c r="AB12">
        <v>0</v>
      </c>
    </row>
    <row r="13" spans="1:28" x14ac:dyDescent="0.2">
      <c r="A13">
        <v>12</v>
      </c>
      <c r="B13" t="s">
        <v>38</v>
      </c>
      <c r="C13">
        <v>19950</v>
      </c>
      <c r="D13">
        <v>22</v>
      </c>
      <c r="E13">
        <v>11</v>
      </c>
      <c r="F13">
        <v>2002</v>
      </c>
      <c r="G13">
        <v>43610</v>
      </c>
      <c r="H13" t="s">
        <v>35</v>
      </c>
      <c r="I13">
        <v>192</v>
      </c>
      <c r="J13" t="s">
        <v>432</v>
      </c>
      <c r="K13" t="s">
        <v>432</v>
      </c>
      <c r="L13">
        <v>1800</v>
      </c>
      <c r="M13">
        <v>3</v>
      </c>
      <c r="N13">
        <v>4</v>
      </c>
      <c r="O13">
        <v>6</v>
      </c>
      <c r="P13">
        <v>100</v>
      </c>
      <c r="Q13">
        <v>1185</v>
      </c>
      <c r="R13">
        <v>1</v>
      </c>
      <c r="S13">
        <v>3</v>
      </c>
      <c r="T13">
        <v>1</v>
      </c>
      <c r="U13">
        <v>1</v>
      </c>
      <c r="V13">
        <v>0</v>
      </c>
      <c r="W13">
        <v>1</v>
      </c>
      <c r="X13">
        <v>1</v>
      </c>
      <c r="Y13">
        <v>0</v>
      </c>
      <c r="Z13">
        <v>1</v>
      </c>
      <c r="AA13">
        <v>0</v>
      </c>
      <c r="AB13">
        <v>0</v>
      </c>
    </row>
    <row r="14" spans="1:28" x14ac:dyDescent="0.2">
      <c r="A14">
        <v>13</v>
      </c>
      <c r="B14" t="s">
        <v>39</v>
      </c>
      <c r="C14">
        <v>19600</v>
      </c>
      <c r="D14">
        <v>25</v>
      </c>
      <c r="E14">
        <v>8</v>
      </c>
      <c r="F14">
        <v>2002</v>
      </c>
      <c r="G14">
        <v>32189</v>
      </c>
      <c r="H14" t="s">
        <v>35</v>
      </c>
      <c r="I14">
        <v>192</v>
      </c>
      <c r="J14" t="s">
        <v>432</v>
      </c>
      <c r="K14" t="s">
        <v>432</v>
      </c>
      <c r="L14">
        <v>1800</v>
      </c>
      <c r="M14">
        <v>3</v>
      </c>
      <c r="N14">
        <v>4</v>
      </c>
      <c r="O14">
        <v>6</v>
      </c>
      <c r="P14">
        <v>100</v>
      </c>
      <c r="Q14">
        <v>1185</v>
      </c>
      <c r="R14">
        <v>1</v>
      </c>
      <c r="S14">
        <v>3</v>
      </c>
      <c r="T14">
        <v>1</v>
      </c>
      <c r="U14">
        <v>1</v>
      </c>
      <c r="V14">
        <v>0</v>
      </c>
      <c r="W14">
        <v>1</v>
      </c>
      <c r="X14">
        <v>1</v>
      </c>
      <c r="Y14">
        <v>0</v>
      </c>
      <c r="Z14">
        <v>1</v>
      </c>
      <c r="AA14">
        <v>0</v>
      </c>
      <c r="AB14">
        <v>0</v>
      </c>
    </row>
    <row r="15" spans="1:28" x14ac:dyDescent="0.2">
      <c r="A15">
        <v>14</v>
      </c>
      <c r="B15" t="s">
        <v>39</v>
      </c>
      <c r="C15">
        <v>21500</v>
      </c>
      <c r="D15">
        <v>31</v>
      </c>
      <c r="E15">
        <v>2</v>
      </c>
      <c r="F15">
        <v>2002</v>
      </c>
      <c r="G15">
        <v>23000</v>
      </c>
      <c r="H15" t="s">
        <v>35</v>
      </c>
      <c r="I15">
        <v>192</v>
      </c>
      <c r="J15" t="s">
        <v>433</v>
      </c>
      <c r="K15" t="s">
        <v>432</v>
      </c>
      <c r="L15">
        <v>1800</v>
      </c>
      <c r="M15">
        <v>3</v>
      </c>
      <c r="N15">
        <v>4</v>
      </c>
      <c r="O15">
        <v>6</v>
      </c>
      <c r="P15">
        <v>100</v>
      </c>
      <c r="Q15">
        <v>1185</v>
      </c>
      <c r="R15">
        <v>1</v>
      </c>
      <c r="S15">
        <v>3</v>
      </c>
      <c r="T15">
        <v>1</v>
      </c>
      <c r="U15">
        <v>1</v>
      </c>
      <c r="V15">
        <v>1</v>
      </c>
      <c r="W15">
        <v>1</v>
      </c>
      <c r="X15">
        <v>1</v>
      </c>
      <c r="Y15">
        <v>0</v>
      </c>
      <c r="Z15">
        <v>1</v>
      </c>
      <c r="AA15">
        <v>0</v>
      </c>
      <c r="AB15">
        <v>0</v>
      </c>
    </row>
    <row r="16" spans="1:28" x14ac:dyDescent="0.2">
      <c r="A16">
        <v>15</v>
      </c>
      <c r="B16" t="s">
        <v>39</v>
      </c>
      <c r="C16">
        <v>22500</v>
      </c>
      <c r="D16">
        <v>32</v>
      </c>
      <c r="E16">
        <v>1</v>
      </c>
      <c r="F16">
        <v>2002</v>
      </c>
      <c r="G16">
        <v>34131</v>
      </c>
      <c r="H16" t="s">
        <v>35</v>
      </c>
      <c r="I16">
        <v>192</v>
      </c>
      <c r="J16" t="s">
        <v>433</v>
      </c>
      <c r="K16" t="s">
        <v>432</v>
      </c>
      <c r="L16">
        <v>1800</v>
      </c>
      <c r="M16">
        <v>3</v>
      </c>
      <c r="N16">
        <v>4</v>
      </c>
      <c r="O16">
        <v>6</v>
      </c>
      <c r="P16">
        <v>100</v>
      </c>
      <c r="Q16">
        <v>1185</v>
      </c>
      <c r="R16">
        <v>1</v>
      </c>
      <c r="S16">
        <v>3</v>
      </c>
      <c r="T16">
        <v>1</v>
      </c>
      <c r="U16">
        <v>1</v>
      </c>
      <c r="V16">
        <v>1</v>
      </c>
      <c r="W16">
        <v>1</v>
      </c>
      <c r="X16">
        <v>1</v>
      </c>
      <c r="Y16">
        <v>0</v>
      </c>
      <c r="Z16">
        <v>1</v>
      </c>
      <c r="AA16">
        <v>0</v>
      </c>
      <c r="AB16">
        <v>0</v>
      </c>
    </row>
    <row r="17" spans="1:28" x14ac:dyDescent="0.2">
      <c r="A17">
        <v>16</v>
      </c>
      <c r="B17" t="s">
        <v>39</v>
      </c>
      <c r="C17">
        <v>22000</v>
      </c>
      <c r="D17">
        <v>28</v>
      </c>
      <c r="E17">
        <v>5</v>
      </c>
      <c r="F17">
        <v>2002</v>
      </c>
      <c r="G17">
        <v>18739</v>
      </c>
      <c r="H17" t="s">
        <v>35</v>
      </c>
      <c r="I17">
        <v>192</v>
      </c>
      <c r="J17" t="s">
        <v>432</v>
      </c>
      <c r="K17" t="s">
        <v>432</v>
      </c>
      <c r="L17">
        <v>1800</v>
      </c>
      <c r="M17">
        <v>3</v>
      </c>
      <c r="N17">
        <v>4</v>
      </c>
      <c r="O17">
        <v>6</v>
      </c>
      <c r="P17">
        <v>100</v>
      </c>
      <c r="Q17">
        <v>1185</v>
      </c>
      <c r="R17">
        <v>0</v>
      </c>
      <c r="S17">
        <v>3</v>
      </c>
      <c r="T17">
        <v>1</v>
      </c>
      <c r="U17">
        <v>1</v>
      </c>
      <c r="V17">
        <v>0</v>
      </c>
      <c r="W17">
        <v>1</v>
      </c>
      <c r="X17">
        <v>1</v>
      </c>
      <c r="Y17">
        <v>0</v>
      </c>
      <c r="Z17">
        <v>1</v>
      </c>
      <c r="AA17">
        <v>0</v>
      </c>
      <c r="AB17">
        <v>0</v>
      </c>
    </row>
    <row r="18" spans="1:28" x14ac:dyDescent="0.2">
      <c r="A18">
        <v>17</v>
      </c>
      <c r="B18" t="s">
        <v>40</v>
      </c>
      <c r="C18">
        <v>22750</v>
      </c>
      <c r="D18">
        <v>30</v>
      </c>
      <c r="E18">
        <v>3</v>
      </c>
      <c r="F18">
        <v>2002</v>
      </c>
      <c r="G18">
        <v>34000</v>
      </c>
      <c r="H18" t="s">
        <v>35</v>
      </c>
      <c r="I18">
        <v>192</v>
      </c>
      <c r="J18" t="s">
        <v>433</v>
      </c>
      <c r="K18" t="s">
        <v>432</v>
      </c>
      <c r="L18">
        <v>1800</v>
      </c>
      <c r="M18">
        <v>3</v>
      </c>
      <c r="N18">
        <v>4</v>
      </c>
      <c r="O18">
        <v>5</v>
      </c>
      <c r="P18">
        <v>100</v>
      </c>
      <c r="Q18">
        <v>1185</v>
      </c>
      <c r="R18">
        <v>0</v>
      </c>
      <c r="S18">
        <v>3</v>
      </c>
      <c r="T18">
        <v>1</v>
      </c>
      <c r="U18">
        <v>1</v>
      </c>
      <c r="V18">
        <v>1</v>
      </c>
      <c r="W18">
        <v>1</v>
      </c>
      <c r="X18">
        <v>1</v>
      </c>
      <c r="Y18">
        <v>0</v>
      </c>
      <c r="Z18">
        <v>0</v>
      </c>
      <c r="AA18">
        <v>0</v>
      </c>
      <c r="AB18">
        <v>0</v>
      </c>
    </row>
    <row r="19" spans="1:28" x14ac:dyDescent="0.2">
      <c r="A19">
        <v>18</v>
      </c>
      <c r="B19" t="s">
        <v>41</v>
      </c>
      <c r="C19">
        <v>17950</v>
      </c>
      <c r="D19">
        <v>24</v>
      </c>
      <c r="E19">
        <v>9</v>
      </c>
      <c r="F19">
        <v>2002</v>
      </c>
      <c r="G19">
        <v>21716</v>
      </c>
      <c r="H19" t="s">
        <v>35</v>
      </c>
      <c r="I19">
        <v>110</v>
      </c>
      <c r="J19" t="s">
        <v>433</v>
      </c>
      <c r="K19" t="s">
        <v>432</v>
      </c>
      <c r="L19">
        <v>1600</v>
      </c>
      <c r="M19">
        <v>3</v>
      </c>
      <c r="N19">
        <v>4</v>
      </c>
      <c r="O19">
        <v>5</v>
      </c>
      <c r="P19">
        <v>85</v>
      </c>
      <c r="Q19">
        <v>1105</v>
      </c>
      <c r="R19">
        <v>0</v>
      </c>
      <c r="S19">
        <v>18</v>
      </c>
      <c r="T19">
        <v>1</v>
      </c>
      <c r="U19">
        <v>1</v>
      </c>
      <c r="V19">
        <v>0</v>
      </c>
      <c r="W19">
        <v>1</v>
      </c>
      <c r="X19">
        <v>1</v>
      </c>
      <c r="Y19">
        <v>1</v>
      </c>
      <c r="Z19">
        <v>0</v>
      </c>
      <c r="AA19">
        <v>1</v>
      </c>
      <c r="AB19">
        <v>1</v>
      </c>
    </row>
    <row r="20" spans="1:28" x14ac:dyDescent="0.2">
      <c r="A20">
        <v>19</v>
      </c>
      <c r="B20" t="s">
        <v>42</v>
      </c>
      <c r="C20">
        <v>16750</v>
      </c>
      <c r="D20">
        <v>24</v>
      </c>
      <c r="E20">
        <v>9</v>
      </c>
      <c r="F20">
        <v>2002</v>
      </c>
      <c r="G20">
        <v>25563</v>
      </c>
      <c r="H20" t="s">
        <v>35</v>
      </c>
      <c r="I20">
        <v>110</v>
      </c>
      <c r="J20" t="s">
        <v>432</v>
      </c>
      <c r="K20" t="s">
        <v>432</v>
      </c>
      <c r="L20">
        <v>1600</v>
      </c>
      <c r="M20">
        <v>3</v>
      </c>
      <c r="N20">
        <v>4</v>
      </c>
      <c r="O20">
        <v>5</v>
      </c>
      <c r="P20">
        <v>19</v>
      </c>
      <c r="Q20">
        <v>1065</v>
      </c>
      <c r="R20">
        <v>0</v>
      </c>
      <c r="S20">
        <v>3</v>
      </c>
      <c r="T20">
        <v>1</v>
      </c>
      <c r="U20">
        <v>1</v>
      </c>
      <c r="V20">
        <v>1</v>
      </c>
      <c r="W20">
        <v>1</v>
      </c>
      <c r="X20">
        <v>1</v>
      </c>
      <c r="Y20">
        <v>0</v>
      </c>
      <c r="Z20">
        <v>0</v>
      </c>
      <c r="AA20">
        <v>0</v>
      </c>
      <c r="AB20">
        <v>0</v>
      </c>
    </row>
    <row r="21" spans="1:28" x14ac:dyDescent="0.2">
      <c r="A21">
        <v>20</v>
      </c>
      <c r="B21" t="s">
        <v>43</v>
      </c>
      <c r="D21">
        <v>30</v>
      </c>
      <c r="E21">
        <v>3</v>
      </c>
      <c r="F21">
        <v>2002</v>
      </c>
      <c r="G21">
        <v>64359</v>
      </c>
      <c r="H21" t="s">
        <v>35</v>
      </c>
      <c r="I21">
        <v>110</v>
      </c>
      <c r="J21" t="s">
        <v>433</v>
      </c>
      <c r="K21" t="s">
        <v>432</v>
      </c>
      <c r="L21">
        <v>1600</v>
      </c>
      <c r="M21">
        <v>3</v>
      </c>
      <c r="N21">
        <v>4</v>
      </c>
      <c r="O21">
        <v>5</v>
      </c>
      <c r="P21">
        <v>85</v>
      </c>
      <c r="Q21">
        <v>1105</v>
      </c>
      <c r="R21">
        <v>1</v>
      </c>
      <c r="S21">
        <v>3</v>
      </c>
      <c r="T21">
        <v>1</v>
      </c>
      <c r="U21">
        <v>1</v>
      </c>
      <c r="V21">
        <v>1</v>
      </c>
      <c r="W21">
        <v>1</v>
      </c>
      <c r="X21">
        <v>1</v>
      </c>
      <c r="Y21">
        <v>0</v>
      </c>
      <c r="Z21">
        <v>1</v>
      </c>
      <c r="AA21">
        <v>0</v>
      </c>
      <c r="AB21">
        <v>0</v>
      </c>
    </row>
    <row r="22" spans="1:28" x14ac:dyDescent="0.2">
      <c r="A22">
        <v>21</v>
      </c>
      <c r="B22" t="s">
        <v>44</v>
      </c>
      <c r="C22">
        <v>15950</v>
      </c>
      <c r="D22">
        <v>30</v>
      </c>
      <c r="E22">
        <v>3</v>
      </c>
      <c r="F22">
        <v>2002</v>
      </c>
      <c r="G22">
        <v>67660</v>
      </c>
      <c r="H22" t="s">
        <v>35</v>
      </c>
      <c r="I22">
        <v>110</v>
      </c>
      <c r="J22" t="s">
        <v>433</v>
      </c>
      <c r="K22" t="s">
        <v>432</v>
      </c>
      <c r="L22">
        <v>1600</v>
      </c>
      <c r="M22">
        <v>3</v>
      </c>
      <c r="N22">
        <v>4</v>
      </c>
      <c r="O22">
        <v>5</v>
      </c>
      <c r="P22">
        <v>85</v>
      </c>
      <c r="Q22">
        <v>1105</v>
      </c>
      <c r="R22">
        <v>1</v>
      </c>
      <c r="S22">
        <v>3</v>
      </c>
      <c r="T22">
        <v>1</v>
      </c>
      <c r="U22">
        <v>1</v>
      </c>
      <c r="V22">
        <v>1</v>
      </c>
      <c r="W22">
        <v>1</v>
      </c>
      <c r="X22">
        <v>1</v>
      </c>
      <c r="Y22">
        <v>0</v>
      </c>
      <c r="Z22">
        <v>1</v>
      </c>
      <c r="AA22">
        <v>0</v>
      </c>
      <c r="AB22">
        <v>1</v>
      </c>
    </row>
    <row r="23" spans="1:28" x14ac:dyDescent="0.2">
      <c r="A23">
        <v>22</v>
      </c>
      <c r="B23" t="s">
        <v>45</v>
      </c>
      <c r="C23">
        <v>16950</v>
      </c>
      <c r="D23">
        <v>29</v>
      </c>
      <c r="E23">
        <v>4</v>
      </c>
      <c r="F23">
        <v>2002</v>
      </c>
      <c r="G23">
        <v>43905</v>
      </c>
      <c r="H23" t="s">
        <v>35</v>
      </c>
      <c r="I23">
        <v>110</v>
      </c>
      <c r="J23" t="s">
        <v>432</v>
      </c>
      <c r="K23" t="s">
        <v>433</v>
      </c>
      <c r="L23">
        <v>1600</v>
      </c>
      <c r="M23">
        <v>3</v>
      </c>
      <c r="N23">
        <v>4</v>
      </c>
      <c r="O23">
        <v>5</v>
      </c>
      <c r="P23">
        <v>100</v>
      </c>
      <c r="Q23">
        <v>1170</v>
      </c>
      <c r="R23">
        <v>0</v>
      </c>
      <c r="S23">
        <v>3</v>
      </c>
      <c r="T23">
        <v>1</v>
      </c>
      <c r="U23">
        <v>1</v>
      </c>
      <c r="V23">
        <v>0</v>
      </c>
      <c r="W23">
        <v>1</v>
      </c>
      <c r="X23">
        <v>1</v>
      </c>
      <c r="Y23">
        <v>0</v>
      </c>
      <c r="Z23">
        <v>1</v>
      </c>
      <c r="AA23">
        <v>0</v>
      </c>
      <c r="AB23">
        <v>0</v>
      </c>
    </row>
    <row r="24" spans="1:28" x14ac:dyDescent="0.2">
      <c r="A24">
        <v>23</v>
      </c>
      <c r="B24" t="s">
        <v>46</v>
      </c>
      <c r="C24">
        <v>15950</v>
      </c>
      <c r="D24">
        <v>28</v>
      </c>
      <c r="E24">
        <v>5</v>
      </c>
      <c r="F24">
        <v>2002</v>
      </c>
      <c r="G24">
        <v>56349</v>
      </c>
      <c r="H24" t="s">
        <v>35</v>
      </c>
      <c r="I24">
        <v>110</v>
      </c>
      <c r="J24" t="s">
        <v>433</v>
      </c>
      <c r="K24" t="s">
        <v>432</v>
      </c>
      <c r="L24">
        <v>1600</v>
      </c>
      <c r="M24">
        <v>3</v>
      </c>
      <c r="N24">
        <v>4</v>
      </c>
      <c r="O24">
        <v>5</v>
      </c>
      <c r="P24">
        <v>85</v>
      </c>
      <c r="Q24">
        <v>1120</v>
      </c>
      <c r="R24">
        <v>0</v>
      </c>
      <c r="S24">
        <v>3</v>
      </c>
      <c r="T24">
        <v>1</v>
      </c>
      <c r="U24">
        <v>1</v>
      </c>
      <c r="V24">
        <v>1</v>
      </c>
      <c r="W24">
        <v>1</v>
      </c>
      <c r="X24">
        <v>1</v>
      </c>
      <c r="Y24">
        <v>0</v>
      </c>
      <c r="Z24">
        <v>1</v>
      </c>
      <c r="AA24">
        <v>0</v>
      </c>
      <c r="AB24">
        <v>1</v>
      </c>
    </row>
    <row r="25" spans="1:28" x14ac:dyDescent="0.2">
      <c r="A25">
        <v>24</v>
      </c>
      <c r="B25" t="s">
        <v>47</v>
      </c>
      <c r="C25">
        <v>16950</v>
      </c>
      <c r="D25">
        <v>28</v>
      </c>
      <c r="E25">
        <v>5</v>
      </c>
      <c r="F25">
        <v>2002</v>
      </c>
      <c r="G25">
        <v>32220</v>
      </c>
      <c r="H25" t="s">
        <v>35</v>
      </c>
      <c r="I25">
        <v>110</v>
      </c>
      <c r="J25" t="s">
        <v>433</v>
      </c>
      <c r="K25" t="s">
        <v>432</v>
      </c>
      <c r="L25">
        <v>1600</v>
      </c>
      <c r="M25">
        <v>3</v>
      </c>
      <c r="N25">
        <v>4</v>
      </c>
      <c r="O25">
        <v>5</v>
      </c>
      <c r="P25">
        <v>85</v>
      </c>
      <c r="Q25">
        <v>1120</v>
      </c>
      <c r="R25">
        <v>1</v>
      </c>
      <c r="S25">
        <v>3</v>
      </c>
      <c r="T25">
        <v>1</v>
      </c>
      <c r="U25">
        <v>1</v>
      </c>
      <c r="V25">
        <v>1</v>
      </c>
      <c r="W25">
        <v>1</v>
      </c>
      <c r="X25">
        <v>1</v>
      </c>
      <c r="Y25">
        <v>0</v>
      </c>
      <c r="Z25">
        <v>1</v>
      </c>
      <c r="AA25">
        <v>0</v>
      </c>
      <c r="AB25">
        <v>0</v>
      </c>
    </row>
    <row r="26" spans="1:28" x14ac:dyDescent="0.2">
      <c r="A26">
        <v>25</v>
      </c>
      <c r="B26" t="s">
        <v>46</v>
      </c>
      <c r="C26">
        <v>16250</v>
      </c>
      <c r="D26">
        <v>29</v>
      </c>
      <c r="E26">
        <v>4</v>
      </c>
      <c r="F26">
        <v>2002</v>
      </c>
      <c r="G26">
        <v>25813</v>
      </c>
      <c r="H26" t="s">
        <v>35</v>
      </c>
      <c r="I26">
        <v>110</v>
      </c>
      <c r="J26" t="s">
        <v>433</v>
      </c>
      <c r="K26" t="s">
        <v>432</v>
      </c>
      <c r="L26">
        <v>1600</v>
      </c>
      <c r="M26">
        <v>3</v>
      </c>
      <c r="N26">
        <v>4</v>
      </c>
      <c r="O26">
        <v>5</v>
      </c>
      <c r="P26">
        <v>85</v>
      </c>
      <c r="Q26">
        <v>1120</v>
      </c>
      <c r="R26">
        <v>1</v>
      </c>
      <c r="S26">
        <v>3</v>
      </c>
      <c r="T26">
        <v>1</v>
      </c>
      <c r="U26">
        <v>1</v>
      </c>
      <c r="V26">
        <v>1</v>
      </c>
      <c r="W26">
        <v>1</v>
      </c>
      <c r="X26">
        <v>1</v>
      </c>
      <c r="Y26">
        <v>0</v>
      </c>
      <c r="Z26">
        <v>1</v>
      </c>
      <c r="AA26">
        <v>0</v>
      </c>
      <c r="AB26">
        <v>0</v>
      </c>
    </row>
    <row r="27" spans="1:28" x14ac:dyDescent="0.2">
      <c r="A27">
        <v>26</v>
      </c>
      <c r="B27" t="s">
        <v>46</v>
      </c>
      <c r="C27">
        <v>15950</v>
      </c>
      <c r="D27">
        <v>25</v>
      </c>
      <c r="E27">
        <v>8</v>
      </c>
      <c r="F27">
        <v>2002</v>
      </c>
      <c r="G27">
        <v>28450</v>
      </c>
      <c r="H27" t="s">
        <v>35</v>
      </c>
      <c r="I27">
        <v>110</v>
      </c>
      <c r="J27" t="s">
        <v>433</v>
      </c>
      <c r="K27" t="s">
        <v>432</v>
      </c>
      <c r="L27">
        <v>1600</v>
      </c>
      <c r="M27">
        <v>3</v>
      </c>
      <c r="N27">
        <v>4</v>
      </c>
      <c r="O27">
        <v>5</v>
      </c>
      <c r="P27">
        <v>85</v>
      </c>
      <c r="Q27">
        <v>1120</v>
      </c>
      <c r="R27">
        <v>0</v>
      </c>
      <c r="S27">
        <v>3</v>
      </c>
      <c r="T27">
        <v>1</v>
      </c>
      <c r="U27">
        <v>1</v>
      </c>
      <c r="V27">
        <v>1</v>
      </c>
      <c r="W27">
        <v>1</v>
      </c>
      <c r="X27">
        <v>1</v>
      </c>
      <c r="Y27">
        <v>0</v>
      </c>
      <c r="Z27">
        <v>1</v>
      </c>
      <c r="AA27">
        <v>0</v>
      </c>
      <c r="AB27">
        <v>1</v>
      </c>
    </row>
    <row r="28" spans="1:28" x14ac:dyDescent="0.2">
      <c r="A28">
        <v>27</v>
      </c>
      <c r="B28" t="s">
        <v>47</v>
      </c>
      <c r="C28">
        <v>17495</v>
      </c>
      <c r="D28">
        <v>27</v>
      </c>
      <c r="E28">
        <v>6</v>
      </c>
      <c r="F28">
        <v>2002</v>
      </c>
      <c r="G28">
        <v>34545</v>
      </c>
      <c r="H28" t="s">
        <v>35</v>
      </c>
      <c r="I28">
        <v>110</v>
      </c>
      <c r="J28" t="s">
        <v>433</v>
      </c>
      <c r="K28" t="s">
        <v>432</v>
      </c>
      <c r="L28">
        <v>1600</v>
      </c>
      <c r="M28">
        <v>3</v>
      </c>
      <c r="N28">
        <v>4</v>
      </c>
      <c r="O28">
        <v>5</v>
      </c>
      <c r="P28">
        <v>85</v>
      </c>
      <c r="Q28">
        <v>1120</v>
      </c>
      <c r="R28">
        <v>1</v>
      </c>
      <c r="S28">
        <v>3</v>
      </c>
      <c r="T28">
        <v>1</v>
      </c>
      <c r="U28">
        <v>1</v>
      </c>
      <c r="V28">
        <v>1</v>
      </c>
      <c r="W28">
        <v>1</v>
      </c>
      <c r="X28">
        <v>1</v>
      </c>
      <c r="Y28">
        <v>0</v>
      </c>
      <c r="Z28">
        <v>0</v>
      </c>
      <c r="AA28">
        <v>0</v>
      </c>
      <c r="AB28">
        <v>0</v>
      </c>
    </row>
    <row r="29" spans="1:28" x14ac:dyDescent="0.2">
      <c r="A29">
        <v>28</v>
      </c>
      <c r="B29" t="s">
        <v>46</v>
      </c>
      <c r="C29">
        <v>15750</v>
      </c>
      <c r="D29">
        <v>29</v>
      </c>
      <c r="E29">
        <v>4</v>
      </c>
      <c r="F29">
        <v>2002</v>
      </c>
      <c r="G29">
        <v>41415</v>
      </c>
      <c r="H29" t="s">
        <v>35</v>
      </c>
      <c r="I29">
        <v>110</v>
      </c>
      <c r="J29" t="s">
        <v>433</v>
      </c>
      <c r="K29" t="s">
        <v>432</v>
      </c>
      <c r="L29">
        <v>1600</v>
      </c>
      <c r="M29">
        <v>3</v>
      </c>
      <c r="N29">
        <v>4</v>
      </c>
      <c r="O29">
        <v>5</v>
      </c>
      <c r="P29">
        <v>85</v>
      </c>
      <c r="Q29">
        <v>1120</v>
      </c>
      <c r="R29">
        <v>1</v>
      </c>
      <c r="S29">
        <v>3</v>
      </c>
      <c r="T29">
        <v>1</v>
      </c>
      <c r="U29">
        <v>1</v>
      </c>
      <c r="V29">
        <v>1</v>
      </c>
      <c r="W29">
        <v>1</v>
      </c>
      <c r="X29">
        <v>1</v>
      </c>
      <c r="Y29">
        <v>0</v>
      </c>
      <c r="Z29">
        <v>1</v>
      </c>
      <c r="AA29">
        <v>0</v>
      </c>
      <c r="AB29">
        <v>0</v>
      </c>
    </row>
    <row r="30" spans="1:28" x14ac:dyDescent="0.2">
      <c r="A30">
        <v>29</v>
      </c>
      <c r="B30" t="s">
        <v>46</v>
      </c>
      <c r="C30">
        <v>16950</v>
      </c>
      <c r="D30">
        <v>28</v>
      </c>
      <c r="E30">
        <v>5</v>
      </c>
      <c r="F30">
        <v>2002</v>
      </c>
      <c r="G30">
        <v>44142</v>
      </c>
      <c r="H30" t="s">
        <v>35</v>
      </c>
      <c r="I30">
        <v>110</v>
      </c>
      <c r="J30" t="s">
        <v>432</v>
      </c>
      <c r="K30" t="s">
        <v>432</v>
      </c>
      <c r="L30">
        <v>1600</v>
      </c>
      <c r="M30">
        <v>3</v>
      </c>
      <c r="N30">
        <v>4</v>
      </c>
      <c r="O30">
        <v>5</v>
      </c>
      <c r="P30">
        <v>85</v>
      </c>
      <c r="Q30">
        <v>1120</v>
      </c>
      <c r="R30">
        <v>1</v>
      </c>
      <c r="S30">
        <v>3</v>
      </c>
      <c r="T30">
        <v>1</v>
      </c>
      <c r="U30">
        <v>1</v>
      </c>
      <c r="V30">
        <v>0</v>
      </c>
      <c r="W30">
        <v>1</v>
      </c>
      <c r="X30">
        <v>1</v>
      </c>
      <c r="Y30">
        <v>0</v>
      </c>
      <c r="Z30">
        <v>1</v>
      </c>
      <c r="AA30">
        <v>0</v>
      </c>
      <c r="AB30">
        <v>0</v>
      </c>
    </row>
    <row r="31" spans="1:28" x14ac:dyDescent="0.2">
      <c r="A31">
        <v>30</v>
      </c>
      <c r="B31" t="s">
        <v>46</v>
      </c>
      <c r="C31">
        <v>17950</v>
      </c>
      <c r="D31">
        <v>30</v>
      </c>
      <c r="E31">
        <v>3</v>
      </c>
      <c r="F31">
        <v>2002</v>
      </c>
      <c r="G31">
        <v>11090</v>
      </c>
      <c r="H31" t="s">
        <v>35</v>
      </c>
      <c r="I31">
        <v>110</v>
      </c>
      <c r="J31" t="s">
        <v>433</v>
      </c>
      <c r="K31" t="s">
        <v>432</v>
      </c>
      <c r="L31">
        <v>1600</v>
      </c>
      <c r="M31">
        <v>3</v>
      </c>
      <c r="N31">
        <v>4</v>
      </c>
      <c r="O31">
        <v>5</v>
      </c>
      <c r="P31">
        <v>85</v>
      </c>
      <c r="Q31">
        <v>1120</v>
      </c>
      <c r="R31">
        <v>1</v>
      </c>
      <c r="S31">
        <v>3</v>
      </c>
      <c r="T31">
        <v>1</v>
      </c>
      <c r="U31">
        <v>1</v>
      </c>
      <c r="V31">
        <v>1</v>
      </c>
      <c r="W31">
        <v>1</v>
      </c>
      <c r="X31">
        <v>1</v>
      </c>
      <c r="Y31">
        <v>0</v>
      </c>
      <c r="Z31">
        <v>1</v>
      </c>
      <c r="AA31">
        <v>0</v>
      </c>
      <c r="AB31">
        <v>0</v>
      </c>
    </row>
    <row r="32" spans="1:28" x14ac:dyDescent="0.2">
      <c r="A32">
        <v>31</v>
      </c>
      <c r="B32" t="s">
        <v>48</v>
      </c>
      <c r="C32">
        <v>12950</v>
      </c>
      <c r="D32">
        <v>29</v>
      </c>
      <c r="E32">
        <v>4</v>
      </c>
      <c r="F32">
        <v>2002</v>
      </c>
      <c r="G32">
        <v>9750</v>
      </c>
      <c r="H32" t="s">
        <v>35</v>
      </c>
      <c r="I32">
        <v>97</v>
      </c>
      <c r="J32" t="s">
        <v>433</v>
      </c>
      <c r="K32" t="s">
        <v>432</v>
      </c>
      <c r="L32">
        <v>1400</v>
      </c>
      <c r="M32">
        <v>3</v>
      </c>
      <c r="N32">
        <v>4</v>
      </c>
      <c r="O32">
        <v>5</v>
      </c>
      <c r="P32">
        <v>19</v>
      </c>
      <c r="Q32">
        <v>1100</v>
      </c>
      <c r="R32">
        <v>1</v>
      </c>
      <c r="S32">
        <v>12</v>
      </c>
      <c r="T32">
        <v>1</v>
      </c>
      <c r="U32">
        <v>0</v>
      </c>
      <c r="V32">
        <v>0</v>
      </c>
      <c r="W32">
        <v>0</v>
      </c>
      <c r="X32">
        <v>1</v>
      </c>
      <c r="Y32">
        <v>1</v>
      </c>
      <c r="Z32">
        <v>0</v>
      </c>
      <c r="AA32">
        <v>1</v>
      </c>
      <c r="AB32">
        <v>0</v>
      </c>
    </row>
    <row r="33" spans="1:28" x14ac:dyDescent="0.2">
      <c r="A33">
        <v>32</v>
      </c>
      <c r="B33" t="s">
        <v>49</v>
      </c>
      <c r="C33">
        <v>15750</v>
      </c>
      <c r="D33">
        <v>22</v>
      </c>
      <c r="E33">
        <v>11</v>
      </c>
      <c r="F33">
        <v>2002</v>
      </c>
      <c r="G33">
        <v>35199</v>
      </c>
      <c r="H33" t="s">
        <v>35</v>
      </c>
      <c r="I33">
        <v>97</v>
      </c>
      <c r="J33" t="s">
        <v>433</v>
      </c>
      <c r="K33" t="s">
        <v>432</v>
      </c>
      <c r="L33">
        <v>1400</v>
      </c>
      <c r="M33">
        <v>3</v>
      </c>
      <c r="N33">
        <v>4</v>
      </c>
      <c r="O33">
        <v>5</v>
      </c>
      <c r="P33">
        <v>85</v>
      </c>
      <c r="Q33">
        <v>1100</v>
      </c>
      <c r="R33">
        <v>1</v>
      </c>
      <c r="S33">
        <v>3</v>
      </c>
      <c r="T33">
        <v>1</v>
      </c>
      <c r="U33">
        <v>1</v>
      </c>
      <c r="V33">
        <v>1</v>
      </c>
      <c r="W33">
        <v>1</v>
      </c>
      <c r="X33">
        <v>1</v>
      </c>
      <c r="Y33">
        <v>0</v>
      </c>
      <c r="Z33">
        <v>1</v>
      </c>
      <c r="AA33">
        <v>0</v>
      </c>
      <c r="AB33">
        <v>1</v>
      </c>
    </row>
    <row r="34" spans="1:28" x14ac:dyDescent="0.2">
      <c r="A34">
        <v>33</v>
      </c>
      <c r="B34" t="s">
        <v>49</v>
      </c>
      <c r="C34">
        <v>15950</v>
      </c>
      <c r="D34">
        <v>27</v>
      </c>
      <c r="E34">
        <v>6</v>
      </c>
      <c r="F34">
        <v>2002</v>
      </c>
      <c r="G34">
        <v>29510</v>
      </c>
      <c r="H34" t="s">
        <v>35</v>
      </c>
      <c r="I34">
        <v>97</v>
      </c>
      <c r="J34" t="s">
        <v>433</v>
      </c>
      <c r="K34" t="s">
        <v>432</v>
      </c>
      <c r="L34">
        <v>1400</v>
      </c>
      <c r="M34">
        <v>3</v>
      </c>
      <c r="N34">
        <v>4</v>
      </c>
      <c r="O34">
        <v>5</v>
      </c>
      <c r="P34">
        <v>85</v>
      </c>
      <c r="Q34">
        <v>1100</v>
      </c>
      <c r="R34">
        <v>1</v>
      </c>
      <c r="S34">
        <v>3</v>
      </c>
      <c r="T34">
        <v>1</v>
      </c>
      <c r="U34">
        <v>1</v>
      </c>
      <c r="V34">
        <v>0</v>
      </c>
      <c r="W34">
        <v>1</v>
      </c>
      <c r="X34">
        <v>1</v>
      </c>
      <c r="Y34">
        <v>0</v>
      </c>
      <c r="Z34">
        <v>1</v>
      </c>
      <c r="AA34">
        <v>0</v>
      </c>
      <c r="AB34">
        <v>0</v>
      </c>
    </row>
    <row r="35" spans="1:28" x14ac:dyDescent="0.2">
      <c r="A35">
        <v>34</v>
      </c>
      <c r="B35" t="s">
        <v>50</v>
      </c>
      <c r="C35">
        <v>14950</v>
      </c>
      <c r="D35">
        <v>26</v>
      </c>
      <c r="E35">
        <v>7</v>
      </c>
      <c r="F35">
        <v>2002</v>
      </c>
      <c r="G35">
        <v>32692</v>
      </c>
      <c r="H35" t="s">
        <v>35</v>
      </c>
      <c r="I35">
        <v>97</v>
      </c>
      <c r="J35" t="s">
        <v>433</v>
      </c>
      <c r="K35" t="s">
        <v>432</v>
      </c>
      <c r="L35">
        <v>1400</v>
      </c>
      <c r="M35">
        <v>3</v>
      </c>
      <c r="N35">
        <v>4</v>
      </c>
      <c r="O35">
        <v>5</v>
      </c>
      <c r="P35">
        <v>85</v>
      </c>
      <c r="Q35">
        <v>1100</v>
      </c>
      <c r="R35">
        <v>0</v>
      </c>
      <c r="S35">
        <v>3</v>
      </c>
      <c r="T35">
        <v>1</v>
      </c>
      <c r="U35">
        <v>1</v>
      </c>
      <c r="V35">
        <v>0</v>
      </c>
      <c r="W35">
        <v>1</v>
      </c>
      <c r="X35">
        <v>1</v>
      </c>
      <c r="Y35">
        <v>0</v>
      </c>
      <c r="Z35">
        <v>1</v>
      </c>
      <c r="AA35">
        <v>0</v>
      </c>
      <c r="AB35">
        <v>0</v>
      </c>
    </row>
    <row r="36" spans="1:28" x14ac:dyDescent="0.2">
      <c r="A36">
        <v>35</v>
      </c>
      <c r="B36" t="s">
        <v>50</v>
      </c>
      <c r="C36">
        <v>15500</v>
      </c>
      <c r="D36">
        <v>22</v>
      </c>
      <c r="E36">
        <v>11</v>
      </c>
      <c r="F36">
        <v>2002</v>
      </c>
      <c r="G36">
        <v>41000</v>
      </c>
      <c r="H36" t="s">
        <v>35</v>
      </c>
      <c r="I36">
        <v>97</v>
      </c>
      <c r="J36" t="s">
        <v>433</v>
      </c>
      <c r="K36" t="s">
        <v>432</v>
      </c>
      <c r="L36">
        <v>1400</v>
      </c>
      <c r="M36">
        <v>3</v>
      </c>
      <c r="N36">
        <v>4</v>
      </c>
      <c r="O36">
        <v>5</v>
      </c>
      <c r="P36">
        <v>85</v>
      </c>
      <c r="Q36">
        <v>1100</v>
      </c>
      <c r="R36">
        <v>0</v>
      </c>
      <c r="S36">
        <v>3</v>
      </c>
      <c r="T36">
        <v>1</v>
      </c>
      <c r="U36">
        <v>1</v>
      </c>
      <c r="V36">
        <v>1</v>
      </c>
      <c r="W36">
        <v>1</v>
      </c>
      <c r="X36">
        <v>1</v>
      </c>
      <c r="Y36">
        <v>0</v>
      </c>
      <c r="Z36">
        <v>1</v>
      </c>
      <c r="AA36">
        <v>0</v>
      </c>
      <c r="AB36">
        <v>0</v>
      </c>
    </row>
    <row r="37" spans="1:28" x14ac:dyDescent="0.2">
      <c r="A37">
        <v>36</v>
      </c>
      <c r="B37" t="s">
        <v>49</v>
      </c>
      <c r="C37">
        <v>15750</v>
      </c>
      <c r="D37">
        <v>26</v>
      </c>
      <c r="E37">
        <v>7</v>
      </c>
      <c r="F37">
        <v>2002</v>
      </c>
      <c r="G37">
        <v>43000</v>
      </c>
      <c r="H37" t="s">
        <v>35</v>
      </c>
      <c r="I37">
        <v>97</v>
      </c>
      <c r="J37" t="s">
        <v>432</v>
      </c>
      <c r="K37" t="s">
        <v>432</v>
      </c>
      <c r="L37">
        <v>1400</v>
      </c>
      <c r="M37">
        <v>3</v>
      </c>
      <c r="N37">
        <v>4</v>
      </c>
      <c r="O37">
        <v>5</v>
      </c>
      <c r="P37">
        <v>85</v>
      </c>
      <c r="Q37">
        <v>1100</v>
      </c>
      <c r="R37">
        <v>1</v>
      </c>
      <c r="S37">
        <v>3</v>
      </c>
      <c r="T37">
        <v>1</v>
      </c>
      <c r="U37">
        <v>1</v>
      </c>
      <c r="V37">
        <v>1</v>
      </c>
      <c r="W37">
        <v>1</v>
      </c>
      <c r="X37">
        <v>1</v>
      </c>
      <c r="Y37">
        <v>0</v>
      </c>
      <c r="Z37">
        <v>1</v>
      </c>
      <c r="AA37">
        <v>0</v>
      </c>
      <c r="AB37">
        <v>0</v>
      </c>
    </row>
    <row r="38" spans="1:28" x14ac:dyDescent="0.2">
      <c r="A38">
        <v>37</v>
      </c>
      <c r="B38" t="s">
        <v>49</v>
      </c>
      <c r="C38">
        <v>15950</v>
      </c>
      <c r="D38">
        <v>25</v>
      </c>
      <c r="E38">
        <v>8</v>
      </c>
      <c r="F38">
        <v>2002</v>
      </c>
      <c r="G38">
        <v>25000</v>
      </c>
      <c r="H38" t="s">
        <v>35</v>
      </c>
      <c r="I38">
        <v>97</v>
      </c>
      <c r="J38" t="s">
        <v>432</v>
      </c>
      <c r="K38" t="s">
        <v>432</v>
      </c>
      <c r="L38">
        <v>1400</v>
      </c>
      <c r="M38">
        <v>3</v>
      </c>
      <c r="N38">
        <v>4</v>
      </c>
      <c r="O38">
        <v>5</v>
      </c>
      <c r="P38">
        <v>85</v>
      </c>
      <c r="Q38">
        <v>1100</v>
      </c>
      <c r="R38">
        <v>0</v>
      </c>
      <c r="S38">
        <v>3</v>
      </c>
      <c r="T38">
        <v>1</v>
      </c>
      <c r="U38">
        <v>1</v>
      </c>
      <c r="V38">
        <v>1</v>
      </c>
      <c r="W38">
        <v>1</v>
      </c>
      <c r="X38">
        <v>1</v>
      </c>
      <c r="Y38">
        <v>0</v>
      </c>
      <c r="Z38">
        <v>1</v>
      </c>
      <c r="AA38">
        <v>0</v>
      </c>
      <c r="AB38">
        <v>0</v>
      </c>
    </row>
    <row r="39" spans="1:28" x14ac:dyDescent="0.2">
      <c r="A39">
        <v>38</v>
      </c>
      <c r="B39" t="s">
        <v>51</v>
      </c>
      <c r="C39">
        <v>14950</v>
      </c>
      <c r="D39">
        <v>23</v>
      </c>
      <c r="E39">
        <v>10</v>
      </c>
      <c r="F39">
        <v>2002</v>
      </c>
      <c r="G39">
        <v>10000</v>
      </c>
      <c r="H39" t="s">
        <v>35</v>
      </c>
      <c r="I39">
        <v>97</v>
      </c>
      <c r="J39" t="s">
        <v>433</v>
      </c>
      <c r="K39" t="s">
        <v>432</v>
      </c>
      <c r="L39">
        <v>1400</v>
      </c>
      <c r="M39">
        <v>3</v>
      </c>
      <c r="N39">
        <v>4</v>
      </c>
      <c r="O39">
        <v>5</v>
      </c>
      <c r="P39">
        <v>85</v>
      </c>
      <c r="Q39">
        <v>1100</v>
      </c>
      <c r="R39">
        <v>1</v>
      </c>
      <c r="S39">
        <v>3</v>
      </c>
      <c r="T39">
        <v>1</v>
      </c>
      <c r="U39">
        <v>0</v>
      </c>
      <c r="V39">
        <v>0</v>
      </c>
      <c r="W39">
        <v>1</v>
      </c>
      <c r="X39">
        <v>1</v>
      </c>
      <c r="Y39">
        <v>0</v>
      </c>
      <c r="Z39">
        <v>1</v>
      </c>
      <c r="AA39">
        <v>0</v>
      </c>
      <c r="AB39">
        <v>0</v>
      </c>
    </row>
    <row r="40" spans="1:28" x14ac:dyDescent="0.2">
      <c r="A40">
        <v>39</v>
      </c>
      <c r="B40" t="s">
        <v>51</v>
      </c>
      <c r="C40">
        <v>15750</v>
      </c>
      <c r="D40">
        <v>32</v>
      </c>
      <c r="E40">
        <v>1</v>
      </c>
      <c r="F40">
        <v>2002</v>
      </c>
      <c r="G40">
        <v>25329</v>
      </c>
      <c r="H40" t="s">
        <v>35</v>
      </c>
      <c r="I40">
        <v>97</v>
      </c>
      <c r="J40" t="s">
        <v>433</v>
      </c>
      <c r="K40" t="s">
        <v>432</v>
      </c>
      <c r="L40">
        <v>1400</v>
      </c>
      <c r="M40">
        <v>3</v>
      </c>
      <c r="N40">
        <v>4</v>
      </c>
      <c r="O40">
        <v>5</v>
      </c>
      <c r="P40">
        <v>85</v>
      </c>
      <c r="Q40">
        <v>1100</v>
      </c>
      <c r="R40">
        <v>1</v>
      </c>
      <c r="S40">
        <v>3</v>
      </c>
      <c r="T40">
        <v>1</v>
      </c>
      <c r="U40">
        <v>1</v>
      </c>
      <c r="V40">
        <v>1</v>
      </c>
      <c r="W40">
        <v>1</v>
      </c>
      <c r="X40">
        <v>1</v>
      </c>
      <c r="Y40">
        <v>0</v>
      </c>
      <c r="Z40">
        <v>1</v>
      </c>
      <c r="AA40">
        <v>0</v>
      </c>
      <c r="AB40">
        <v>0</v>
      </c>
    </row>
    <row r="41" spans="1:28" x14ac:dyDescent="0.2">
      <c r="A41">
        <v>40</v>
      </c>
      <c r="B41" t="s">
        <v>52</v>
      </c>
      <c r="C41">
        <v>14750</v>
      </c>
      <c r="D41">
        <v>27</v>
      </c>
      <c r="E41">
        <v>6</v>
      </c>
      <c r="F41">
        <v>2002</v>
      </c>
      <c r="G41">
        <v>27500</v>
      </c>
      <c r="H41" t="s">
        <v>35</v>
      </c>
      <c r="I41">
        <v>97</v>
      </c>
      <c r="J41" t="s">
        <v>432</v>
      </c>
      <c r="K41" t="s">
        <v>432</v>
      </c>
      <c r="L41">
        <v>1400</v>
      </c>
      <c r="M41">
        <v>3</v>
      </c>
      <c r="N41">
        <v>4</v>
      </c>
      <c r="O41">
        <v>5</v>
      </c>
      <c r="P41">
        <v>85</v>
      </c>
      <c r="Q41">
        <v>1100</v>
      </c>
      <c r="R41">
        <v>1</v>
      </c>
      <c r="S41">
        <v>3</v>
      </c>
      <c r="T41">
        <v>1</v>
      </c>
      <c r="U41">
        <v>0</v>
      </c>
      <c r="V41">
        <v>0</v>
      </c>
      <c r="W41">
        <v>0</v>
      </c>
      <c r="X41">
        <v>1</v>
      </c>
      <c r="Y41">
        <v>0</v>
      </c>
      <c r="Z41">
        <v>1</v>
      </c>
      <c r="AA41">
        <v>0</v>
      </c>
      <c r="AB41">
        <v>0</v>
      </c>
    </row>
    <row r="42" spans="1:28" x14ac:dyDescent="0.2">
      <c r="A42">
        <v>41</v>
      </c>
      <c r="B42" t="s">
        <v>52</v>
      </c>
      <c r="C42">
        <v>13950</v>
      </c>
      <c r="D42">
        <v>22</v>
      </c>
      <c r="E42">
        <v>11</v>
      </c>
      <c r="F42">
        <v>2002</v>
      </c>
      <c r="G42">
        <v>49059</v>
      </c>
      <c r="H42" t="s">
        <v>35</v>
      </c>
      <c r="I42">
        <v>97</v>
      </c>
      <c r="J42" t="s">
        <v>432</v>
      </c>
      <c r="K42" t="s">
        <v>432</v>
      </c>
      <c r="L42">
        <v>1400</v>
      </c>
      <c r="M42">
        <v>3</v>
      </c>
      <c r="N42">
        <v>4</v>
      </c>
      <c r="O42">
        <v>5</v>
      </c>
      <c r="P42">
        <v>85</v>
      </c>
      <c r="Q42">
        <v>1100</v>
      </c>
      <c r="R42">
        <v>0</v>
      </c>
      <c r="S42">
        <v>3</v>
      </c>
      <c r="T42">
        <v>1</v>
      </c>
      <c r="U42">
        <v>0</v>
      </c>
      <c r="V42">
        <v>0</v>
      </c>
      <c r="W42">
        <v>0</v>
      </c>
      <c r="X42">
        <v>1</v>
      </c>
      <c r="Y42">
        <v>0</v>
      </c>
      <c r="Z42">
        <v>1</v>
      </c>
      <c r="AA42">
        <v>0</v>
      </c>
      <c r="AB42">
        <v>0</v>
      </c>
    </row>
    <row r="43" spans="1:28" x14ac:dyDescent="0.2">
      <c r="A43">
        <v>42</v>
      </c>
      <c r="B43" t="s">
        <v>53</v>
      </c>
      <c r="C43">
        <v>16750</v>
      </c>
      <c r="D43">
        <v>27</v>
      </c>
      <c r="E43">
        <v>6</v>
      </c>
      <c r="F43">
        <v>2002</v>
      </c>
      <c r="G43">
        <v>44068</v>
      </c>
      <c r="H43" t="s">
        <v>35</v>
      </c>
      <c r="I43">
        <v>97</v>
      </c>
      <c r="J43" t="s">
        <v>433</v>
      </c>
      <c r="K43" t="s">
        <v>432</v>
      </c>
      <c r="L43">
        <v>1400</v>
      </c>
      <c r="M43">
        <v>3</v>
      </c>
      <c r="N43">
        <v>4</v>
      </c>
      <c r="O43">
        <v>5</v>
      </c>
      <c r="P43">
        <v>85</v>
      </c>
      <c r="Q43">
        <v>1100</v>
      </c>
      <c r="R43">
        <v>1</v>
      </c>
      <c r="S43">
        <v>3</v>
      </c>
      <c r="T43">
        <v>1</v>
      </c>
      <c r="U43">
        <v>1</v>
      </c>
      <c r="V43">
        <v>1</v>
      </c>
      <c r="W43">
        <v>1</v>
      </c>
      <c r="X43">
        <v>1</v>
      </c>
      <c r="Y43">
        <v>0</v>
      </c>
      <c r="Z43">
        <v>1</v>
      </c>
      <c r="AA43">
        <v>0</v>
      </c>
      <c r="AB43">
        <v>0</v>
      </c>
    </row>
    <row r="44" spans="1:28" x14ac:dyDescent="0.2">
      <c r="A44">
        <v>43</v>
      </c>
      <c r="B44" t="s">
        <v>53</v>
      </c>
      <c r="C44">
        <v>13950</v>
      </c>
      <c r="D44">
        <v>22</v>
      </c>
      <c r="E44">
        <v>11</v>
      </c>
      <c r="F44">
        <v>2002</v>
      </c>
      <c r="G44">
        <v>46961</v>
      </c>
      <c r="H44" t="s">
        <v>35</v>
      </c>
      <c r="I44">
        <v>97</v>
      </c>
      <c r="J44" t="s">
        <v>432</v>
      </c>
      <c r="K44" t="s">
        <v>432</v>
      </c>
      <c r="L44">
        <v>1400</v>
      </c>
      <c r="M44">
        <v>3</v>
      </c>
      <c r="N44">
        <v>4</v>
      </c>
      <c r="O44">
        <v>5</v>
      </c>
      <c r="P44">
        <v>85</v>
      </c>
      <c r="Q44">
        <v>1100</v>
      </c>
      <c r="R44">
        <v>1</v>
      </c>
      <c r="S44">
        <v>3</v>
      </c>
      <c r="T44">
        <v>1</v>
      </c>
      <c r="U44">
        <v>0</v>
      </c>
      <c r="V44">
        <v>0</v>
      </c>
      <c r="W44">
        <v>0</v>
      </c>
      <c r="X44">
        <v>1</v>
      </c>
      <c r="Y44">
        <v>0</v>
      </c>
      <c r="Z44">
        <v>1</v>
      </c>
      <c r="AA44">
        <v>0</v>
      </c>
      <c r="AB44">
        <v>0</v>
      </c>
    </row>
    <row r="45" spans="1:28" x14ac:dyDescent="0.2">
      <c r="A45">
        <v>44</v>
      </c>
      <c r="B45" t="s">
        <v>54</v>
      </c>
      <c r="C45">
        <v>16950</v>
      </c>
      <c r="D45">
        <v>27</v>
      </c>
      <c r="E45">
        <v>6</v>
      </c>
      <c r="F45">
        <v>2002</v>
      </c>
      <c r="G45">
        <v>110404</v>
      </c>
      <c r="H45" t="s">
        <v>29</v>
      </c>
      <c r="I45">
        <v>90</v>
      </c>
      <c r="J45" t="s">
        <v>432</v>
      </c>
      <c r="K45" t="s">
        <v>432</v>
      </c>
      <c r="L45">
        <v>2000</v>
      </c>
      <c r="M45">
        <v>5</v>
      </c>
      <c r="N45">
        <v>4</v>
      </c>
      <c r="O45">
        <v>5</v>
      </c>
      <c r="P45">
        <v>234</v>
      </c>
      <c r="Q45">
        <v>1255</v>
      </c>
      <c r="R45">
        <v>1</v>
      </c>
      <c r="S45">
        <v>3</v>
      </c>
      <c r="T45">
        <v>1</v>
      </c>
      <c r="U45">
        <v>1</v>
      </c>
      <c r="V45">
        <v>0</v>
      </c>
      <c r="W45">
        <v>1</v>
      </c>
      <c r="X45">
        <v>1</v>
      </c>
      <c r="Y45">
        <v>0</v>
      </c>
      <c r="Z45">
        <v>1</v>
      </c>
      <c r="AA45">
        <v>0</v>
      </c>
      <c r="AB45">
        <v>0</v>
      </c>
    </row>
    <row r="46" spans="1:28" x14ac:dyDescent="0.2">
      <c r="A46">
        <v>45</v>
      </c>
      <c r="B46" t="s">
        <v>54</v>
      </c>
      <c r="C46">
        <v>16950</v>
      </c>
      <c r="D46">
        <v>22</v>
      </c>
      <c r="E46">
        <v>11</v>
      </c>
      <c r="F46">
        <v>2002</v>
      </c>
      <c r="G46">
        <v>100250</v>
      </c>
      <c r="H46" t="s">
        <v>29</v>
      </c>
      <c r="I46">
        <v>90</v>
      </c>
      <c r="J46" t="s">
        <v>432</v>
      </c>
      <c r="K46" t="s">
        <v>432</v>
      </c>
      <c r="L46">
        <v>2000</v>
      </c>
      <c r="M46">
        <v>5</v>
      </c>
      <c r="N46">
        <v>4</v>
      </c>
      <c r="O46">
        <v>5</v>
      </c>
      <c r="P46">
        <v>234</v>
      </c>
      <c r="Q46">
        <v>1255</v>
      </c>
      <c r="R46">
        <v>1</v>
      </c>
      <c r="S46">
        <v>3</v>
      </c>
      <c r="T46">
        <v>1</v>
      </c>
      <c r="U46">
        <v>1</v>
      </c>
      <c r="V46">
        <v>0</v>
      </c>
      <c r="W46">
        <v>1</v>
      </c>
      <c r="X46">
        <v>1</v>
      </c>
      <c r="Y46">
        <v>0</v>
      </c>
      <c r="Z46">
        <v>1</v>
      </c>
      <c r="AA46">
        <v>0</v>
      </c>
      <c r="AB46">
        <v>0</v>
      </c>
    </row>
    <row r="47" spans="1:28" x14ac:dyDescent="0.2">
      <c r="A47">
        <v>46</v>
      </c>
      <c r="B47" t="s">
        <v>55</v>
      </c>
      <c r="C47">
        <v>19000</v>
      </c>
      <c r="D47">
        <v>23</v>
      </c>
      <c r="E47">
        <v>10</v>
      </c>
      <c r="F47">
        <v>2002</v>
      </c>
      <c r="G47">
        <v>84000</v>
      </c>
      <c r="H47" t="s">
        <v>29</v>
      </c>
      <c r="I47">
        <v>90</v>
      </c>
      <c r="J47" t="s">
        <v>432</v>
      </c>
      <c r="K47" t="s">
        <v>432</v>
      </c>
      <c r="L47">
        <v>2000</v>
      </c>
      <c r="M47">
        <v>5</v>
      </c>
      <c r="N47">
        <v>4</v>
      </c>
      <c r="O47">
        <v>5</v>
      </c>
      <c r="P47">
        <v>234</v>
      </c>
      <c r="Q47">
        <v>1270</v>
      </c>
      <c r="R47">
        <v>0</v>
      </c>
      <c r="S47">
        <v>3</v>
      </c>
      <c r="T47">
        <v>1</v>
      </c>
      <c r="U47">
        <v>1</v>
      </c>
      <c r="V47">
        <v>0</v>
      </c>
      <c r="W47">
        <v>1</v>
      </c>
      <c r="X47">
        <v>1</v>
      </c>
      <c r="Y47">
        <v>0</v>
      </c>
      <c r="Z47">
        <v>0</v>
      </c>
      <c r="AA47">
        <v>0</v>
      </c>
      <c r="AB47">
        <v>0</v>
      </c>
    </row>
    <row r="48" spans="1:28" x14ac:dyDescent="0.2">
      <c r="A48">
        <v>47</v>
      </c>
      <c r="B48" t="s">
        <v>56</v>
      </c>
      <c r="C48">
        <v>17950</v>
      </c>
      <c r="D48">
        <v>27</v>
      </c>
      <c r="E48">
        <v>6</v>
      </c>
      <c r="F48">
        <v>2002</v>
      </c>
      <c r="G48">
        <v>79375</v>
      </c>
      <c r="H48" t="s">
        <v>29</v>
      </c>
      <c r="I48">
        <v>90</v>
      </c>
      <c r="J48" t="s">
        <v>433</v>
      </c>
      <c r="K48" t="s">
        <v>432</v>
      </c>
      <c r="L48">
        <v>2000</v>
      </c>
      <c r="M48">
        <v>5</v>
      </c>
      <c r="N48">
        <v>4</v>
      </c>
      <c r="O48">
        <v>5</v>
      </c>
      <c r="P48">
        <v>234</v>
      </c>
      <c r="Q48">
        <v>1255</v>
      </c>
      <c r="R48">
        <v>0</v>
      </c>
      <c r="S48">
        <v>3</v>
      </c>
      <c r="T48">
        <v>1</v>
      </c>
      <c r="U48">
        <v>1</v>
      </c>
      <c r="V48">
        <v>1</v>
      </c>
      <c r="W48">
        <v>1</v>
      </c>
      <c r="X48">
        <v>1</v>
      </c>
      <c r="Y48">
        <v>0</v>
      </c>
      <c r="Z48">
        <v>1</v>
      </c>
      <c r="AA48">
        <v>0</v>
      </c>
      <c r="AB48">
        <v>0</v>
      </c>
    </row>
    <row r="49" spans="1:28" x14ac:dyDescent="0.2">
      <c r="A49">
        <v>48</v>
      </c>
      <c r="B49" t="s">
        <v>57</v>
      </c>
      <c r="C49">
        <v>15800</v>
      </c>
      <c r="D49">
        <v>22</v>
      </c>
      <c r="E49">
        <v>11</v>
      </c>
      <c r="F49">
        <v>2002</v>
      </c>
      <c r="G49">
        <v>75048</v>
      </c>
      <c r="H49" t="s">
        <v>35</v>
      </c>
      <c r="I49">
        <v>97</v>
      </c>
      <c r="J49" t="s">
        <v>433</v>
      </c>
      <c r="K49" t="s">
        <v>432</v>
      </c>
      <c r="L49">
        <v>1400</v>
      </c>
      <c r="M49">
        <v>5</v>
      </c>
      <c r="N49">
        <v>4</v>
      </c>
      <c r="O49">
        <v>5</v>
      </c>
      <c r="P49">
        <v>85</v>
      </c>
      <c r="Q49">
        <v>1110</v>
      </c>
      <c r="R49">
        <v>0</v>
      </c>
      <c r="S49">
        <v>3</v>
      </c>
      <c r="T49">
        <v>1</v>
      </c>
      <c r="U49">
        <v>1</v>
      </c>
      <c r="V49">
        <v>1</v>
      </c>
      <c r="W49">
        <v>1</v>
      </c>
      <c r="X49">
        <v>1</v>
      </c>
      <c r="Y49">
        <v>0</v>
      </c>
      <c r="Z49">
        <v>1</v>
      </c>
      <c r="AA49">
        <v>0</v>
      </c>
      <c r="AB49">
        <v>1</v>
      </c>
    </row>
    <row r="50" spans="1:28" x14ac:dyDescent="0.2">
      <c r="A50">
        <v>49</v>
      </c>
      <c r="B50" t="s">
        <v>58</v>
      </c>
      <c r="C50">
        <v>17950</v>
      </c>
      <c r="D50">
        <v>22</v>
      </c>
      <c r="E50">
        <v>11</v>
      </c>
      <c r="F50">
        <v>2002</v>
      </c>
      <c r="G50">
        <v>72215</v>
      </c>
      <c r="H50" t="s">
        <v>29</v>
      </c>
      <c r="I50">
        <v>90</v>
      </c>
      <c r="J50" t="s">
        <v>433</v>
      </c>
      <c r="K50" t="s">
        <v>432</v>
      </c>
      <c r="L50">
        <v>2000</v>
      </c>
      <c r="M50">
        <v>5</v>
      </c>
      <c r="N50">
        <v>4</v>
      </c>
      <c r="O50">
        <v>5</v>
      </c>
      <c r="P50">
        <v>234</v>
      </c>
      <c r="Q50">
        <v>1255</v>
      </c>
      <c r="R50">
        <v>1</v>
      </c>
      <c r="S50">
        <v>3</v>
      </c>
      <c r="T50">
        <v>1</v>
      </c>
      <c r="U50">
        <v>1</v>
      </c>
      <c r="V50">
        <v>0</v>
      </c>
      <c r="W50">
        <v>1</v>
      </c>
      <c r="X50">
        <v>1</v>
      </c>
      <c r="Y50">
        <v>0</v>
      </c>
      <c r="Z50">
        <v>1</v>
      </c>
      <c r="AA50">
        <v>0</v>
      </c>
      <c r="AB50">
        <v>0</v>
      </c>
    </row>
    <row r="51" spans="1:28" x14ac:dyDescent="0.2">
      <c r="A51">
        <v>50</v>
      </c>
      <c r="B51" t="s">
        <v>59</v>
      </c>
      <c r="C51">
        <v>21950</v>
      </c>
      <c r="D51">
        <v>31</v>
      </c>
      <c r="E51">
        <v>2</v>
      </c>
      <c r="F51">
        <v>2002</v>
      </c>
      <c r="G51">
        <v>64982</v>
      </c>
      <c r="H51" t="s">
        <v>35</v>
      </c>
      <c r="I51">
        <v>192</v>
      </c>
      <c r="J51" t="s">
        <v>433</v>
      </c>
      <c r="K51" t="s">
        <v>432</v>
      </c>
      <c r="L51">
        <v>1800</v>
      </c>
      <c r="M51">
        <v>5</v>
      </c>
      <c r="N51">
        <v>4</v>
      </c>
      <c r="O51">
        <v>6</v>
      </c>
      <c r="P51">
        <v>100</v>
      </c>
      <c r="Q51">
        <v>1195</v>
      </c>
      <c r="R51">
        <v>1</v>
      </c>
      <c r="S51">
        <v>3</v>
      </c>
      <c r="T51">
        <v>1</v>
      </c>
      <c r="U51">
        <v>1</v>
      </c>
      <c r="V51">
        <v>0</v>
      </c>
      <c r="W51">
        <v>1</v>
      </c>
      <c r="X51">
        <v>1</v>
      </c>
      <c r="Y51">
        <v>0</v>
      </c>
      <c r="Z51">
        <v>1</v>
      </c>
      <c r="AA51">
        <v>0</v>
      </c>
      <c r="AB51">
        <v>0</v>
      </c>
    </row>
    <row r="52" spans="1:28" x14ac:dyDescent="0.2">
      <c r="A52">
        <v>51</v>
      </c>
      <c r="B52" t="s">
        <v>54</v>
      </c>
      <c r="C52">
        <v>17950</v>
      </c>
      <c r="D52">
        <v>22</v>
      </c>
      <c r="E52">
        <v>11</v>
      </c>
      <c r="F52">
        <v>2002</v>
      </c>
      <c r="G52">
        <v>62636</v>
      </c>
      <c r="H52" t="s">
        <v>29</v>
      </c>
      <c r="I52">
        <v>90</v>
      </c>
      <c r="J52" t="s">
        <v>433</v>
      </c>
      <c r="K52" t="s">
        <v>432</v>
      </c>
      <c r="L52">
        <v>2000</v>
      </c>
      <c r="M52">
        <v>5</v>
      </c>
      <c r="N52">
        <v>4</v>
      </c>
      <c r="O52">
        <v>5</v>
      </c>
      <c r="P52">
        <v>234</v>
      </c>
      <c r="Q52">
        <v>1255</v>
      </c>
      <c r="R52">
        <v>1</v>
      </c>
      <c r="S52">
        <v>3</v>
      </c>
      <c r="T52">
        <v>1</v>
      </c>
      <c r="U52">
        <v>1</v>
      </c>
      <c r="V52">
        <v>1</v>
      </c>
      <c r="W52">
        <v>1</v>
      </c>
      <c r="X52">
        <v>1</v>
      </c>
      <c r="Y52">
        <v>0</v>
      </c>
      <c r="Z52">
        <v>1</v>
      </c>
      <c r="AA52">
        <v>0</v>
      </c>
      <c r="AB52">
        <v>0</v>
      </c>
    </row>
    <row r="53" spans="1:28" x14ac:dyDescent="0.2">
      <c r="A53">
        <v>52</v>
      </c>
      <c r="B53" t="s">
        <v>60</v>
      </c>
      <c r="C53">
        <v>15750</v>
      </c>
      <c r="D53">
        <v>30</v>
      </c>
      <c r="E53">
        <v>3</v>
      </c>
      <c r="F53">
        <v>2002</v>
      </c>
      <c r="G53">
        <v>57086</v>
      </c>
      <c r="H53" t="s">
        <v>35</v>
      </c>
      <c r="I53">
        <v>97</v>
      </c>
      <c r="J53" t="s">
        <v>433</v>
      </c>
      <c r="K53" t="s">
        <v>432</v>
      </c>
      <c r="L53">
        <v>1400</v>
      </c>
      <c r="M53">
        <v>5</v>
      </c>
      <c r="N53">
        <v>4</v>
      </c>
      <c r="O53">
        <v>5</v>
      </c>
      <c r="P53">
        <v>85</v>
      </c>
      <c r="Q53">
        <v>1110</v>
      </c>
      <c r="R53">
        <v>0</v>
      </c>
      <c r="S53">
        <v>3</v>
      </c>
      <c r="T53">
        <v>1</v>
      </c>
      <c r="U53">
        <v>1</v>
      </c>
      <c r="V53">
        <v>1</v>
      </c>
      <c r="W53">
        <v>1</v>
      </c>
      <c r="X53">
        <v>1</v>
      </c>
      <c r="Y53">
        <v>0</v>
      </c>
      <c r="Z53">
        <v>0</v>
      </c>
      <c r="AA53">
        <v>0</v>
      </c>
      <c r="AB53">
        <v>0</v>
      </c>
    </row>
    <row r="54" spans="1:28" x14ac:dyDescent="0.2">
      <c r="A54">
        <v>53</v>
      </c>
      <c r="B54" t="s">
        <v>61</v>
      </c>
      <c r="C54">
        <v>20500</v>
      </c>
      <c r="D54">
        <v>26</v>
      </c>
      <c r="E54">
        <v>7</v>
      </c>
      <c r="F54">
        <v>2002</v>
      </c>
      <c r="G54">
        <v>56000</v>
      </c>
      <c r="H54" t="s">
        <v>35</v>
      </c>
      <c r="I54">
        <v>110</v>
      </c>
      <c r="J54" t="s">
        <v>433</v>
      </c>
      <c r="K54" t="s">
        <v>433</v>
      </c>
      <c r="L54">
        <v>1600</v>
      </c>
      <c r="M54">
        <v>5</v>
      </c>
      <c r="N54">
        <v>4</v>
      </c>
      <c r="O54">
        <v>5</v>
      </c>
      <c r="P54">
        <v>100</v>
      </c>
      <c r="Q54">
        <v>1180</v>
      </c>
      <c r="R54">
        <v>1</v>
      </c>
      <c r="S54">
        <v>3</v>
      </c>
      <c r="T54">
        <v>1</v>
      </c>
      <c r="U54">
        <v>1</v>
      </c>
      <c r="V54">
        <v>1</v>
      </c>
      <c r="W54">
        <v>1</v>
      </c>
      <c r="X54">
        <v>1</v>
      </c>
      <c r="Y54">
        <v>0</v>
      </c>
      <c r="Z54">
        <v>1</v>
      </c>
      <c r="AA54">
        <v>0</v>
      </c>
      <c r="AB54">
        <v>0</v>
      </c>
    </row>
    <row r="55" spans="1:28" x14ac:dyDescent="0.2">
      <c r="A55">
        <v>54</v>
      </c>
      <c r="B55" t="s">
        <v>62</v>
      </c>
      <c r="C55">
        <v>21950</v>
      </c>
      <c r="D55">
        <v>27</v>
      </c>
      <c r="E55">
        <v>6</v>
      </c>
      <c r="F55">
        <v>2002</v>
      </c>
      <c r="G55">
        <v>49866</v>
      </c>
      <c r="H55" t="s">
        <v>35</v>
      </c>
      <c r="I55">
        <v>192</v>
      </c>
      <c r="J55" t="s">
        <v>433</v>
      </c>
      <c r="K55" t="s">
        <v>432</v>
      </c>
      <c r="L55">
        <v>1800</v>
      </c>
      <c r="M55">
        <v>5</v>
      </c>
      <c r="N55">
        <v>4</v>
      </c>
      <c r="O55">
        <v>5</v>
      </c>
      <c r="P55">
        <v>100</v>
      </c>
      <c r="Q55">
        <v>1195</v>
      </c>
      <c r="R55">
        <v>0</v>
      </c>
      <c r="S55">
        <v>13</v>
      </c>
      <c r="T55">
        <v>1</v>
      </c>
      <c r="U55">
        <v>1</v>
      </c>
      <c r="V55">
        <v>0</v>
      </c>
      <c r="W55">
        <v>1</v>
      </c>
      <c r="X55">
        <v>1</v>
      </c>
      <c r="Y55">
        <v>1</v>
      </c>
      <c r="Z55">
        <v>0</v>
      </c>
      <c r="AA55">
        <v>1</v>
      </c>
      <c r="AB55">
        <v>0</v>
      </c>
    </row>
    <row r="56" spans="1:28" x14ac:dyDescent="0.2">
      <c r="A56">
        <v>55</v>
      </c>
      <c r="B56" t="s">
        <v>63</v>
      </c>
      <c r="C56">
        <v>15500</v>
      </c>
      <c r="D56">
        <v>25</v>
      </c>
      <c r="E56">
        <v>8</v>
      </c>
      <c r="F56">
        <v>2002</v>
      </c>
      <c r="G56">
        <v>49163</v>
      </c>
      <c r="H56" t="s">
        <v>35</v>
      </c>
      <c r="I56">
        <v>110</v>
      </c>
      <c r="J56" t="s">
        <v>432</v>
      </c>
      <c r="K56" t="s">
        <v>433</v>
      </c>
      <c r="L56">
        <v>1600</v>
      </c>
      <c r="M56">
        <v>5</v>
      </c>
      <c r="N56">
        <v>4</v>
      </c>
      <c r="O56">
        <v>5</v>
      </c>
      <c r="P56">
        <v>100</v>
      </c>
      <c r="Q56">
        <v>1165</v>
      </c>
      <c r="R56">
        <v>0</v>
      </c>
      <c r="S56">
        <v>3</v>
      </c>
      <c r="T56">
        <v>1</v>
      </c>
      <c r="U56">
        <v>0</v>
      </c>
      <c r="V56">
        <v>1</v>
      </c>
      <c r="W56">
        <v>0</v>
      </c>
      <c r="X56">
        <v>1</v>
      </c>
      <c r="Y56">
        <v>0</v>
      </c>
      <c r="Z56">
        <v>1</v>
      </c>
      <c r="AA56">
        <v>0</v>
      </c>
      <c r="AB56">
        <v>0</v>
      </c>
    </row>
    <row r="57" spans="1:28" x14ac:dyDescent="0.2">
      <c r="A57">
        <v>56</v>
      </c>
      <c r="B57" t="s">
        <v>64</v>
      </c>
      <c r="C57">
        <v>13250</v>
      </c>
      <c r="D57">
        <v>32</v>
      </c>
      <c r="E57">
        <v>1</v>
      </c>
      <c r="F57">
        <v>2002</v>
      </c>
      <c r="G57">
        <v>45725</v>
      </c>
      <c r="H57" t="s">
        <v>35</v>
      </c>
      <c r="I57">
        <v>110</v>
      </c>
      <c r="J57" t="s">
        <v>433</v>
      </c>
      <c r="K57" t="s">
        <v>432</v>
      </c>
      <c r="L57">
        <v>1600</v>
      </c>
      <c r="M57">
        <v>5</v>
      </c>
      <c r="N57">
        <v>4</v>
      </c>
      <c r="O57">
        <v>5</v>
      </c>
      <c r="P57">
        <v>85</v>
      </c>
      <c r="Q57">
        <v>1075</v>
      </c>
      <c r="R57">
        <v>1</v>
      </c>
      <c r="S57">
        <v>3</v>
      </c>
      <c r="T57">
        <v>1</v>
      </c>
      <c r="U57">
        <v>1</v>
      </c>
      <c r="V57">
        <v>1</v>
      </c>
      <c r="W57">
        <v>1</v>
      </c>
      <c r="X57">
        <v>1</v>
      </c>
      <c r="Y57">
        <v>0</v>
      </c>
      <c r="Z57">
        <v>0</v>
      </c>
      <c r="AA57">
        <v>0</v>
      </c>
      <c r="AB57">
        <v>1</v>
      </c>
    </row>
    <row r="58" spans="1:28" x14ac:dyDescent="0.2">
      <c r="A58">
        <v>57</v>
      </c>
      <c r="B58" t="s">
        <v>65</v>
      </c>
      <c r="C58">
        <v>15250</v>
      </c>
      <c r="D58">
        <v>28</v>
      </c>
      <c r="E58">
        <v>5</v>
      </c>
      <c r="F58">
        <v>2002</v>
      </c>
      <c r="G58">
        <v>43210</v>
      </c>
      <c r="H58" t="s">
        <v>35</v>
      </c>
      <c r="I58">
        <v>97</v>
      </c>
      <c r="J58" t="s">
        <v>432</v>
      </c>
      <c r="K58" t="s">
        <v>432</v>
      </c>
      <c r="L58">
        <v>1400</v>
      </c>
      <c r="M58">
        <v>5</v>
      </c>
      <c r="N58">
        <v>4</v>
      </c>
      <c r="O58">
        <v>5</v>
      </c>
      <c r="P58">
        <v>85</v>
      </c>
      <c r="Q58">
        <v>1110</v>
      </c>
      <c r="R58">
        <v>0</v>
      </c>
      <c r="S58">
        <v>3</v>
      </c>
      <c r="T58">
        <v>1</v>
      </c>
      <c r="U58">
        <v>1</v>
      </c>
      <c r="V58">
        <v>0</v>
      </c>
      <c r="W58">
        <v>1</v>
      </c>
      <c r="X58">
        <v>1</v>
      </c>
      <c r="Y58">
        <v>0</v>
      </c>
      <c r="Z58">
        <v>1</v>
      </c>
      <c r="AA58">
        <v>0</v>
      </c>
      <c r="AB58">
        <v>0</v>
      </c>
    </row>
    <row r="59" spans="1:28" x14ac:dyDescent="0.2">
      <c r="A59">
        <v>58</v>
      </c>
      <c r="B59" t="s">
        <v>57</v>
      </c>
      <c r="C59">
        <v>15250</v>
      </c>
      <c r="D59">
        <v>26</v>
      </c>
      <c r="E59">
        <v>7</v>
      </c>
      <c r="F59">
        <v>2002</v>
      </c>
      <c r="G59">
        <v>43000</v>
      </c>
      <c r="H59" t="s">
        <v>35</v>
      </c>
      <c r="I59">
        <v>97</v>
      </c>
      <c r="J59" t="s">
        <v>432</v>
      </c>
      <c r="K59" t="s">
        <v>432</v>
      </c>
      <c r="L59">
        <v>1400</v>
      </c>
      <c r="M59">
        <v>5</v>
      </c>
      <c r="N59">
        <v>4</v>
      </c>
      <c r="O59">
        <v>5</v>
      </c>
      <c r="P59">
        <v>85</v>
      </c>
      <c r="Q59">
        <v>1110</v>
      </c>
      <c r="R59">
        <v>1</v>
      </c>
      <c r="S59">
        <v>3</v>
      </c>
      <c r="T59">
        <v>1</v>
      </c>
      <c r="U59">
        <v>1</v>
      </c>
      <c r="V59">
        <v>0</v>
      </c>
      <c r="W59">
        <v>1</v>
      </c>
      <c r="X59">
        <v>1</v>
      </c>
      <c r="Y59">
        <v>0</v>
      </c>
      <c r="Z59">
        <v>1</v>
      </c>
      <c r="AA59">
        <v>0</v>
      </c>
      <c r="AB59">
        <v>0</v>
      </c>
    </row>
    <row r="60" spans="1:28" x14ac:dyDescent="0.2">
      <c r="A60">
        <v>59</v>
      </c>
      <c r="B60" t="s">
        <v>66</v>
      </c>
      <c r="C60">
        <v>18950</v>
      </c>
      <c r="D60">
        <v>23</v>
      </c>
      <c r="E60">
        <v>10</v>
      </c>
      <c r="F60">
        <v>2002</v>
      </c>
      <c r="G60">
        <v>39704</v>
      </c>
      <c r="H60" t="s">
        <v>35</v>
      </c>
      <c r="I60">
        <v>110</v>
      </c>
      <c r="J60" t="s">
        <v>433</v>
      </c>
      <c r="K60" t="s">
        <v>433</v>
      </c>
      <c r="L60">
        <v>1600</v>
      </c>
      <c r="M60">
        <v>5</v>
      </c>
      <c r="N60">
        <v>4</v>
      </c>
      <c r="O60">
        <v>5</v>
      </c>
      <c r="P60">
        <v>100</v>
      </c>
      <c r="Q60">
        <v>1180</v>
      </c>
      <c r="R60">
        <v>1</v>
      </c>
      <c r="S60">
        <v>3</v>
      </c>
      <c r="T60">
        <v>1</v>
      </c>
      <c r="U60">
        <v>1</v>
      </c>
      <c r="V60">
        <v>1</v>
      </c>
      <c r="W60">
        <v>1</v>
      </c>
      <c r="X60">
        <v>1</v>
      </c>
      <c r="Y60">
        <v>0</v>
      </c>
      <c r="Z60">
        <v>1</v>
      </c>
      <c r="AA60">
        <v>0</v>
      </c>
      <c r="AB60">
        <v>0</v>
      </c>
    </row>
    <row r="61" spans="1:28" x14ac:dyDescent="0.2">
      <c r="A61">
        <v>60</v>
      </c>
      <c r="B61" t="s">
        <v>67</v>
      </c>
      <c r="C61">
        <v>15999</v>
      </c>
      <c r="D61">
        <v>30</v>
      </c>
      <c r="E61">
        <v>3</v>
      </c>
      <c r="F61">
        <v>2002</v>
      </c>
      <c r="G61">
        <v>38950</v>
      </c>
      <c r="H61" t="s">
        <v>35</v>
      </c>
      <c r="I61">
        <v>110</v>
      </c>
      <c r="J61" t="s">
        <v>433</v>
      </c>
      <c r="K61" t="s">
        <v>432</v>
      </c>
      <c r="L61">
        <v>1600</v>
      </c>
      <c r="M61">
        <v>5</v>
      </c>
      <c r="N61">
        <v>4</v>
      </c>
      <c r="O61">
        <v>5</v>
      </c>
      <c r="P61">
        <v>85</v>
      </c>
      <c r="Q61">
        <v>1130</v>
      </c>
      <c r="R61">
        <v>0</v>
      </c>
      <c r="S61">
        <v>3</v>
      </c>
      <c r="T61">
        <v>1</v>
      </c>
      <c r="U61">
        <v>1</v>
      </c>
      <c r="V61">
        <v>0</v>
      </c>
      <c r="W61">
        <v>1</v>
      </c>
      <c r="X61">
        <v>1</v>
      </c>
      <c r="Y61">
        <v>0</v>
      </c>
      <c r="Z61">
        <v>1</v>
      </c>
      <c r="AA61">
        <v>0</v>
      </c>
      <c r="AB61">
        <v>0</v>
      </c>
    </row>
    <row r="62" spans="1:28" x14ac:dyDescent="0.2">
      <c r="A62">
        <v>61</v>
      </c>
      <c r="B62" t="s">
        <v>57</v>
      </c>
      <c r="C62">
        <v>14950</v>
      </c>
      <c r="D62">
        <v>22</v>
      </c>
      <c r="E62">
        <v>11</v>
      </c>
      <c r="F62">
        <v>2002</v>
      </c>
      <c r="G62">
        <v>37400</v>
      </c>
      <c r="H62" t="s">
        <v>35</v>
      </c>
      <c r="I62">
        <v>97</v>
      </c>
      <c r="J62" t="s">
        <v>433</v>
      </c>
      <c r="K62" t="s">
        <v>432</v>
      </c>
      <c r="L62">
        <v>1400</v>
      </c>
      <c r="M62">
        <v>5</v>
      </c>
      <c r="N62">
        <v>4</v>
      </c>
      <c r="O62">
        <v>5</v>
      </c>
      <c r="P62">
        <v>85</v>
      </c>
      <c r="Q62">
        <v>1110</v>
      </c>
      <c r="R62">
        <v>0</v>
      </c>
      <c r="S62">
        <v>3</v>
      </c>
      <c r="T62">
        <v>1</v>
      </c>
      <c r="U62">
        <v>1</v>
      </c>
      <c r="V62">
        <v>1</v>
      </c>
      <c r="W62">
        <v>1</v>
      </c>
      <c r="X62">
        <v>1</v>
      </c>
      <c r="Y62">
        <v>0</v>
      </c>
      <c r="Z62">
        <v>1</v>
      </c>
      <c r="AA62">
        <v>0</v>
      </c>
      <c r="AB62">
        <v>0</v>
      </c>
    </row>
    <row r="63" spans="1:28" x14ac:dyDescent="0.2">
      <c r="A63">
        <v>62</v>
      </c>
      <c r="B63" t="s">
        <v>67</v>
      </c>
      <c r="C63">
        <v>16500</v>
      </c>
      <c r="D63">
        <v>27</v>
      </c>
      <c r="E63">
        <v>6</v>
      </c>
      <c r="F63">
        <v>2002</v>
      </c>
      <c r="G63">
        <v>37177</v>
      </c>
      <c r="H63" t="s">
        <v>35</v>
      </c>
      <c r="I63">
        <v>110</v>
      </c>
      <c r="J63" t="s">
        <v>432</v>
      </c>
      <c r="K63" t="s">
        <v>432</v>
      </c>
      <c r="L63">
        <v>1600</v>
      </c>
      <c r="M63">
        <v>5</v>
      </c>
      <c r="N63">
        <v>4</v>
      </c>
      <c r="O63">
        <v>5</v>
      </c>
      <c r="P63">
        <v>85</v>
      </c>
      <c r="Q63">
        <v>1130</v>
      </c>
      <c r="R63">
        <v>0</v>
      </c>
      <c r="S63">
        <v>3</v>
      </c>
      <c r="T63">
        <v>1</v>
      </c>
      <c r="U63">
        <v>1</v>
      </c>
      <c r="V63">
        <v>1</v>
      </c>
      <c r="W63">
        <v>1</v>
      </c>
      <c r="X63">
        <v>1</v>
      </c>
      <c r="Y63">
        <v>0</v>
      </c>
      <c r="Z63">
        <v>1</v>
      </c>
      <c r="AA63">
        <v>0</v>
      </c>
      <c r="AB63">
        <v>0</v>
      </c>
    </row>
    <row r="64" spans="1:28" x14ac:dyDescent="0.2">
      <c r="A64">
        <v>63</v>
      </c>
      <c r="B64" t="s">
        <v>68</v>
      </c>
      <c r="C64">
        <v>18750</v>
      </c>
      <c r="D64">
        <v>31</v>
      </c>
      <c r="E64">
        <v>2</v>
      </c>
      <c r="F64">
        <v>2002</v>
      </c>
      <c r="G64">
        <v>36544</v>
      </c>
      <c r="H64" t="s">
        <v>35</v>
      </c>
      <c r="I64">
        <v>110</v>
      </c>
      <c r="J64" t="s">
        <v>433</v>
      </c>
      <c r="K64" t="s">
        <v>432</v>
      </c>
      <c r="L64">
        <v>1600</v>
      </c>
      <c r="M64">
        <v>5</v>
      </c>
      <c r="N64">
        <v>4</v>
      </c>
      <c r="O64">
        <v>5</v>
      </c>
      <c r="P64">
        <v>85</v>
      </c>
      <c r="Q64">
        <v>1130</v>
      </c>
      <c r="R64">
        <v>1</v>
      </c>
      <c r="S64">
        <v>3</v>
      </c>
      <c r="T64">
        <v>1</v>
      </c>
      <c r="U64">
        <v>1</v>
      </c>
      <c r="V64">
        <v>0</v>
      </c>
      <c r="W64">
        <v>1</v>
      </c>
      <c r="X64">
        <v>1</v>
      </c>
      <c r="Y64">
        <v>0</v>
      </c>
      <c r="Z64">
        <v>1</v>
      </c>
      <c r="AA64">
        <v>0</v>
      </c>
      <c r="AB64">
        <v>1</v>
      </c>
    </row>
    <row r="65" spans="1:28" x14ac:dyDescent="0.2">
      <c r="A65">
        <v>64</v>
      </c>
      <c r="B65" t="s">
        <v>68</v>
      </c>
      <c r="C65">
        <v>17950</v>
      </c>
      <c r="D65">
        <v>30</v>
      </c>
      <c r="E65">
        <v>3</v>
      </c>
      <c r="F65">
        <v>2002</v>
      </c>
      <c r="G65">
        <v>33511</v>
      </c>
      <c r="H65" t="s">
        <v>35</v>
      </c>
      <c r="I65">
        <v>110</v>
      </c>
      <c r="J65" t="s">
        <v>433</v>
      </c>
      <c r="K65" t="s">
        <v>432</v>
      </c>
      <c r="L65">
        <v>1600</v>
      </c>
      <c r="M65">
        <v>5</v>
      </c>
      <c r="N65">
        <v>4</v>
      </c>
      <c r="O65">
        <v>5</v>
      </c>
      <c r="P65">
        <v>85</v>
      </c>
      <c r="Q65">
        <v>1130</v>
      </c>
      <c r="R65">
        <v>1</v>
      </c>
      <c r="S65">
        <v>3</v>
      </c>
      <c r="T65">
        <v>1</v>
      </c>
      <c r="U65">
        <v>1</v>
      </c>
      <c r="V65">
        <v>0</v>
      </c>
      <c r="W65">
        <v>1</v>
      </c>
      <c r="X65">
        <v>1</v>
      </c>
      <c r="Y65">
        <v>0</v>
      </c>
      <c r="Z65">
        <v>1</v>
      </c>
      <c r="AA65">
        <v>0</v>
      </c>
      <c r="AB65">
        <v>0</v>
      </c>
    </row>
    <row r="66" spans="1:28" x14ac:dyDescent="0.2">
      <c r="A66">
        <v>65</v>
      </c>
      <c r="B66" t="s">
        <v>57</v>
      </c>
      <c r="C66">
        <v>17950</v>
      </c>
      <c r="D66">
        <v>27</v>
      </c>
      <c r="E66">
        <v>6</v>
      </c>
      <c r="F66">
        <v>2002</v>
      </c>
      <c r="G66">
        <v>32809</v>
      </c>
      <c r="H66" t="s">
        <v>35</v>
      </c>
      <c r="I66">
        <v>97</v>
      </c>
      <c r="J66" t="s">
        <v>433</v>
      </c>
      <c r="K66" t="s">
        <v>432</v>
      </c>
      <c r="L66">
        <v>1400</v>
      </c>
      <c r="M66">
        <v>5</v>
      </c>
      <c r="N66">
        <v>4</v>
      </c>
      <c r="O66">
        <v>5</v>
      </c>
      <c r="P66">
        <v>85</v>
      </c>
      <c r="Q66">
        <v>1110</v>
      </c>
      <c r="R66">
        <v>0</v>
      </c>
      <c r="S66">
        <v>3</v>
      </c>
      <c r="T66">
        <v>1</v>
      </c>
      <c r="U66">
        <v>1</v>
      </c>
      <c r="V66">
        <v>1</v>
      </c>
      <c r="W66">
        <v>1</v>
      </c>
      <c r="X66">
        <v>1</v>
      </c>
      <c r="Y66">
        <v>0</v>
      </c>
      <c r="Z66">
        <v>1</v>
      </c>
      <c r="AA66">
        <v>0</v>
      </c>
      <c r="AB66">
        <v>1</v>
      </c>
    </row>
    <row r="67" spans="1:28" x14ac:dyDescent="0.2">
      <c r="A67">
        <v>66</v>
      </c>
      <c r="B67" t="s">
        <v>69</v>
      </c>
      <c r="C67">
        <v>16950</v>
      </c>
      <c r="D67">
        <v>26</v>
      </c>
      <c r="E67">
        <v>7</v>
      </c>
      <c r="F67">
        <v>2002</v>
      </c>
      <c r="G67">
        <v>32181</v>
      </c>
      <c r="H67" t="s">
        <v>35</v>
      </c>
      <c r="I67">
        <v>110</v>
      </c>
      <c r="J67" t="s">
        <v>433</v>
      </c>
      <c r="K67" t="s">
        <v>432</v>
      </c>
      <c r="L67">
        <v>1600</v>
      </c>
      <c r="M67">
        <v>5</v>
      </c>
      <c r="N67">
        <v>4</v>
      </c>
      <c r="O67">
        <v>5</v>
      </c>
      <c r="P67">
        <v>19</v>
      </c>
      <c r="Q67">
        <v>1075</v>
      </c>
      <c r="R67">
        <v>0</v>
      </c>
      <c r="S67">
        <v>12</v>
      </c>
      <c r="T67">
        <v>1</v>
      </c>
      <c r="U67">
        <v>1</v>
      </c>
      <c r="V67">
        <v>1</v>
      </c>
      <c r="W67">
        <v>1</v>
      </c>
      <c r="X67">
        <v>1</v>
      </c>
      <c r="Y67">
        <v>0</v>
      </c>
      <c r="Z67">
        <v>0</v>
      </c>
      <c r="AA67">
        <v>0</v>
      </c>
      <c r="AB67">
        <v>0</v>
      </c>
    </row>
    <row r="68" spans="1:28" x14ac:dyDescent="0.2">
      <c r="A68">
        <v>67</v>
      </c>
      <c r="B68" t="s">
        <v>68</v>
      </c>
      <c r="C68">
        <v>18950</v>
      </c>
      <c r="D68">
        <v>28</v>
      </c>
      <c r="E68">
        <v>5</v>
      </c>
      <c r="F68">
        <v>2002</v>
      </c>
      <c r="G68">
        <v>30993</v>
      </c>
      <c r="H68" t="s">
        <v>35</v>
      </c>
      <c r="I68">
        <v>110</v>
      </c>
      <c r="J68" t="s">
        <v>433</v>
      </c>
      <c r="K68" t="s">
        <v>432</v>
      </c>
      <c r="L68">
        <v>1600</v>
      </c>
      <c r="M68">
        <v>5</v>
      </c>
      <c r="N68">
        <v>4</v>
      </c>
      <c r="O68">
        <v>5</v>
      </c>
      <c r="P68">
        <v>85</v>
      </c>
      <c r="Q68">
        <v>1130</v>
      </c>
      <c r="R68">
        <v>1</v>
      </c>
      <c r="S68">
        <v>3</v>
      </c>
      <c r="T68">
        <v>1</v>
      </c>
      <c r="U68">
        <v>1</v>
      </c>
      <c r="V68">
        <v>1</v>
      </c>
      <c r="W68">
        <v>1</v>
      </c>
      <c r="X68">
        <v>1</v>
      </c>
      <c r="Y68">
        <v>0</v>
      </c>
      <c r="Z68">
        <v>1</v>
      </c>
      <c r="AA68">
        <v>0</v>
      </c>
      <c r="AB68">
        <v>0</v>
      </c>
    </row>
    <row r="69" spans="1:28" x14ac:dyDescent="0.2">
      <c r="A69">
        <v>68</v>
      </c>
      <c r="B69" t="s">
        <v>57</v>
      </c>
      <c r="C69">
        <v>14950</v>
      </c>
      <c r="D69">
        <v>22</v>
      </c>
      <c r="E69">
        <v>11</v>
      </c>
      <c r="F69">
        <v>2002</v>
      </c>
      <c r="G69">
        <v>30400</v>
      </c>
      <c r="H69" t="s">
        <v>35</v>
      </c>
      <c r="I69">
        <v>97</v>
      </c>
      <c r="J69" t="s">
        <v>433</v>
      </c>
      <c r="K69" t="s">
        <v>432</v>
      </c>
      <c r="L69">
        <v>1400</v>
      </c>
      <c r="M69">
        <v>5</v>
      </c>
      <c r="N69">
        <v>4</v>
      </c>
      <c r="O69">
        <v>5</v>
      </c>
      <c r="P69">
        <v>85</v>
      </c>
      <c r="Q69">
        <v>1110</v>
      </c>
      <c r="R69">
        <v>0</v>
      </c>
      <c r="S69">
        <v>3</v>
      </c>
      <c r="T69">
        <v>1</v>
      </c>
      <c r="U69">
        <v>1</v>
      </c>
      <c r="V69">
        <v>1</v>
      </c>
      <c r="W69">
        <v>1</v>
      </c>
      <c r="X69">
        <v>1</v>
      </c>
      <c r="Y69">
        <v>0</v>
      </c>
      <c r="Z69">
        <v>1</v>
      </c>
      <c r="AA69">
        <v>0</v>
      </c>
      <c r="AB69">
        <v>0</v>
      </c>
    </row>
    <row r="70" spans="1:28" x14ac:dyDescent="0.2">
      <c r="A70">
        <v>69</v>
      </c>
      <c r="B70" t="s">
        <v>70</v>
      </c>
      <c r="C70">
        <v>22250</v>
      </c>
      <c r="D70">
        <v>22</v>
      </c>
      <c r="E70">
        <v>11</v>
      </c>
      <c r="F70">
        <v>2002</v>
      </c>
      <c r="G70">
        <v>30000</v>
      </c>
      <c r="H70" t="s">
        <v>29</v>
      </c>
      <c r="I70">
        <v>110</v>
      </c>
      <c r="J70" t="s">
        <v>433</v>
      </c>
      <c r="K70" t="s">
        <v>432</v>
      </c>
      <c r="L70">
        <v>2000</v>
      </c>
      <c r="M70">
        <v>5</v>
      </c>
      <c r="N70">
        <v>4</v>
      </c>
      <c r="O70">
        <v>5</v>
      </c>
      <c r="P70">
        <v>234</v>
      </c>
      <c r="Q70">
        <v>1275</v>
      </c>
      <c r="R70">
        <v>1</v>
      </c>
      <c r="S70">
        <v>3</v>
      </c>
      <c r="T70">
        <v>1</v>
      </c>
      <c r="U70">
        <v>1</v>
      </c>
      <c r="V70">
        <v>1</v>
      </c>
      <c r="W70">
        <v>1</v>
      </c>
      <c r="X70">
        <v>1</v>
      </c>
      <c r="Y70">
        <v>0</v>
      </c>
      <c r="Z70">
        <v>1</v>
      </c>
      <c r="AA70">
        <v>0</v>
      </c>
      <c r="AB70">
        <v>0</v>
      </c>
    </row>
    <row r="71" spans="1:28" x14ac:dyDescent="0.2">
      <c r="A71">
        <v>70</v>
      </c>
      <c r="B71" t="s">
        <v>65</v>
      </c>
      <c r="C71">
        <v>15950</v>
      </c>
      <c r="D71">
        <v>25</v>
      </c>
      <c r="E71">
        <v>8</v>
      </c>
      <c r="F71">
        <v>2002</v>
      </c>
      <c r="G71">
        <v>29719</v>
      </c>
      <c r="H71" t="s">
        <v>35</v>
      </c>
      <c r="I71">
        <v>97</v>
      </c>
      <c r="J71" t="s">
        <v>433</v>
      </c>
      <c r="K71" t="s">
        <v>432</v>
      </c>
      <c r="L71">
        <v>1400</v>
      </c>
      <c r="M71">
        <v>5</v>
      </c>
      <c r="N71">
        <v>4</v>
      </c>
      <c r="O71">
        <v>5</v>
      </c>
      <c r="P71">
        <v>85</v>
      </c>
      <c r="Q71">
        <v>1110</v>
      </c>
      <c r="R71">
        <v>1</v>
      </c>
      <c r="S71">
        <v>3</v>
      </c>
      <c r="T71">
        <v>1</v>
      </c>
      <c r="U71">
        <v>0</v>
      </c>
      <c r="V71">
        <v>1</v>
      </c>
      <c r="W71">
        <v>1</v>
      </c>
      <c r="X71">
        <v>1</v>
      </c>
      <c r="Y71">
        <v>0</v>
      </c>
      <c r="Z71">
        <v>1</v>
      </c>
      <c r="AA71">
        <v>0</v>
      </c>
      <c r="AB71">
        <v>0</v>
      </c>
    </row>
    <row r="72" spans="1:28" x14ac:dyDescent="0.2">
      <c r="A72">
        <v>71</v>
      </c>
      <c r="B72" t="s">
        <v>60</v>
      </c>
      <c r="C72">
        <v>15950</v>
      </c>
      <c r="D72">
        <v>28</v>
      </c>
      <c r="E72">
        <v>5</v>
      </c>
      <c r="F72">
        <v>2002</v>
      </c>
      <c r="G72">
        <v>29206</v>
      </c>
      <c r="H72" t="s">
        <v>35</v>
      </c>
      <c r="I72">
        <v>97</v>
      </c>
      <c r="J72" t="s">
        <v>433</v>
      </c>
      <c r="K72" t="s">
        <v>432</v>
      </c>
      <c r="L72">
        <v>1400</v>
      </c>
      <c r="M72">
        <v>5</v>
      </c>
      <c r="N72">
        <v>4</v>
      </c>
      <c r="O72">
        <v>5</v>
      </c>
      <c r="P72">
        <v>85</v>
      </c>
      <c r="Q72">
        <v>1110</v>
      </c>
      <c r="R72">
        <v>1</v>
      </c>
      <c r="S72">
        <v>3</v>
      </c>
      <c r="T72">
        <v>1</v>
      </c>
      <c r="U72">
        <v>1</v>
      </c>
      <c r="V72">
        <v>1</v>
      </c>
      <c r="W72">
        <v>1</v>
      </c>
      <c r="X72">
        <v>1</v>
      </c>
      <c r="Y72">
        <v>0</v>
      </c>
      <c r="Z72">
        <v>1</v>
      </c>
      <c r="AA72">
        <v>0</v>
      </c>
      <c r="AB72">
        <v>0</v>
      </c>
    </row>
    <row r="73" spans="1:28" x14ac:dyDescent="0.2">
      <c r="A73">
        <v>72</v>
      </c>
      <c r="B73" t="s">
        <v>71</v>
      </c>
      <c r="C73">
        <v>12995</v>
      </c>
      <c r="D73">
        <v>32</v>
      </c>
      <c r="E73">
        <v>1</v>
      </c>
      <c r="F73">
        <v>2002</v>
      </c>
      <c r="G73">
        <v>29198</v>
      </c>
      <c r="H73" t="s">
        <v>35</v>
      </c>
      <c r="I73">
        <v>97</v>
      </c>
      <c r="J73" t="s">
        <v>433</v>
      </c>
      <c r="K73" t="s">
        <v>432</v>
      </c>
      <c r="L73">
        <v>1400</v>
      </c>
      <c r="M73">
        <v>5</v>
      </c>
      <c r="N73">
        <v>4</v>
      </c>
      <c r="O73">
        <v>5</v>
      </c>
      <c r="P73">
        <v>85</v>
      </c>
      <c r="Q73">
        <v>1060</v>
      </c>
      <c r="R73">
        <v>1</v>
      </c>
      <c r="S73">
        <v>3</v>
      </c>
      <c r="T73">
        <v>1</v>
      </c>
      <c r="U73">
        <v>1</v>
      </c>
      <c r="V73">
        <v>1</v>
      </c>
      <c r="W73">
        <v>1</v>
      </c>
      <c r="X73">
        <v>1</v>
      </c>
      <c r="Y73">
        <v>0</v>
      </c>
      <c r="Z73">
        <v>0</v>
      </c>
      <c r="AA73">
        <v>0</v>
      </c>
      <c r="AB73">
        <v>0</v>
      </c>
    </row>
    <row r="74" spans="1:28" x14ac:dyDescent="0.2">
      <c r="A74">
        <v>73</v>
      </c>
      <c r="B74" t="s">
        <v>67</v>
      </c>
      <c r="C74">
        <v>18950</v>
      </c>
      <c r="D74">
        <v>28</v>
      </c>
      <c r="E74">
        <v>5</v>
      </c>
      <c r="F74">
        <v>2002</v>
      </c>
      <c r="G74">
        <v>28817</v>
      </c>
      <c r="H74" t="s">
        <v>35</v>
      </c>
      <c r="I74">
        <v>110</v>
      </c>
      <c r="J74" t="s">
        <v>433</v>
      </c>
      <c r="K74" t="s">
        <v>432</v>
      </c>
      <c r="L74">
        <v>1598</v>
      </c>
      <c r="M74">
        <v>5</v>
      </c>
      <c r="N74">
        <v>4</v>
      </c>
      <c r="O74">
        <v>5</v>
      </c>
      <c r="P74">
        <v>85</v>
      </c>
      <c r="Q74">
        <v>1130</v>
      </c>
      <c r="R74">
        <v>1</v>
      </c>
      <c r="S74">
        <v>3</v>
      </c>
      <c r="T74">
        <v>1</v>
      </c>
      <c r="U74">
        <v>1</v>
      </c>
      <c r="V74">
        <v>1</v>
      </c>
      <c r="W74">
        <v>1</v>
      </c>
      <c r="X74">
        <v>1</v>
      </c>
      <c r="Y74">
        <v>0</v>
      </c>
      <c r="Z74">
        <v>0</v>
      </c>
      <c r="AA74">
        <v>0</v>
      </c>
      <c r="AB74">
        <v>0</v>
      </c>
    </row>
    <row r="75" spans="1:28" x14ac:dyDescent="0.2">
      <c r="A75">
        <v>74</v>
      </c>
      <c r="B75" t="s">
        <v>72</v>
      </c>
      <c r="C75">
        <v>15750</v>
      </c>
      <c r="D75">
        <v>23</v>
      </c>
      <c r="E75">
        <v>10</v>
      </c>
      <c r="F75">
        <v>2002</v>
      </c>
      <c r="G75">
        <v>28227</v>
      </c>
      <c r="H75" t="s">
        <v>35</v>
      </c>
      <c r="I75">
        <v>97</v>
      </c>
      <c r="J75" t="s">
        <v>433</v>
      </c>
      <c r="K75" t="s">
        <v>432</v>
      </c>
      <c r="L75">
        <v>1400</v>
      </c>
      <c r="M75">
        <v>5</v>
      </c>
      <c r="N75">
        <v>4</v>
      </c>
      <c r="O75">
        <v>5</v>
      </c>
      <c r="P75">
        <v>85</v>
      </c>
      <c r="Q75">
        <v>1110</v>
      </c>
      <c r="R75">
        <v>0</v>
      </c>
      <c r="S75">
        <v>3</v>
      </c>
      <c r="T75">
        <v>1</v>
      </c>
      <c r="U75">
        <v>0</v>
      </c>
      <c r="V75">
        <v>1</v>
      </c>
      <c r="W75">
        <v>0</v>
      </c>
      <c r="X75">
        <v>1</v>
      </c>
      <c r="Y75">
        <v>0</v>
      </c>
      <c r="Z75">
        <v>1</v>
      </c>
      <c r="AA75">
        <v>0</v>
      </c>
      <c r="AB75">
        <v>0</v>
      </c>
    </row>
    <row r="76" spans="1:28" x14ac:dyDescent="0.2">
      <c r="A76">
        <v>75</v>
      </c>
      <c r="B76" t="s">
        <v>67</v>
      </c>
      <c r="C76">
        <v>19950</v>
      </c>
      <c r="D76">
        <v>28</v>
      </c>
      <c r="E76">
        <v>5</v>
      </c>
      <c r="F76">
        <v>2002</v>
      </c>
      <c r="G76">
        <v>28000</v>
      </c>
      <c r="H76" t="s">
        <v>35</v>
      </c>
      <c r="I76">
        <v>110</v>
      </c>
      <c r="J76" t="s">
        <v>432</v>
      </c>
      <c r="K76" t="s">
        <v>432</v>
      </c>
      <c r="L76">
        <v>1600</v>
      </c>
      <c r="M76">
        <v>5</v>
      </c>
      <c r="N76">
        <v>4</v>
      </c>
      <c r="O76">
        <v>5</v>
      </c>
      <c r="P76">
        <v>85</v>
      </c>
      <c r="Q76">
        <v>1130</v>
      </c>
      <c r="R76">
        <v>1</v>
      </c>
      <c r="S76">
        <v>3</v>
      </c>
      <c r="T76">
        <v>1</v>
      </c>
      <c r="U76">
        <v>1</v>
      </c>
      <c r="V76">
        <v>1</v>
      </c>
      <c r="W76">
        <v>1</v>
      </c>
      <c r="X76">
        <v>1</v>
      </c>
      <c r="Y76">
        <v>0</v>
      </c>
      <c r="Z76">
        <v>0</v>
      </c>
      <c r="AA76">
        <v>0</v>
      </c>
      <c r="AB76">
        <v>0</v>
      </c>
    </row>
    <row r="77" spans="1:28" x14ac:dyDescent="0.2">
      <c r="A77">
        <v>76</v>
      </c>
      <c r="B77" t="s">
        <v>73</v>
      </c>
      <c r="C77">
        <v>16950</v>
      </c>
      <c r="D77">
        <v>23</v>
      </c>
      <c r="E77">
        <v>10</v>
      </c>
      <c r="F77">
        <v>2002</v>
      </c>
      <c r="G77">
        <v>28000</v>
      </c>
      <c r="H77" t="s">
        <v>35</v>
      </c>
      <c r="I77">
        <v>110</v>
      </c>
      <c r="J77" t="s">
        <v>433</v>
      </c>
      <c r="K77" t="s">
        <v>432</v>
      </c>
      <c r="L77">
        <v>1600</v>
      </c>
      <c r="M77">
        <v>5</v>
      </c>
      <c r="N77">
        <v>4</v>
      </c>
      <c r="O77">
        <v>5</v>
      </c>
      <c r="P77">
        <v>85</v>
      </c>
      <c r="Q77">
        <v>1115</v>
      </c>
      <c r="R77">
        <v>1</v>
      </c>
      <c r="S77">
        <v>3</v>
      </c>
      <c r="T77">
        <v>1</v>
      </c>
      <c r="U77">
        <v>1</v>
      </c>
      <c r="V77">
        <v>1</v>
      </c>
      <c r="W77">
        <v>1</v>
      </c>
      <c r="X77">
        <v>1</v>
      </c>
      <c r="Y77">
        <v>0</v>
      </c>
      <c r="Z77">
        <v>1</v>
      </c>
      <c r="AA77">
        <v>0</v>
      </c>
      <c r="AB77">
        <v>0</v>
      </c>
    </row>
    <row r="78" spans="1:28" x14ac:dyDescent="0.2">
      <c r="A78">
        <v>77</v>
      </c>
      <c r="B78" t="s">
        <v>68</v>
      </c>
      <c r="C78">
        <v>18750</v>
      </c>
      <c r="D78">
        <v>31</v>
      </c>
      <c r="E78">
        <v>2</v>
      </c>
      <c r="F78">
        <v>2002</v>
      </c>
      <c r="G78">
        <v>25266</v>
      </c>
      <c r="H78" t="s">
        <v>35</v>
      </c>
      <c r="I78">
        <v>110</v>
      </c>
      <c r="J78" t="s">
        <v>433</v>
      </c>
      <c r="K78" t="s">
        <v>432</v>
      </c>
      <c r="L78">
        <v>1600</v>
      </c>
      <c r="M78">
        <v>5</v>
      </c>
      <c r="N78">
        <v>4</v>
      </c>
      <c r="O78">
        <v>5</v>
      </c>
      <c r="P78">
        <v>85</v>
      </c>
      <c r="Q78">
        <v>1130</v>
      </c>
      <c r="R78">
        <v>1</v>
      </c>
      <c r="S78">
        <v>3</v>
      </c>
      <c r="T78">
        <v>1</v>
      </c>
      <c r="U78">
        <v>1</v>
      </c>
      <c r="V78">
        <v>1</v>
      </c>
      <c r="W78">
        <v>1</v>
      </c>
      <c r="X78">
        <v>1</v>
      </c>
      <c r="Y78">
        <v>0</v>
      </c>
      <c r="Z78">
        <v>1</v>
      </c>
      <c r="AA78">
        <v>0</v>
      </c>
      <c r="AB78">
        <v>0</v>
      </c>
    </row>
    <row r="79" spans="1:28" x14ac:dyDescent="0.2">
      <c r="A79">
        <v>78</v>
      </c>
      <c r="B79" t="s">
        <v>74</v>
      </c>
      <c r="C79">
        <v>18450</v>
      </c>
      <c r="D79">
        <v>27</v>
      </c>
      <c r="E79">
        <v>6</v>
      </c>
      <c r="F79">
        <v>2002</v>
      </c>
      <c r="G79">
        <v>23489</v>
      </c>
      <c r="H79" t="s">
        <v>35</v>
      </c>
      <c r="I79">
        <v>110</v>
      </c>
      <c r="J79" t="s">
        <v>432</v>
      </c>
      <c r="K79" t="s">
        <v>432</v>
      </c>
      <c r="L79">
        <v>1600</v>
      </c>
      <c r="M79">
        <v>5</v>
      </c>
      <c r="N79">
        <v>4</v>
      </c>
      <c r="O79">
        <v>5</v>
      </c>
      <c r="P79">
        <v>85</v>
      </c>
      <c r="Q79">
        <v>1115</v>
      </c>
      <c r="R79">
        <v>0</v>
      </c>
      <c r="S79">
        <v>3</v>
      </c>
      <c r="T79">
        <v>1</v>
      </c>
      <c r="U79">
        <v>0</v>
      </c>
      <c r="V79">
        <v>0</v>
      </c>
      <c r="W79">
        <v>1</v>
      </c>
      <c r="X79">
        <v>1</v>
      </c>
      <c r="Y79">
        <v>0</v>
      </c>
      <c r="Z79">
        <v>1</v>
      </c>
      <c r="AA79">
        <v>0</v>
      </c>
      <c r="AB79">
        <v>0</v>
      </c>
    </row>
    <row r="80" spans="1:28" x14ac:dyDescent="0.2">
      <c r="A80">
        <v>79</v>
      </c>
      <c r="B80" t="s">
        <v>74</v>
      </c>
      <c r="C80">
        <v>16895</v>
      </c>
      <c r="D80">
        <v>29</v>
      </c>
      <c r="E80">
        <v>4</v>
      </c>
      <c r="F80">
        <v>2002</v>
      </c>
      <c r="G80">
        <v>22575</v>
      </c>
      <c r="H80" t="s">
        <v>35</v>
      </c>
      <c r="I80">
        <v>110</v>
      </c>
      <c r="J80" t="s">
        <v>433</v>
      </c>
      <c r="K80" t="s">
        <v>432</v>
      </c>
      <c r="L80">
        <v>1600</v>
      </c>
      <c r="M80">
        <v>5</v>
      </c>
      <c r="N80">
        <v>4</v>
      </c>
      <c r="O80">
        <v>5</v>
      </c>
      <c r="P80">
        <v>85</v>
      </c>
      <c r="Q80">
        <v>1115</v>
      </c>
      <c r="R80">
        <v>1</v>
      </c>
      <c r="S80">
        <v>3</v>
      </c>
      <c r="T80">
        <v>1</v>
      </c>
      <c r="U80">
        <v>1</v>
      </c>
      <c r="V80">
        <v>1</v>
      </c>
      <c r="W80">
        <v>1</v>
      </c>
      <c r="X80">
        <v>1</v>
      </c>
      <c r="Y80">
        <v>0</v>
      </c>
      <c r="Z80">
        <v>0</v>
      </c>
      <c r="AA80">
        <v>0</v>
      </c>
      <c r="AB80">
        <v>0</v>
      </c>
    </row>
    <row r="81" spans="1:28" x14ac:dyDescent="0.2">
      <c r="A81">
        <v>80</v>
      </c>
      <c r="B81" t="s">
        <v>65</v>
      </c>
      <c r="C81">
        <v>14900</v>
      </c>
      <c r="D81">
        <v>30</v>
      </c>
      <c r="E81">
        <v>3</v>
      </c>
      <c r="F81">
        <v>2002</v>
      </c>
      <c r="G81">
        <v>22000</v>
      </c>
      <c r="H81" t="s">
        <v>35</v>
      </c>
      <c r="I81">
        <v>97</v>
      </c>
      <c r="J81" t="s">
        <v>433</v>
      </c>
      <c r="K81" t="s">
        <v>432</v>
      </c>
      <c r="L81">
        <v>1400</v>
      </c>
      <c r="M81">
        <v>5</v>
      </c>
      <c r="N81">
        <v>4</v>
      </c>
      <c r="O81">
        <v>5</v>
      </c>
      <c r="P81">
        <v>85</v>
      </c>
      <c r="Q81">
        <v>1110</v>
      </c>
      <c r="R81">
        <v>1</v>
      </c>
      <c r="S81">
        <v>3</v>
      </c>
      <c r="T81">
        <v>1</v>
      </c>
      <c r="U81">
        <v>0</v>
      </c>
      <c r="V81">
        <v>1</v>
      </c>
      <c r="W81">
        <v>1</v>
      </c>
      <c r="X81">
        <v>1</v>
      </c>
      <c r="Y81">
        <v>0</v>
      </c>
      <c r="Z81">
        <v>1</v>
      </c>
      <c r="AA81">
        <v>0</v>
      </c>
      <c r="AB81">
        <v>0</v>
      </c>
    </row>
    <row r="82" spans="1:28" x14ac:dyDescent="0.2">
      <c r="A82">
        <v>81</v>
      </c>
      <c r="B82" t="s">
        <v>75</v>
      </c>
      <c r="C82">
        <v>18950</v>
      </c>
      <c r="D82">
        <v>25</v>
      </c>
      <c r="E82">
        <v>8</v>
      </c>
      <c r="F82">
        <v>2002</v>
      </c>
      <c r="G82">
        <v>20019</v>
      </c>
      <c r="H82" t="s">
        <v>35</v>
      </c>
      <c r="I82">
        <v>110</v>
      </c>
      <c r="J82" t="s">
        <v>433</v>
      </c>
      <c r="K82" t="s">
        <v>433</v>
      </c>
      <c r="L82">
        <v>16000</v>
      </c>
      <c r="M82">
        <v>5</v>
      </c>
      <c r="N82">
        <v>4</v>
      </c>
      <c r="O82">
        <v>5</v>
      </c>
      <c r="P82">
        <v>100</v>
      </c>
      <c r="Q82">
        <v>1180</v>
      </c>
      <c r="R82">
        <v>0</v>
      </c>
      <c r="S82">
        <v>3</v>
      </c>
      <c r="T82">
        <v>1</v>
      </c>
      <c r="U82">
        <v>1</v>
      </c>
      <c r="V82">
        <v>1</v>
      </c>
      <c r="W82">
        <v>1</v>
      </c>
      <c r="X82">
        <v>1</v>
      </c>
      <c r="Y82">
        <v>0</v>
      </c>
      <c r="Z82">
        <v>0</v>
      </c>
      <c r="AA82">
        <v>0</v>
      </c>
      <c r="AB82">
        <v>0</v>
      </c>
    </row>
    <row r="83" spans="1:28" x14ac:dyDescent="0.2">
      <c r="A83">
        <v>82</v>
      </c>
      <c r="B83" t="s">
        <v>74</v>
      </c>
      <c r="C83">
        <v>17250</v>
      </c>
      <c r="D83">
        <v>29</v>
      </c>
      <c r="E83">
        <v>4</v>
      </c>
      <c r="F83">
        <v>2002</v>
      </c>
      <c r="G83">
        <v>20000</v>
      </c>
      <c r="H83" t="s">
        <v>35</v>
      </c>
      <c r="I83">
        <v>110</v>
      </c>
      <c r="J83" t="s">
        <v>433</v>
      </c>
      <c r="K83" t="s">
        <v>432</v>
      </c>
      <c r="L83">
        <v>1600</v>
      </c>
      <c r="M83">
        <v>5</v>
      </c>
      <c r="N83">
        <v>4</v>
      </c>
      <c r="O83">
        <v>5</v>
      </c>
      <c r="P83">
        <v>85</v>
      </c>
      <c r="Q83">
        <v>1115</v>
      </c>
      <c r="R83">
        <v>1</v>
      </c>
      <c r="S83">
        <v>3</v>
      </c>
      <c r="T83">
        <v>1</v>
      </c>
      <c r="U83">
        <v>1</v>
      </c>
      <c r="V83">
        <v>1</v>
      </c>
      <c r="W83">
        <v>1</v>
      </c>
      <c r="X83">
        <v>1</v>
      </c>
      <c r="Y83">
        <v>0</v>
      </c>
      <c r="Z83">
        <v>1</v>
      </c>
      <c r="AA83">
        <v>0</v>
      </c>
      <c r="AB83">
        <v>0</v>
      </c>
    </row>
    <row r="84" spans="1:28" x14ac:dyDescent="0.2">
      <c r="A84">
        <v>83</v>
      </c>
      <c r="B84" t="s">
        <v>72</v>
      </c>
      <c r="C84">
        <v>15450</v>
      </c>
      <c r="D84">
        <v>25</v>
      </c>
      <c r="E84">
        <v>8</v>
      </c>
      <c r="F84">
        <v>2002</v>
      </c>
      <c r="G84">
        <v>17003</v>
      </c>
      <c r="H84" t="s">
        <v>35</v>
      </c>
      <c r="I84">
        <v>97</v>
      </c>
      <c r="J84" t="s">
        <v>433</v>
      </c>
      <c r="K84" t="s">
        <v>432</v>
      </c>
      <c r="L84">
        <v>1400</v>
      </c>
      <c r="M84">
        <v>5</v>
      </c>
      <c r="N84">
        <v>4</v>
      </c>
      <c r="O84">
        <v>5</v>
      </c>
      <c r="P84">
        <v>85</v>
      </c>
      <c r="Q84">
        <v>1110</v>
      </c>
      <c r="R84">
        <v>0</v>
      </c>
      <c r="S84">
        <v>3</v>
      </c>
      <c r="T84">
        <v>1</v>
      </c>
      <c r="U84">
        <v>0</v>
      </c>
      <c r="V84">
        <v>1</v>
      </c>
      <c r="W84">
        <v>0</v>
      </c>
      <c r="X84">
        <v>1</v>
      </c>
      <c r="Y84">
        <v>0</v>
      </c>
      <c r="Z84">
        <v>1</v>
      </c>
      <c r="AA84">
        <v>0</v>
      </c>
      <c r="AB84">
        <v>0</v>
      </c>
    </row>
    <row r="85" spans="1:28" x14ac:dyDescent="0.2">
      <c r="A85">
        <v>84</v>
      </c>
      <c r="B85" t="s">
        <v>61</v>
      </c>
      <c r="C85">
        <v>17950</v>
      </c>
      <c r="D85">
        <v>31</v>
      </c>
      <c r="E85">
        <v>2</v>
      </c>
      <c r="F85">
        <v>2002</v>
      </c>
      <c r="G85">
        <v>16238</v>
      </c>
      <c r="H85" t="s">
        <v>35</v>
      </c>
      <c r="I85">
        <v>110</v>
      </c>
      <c r="J85" t="s">
        <v>433</v>
      </c>
      <c r="K85" t="s">
        <v>433</v>
      </c>
      <c r="L85">
        <v>1600</v>
      </c>
      <c r="M85">
        <v>5</v>
      </c>
      <c r="N85">
        <v>4</v>
      </c>
      <c r="O85">
        <v>5</v>
      </c>
      <c r="P85">
        <v>100</v>
      </c>
      <c r="Q85">
        <v>1180</v>
      </c>
      <c r="R85">
        <v>1</v>
      </c>
      <c r="S85">
        <v>3</v>
      </c>
      <c r="T85">
        <v>1</v>
      </c>
      <c r="U85">
        <v>1</v>
      </c>
      <c r="V85">
        <v>1</v>
      </c>
      <c r="W85">
        <v>1</v>
      </c>
      <c r="X85">
        <v>1</v>
      </c>
      <c r="Y85">
        <v>0</v>
      </c>
      <c r="Z85">
        <v>1</v>
      </c>
      <c r="AA85">
        <v>0</v>
      </c>
      <c r="AB85">
        <v>0</v>
      </c>
    </row>
    <row r="86" spans="1:28" x14ac:dyDescent="0.2">
      <c r="A86">
        <v>85</v>
      </c>
      <c r="B86" t="s">
        <v>76</v>
      </c>
      <c r="C86">
        <v>16650</v>
      </c>
      <c r="D86">
        <v>25</v>
      </c>
      <c r="E86">
        <v>8</v>
      </c>
      <c r="F86">
        <v>2002</v>
      </c>
      <c r="G86">
        <v>15414</v>
      </c>
      <c r="H86" t="s">
        <v>35</v>
      </c>
      <c r="I86">
        <v>97</v>
      </c>
      <c r="J86" t="s">
        <v>433</v>
      </c>
      <c r="K86" t="s">
        <v>432</v>
      </c>
      <c r="L86">
        <v>1400</v>
      </c>
      <c r="M86">
        <v>5</v>
      </c>
      <c r="N86">
        <v>4</v>
      </c>
      <c r="O86">
        <v>5</v>
      </c>
      <c r="P86">
        <v>85</v>
      </c>
      <c r="Q86">
        <v>1110</v>
      </c>
      <c r="R86">
        <v>1</v>
      </c>
      <c r="S86">
        <v>3</v>
      </c>
      <c r="T86">
        <v>1</v>
      </c>
      <c r="U86">
        <v>1</v>
      </c>
      <c r="V86">
        <v>1</v>
      </c>
      <c r="W86">
        <v>1</v>
      </c>
      <c r="X86">
        <v>1</v>
      </c>
      <c r="Y86">
        <v>0</v>
      </c>
      <c r="Z86">
        <v>1</v>
      </c>
      <c r="AA86">
        <v>0</v>
      </c>
      <c r="AB86">
        <v>0</v>
      </c>
    </row>
    <row r="87" spans="1:28" x14ac:dyDescent="0.2">
      <c r="A87">
        <v>86</v>
      </c>
      <c r="B87" t="s">
        <v>68</v>
      </c>
      <c r="C87">
        <v>17450</v>
      </c>
      <c r="D87">
        <v>28</v>
      </c>
      <c r="E87">
        <v>5</v>
      </c>
      <c r="F87">
        <v>2002</v>
      </c>
      <c r="G87">
        <v>8537</v>
      </c>
      <c r="H87" t="s">
        <v>35</v>
      </c>
      <c r="I87">
        <v>110</v>
      </c>
      <c r="J87" t="s">
        <v>433</v>
      </c>
      <c r="K87" t="s">
        <v>432</v>
      </c>
      <c r="L87">
        <v>1600</v>
      </c>
      <c r="M87">
        <v>5</v>
      </c>
      <c r="N87">
        <v>4</v>
      </c>
      <c r="O87">
        <v>5</v>
      </c>
      <c r="P87">
        <v>85</v>
      </c>
      <c r="Q87">
        <v>1130</v>
      </c>
      <c r="R87">
        <v>0</v>
      </c>
      <c r="S87">
        <v>3</v>
      </c>
      <c r="T87">
        <v>1</v>
      </c>
      <c r="U87">
        <v>1</v>
      </c>
      <c r="V87">
        <v>0</v>
      </c>
      <c r="W87">
        <v>1</v>
      </c>
      <c r="X87">
        <v>1</v>
      </c>
      <c r="Y87">
        <v>0</v>
      </c>
      <c r="Z87">
        <v>1</v>
      </c>
      <c r="AA87">
        <v>0</v>
      </c>
      <c r="AB87">
        <v>0</v>
      </c>
    </row>
    <row r="88" spans="1:28" x14ac:dyDescent="0.2">
      <c r="A88">
        <v>87</v>
      </c>
      <c r="B88" t="s">
        <v>77</v>
      </c>
      <c r="C88">
        <v>14900</v>
      </c>
      <c r="D88">
        <v>30</v>
      </c>
      <c r="E88">
        <v>3</v>
      </c>
      <c r="F88">
        <v>2002</v>
      </c>
      <c r="G88">
        <v>7000</v>
      </c>
      <c r="H88" t="s">
        <v>35</v>
      </c>
      <c r="I88">
        <v>97</v>
      </c>
      <c r="J88" t="s">
        <v>433</v>
      </c>
      <c r="K88" t="s">
        <v>432</v>
      </c>
      <c r="L88">
        <v>1400</v>
      </c>
      <c r="M88">
        <v>5</v>
      </c>
      <c r="N88">
        <v>4</v>
      </c>
      <c r="O88">
        <v>5</v>
      </c>
      <c r="P88">
        <v>85</v>
      </c>
      <c r="Q88">
        <v>1100</v>
      </c>
      <c r="R88">
        <v>0</v>
      </c>
      <c r="S88">
        <v>12</v>
      </c>
      <c r="T88">
        <v>1</v>
      </c>
      <c r="U88">
        <v>1</v>
      </c>
      <c r="V88">
        <v>0</v>
      </c>
      <c r="W88">
        <v>0</v>
      </c>
      <c r="X88">
        <v>1</v>
      </c>
      <c r="Y88">
        <v>1</v>
      </c>
      <c r="Z88">
        <v>0</v>
      </c>
      <c r="AA88">
        <v>1</v>
      </c>
      <c r="AB88">
        <v>0</v>
      </c>
    </row>
    <row r="89" spans="1:28" x14ac:dyDescent="0.2">
      <c r="A89">
        <v>88</v>
      </c>
      <c r="B89" t="s">
        <v>78</v>
      </c>
      <c r="C89">
        <v>17950</v>
      </c>
      <c r="D89">
        <v>20</v>
      </c>
      <c r="E89">
        <v>1</v>
      </c>
      <c r="F89">
        <v>2003</v>
      </c>
      <c r="G89">
        <v>66966</v>
      </c>
      <c r="H89" t="s">
        <v>29</v>
      </c>
      <c r="I89">
        <v>90</v>
      </c>
      <c r="J89" t="s">
        <v>433</v>
      </c>
      <c r="K89" t="s">
        <v>432</v>
      </c>
      <c r="L89">
        <v>2000</v>
      </c>
      <c r="M89">
        <v>3</v>
      </c>
      <c r="N89">
        <v>4</v>
      </c>
      <c r="O89">
        <v>5</v>
      </c>
      <c r="P89">
        <v>210</v>
      </c>
      <c r="Q89">
        <v>1245</v>
      </c>
      <c r="R89">
        <v>0</v>
      </c>
      <c r="S89">
        <v>3</v>
      </c>
      <c r="T89">
        <v>1</v>
      </c>
      <c r="U89">
        <v>1</v>
      </c>
      <c r="V89">
        <v>1</v>
      </c>
      <c r="W89">
        <v>1</v>
      </c>
      <c r="X89">
        <v>1</v>
      </c>
      <c r="Y89">
        <v>0</v>
      </c>
      <c r="Z89">
        <v>1</v>
      </c>
      <c r="AA89">
        <v>0</v>
      </c>
      <c r="AB89">
        <v>0</v>
      </c>
    </row>
    <row r="90" spans="1:28" x14ac:dyDescent="0.2">
      <c r="A90">
        <v>89</v>
      </c>
      <c r="B90" t="s">
        <v>49</v>
      </c>
      <c r="C90">
        <v>15950</v>
      </c>
      <c r="D90">
        <v>19</v>
      </c>
      <c r="E90">
        <v>2</v>
      </c>
      <c r="F90">
        <v>2003</v>
      </c>
      <c r="G90">
        <v>51884</v>
      </c>
      <c r="H90" t="s">
        <v>35</v>
      </c>
      <c r="I90">
        <v>97</v>
      </c>
      <c r="J90" t="s">
        <v>433</v>
      </c>
      <c r="K90" t="s">
        <v>432</v>
      </c>
      <c r="L90">
        <v>1400</v>
      </c>
      <c r="M90">
        <v>3</v>
      </c>
      <c r="N90">
        <v>4</v>
      </c>
      <c r="O90">
        <v>5</v>
      </c>
      <c r="P90">
        <v>85</v>
      </c>
      <c r="Q90">
        <v>1100</v>
      </c>
      <c r="R90">
        <v>1</v>
      </c>
      <c r="S90">
        <v>3</v>
      </c>
      <c r="T90">
        <v>1</v>
      </c>
      <c r="U90">
        <v>1</v>
      </c>
      <c r="V90">
        <v>1</v>
      </c>
      <c r="W90">
        <v>1</v>
      </c>
      <c r="X90">
        <v>1</v>
      </c>
      <c r="Y90">
        <v>0</v>
      </c>
      <c r="Z90">
        <v>1</v>
      </c>
      <c r="AA90">
        <v>0</v>
      </c>
      <c r="AB90">
        <v>0</v>
      </c>
    </row>
    <row r="91" spans="1:28" x14ac:dyDescent="0.2">
      <c r="A91">
        <v>90</v>
      </c>
      <c r="B91" t="s">
        <v>79</v>
      </c>
      <c r="C91">
        <v>21950</v>
      </c>
      <c r="D91">
        <v>19</v>
      </c>
      <c r="E91">
        <v>2</v>
      </c>
      <c r="F91">
        <v>2003</v>
      </c>
      <c r="G91">
        <v>50005</v>
      </c>
      <c r="H91" t="s">
        <v>29</v>
      </c>
      <c r="I91">
        <v>110</v>
      </c>
      <c r="J91" t="s">
        <v>433</v>
      </c>
      <c r="K91" t="s">
        <v>432</v>
      </c>
      <c r="L91">
        <v>2000</v>
      </c>
      <c r="M91">
        <v>3</v>
      </c>
      <c r="N91">
        <v>4</v>
      </c>
      <c r="O91">
        <v>5</v>
      </c>
      <c r="P91">
        <v>234</v>
      </c>
      <c r="Q91">
        <v>1265</v>
      </c>
      <c r="R91">
        <v>1</v>
      </c>
      <c r="S91">
        <v>3</v>
      </c>
      <c r="T91">
        <v>1</v>
      </c>
      <c r="U91">
        <v>1</v>
      </c>
      <c r="V91">
        <v>1</v>
      </c>
      <c r="W91">
        <v>1</v>
      </c>
      <c r="X91">
        <v>1</v>
      </c>
      <c r="Y91">
        <v>0</v>
      </c>
      <c r="Z91">
        <v>1</v>
      </c>
      <c r="AA91">
        <v>0</v>
      </c>
      <c r="AB91">
        <v>0</v>
      </c>
    </row>
    <row r="92" spans="1:28" x14ac:dyDescent="0.2">
      <c r="A92">
        <v>91</v>
      </c>
      <c r="B92" t="s">
        <v>49</v>
      </c>
      <c r="C92">
        <v>16450</v>
      </c>
      <c r="D92">
        <v>20</v>
      </c>
      <c r="E92">
        <v>1</v>
      </c>
      <c r="F92">
        <v>2003</v>
      </c>
      <c r="G92">
        <v>48110</v>
      </c>
      <c r="H92" t="s">
        <v>35</v>
      </c>
      <c r="I92">
        <v>97</v>
      </c>
      <c r="J92" t="s">
        <v>433</v>
      </c>
      <c r="K92" t="s">
        <v>432</v>
      </c>
      <c r="L92">
        <v>1400</v>
      </c>
      <c r="M92">
        <v>3</v>
      </c>
      <c r="N92">
        <v>4</v>
      </c>
      <c r="O92">
        <v>5</v>
      </c>
      <c r="P92">
        <v>85</v>
      </c>
      <c r="Q92">
        <v>1100</v>
      </c>
      <c r="R92">
        <v>1</v>
      </c>
      <c r="S92">
        <v>3</v>
      </c>
      <c r="T92">
        <v>1</v>
      </c>
      <c r="U92">
        <v>1</v>
      </c>
      <c r="V92">
        <v>1</v>
      </c>
      <c r="W92">
        <v>1</v>
      </c>
      <c r="X92">
        <v>1</v>
      </c>
      <c r="Y92">
        <v>0</v>
      </c>
      <c r="Z92">
        <v>1</v>
      </c>
      <c r="AA92">
        <v>0</v>
      </c>
      <c r="AB92">
        <v>0</v>
      </c>
    </row>
    <row r="93" spans="1:28" x14ac:dyDescent="0.2">
      <c r="A93">
        <v>92</v>
      </c>
      <c r="B93" t="s">
        <v>80</v>
      </c>
      <c r="C93">
        <v>22250</v>
      </c>
      <c r="D93">
        <v>20</v>
      </c>
      <c r="E93">
        <v>1</v>
      </c>
      <c r="F93">
        <v>2003</v>
      </c>
      <c r="G93">
        <v>37500</v>
      </c>
      <c r="H93" t="s">
        <v>29</v>
      </c>
      <c r="I93">
        <v>90</v>
      </c>
      <c r="J93" t="s">
        <v>433</v>
      </c>
      <c r="K93" t="s">
        <v>432</v>
      </c>
      <c r="L93">
        <v>2000</v>
      </c>
      <c r="M93">
        <v>3</v>
      </c>
      <c r="N93">
        <v>4</v>
      </c>
      <c r="O93">
        <v>5</v>
      </c>
      <c r="P93">
        <v>234</v>
      </c>
      <c r="Q93">
        <v>1260</v>
      </c>
      <c r="R93">
        <v>0</v>
      </c>
      <c r="S93">
        <v>3</v>
      </c>
      <c r="T93">
        <v>1</v>
      </c>
      <c r="U93">
        <v>1</v>
      </c>
      <c r="V93">
        <v>1</v>
      </c>
      <c r="W93">
        <v>1</v>
      </c>
      <c r="X93">
        <v>1</v>
      </c>
      <c r="Y93">
        <v>0</v>
      </c>
      <c r="Z93">
        <v>1</v>
      </c>
      <c r="AA93">
        <v>0</v>
      </c>
      <c r="AB93">
        <v>0</v>
      </c>
    </row>
    <row r="94" spans="1:28" x14ac:dyDescent="0.2">
      <c r="A94">
        <v>93</v>
      </c>
      <c r="B94" t="s">
        <v>81</v>
      </c>
      <c r="C94">
        <v>19950</v>
      </c>
      <c r="D94">
        <v>16</v>
      </c>
      <c r="E94">
        <v>5</v>
      </c>
      <c r="F94">
        <v>2003</v>
      </c>
      <c r="G94">
        <v>34472</v>
      </c>
      <c r="H94" t="s">
        <v>29</v>
      </c>
      <c r="I94">
        <v>90</v>
      </c>
      <c r="J94" t="s">
        <v>433</v>
      </c>
      <c r="K94" t="s">
        <v>432</v>
      </c>
      <c r="L94">
        <v>1995</v>
      </c>
      <c r="M94">
        <v>3</v>
      </c>
      <c r="N94">
        <v>4</v>
      </c>
      <c r="O94">
        <v>5</v>
      </c>
      <c r="P94">
        <v>234</v>
      </c>
      <c r="Q94">
        <v>1260</v>
      </c>
      <c r="R94">
        <v>0</v>
      </c>
      <c r="S94">
        <v>3</v>
      </c>
      <c r="T94">
        <v>1</v>
      </c>
      <c r="U94">
        <v>1</v>
      </c>
      <c r="V94">
        <v>1</v>
      </c>
      <c r="W94">
        <v>1</v>
      </c>
      <c r="X94">
        <v>1</v>
      </c>
      <c r="Y94">
        <v>0</v>
      </c>
      <c r="Z94">
        <v>0</v>
      </c>
      <c r="AA94">
        <v>0</v>
      </c>
      <c r="AB94">
        <v>0</v>
      </c>
    </row>
    <row r="95" spans="1:28" x14ac:dyDescent="0.2">
      <c r="A95">
        <v>94</v>
      </c>
      <c r="B95" t="s">
        <v>49</v>
      </c>
      <c r="C95">
        <v>15950</v>
      </c>
      <c r="D95">
        <v>20</v>
      </c>
      <c r="E95">
        <v>1</v>
      </c>
      <c r="F95">
        <v>2003</v>
      </c>
      <c r="G95">
        <v>33329</v>
      </c>
      <c r="H95" t="s">
        <v>35</v>
      </c>
      <c r="I95">
        <v>97</v>
      </c>
      <c r="J95" t="s">
        <v>433</v>
      </c>
      <c r="K95" t="s">
        <v>432</v>
      </c>
      <c r="L95">
        <v>1400</v>
      </c>
      <c r="M95">
        <v>3</v>
      </c>
      <c r="N95">
        <v>4</v>
      </c>
      <c r="O95">
        <v>5</v>
      </c>
      <c r="P95">
        <v>85</v>
      </c>
      <c r="Q95">
        <v>1100</v>
      </c>
      <c r="R95">
        <v>0</v>
      </c>
      <c r="S95">
        <v>3</v>
      </c>
      <c r="T95">
        <v>1</v>
      </c>
      <c r="U95">
        <v>1</v>
      </c>
      <c r="V95">
        <v>1</v>
      </c>
      <c r="W95">
        <v>1</v>
      </c>
      <c r="X95">
        <v>1</v>
      </c>
      <c r="Y95">
        <v>0</v>
      </c>
      <c r="Z95">
        <v>1</v>
      </c>
      <c r="AA95">
        <v>0</v>
      </c>
      <c r="AB95">
        <v>0</v>
      </c>
    </row>
    <row r="96" spans="1:28" x14ac:dyDescent="0.2">
      <c r="A96">
        <v>95</v>
      </c>
      <c r="B96" t="s">
        <v>82</v>
      </c>
      <c r="C96">
        <v>18900</v>
      </c>
      <c r="D96">
        <v>20</v>
      </c>
      <c r="E96">
        <v>1</v>
      </c>
      <c r="F96">
        <v>2003</v>
      </c>
      <c r="G96">
        <v>31850</v>
      </c>
      <c r="H96" t="s">
        <v>35</v>
      </c>
      <c r="I96">
        <v>110</v>
      </c>
      <c r="J96" t="s">
        <v>432</v>
      </c>
      <c r="K96" t="s">
        <v>432</v>
      </c>
      <c r="L96">
        <v>1600</v>
      </c>
      <c r="M96">
        <v>3</v>
      </c>
      <c r="N96">
        <v>4</v>
      </c>
      <c r="O96">
        <v>5</v>
      </c>
      <c r="P96">
        <v>85</v>
      </c>
      <c r="Q96">
        <v>1120</v>
      </c>
      <c r="R96">
        <v>0</v>
      </c>
      <c r="S96">
        <v>20</v>
      </c>
      <c r="T96">
        <v>1</v>
      </c>
      <c r="U96">
        <v>1</v>
      </c>
      <c r="V96">
        <v>0</v>
      </c>
      <c r="W96">
        <v>1</v>
      </c>
      <c r="X96">
        <v>1</v>
      </c>
      <c r="Y96">
        <v>1</v>
      </c>
      <c r="Z96">
        <v>0</v>
      </c>
      <c r="AA96">
        <v>1</v>
      </c>
      <c r="AB96">
        <v>0</v>
      </c>
    </row>
    <row r="97" spans="1:28" x14ac:dyDescent="0.2">
      <c r="A97">
        <v>96</v>
      </c>
      <c r="B97" t="s">
        <v>83</v>
      </c>
      <c r="C97">
        <v>19950</v>
      </c>
      <c r="D97">
        <v>17</v>
      </c>
      <c r="E97">
        <v>4</v>
      </c>
      <c r="F97">
        <v>2003</v>
      </c>
      <c r="G97">
        <v>30351</v>
      </c>
      <c r="H97" t="s">
        <v>29</v>
      </c>
      <c r="I97">
        <v>90</v>
      </c>
      <c r="J97" t="s">
        <v>433</v>
      </c>
      <c r="K97" t="s">
        <v>432</v>
      </c>
      <c r="L97">
        <v>1995</v>
      </c>
      <c r="M97">
        <v>3</v>
      </c>
      <c r="N97">
        <v>4</v>
      </c>
      <c r="O97">
        <v>5</v>
      </c>
      <c r="P97">
        <v>234</v>
      </c>
      <c r="Q97">
        <v>1260</v>
      </c>
      <c r="R97">
        <v>0</v>
      </c>
      <c r="S97">
        <v>3</v>
      </c>
      <c r="T97">
        <v>1</v>
      </c>
      <c r="U97">
        <v>1</v>
      </c>
      <c r="V97">
        <v>1</v>
      </c>
      <c r="W97">
        <v>1</v>
      </c>
      <c r="X97">
        <v>1</v>
      </c>
      <c r="Y97">
        <v>0</v>
      </c>
      <c r="Z97">
        <v>0</v>
      </c>
      <c r="AA97">
        <v>0</v>
      </c>
      <c r="AB97">
        <v>0</v>
      </c>
    </row>
    <row r="98" spans="1:28" x14ac:dyDescent="0.2">
      <c r="A98">
        <v>97</v>
      </c>
      <c r="B98" t="s">
        <v>50</v>
      </c>
      <c r="C98">
        <v>15950</v>
      </c>
      <c r="D98">
        <v>19</v>
      </c>
      <c r="E98">
        <v>2</v>
      </c>
      <c r="F98">
        <v>2003</v>
      </c>
      <c r="G98">
        <v>29435</v>
      </c>
      <c r="H98" t="s">
        <v>35</v>
      </c>
      <c r="I98">
        <v>97</v>
      </c>
      <c r="J98" t="s">
        <v>433</v>
      </c>
      <c r="K98" t="s">
        <v>432</v>
      </c>
      <c r="L98">
        <v>1400</v>
      </c>
      <c r="M98">
        <v>3</v>
      </c>
      <c r="N98">
        <v>4</v>
      </c>
      <c r="O98">
        <v>5</v>
      </c>
      <c r="P98">
        <v>85</v>
      </c>
      <c r="Q98">
        <v>1100</v>
      </c>
      <c r="R98">
        <v>0</v>
      </c>
      <c r="S98">
        <v>3</v>
      </c>
      <c r="T98">
        <v>1</v>
      </c>
      <c r="U98">
        <v>1</v>
      </c>
      <c r="V98">
        <v>1</v>
      </c>
      <c r="W98">
        <v>1</v>
      </c>
      <c r="X98">
        <v>1</v>
      </c>
      <c r="Y98">
        <v>0</v>
      </c>
      <c r="Z98">
        <v>1</v>
      </c>
      <c r="AA98">
        <v>0</v>
      </c>
      <c r="AB98">
        <v>0</v>
      </c>
    </row>
    <row r="99" spans="1:28" x14ac:dyDescent="0.2">
      <c r="A99">
        <v>98</v>
      </c>
      <c r="B99" t="s">
        <v>49</v>
      </c>
      <c r="C99">
        <v>15950</v>
      </c>
      <c r="D99">
        <v>19</v>
      </c>
      <c r="E99">
        <v>2</v>
      </c>
      <c r="F99">
        <v>2003</v>
      </c>
      <c r="G99">
        <v>25948</v>
      </c>
      <c r="H99" t="s">
        <v>35</v>
      </c>
      <c r="I99">
        <v>97</v>
      </c>
      <c r="J99" t="s">
        <v>433</v>
      </c>
      <c r="K99" t="s">
        <v>432</v>
      </c>
      <c r="L99">
        <v>1400</v>
      </c>
      <c r="M99">
        <v>3</v>
      </c>
      <c r="N99">
        <v>4</v>
      </c>
      <c r="O99">
        <v>5</v>
      </c>
      <c r="P99">
        <v>85</v>
      </c>
      <c r="Q99">
        <v>1100</v>
      </c>
      <c r="R99">
        <v>1</v>
      </c>
      <c r="S99">
        <v>3</v>
      </c>
      <c r="T99">
        <v>1</v>
      </c>
      <c r="U99">
        <v>1</v>
      </c>
      <c r="V99">
        <v>1</v>
      </c>
      <c r="W99">
        <v>1</v>
      </c>
      <c r="X99">
        <v>1</v>
      </c>
      <c r="Y99">
        <v>0</v>
      </c>
      <c r="Z99">
        <v>1</v>
      </c>
      <c r="AA99">
        <v>0</v>
      </c>
      <c r="AB99">
        <v>0</v>
      </c>
    </row>
    <row r="100" spans="1:28" x14ac:dyDescent="0.2">
      <c r="A100">
        <v>99</v>
      </c>
      <c r="B100" t="s">
        <v>46</v>
      </c>
      <c r="C100">
        <v>18750</v>
      </c>
      <c r="D100">
        <v>11</v>
      </c>
      <c r="E100">
        <v>10</v>
      </c>
      <c r="F100">
        <v>2003</v>
      </c>
      <c r="G100">
        <v>24500</v>
      </c>
      <c r="H100" t="s">
        <v>35</v>
      </c>
      <c r="I100">
        <v>110</v>
      </c>
      <c r="J100" t="s">
        <v>433</v>
      </c>
      <c r="K100" t="s">
        <v>432</v>
      </c>
      <c r="L100">
        <v>1600</v>
      </c>
      <c r="M100">
        <v>3</v>
      </c>
      <c r="N100">
        <v>4</v>
      </c>
      <c r="O100">
        <v>5</v>
      </c>
      <c r="P100">
        <v>85</v>
      </c>
      <c r="Q100">
        <v>1120</v>
      </c>
      <c r="R100">
        <v>0</v>
      </c>
      <c r="S100">
        <v>3</v>
      </c>
      <c r="T100">
        <v>1</v>
      </c>
      <c r="U100">
        <v>1</v>
      </c>
      <c r="V100">
        <v>0</v>
      </c>
      <c r="W100">
        <v>1</v>
      </c>
      <c r="X100">
        <v>1</v>
      </c>
      <c r="Y100">
        <v>0</v>
      </c>
      <c r="Z100">
        <v>1</v>
      </c>
      <c r="AA100">
        <v>0</v>
      </c>
      <c r="AB100">
        <v>0</v>
      </c>
    </row>
    <row r="101" spans="1:28" x14ac:dyDescent="0.2">
      <c r="A101">
        <v>100</v>
      </c>
      <c r="B101" t="s">
        <v>49</v>
      </c>
      <c r="C101">
        <v>17450</v>
      </c>
      <c r="D101">
        <v>18</v>
      </c>
      <c r="E101">
        <v>3</v>
      </c>
      <c r="F101">
        <v>2003</v>
      </c>
      <c r="G101">
        <v>23902</v>
      </c>
      <c r="H101" t="s">
        <v>35</v>
      </c>
      <c r="I101">
        <v>97</v>
      </c>
      <c r="J101" t="s">
        <v>433</v>
      </c>
      <c r="K101" t="s">
        <v>432</v>
      </c>
      <c r="L101">
        <v>1400</v>
      </c>
      <c r="M101">
        <v>3</v>
      </c>
      <c r="N101">
        <v>4</v>
      </c>
      <c r="O101">
        <v>5</v>
      </c>
      <c r="P101">
        <v>85</v>
      </c>
      <c r="Q101">
        <v>1100</v>
      </c>
      <c r="R101">
        <v>1</v>
      </c>
      <c r="S101">
        <v>3</v>
      </c>
      <c r="T101">
        <v>1</v>
      </c>
      <c r="U101">
        <v>1</v>
      </c>
      <c r="V101">
        <v>1</v>
      </c>
      <c r="W101">
        <v>1</v>
      </c>
      <c r="X101">
        <v>1</v>
      </c>
      <c r="Y101">
        <v>0</v>
      </c>
      <c r="Z101">
        <v>1</v>
      </c>
      <c r="AA101">
        <v>0</v>
      </c>
      <c r="AB101">
        <v>0</v>
      </c>
    </row>
    <row r="102" spans="1:28" x14ac:dyDescent="0.2">
      <c r="A102">
        <v>101</v>
      </c>
      <c r="B102" t="s">
        <v>47</v>
      </c>
      <c r="C102">
        <v>18990</v>
      </c>
      <c r="D102">
        <v>20</v>
      </c>
      <c r="E102">
        <v>1</v>
      </c>
      <c r="F102">
        <v>2003</v>
      </c>
      <c r="G102">
        <v>23175</v>
      </c>
      <c r="H102" t="s">
        <v>35</v>
      </c>
      <c r="I102">
        <v>110</v>
      </c>
      <c r="J102" t="s">
        <v>433</v>
      </c>
      <c r="K102" t="s">
        <v>432</v>
      </c>
      <c r="L102">
        <v>1600</v>
      </c>
      <c r="M102">
        <v>3</v>
      </c>
      <c r="N102">
        <v>4</v>
      </c>
      <c r="O102">
        <v>5</v>
      </c>
      <c r="P102">
        <v>85</v>
      </c>
      <c r="Q102">
        <v>1120</v>
      </c>
      <c r="R102">
        <v>1</v>
      </c>
      <c r="S102">
        <v>3</v>
      </c>
      <c r="T102">
        <v>1</v>
      </c>
      <c r="U102">
        <v>1</v>
      </c>
      <c r="V102">
        <v>0</v>
      </c>
      <c r="W102">
        <v>1</v>
      </c>
      <c r="X102">
        <v>1</v>
      </c>
      <c r="Y102">
        <v>0</v>
      </c>
      <c r="Z102">
        <v>1</v>
      </c>
      <c r="AA102">
        <v>0</v>
      </c>
      <c r="AB102">
        <v>0</v>
      </c>
    </row>
    <row r="103" spans="1:28" x14ac:dyDescent="0.2">
      <c r="A103">
        <v>102</v>
      </c>
      <c r="B103" t="s">
        <v>50</v>
      </c>
      <c r="C103">
        <v>16250</v>
      </c>
      <c r="D103">
        <v>19</v>
      </c>
      <c r="E103">
        <v>2</v>
      </c>
      <c r="F103">
        <v>2003</v>
      </c>
      <c r="G103">
        <v>19200</v>
      </c>
      <c r="H103" t="s">
        <v>35</v>
      </c>
      <c r="I103">
        <v>97</v>
      </c>
      <c r="J103" t="s">
        <v>433</v>
      </c>
      <c r="K103" t="s">
        <v>432</v>
      </c>
      <c r="L103">
        <v>1400</v>
      </c>
      <c r="M103">
        <v>3</v>
      </c>
      <c r="N103">
        <v>4</v>
      </c>
      <c r="O103">
        <v>5</v>
      </c>
      <c r="P103">
        <v>85</v>
      </c>
      <c r="Q103">
        <v>1100</v>
      </c>
      <c r="R103">
        <v>0</v>
      </c>
      <c r="S103">
        <v>3</v>
      </c>
      <c r="T103">
        <v>1</v>
      </c>
      <c r="U103">
        <v>1</v>
      </c>
      <c r="V103">
        <v>0</v>
      </c>
      <c r="W103">
        <v>1</v>
      </c>
      <c r="X103">
        <v>1</v>
      </c>
      <c r="Y103">
        <v>0</v>
      </c>
      <c r="Z103">
        <v>1</v>
      </c>
      <c r="AA103">
        <v>0</v>
      </c>
      <c r="AB103">
        <v>0</v>
      </c>
    </row>
    <row r="104" spans="1:28" x14ac:dyDescent="0.2">
      <c r="A104">
        <v>103</v>
      </c>
      <c r="B104" t="s">
        <v>84</v>
      </c>
      <c r="C104">
        <v>18500</v>
      </c>
      <c r="D104">
        <v>13</v>
      </c>
      <c r="E104">
        <v>8</v>
      </c>
      <c r="F104">
        <v>2003</v>
      </c>
      <c r="G104">
        <v>18000</v>
      </c>
      <c r="H104" t="s">
        <v>35</v>
      </c>
      <c r="I104">
        <v>71</v>
      </c>
      <c r="J104" t="s">
        <v>432</v>
      </c>
      <c r="K104" t="s">
        <v>432</v>
      </c>
      <c r="L104">
        <v>1400</v>
      </c>
      <c r="M104">
        <v>3</v>
      </c>
      <c r="N104">
        <v>4</v>
      </c>
      <c r="O104">
        <v>5</v>
      </c>
      <c r="P104">
        <v>85</v>
      </c>
      <c r="Q104">
        <v>1125</v>
      </c>
      <c r="R104">
        <v>0</v>
      </c>
      <c r="S104">
        <v>12</v>
      </c>
      <c r="T104">
        <v>1</v>
      </c>
      <c r="U104">
        <v>1</v>
      </c>
      <c r="V104">
        <v>0</v>
      </c>
      <c r="W104">
        <v>1</v>
      </c>
      <c r="X104">
        <v>1</v>
      </c>
      <c r="Y104">
        <v>1</v>
      </c>
      <c r="Z104">
        <v>0</v>
      </c>
      <c r="AA104">
        <v>1</v>
      </c>
      <c r="AB104">
        <v>0</v>
      </c>
    </row>
    <row r="105" spans="1:28" x14ac:dyDescent="0.2">
      <c r="A105">
        <v>104</v>
      </c>
      <c r="B105" t="s">
        <v>85</v>
      </c>
      <c r="C105">
        <v>18500</v>
      </c>
      <c r="D105">
        <v>11</v>
      </c>
      <c r="E105">
        <v>10</v>
      </c>
      <c r="F105">
        <v>2003</v>
      </c>
      <c r="G105">
        <v>16123</v>
      </c>
      <c r="H105" t="s">
        <v>35</v>
      </c>
      <c r="I105">
        <v>110</v>
      </c>
      <c r="J105" t="s">
        <v>433</v>
      </c>
      <c r="K105" t="s">
        <v>432</v>
      </c>
      <c r="L105">
        <v>1600</v>
      </c>
      <c r="M105">
        <v>3</v>
      </c>
      <c r="N105">
        <v>4</v>
      </c>
      <c r="O105">
        <v>5</v>
      </c>
      <c r="P105">
        <v>85</v>
      </c>
      <c r="Q105">
        <v>1105</v>
      </c>
      <c r="R105">
        <v>1</v>
      </c>
      <c r="S105">
        <v>3</v>
      </c>
      <c r="T105">
        <v>1</v>
      </c>
      <c r="U105">
        <v>1</v>
      </c>
      <c r="V105">
        <v>1</v>
      </c>
      <c r="W105">
        <v>1</v>
      </c>
      <c r="X105">
        <v>1</v>
      </c>
      <c r="Y105">
        <v>0</v>
      </c>
      <c r="Z105">
        <v>1</v>
      </c>
      <c r="AA105">
        <v>0</v>
      </c>
      <c r="AB105">
        <v>0</v>
      </c>
    </row>
    <row r="106" spans="1:28" x14ac:dyDescent="0.2">
      <c r="A106">
        <v>105</v>
      </c>
      <c r="B106" t="s">
        <v>86</v>
      </c>
      <c r="C106">
        <v>19450</v>
      </c>
      <c r="D106">
        <v>11</v>
      </c>
      <c r="E106">
        <v>10</v>
      </c>
      <c r="F106">
        <v>2003</v>
      </c>
      <c r="G106">
        <v>14635</v>
      </c>
      <c r="H106" t="s">
        <v>35</v>
      </c>
      <c r="I106">
        <v>110</v>
      </c>
      <c r="J106" t="s">
        <v>433</v>
      </c>
      <c r="K106" t="s">
        <v>433</v>
      </c>
      <c r="L106">
        <v>1600</v>
      </c>
      <c r="M106">
        <v>3</v>
      </c>
      <c r="N106">
        <v>4</v>
      </c>
      <c r="O106">
        <v>5</v>
      </c>
      <c r="P106">
        <v>100</v>
      </c>
      <c r="Q106">
        <v>1155</v>
      </c>
      <c r="R106">
        <v>1</v>
      </c>
      <c r="S106">
        <v>3</v>
      </c>
      <c r="T106">
        <v>1</v>
      </c>
      <c r="U106">
        <v>1</v>
      </c>
      <c r="V106">
        <v>0</v>
      </c>
      <c r="W106">
        <v>1</v>
      </c>
      <c r="X106">
        <v>1</v>
      </c>
      <c r="Y106">
        <v>0</v>
      </c>
      <c r="Z106">
        <v>1</v>
      </c>
      <c r="AA106">
        <v>0</v>
      </c>
      <c r="AB106">
        <v>0</v>
      </c>
    </row>
    <row r="107" spans="1:28" x14ac:dyDescent="0.2">
      <c r="A107">
        <v>106</v>
      </c>
      <c r="B107" t="s">
        <v>50</v>
      </c>
      <c r="C107">
        <v>16950</v>
      </c>
      <c r="D107">
        <v>19</v>
      </c>
      <c r="E107">
        <v>2</v>
      </c>
      <c r="F107">
        <v>2003</v>
      </c>
      <c r="G107">
        <v>13748</v>
      </c>
      <c r="H107" t="s">
        <v>35</v>
      </c>
      <c r="I107">
        <v>97</v>
      </c>
      <c r="J107" t="s">
        <v>433</v>
      </c>
      <c r="K107" t="s">
        <v>432</v>
      </c>
      <c r="L107">
        <v>1400</v>
      </c>
      <c r="M107">
        <v>3</v>
      </c>
      <c r="N107">
        <v>4</v>
      </c>
      <c r="O107">
        <v>5</v>
      </c>
      <c r="P107">
        <v>85</v>
      </c>
      <c r="Q107">
        <v>1100</v>
      </c>
      <c r="R107">
        <v>1</v>
      </c>
      <c r="S107">
        <v>3</v>
      </c>
      <c r="T107">
        <v>1</v>
      </c>
      <c r="U107">
        <v>1</v>
      </c>
      <c r="V107">
        <v>1</v>
      </c>
      <c r="W107">
        <v>1</v>
      </c>
      <c r="X107">
        <v>1</v>
      </c>
      <c r="Y107">
        <v>0</v>
      </c>
      <c r="Z107">
        <v>0</v>
      </c>
      <c r="AA107">
        <v>0</v>
      </c>
      <c r="AB107">
        <v>0</v>
      </c>
    </row>
    <row r="108" spans="1:28" x14ac:dyDescent="0.2">
      <c r="A108">
        <v>107</v>
      </c>
      <c r="B108" t="s">
        <v>87</v>
      </c>
      <c r="C108">
        <v>18800</v>
      </c>
      <c r="D108">
        <v>14</v>
      </c>
      <c r="E108">
        <v>7</v>
      </c>
      <c r="F108">
        <v>2003</v>
      </c>
      <c r="G108">
        <v>11500</v>
      </c>
      <c r="H108" t="s">
        <v>35</v>
      </c>
      <c r="I108">
        <v>110</v>
      </c>
      <c r="J108" t="s">
        <v>433</v>
      </c>
      <c r="K108" t="s">
        <v>432</v>
      </c>
      <c r="L108">
        <v>1600</v>
      </c>
      <c r="M108">
        <v>3</v>
      </c>
      <c r="N108">
        <v>4</v>
      </c>
      <c r="O108">
        <v>5</v>
      </c>
      <c r="P108">
        <v>69</v>
      </c>
      <c r="Q108">
        <v>1045</v>
      </c>
      <c r="R108">
        <v>0</v>
      </c>
      <c r="S108">
        <v>12</v>
      </c>
      <c r="T108">
        <v>1</v>
      </c>
      <c r="U108">
        <v>1</v>
      </c>
      <c r="V108">
        <v>0</v>
      </c>
      <c r="W108">
        <v>1</v>
      </c>
      <c r="X108">
        <v>1</v>
      </c>
      <c r="Y108">
        <v>1</v>
      </c>
      <c r="Z108">
        <v>0</v>
      </c>
      <c r="AA108">
        <v>1</v>
      </c>
      <c r="AB108">
        <v>0</v>
      </c>
    </row>
    <row r="109" spans="1:28" x14ac:dyDescent="0.2">
      <c r="A109">
        <v>108</v>
      </c>
      <c r="B109" t="s">
        <v>53</v>
      </c>
      <c r="C109">
        <v>17450</v>
      </c>
      <c r="D109">
        <v>17</v>
      </c>
      <c r="E109">
        <v>4</v>
      </c>
      <c r="F109">
        <v>2003</v>
      </c>
      <c r="G109">
        <v>10000</v>
      </c>
      <c r="H109" t="s">
        <v>35</v>
      </c>
      <c r="I109">
        <v>97</v>
      </c>
      <c r="J109" t="s">
        <v>433</v>
      </c>
      <c r="K109" t="s">
        <v>432</v>
      </c>
      <c r="L109">
        <v>1400</v>
      </c>
      <c r="M109">
        <v>3</v>
      </c>
      <c r="N109">
        <v>4</v>
      </c>
      <c r="O109">
        <v>5</v>
      </c>
      <c r="P109">
        <v>85</v>
      </c>
      <c r="Q109">
        <v>1100</v>
      </c>
      <c r="R109">
        <v>1</v>
      </c>
      <c r="S109">
        <v>3</v>
      </c>
      <c r="T109">
        <v>1</v>
      </c>
      <c r="U109">
        <v>1</v>
      </c>
      <c r="V109">
        <v>1</v>
      </c>
      <c r="W109">
        <v>1</v>
      </c>
      <c r="X109">
        <v>1</v>
      </c>
      <c r="Y109">
        <v>0</v>
      </c>
      <c r="Z109">
        <v>1</v>
      </c>
      <c r="AA109">
        <v>0</v>
      </c>
      <c r="AB109">
        <v>0</v>
      </c>
    </row>
    <row r="110" spans="1:28" x14ac:dyDescent="0.2">
      <c r="A110">
        <v>109</v>
      </c>
      <c r="B110" t="s">
        <v>88</v>
      </c>
      <c r="C110">
        <v>17950</v>
      </c>
      <c r="D110">
        <v>20</v>
      </c>
      <c r="E110">
        <v>1</v>
      </c>
      <c r="F110">
        <v>2003</v>
      </c>
      <c r="G110">
        <v>7187</v>
      </c>
      <c r="H110" t="s">
        <v>35</v>
      </c>
      <c r="I110">
        <v>110</v>
      </c>
      <c r="J110" t="s">
        <v>433</v>
      </c>
      <c r="K110" t="s">
        <v>432</v>
      </c>
      <c r="L110">
        <v>1600</v>
      </c>
      <c r="M110">
        <v>3</v>
      </c>
      <c r="N110">
        <v>4</v>
      </c>
      <c r="O110">
        <v>5</v>
      </c>
      <c r="P110">
        <v>85</v>
      </c>
      <c r="Q110">
        <v>1105</v>
      </c>
      <c r="R110">
        <v>1</v>
      </c>
      <c r="S110">
        <v>3</v>
      </c>
      <c r="T110">
        <v>1</v>
      </c>
      <c r="U110">
        <v>1</v>
      </c>
      <c r="V110">
        <v>1</v>
      </c>
      <c r="W110">
        <v>1</v>
      </c>
      <c r="X110">
        <v>1</v>
      </c>
      <c r="Y110">
        <v>0</v>
      </c>
      <c r="Z110">
        <v>1</v>
      </c>
      <c r="AA110">
        <v>0</v>
      </c>
      <c r="AB110">
        <v>0</v>
      </c>
    </row>
    <row r="111" spans="1:28" x14ac:dyDescent="0.2">
      <c r="A111">
        <v>111</v>
      </c>
      <c r="B111" t="s">
        <v>89</v>
      </c>
      <c r="C111">
        <v>32500</v>
      </c>
      <c r="D111">
        <v>4</v>
      </c>
      <c r="E111">
        <v>5</v>
      </c>
      <c r="F111">
        <v>2004</v>
      </c>
      <c r="G111">
        <v>1</v>
      </c>
      <c r="H111" t="s">
        <v>29</v>
      </c>
      <c r="I111">
        <v>116</v>
      </c>
      <c r="J111" t="s">
        <v>432</v>
      </c>
      <c r="K111" t="s">
        <v>432</v>
      </c>
      <c r="L111">
        <v>2000</v>
      </c>
      <c r="M111">
        <v>5</v>
      </c>
      <c r="N111">
        <v>4</v>
      </c>
      <c r="O111">
        <v>5</v>
      </c>
      <c r="P111">
        <v>283</v>
      </c>
      <c r="Q111">
        <v>1480</v>
      </c>
      <c r="R111">
        <v>1</v>
      </c>
      <c r="S111">
        <v>3</v>
      </c>
      <c r="T111">
        <v>1</v>
      </c>
      <c r="U111">
        <v>1</v>
      </c>
      <c r="V111">
        <v>0</v>
      </c>
      <c r="W111">
        <v>1</v>
      </c>
      <c r="X111">
        <v>1</v>
      </c>
      <c r="Y111">
        <v>0</v>
      </c>
      <c r="Z111">
        <v>1</v>
      </c>
      <c r="AA111">
        <v>0</v>
      </c>
      <c r="AB111">
        <v>0</v>
      </c>
    </row>
    <row r="112" spans="1:28" x14ac:dyDescent="0.2">
      <c r="A112">
        <v>112</v>
      </c>
      <c r="B112" t="s">
        <v>90</v>
      </c>
      <c r="C112">
        <v>31000</v>
      </c>
      <c r="D112">
        <v>4</v>
      </c>
      <c r="E112">
        <v>5</v>
      </c>
      <c r="F112">
        <v>2004</v>
      </c>
      <c r="G112">
        <v>4000</v>
      </c>
      <c r="H112" t="s">
        <v>29</v>
      </c>
      <c r="I112">
        <v>116</v>
      </c>
      <c r="J112" t="s">
        <v>433</v>
      </c>
      <c r="K112" t="s">
        <v>432</v>
      </c>
      <c r="L112">
        <v>2000</v>
      </c>
      <c r="M112">
        <v>5</v>
      </c>
      <c r="N112">
        <v>4</v>
      </c>
      <c r="O112">
        <v>5</v>
      </c>
      <c r="P112">
        <v>283</v>
      </c>
      <c r="Q112">
        <v>1480</v>
      </c>
      <c r="R112">
        <v>0</v>
      </c>
      <c r="S112">
        <v>3</v>
      </c>
      <c r="T112">
        <v>1</v>
      </c>
      <c r="U112">
        <v>1</v>
      </c>
      <c r="V112">
        <v>1</v>
      </c>
      <c r="W112">
        <v>1</v>
      </c>
      <c r="X112">
        <v>1</v>
      </c>
      <c r="Y112">
        <v>0</v>
      </c>
      <c r="Z112">
        <v>1</v>
      </c>
      <c r="AA112">
        <v>0</v>
      </c>
      <c r="AB112">
        <v>0</v>
      </c>
    </row>
    <row r="113" spans="1:28" x14ac:dyDescent="0.2">
      <c r="A113">
        <v>113</v>
      </c>
      <c r="B113" t="s">
        <v>90</v>
      </c>
      <c r="C113">
        <v>31275</v>
      </c>
      <c r="D113">
        <v>4</v>
      </c>
      <c r="E113">
        <v>5</v>
      </c>
      <c r="F113">
        <v>2004</v>
      </c>
      <c r="G113">
        <v>1500</v>
      </c>
      <c r="H113" t="s">
        <v>29</v>
      </c>
      <c r="I113">
        <v>116</v>
      </c>
      <c r="J113" t="s">
        <v>433</v>
      </c>
      <c r="K113" t="s">
        <v>432</v>
      </c>
      <c r="L113">
        <v>2000</v>
      </c>
      <c r="M113">
        <v>5</v>
      </c>
      <c r="N113">
        <v>4</v>
      </c>
      <c r="O113">
        <v>5</v>
      </c>
      <c r="P113">
        <v>283</v>
      </c>
      <c r="Q113">
        <v>1480</v>
      </c>
      <c r="R113">
        <v>1</v>
      </c>
      <c r="S113">
        <v>3</v>
      </c>
      <c r="T113">
        <v>1</v>
      </c>
      <c r="U113">
        <v>1</v>
      </c>
      <c r="V113">
        <v>1</v>
      </c>
      <c r="W113">
        <v>1</v>
      </c>
      <c r="X113">
        <v>1</v>
      </c>
      <c r="Y113">
        <v>0</v>
      </c>
      <c r="Z113">
        <v>1</v>
      </c>
      <c r="AA113">
        <v>0</v>
      </c>
      <c r="AB113">
        <v>0</v>
      </c>
    </row>
    <row r="114" spans="1:28" x14ac:dyDescent="0.2">
      <c r="A114">
        <v>114</v>
      </c>
      <c r="B114" t="s">
        <v>91</v>
      </c>
      <c r="C114">
        <v>24950</v>
      </c>
      <c r="D114">
        <v>8</v>
      </c>
      <c r="E114">
        <v>1</v>
      </c>
      <c r="F114">
        <v>2004</v>
      </c>
      <c r="G114">
        <v>13253</v>
      </c>
      <c r="H114" t="s">
        <v>29</v>
      </c>
      <c r="I114">
        <v>116</v>
      </c>
      <c r="J114" t="s">
        <v>433</v>
      </c>
      <c r="K114" t="s">
        <v>432</v>
      </c>
      <c r="L114">
        <v>2000</v>
      </c>
      <c r="M114">
        <v>5</v>
      </c>
      <c r="N114">
        <v>4</v>
      </c>
      <c r="O114">
        <v>5</v>
      </c>
      <c r="P114">
        <v>234</v>
      </c>
      <c r="Q114">
        <v>1320</v>
      </c>
      <c r="R114">
        <v>0</v>
      </c>
      <c r="S114">
        <v>3</v>
      </c>
      <c r="T114">
        <v>1</v>
      </c>
      <c r="U114">
        <v>1</v>
      </c>
      <c r="V114">
        <v>1</v>
      </c>
      <c r="W114">
        <v>1</v>
      </c>
      <c r="X114">
        <v>1</v>
      </c>
      <c r="Y114">
        <v>0</v>
      </c>
      <c r="Z114">
        <v>0</v>
      </c>
      <c r="AA114">
        <v>0</v>
      </c>
      <c r="AB114">
        <v>0</v>
      </c>
    </row>
    <row r="115" spans="1:28" x14ac:dyDescent="0.2">
      <c r="A115">
        <v>115</v>
      </c>
      <c r="B115" t="s">
        <v>92</v>
      </c>
      <c r="C115">
        <v>24950</v>
      </c>
      <c r="D115">
        <v>8</v>
      </c>
      <c r="E115">
        <v>1</v>
      </c>
      <c r="F115">
        <v>2004</v>
      </c>
      <c r="G115">
        <v>13253</v>
      </c>
      <c r="H115" t="s">
        <v>29</v>
      </c>
      <c r="I115">
        <v>116</v>
      </c>
      <c r="J115" t="s">
        <v>433</v>
      </c>
      <c r="K115" t="s">
        <v>432</v>
      </c>
      <c r="L115">
        <v>2000</v>
      </c>
      <c r="M115">
        <v>5</v>
      </c>
      <c r="N115">
        <v>4</v>
      </c>
      <c r="O115">
        <v>5</v>
      </c>
      <c r="P115">
        <v>234</v>
      </c>
      <c r="Q115">
        <v>1320</v>
      </c>
      <c r="R115">
        <v>0</v>
      </c>
      <c r="S115">
        <v>3</v>
      </c>
      <c r="T115">
        <v>1</v>
      </c>
      <c r="U115">
        <v>1</v>
      </c>
      <c r="V115">
        <v>1</v>
      </c>
      <c r="W115">
        <v>1</v>
      </c>
      <c r="X115">
        <v>1</v>
      </c>
      <c r="Y115">
        <v>0</v>
      </c>
      <c r="Z115">
        <v>0</v>
      </c>
      <c r="AA115">
        <v>0</v>
      </c>
      <c r="AB115">
        <v>0</v>
      </c>
    </row>
    <row r="116" spans="1:28" x14ac:dyDescent="0.2">
      <c r="A116">
        <v>116</v>
      </c>
      <c r="B116" t="s">
        <v>93</v>
      </c>
      <c r="C116">
        <v>22950</v>
      </c>
      <c r="D116">
        <v>7</v>
      </c>
      <c r="E116">
        <v>2</v>
      </c>
      <c r="F116">
        <v>2004</v>
      </c>
      <c r="G116">
        <v>10000</v>
      </c>
      <c r="H116" t="s">
        <v>29</v>
      </c>
      <c r="I116">
        <v>116</v>
      </c>
      <c r="J116" t="s">
        <v>433</v>
      </c>
      <c r="K116" t="s">
        <v>432</v>
      </c>
      <c r="L116">
        <v>2000</v>
      </c>
      <c r="M116">
        <v>5</v>
      </c>
      <c r="N116">
        <v>4</v>
      </c>
      <c r="O116">
        <v>5</v>
      </c>
      <c r="P116">
        <v>234</v>
      </c>
      <c r="Q116">
        <v>1270</v>
      </c>
      <c r="R116">
        <v>0</v>
      </c>
      <c r="S116">
        <v>3</v>
      </c>
      <c r="T116">
        <v>1</v>
      </c>
      <c r="U116">
        <v>1</v>
      </c>
      <c r="V116">
        <v>1</v>
      </c>
      <c r="W116">
        <v>1</v>
      </c>
      <c r="X116">
        <v>1</v>
      </c>
      <c r="Y116">
        <v>0</v>
      </c>
      <c r="Z116">
        <v>1</v>
      </c>
      <c r="AA116">
        <v>0</v>
      </c>
      <c r="AB116">
        <v>0</v>
      </c>
    </row>
    <row r="117" spans="1:28" x14ac:dyDescent="0.2">
      <c r="A117">
        <v>117</v>
      </c>
      <c r="B117" t="s">
        <v>94</v>
      </c>
      <c r="C117">
        <v>24990</v>
      </c>
      <c r="D117">
        <v>8</v>
      </c>
      <c r="E117">
        <v>1</v>
      </c>
      <c r="F117">
        <v>2004</v>
      </c>
      <c r="G117">
        <v>6000</v>
      </c>
      <c r="H117" t="s">
        <v>29</v>
      </c>
      <c r="I117">
        <v>90</v>
      </c>
      <c r="J117" t="s">
        <v>433</v>
      </c>
      <c r="K117" t="s">
        <v>432</v>
      </c>
      <c r="L117">
        <v>2000</v>
      </c>
      <c r="M117">
        <v>5</v>
      </c>
      <c r="N117">
        <v>4</v>
      </c>
      <c r="O117">
        <v>5</v>
      </c>
      <c r="P117">
        <v>234</v>
      </c>
      <c r="Q117">
        <v>1280</v>
      </c>
      <c r="R117">
        <v>1</v>
      </c>
      <c r="S117">
        <v>3</v>
      </c>
      <c r="T117">
        <v>1</v>
      </c>
      <c r="U117">
        <v>1</v>
      </c>
      <c r="V117">
        <v>0</v>
      </c>
      <c r="W117">
        <v>1</v>
      </c>
      <c r="X117">
        <v>1</v>
      </c>
      <c r="Y117">
        <v>0</v>
      </c>
      <c r="Z117">
        <v>1</v>
      </c>
      <c r="AA117">
        <v>0</v>
      </c>
      <c r="AB117">
        <v>0</v>
      </c>
    </row>
    <row r="118" spans="1:28" x14ac:dyDescent="0.2">
      <c r="A118">
        <v>118</v>
      </c>
      <c r="B118" t="s">
        <v>55</v>
      </c>
      <c r="C118">
        <v>21950</v>
      </c>
      <c r="D118">
        <v>8</v>
      </c>
      <c r="E118">
        <v>1</v>
      </c>
      <c r="F118">
        <v>2004</v>
      </c>
      <c r="G118">
        <v>10841</v>
      </c>
      <c r="H118" t="s">
        <v>29</v>
      </c>
      <c r="I118">
        <v>90</v>
      </c>
      <c r="J118" t="s">
        <v>433</v>
      </c>
      <c r="K118" t="s">
        <v>432</v>
      </c>
      <c r="L118">
        <v>2000</v>
      </c>
      <c r="M118">
        <v>5</v>
      </c>
      <c r="N118">
        <v>4</v>
      </c>
      <c r="O118">
        <v>5</v>
      </c>
      <c r="P118">
        <v>234</v>
      </c>
      <c r="Q118">
        <v>1270</v>
      </c>
      <c r="R118">
        <v>0</v>
      </c>
      <c r="S118">
        <v>3</v>
      </c>
      <c r="T118">
        <v>1</v>
      </c>
      <c r="U118">
        <v>1</v>
      </c>
      <c r="V118">
        <v>1</v>
      </c>
      <c r="W118">
        <v>1</v>
      </c>
      <c r="X118">
        <v>1</v>
      </c>
      <c r="Y118">
        <v>0</v>
      </c>
      <c r="Z118">
        <v>0</v>
      </c>
      <c r="AA118">
        <v>0</v>
      </c>
      <c r="AB118">
        <v>0</v>
      </c>
    </row>
    <row r="119" spans="1:28" x14ac:dyDescent="0.2">
      <c r="A119">
        <v>119</v>
      </c>
      <c r="B119" t="s">
        <v>85</v>
      </c>
      <c r="C119">
        <v>17900</v>
      </c>
      <c r="D119">
        <v>7</v>
      </c>
      <c r="E119">
        <v>2</v>
      </c>
      <c r="F119">
        <v>2004</v>
      </c>
      <c r="G119">
        <v>1</v>
      </c>
      <c r="H119" t="s">
        <v>35</v>
      </c>
      <c r="I119">
        <v>110</v>
      </c>
      <c r="J119" t="s">
        <v>433</v>
      </c>
      <c r="K119" t="s">
        <v>432</v>
      </c>
      <c r="L119">
        <v>1600</v>
      </c>
      <c r="M119">
        <v>3</v>
      </c>
      <c r="N119">
        <v>4</v>
      </c>
      <c r="O119">
        <v>5</v>
      </c>
      <c r="P119">
        <v>85</v>
      </c>
      <c r="Q119">
        <v>1105</v>
      </c>
      <c r="R119">
        <v>0</v>
      </c>
      <c r="S119">
        <v>3</v>
      </c>
      <c r="T119">
        <v>1</v>
      </c>
      <c r="U119">
        <v>1</v>
      </c>
      <c r="V119">
        <v>0</v>
      </c>
      <c r="W119">
        <v>1</v>
      </c>
      <c r="X119">
        <v>1</v>
      </c>
      <c r="Y119">
        <v>0</v>
      </c>
      <c r="Z119">
        <v>1</v>
      </c>
      <c r="AA119">
        <v>0</v>
      </c>
      <c r="AB119">
        <v>0</v>
      </c>
    </row>
    <row r="120" spans="1:28" x14ac:dyDescent="0.2">
      <c r="A120">
        <v>120</v>
      </c>
      <c r="B120" t="s">
        <v>54</v>
      </c>
      <c r="C120">
        <v>19250</v>
      </c>
      <c r="D120">
        <v>20</v>
      </c>
      <c r="E120">
        <v>1</v>
      </c>
      <c r="F120">
        <v>2003</v>
      </c>
      <c r="G120">
        <v>63000</v>
      </c>
      <c r="H120" t="s">
        <v>29</v>
      </c>
      <c r="I120">
        <v>90</v>
      </c>
      <c r="J120" t="s">
        <v>433</v>
      </c>
      <c r="K120" t="s">
        <v>432</v>
      </c>
      <c r="L120">
        <v>2000</v>
      </c>
      <c r="M120">
        <v>5</v>
      </c>
      <c r="N120">
        <v>4</v>
      </c>
      <c r="O120">
        <v>5</v>
      </c>
      <c r="P120">
        <v>234</v>
      </c>
      <c r="Q120">
        <v>1255</v>
      </c>
      <c r="R120">
        <v>0</v>
      </c>
      <c r="S120">
        <v>3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0</v>
      </c>
      <c r="Z120">
        <v>1</v>
      </c>
      <c r="AA120">
        <v>0</v>
      </c>
      <c r="AB120">
        <v>0</v>
      </c>
    </row>
    <row r="121" spans="1:28" x14ac:dyDescent="0.2">
      <c r="A121">
        <v>121</v>
      </c>
      <c r="B121" t="s">
        <v>95</v>
      </c>
      <c r="C121">
        <v>22250</v>
      </c>
      <c r="D121">
        <v>17</v>
      </c>
      <c r="E121">
        <v>4</v>
      </c>
      <c r="F121">
        <v>2003</v>
      </c>
      <c r="G121">
        <v>57313</v>
      </c>
      <c r="H121" t="s">
        <v>29</v>
      </c>
      <c r="I121">
        <v>110</v>
      </c>
      <c r="J121" t="s">
        <v>433</v>
      </c>
      <c r="K121" t="s">
        <v>432</v>
      </c>
      <c r="L121">
        <v>2000</v>
      </c>
      <c r="M121">
        <v>5</v>
      </c>
      <c r="N121">
        <v>4</v>
      </c>
      <c r="O121">
        <v>5</v>
      </c>
      <c r="P121">
        <v>234</v>
      </c>
      <c r="Q121">
        <v>1275</v>
      </c>
      <c r="R121">
        <v>1</v>
      </c>
      <c r="S121">
        <v>3</v>
      </c>
      <c r="T121">
        <v>1</v>
      </c>
      <c r="U121">
        <v>1</v>
      </c>
      <c r="V121">
        <v>1</v>
      </c>
      <c r="W121">
        <v>1</v>
      </c>
      <c r="X121">
        <v>1</v>
      </c>
      <c r="Y121">
        <v>0</v>
      </c>
      <c r="Z121">
        <v>0</v>
      </c>
      <c r="AA121">
        <v>0</v>
      </c>
      <c r="AB121">
        <v>0</v>
      </c>
    </row>
    <row r="122" spans="1:28" x14ac:dyDescent="0.2">
      <c r="A122">
        <v>122</v>
      </c>
      <c r="B122" t="s">
        <v>73</v>
      </c>
      <c r="C122">
        <v>18950</v>
      </c>
      <c r="D122">
        <v>13</v>
      </c>
      <c r="E122">
        <v>8</v>
      </c>
      <c r="F122">
        <v>2003</v>
      </c>
      <c r="G122">
        <v>57037</v>
      </c>
      <c r="H122" t="s">
        <v>35</v>
      </c>
      <c r="I122">
        <v>110</v>
      </c>
      <c r="J122" t="s">
        <v>432</v>
      </c>
      <c r="K122" t="s">
        <v>432</v>
      </c>
      <c r="L122">
        <v>1600</v>
      </c>
      <c r="M122">
        <v>5</v>
      </c>
      <c r="N122">
        <v>4</v>
      </c>
      <c r="O122">
        <v>5</v>
      </c>
      <c r="P122">
        <v>85</v>
      </c>
      <c r="Q122">
        <v>1115</v>
      </c>
      <c r="R122">
        <v>0</v>
      </c>
      <c r="S122">
        <v>3</v>
      </c>
      <c r="T122">
        <v>1</v>
      </c>
      <c r="U122">
        <v>1</v>
      </c>
      <c r="V122">
        <v>0</v>
      </c>
      <c r="W122">
        <v>1</v>
      </c>
      <c r="X122">
        <v>1</v>
      </c>
      <c r="Y122">
        <v>0</v>
      </c>
      <c r="Z122">
        <v>1</v>
      </c>
      <c r="AA122">
        <v>0</v>
      </c>
      <c r="AB122">
        <v>0</v>
      </c>
    </row>
    <row r="123" spans="1:28" x14ac:dyDescent="0.2">
      <c r="A123">
        <v>123</v>
      </c>
      <c r="B123" t="s">
        <v>96</v>
      </c>
      <c r="C123">
        <v>19950</v>
      </c>
      <c r="D123">
        <v>19</v>
      </c>
      <c r="E123">
        <v>2</v>
      </c>
      <c r="F123">
        <v>2003</v>
      </c>
      <c r="G123">
        <v>51099</v>
      </c>
      <c r="H123" t="s">
        <v>29</v>
      </c>
      <c r="I123">
        <v>90</v>
      </c>
      <c r="J123" t="s">
        <v>433</v>
      </c>
      <c r="K123" t="s">
        <v>432</v>
      </c>
      <c r="L123">
        <v>2000</v>
      </c>
      <c r="M123">
        <v>5</v>
      </c>
      <c r="N123">
        <v>4</v>
      </c>
      <c r="O123">
        <v>5</v>
      </c>
      <c r="P123">
        <v>234</v>
      </c>
      <c r="Q123">
        <v>1255</v>
      </c>
      <c r="R123">
        <v>0</v>
      </c>
      <c r="S123">
        <v>3</v>
      </c>
      <c r="T123">
        <v>1</v>
      </c>
      <c r="U123">
        <v>1</v>
      </c>
      <c r="V123">
        <v>0</v>
      </c>
      <c r="W123">
        <v>1</v>
      </c>
      <c r="X123">
        <v>1</v>
      </c>
      <c r="Y123">
        <v>1</v>
      </c>
      <c r="Z123">
        <v>0</v>
      </c>
      <c r="AA123">
        <v>1</v>
      </c>
      <c r="AB123">
        <v>1</v>
      </c>
    </row>
    <row r="124" spans="1:28" x14ac:dyDescent="0.2">
      <c r="A124">
        <v>124</v>
      </c>
      <c r="B124" t="s">
        <v>97</v>
      </c>
      <c r="C124">
        <v>16350</v>
      </c>
      <c r="D124">
        <v>14</v>
      </c>
      <c r="E124">
        <v>7</v>
      </c>
      <c r="F124">
        <v>2003</v>
      </c>
      <c r="G124">
        <v>40010</v>
      </c>
      <c r="H124" t="s">
        <v>35</v>
      </c>
      <c r="I124">
        <v>110</v>
      </c>
      <c r="J124" t="s">
        <v>433</v>
      </c>
      <c r="K124" t="s">
        <v>432</v>
      </c>
      <c r="L124">
        <v>1600</v>
      </c>
      <c r="M124">
        <v>5</v>
      </c>
      <c r="N124">
        <v>4</v>
      </c>
      <c r="O124">
        <v>5</v>
      </c>
      <c r="P124">
        <v>85</v>
      </c>
      <c r="Q124">
        <v>1115</v>
      </c>
      <c r="R124">
        <v>1</v>
      </c>
      <c r="S124">
        <v>3</v>
      </c>
      <c r="T124">
        <v>1</v>
      </c>
      <c r="U124">
        <v>0</v>
      </c>
      <c r="V124">
        <v>1</v>
      </c>
      <c r="W124">
        <v>1</v>
      </c>
      <c r="X124">
        <v>1</v>
      </c>
      <c r="Y124">
        <v>0</v>
      </c>
      <c r="Z124">
        <v>0</v>
      </c>
      <c r="AA124">
        <v>0</v>
      </c>
      <c r="AB124">
        <v>0</v>
      </c>
    </row>
    <row r="125" spans="1:28" x14ac:dyDescent="0.2">
      <c r="A125">
        <v>125</v>
      </c>
      <c r="B125" t="s">
        <v>68</v>
      </c>
      <c r="C125">
        <v>18950</v>
      </c>
      <c r="D125">
        <v>20</v>
      </c>
      <c r="E125">
        <v>1</v>
      </c>
      <c r="F125">
        <v>2003</v>
      </c>
      <c r="G125">
        <v>39115</v>
      </c>
      <c r="H125" t="s">
        <v>35</v>
      </c>
      <c r="I125">
        <v>110</v>
      </c>
      <c r="J125" t="s">
        <v>433</v>
      </c>
      <c r="K125" t="s">
        <v>432</v>
      </c>
      <c r="L125">
        <v>1600</v>
      </c>
      <c r="M125">
        <v>5</v>
      </c>
      <c r="N125">
        <v>4</v>
      </c>
      <c r="O125">
        <v>5</v>
      </c>
      <c r="P125">
        <v>85</v>
      </c>
      <c r="Q125">
        <v>1130</v>
      </c>
      <c r="R125">
        <v>1</v>
      </c>
      <c r="S125">
        <v>3</v>
      </c>
      <c r="T125">
        <v>1</v>
      </c>
      <c r="U125">
        <v>1</v>
      </c>
      <c r="V125">
        <v>1</v>
      </c>
      <c r="W125">
        <v>1</v>
      </c>
      <c r="X125">
        <v>1</v>
      </c>
      <c r="Y125">
        <v>0</v>
      </c>
      <c r="Z125">
        <v>1</v>
      </c>
      <c r="AA125">
        <v>0</v>
      </c>
      <c r="AB125">
        <v>1</v>
      </c>
    </row>
    <row r="126" spans="1:28" x14ac:dyDescent="0.2">
      <c r="A126">
        <v>126</v>
      </c>
      <c r="B126" t="s">
        <v>68</v>
      </c>
      <c r="C126">
        <v>16950</v>
      </c>
      <c r="D126">
        <v>17</v>
      </c>
      <c r="E126">
        <v>4</v>
      </c>
      <c r="F126">
        <v>2003</v>
      </c>
      <c r="G126">
        <v>36012</v>
      </c>
      <c r="H126" t="s">
        <v>35</v>
      </c>
      <c r="I126">
        <v>110</v>
      </c>
      <c r="J126" t="s">
        <v>432</v>
      </c>
      <c r="K126" t="s">
        <v>432</v>
      </c>
      <c r="L126">
        <v>1600</v>
      </c>
      <c r="M126">
        <v>5</v>
      </c>
      <c r="N126">
        <v>4</v>
      </c>
      <c r="O126">
        <v>5</v>
      </c>
      <c r="P126">
        <v>85</v>
      </c>
      <c r="Q126">
        <v>1130</v>
      </c>
      <c r="R126">
        <v>1</v>
      </c>
      <c r="S126">
        <v>3</v>
      </c>
      <c r="T126">
        <v>1</v>
      </c>
      <c r="U126">
        <v>1</v>
      </c>
      <c r="V126">
        <v>0</v>
      </c>
      <c r="W126">
        <v>1</v>
      </c>
      <c r="X126">
        <v>1</v>
      </c>
      <c r="Y126">
        <v>0</v>
      </c>
      <c r="Z126">
        <v>1</v>
      </c>
      <c r="AA126">
        <v>0</v>
      </c>
      <c r="AB126">
        <v>0</v>
      </c>
    </row>
    <row r="127" spans="1:28" x14ac:dyDescent="0.2">
      <c r="A127">
        <v>127</v>
      </c>
      <c r="B127" t="s">
        <v>98</v>
      </c>
      <c r="C127">
        <v>21750</v>
      </c>
      <c r="D127">
        <v>16</v>
      </c>
      <c r="E127">
        <v>5</v>
      </c>
      <c r="F127">
        <v>2003</v>
      </c>
      <c r="G127">
        <v>36000</v>
      </c>
      <c r="H127" t="s">
        <v>35</v>
      </c>
      <c r="I127">
        <v>110</v>
      </c>
      <c r="J127" t="s">
        <v>433</v>
      </c>
      <c r="K127" t="s">
        <v>432</v>
      </c>
      <c r="L127">
        <v>1600</v>
      </c>
      <c r="M127">
        <v>5</v>
      </c>
      <c r="N127">
        <v>4</v>
      </c>
      <c r="O127">
        <v>5</v>
      </c>
      <c r="P127">
        <v>85</v>
      </c>
      <c r="Q127">
        <v>1130</v>
      </c>
      <c r="R127">
        <v>1</v>
      </c>
      <c r="S127">
        <v>3</v>
      </c>
      <c r="T127">
        <v>1</v>
      </c>
      <c r="U127">
        <v>1</v>
      </c>
      <c r="V127">
        <v>1</v>
      </c>
      <c r="W127">
        <v>1</v>
      </c>
      <c r="X127">
        <v>1</v>
      </c>
      <c r="Y127">
        <v>0</v>
      </c>
      <c r="Z127">
        <v>1</v>
      </c>
      <c r="AA127">
        <v>0</v>
      </c>
      <c r="AB127">
        <v>0</v>
      </c>
    </row>
    <row r="128" spans="1:28" x14ac:dyDescent="0.2">
      <c r="A128">
        <v>128</v>
      </c>
      <c r="B128" t="s">
        <v>99</v>
      </c>
      <c r="C128">
        <v>15950</v>
      </c>
      <c r="D128">
        <v>20</v>
      </c>
      <c r="E128">
        <v>1</v>
      </c>
      <c r="F128">
        <v>2003</v>
      </c>
      <c r="G128">
        <v>36000</v>
      </c>
      <c r="H128" t="s">
        <v>35</v>
      </c>
      <c r="I128">
        <v>110</v>
      </c>
      <c r="J128" t="s">
        <v>433</v>
      </c>
      <c r="K128" t="s">
        <v>432</v>
      </c>
      <c r="L128">
        <v>1600</v>
      </c>
      <c r="M128">
        <v>5</v>
      </c>
      <c r="N128">
        <v>4</v>
      </c>
      <c r="O128">
        <v>5</v>
      </c>
      <c r="P128">
        <v>19</v>
      </c>
      <c r="Q128">
        <v>1075</v>
      </c>
      <c r="R128">
        <v>0</v>
      </c>
      <c r="S128">
        <v>3</v>
      </c>
      <c r="T128">
        <v>1</v>
      </c>
      <c r="U128">
        <v>1</v>
      </c>
      <c r="V128">
        <v>0</v>
      </c>
      <c r="W128">
        <v>1</v>
      </c>
      <c r="X128">
        <v>1</v>
      </c>
      <c r="Y128">
        <v>1</v>
      </c>
      <c r="Z128">
        <v>0</v>
      </c>
      <c r="AA128">
        <v>1</v>
      </c>
      <c r="AB128">
        <v>1</v>
      </c>
    </row>
    <row r="129" spans="1:28" x14ac:dyDescent="0.2">
      <c r="A129">
        <v>129</v>
      </c>
      <c r="B129" t="s">
        <v>57</v>
      </c>
      <c r="C129">
        <v>16500</v>
      </c>
      <c r="D129">
        <v>20</v>
      </c>
      <c r="E129">
        <v>1</v>
      </c>
      <c r="F129">
        <v>2003</v>
      </c>
      <c r="G129">
        <v>35000</v>
      </c>
      <c r="H129" t="s">
        <v>35</v>
      </c>
      <c r="I129">
        <v>97</v>
      </c>
      <c r="J129" t="s">
        <v>433</v>
      </c>
      <c r="K129" t="s">
        <v>432</v>
      </c>
      <c r="L129">
        <v>1400</v>
      </c>
      <c r="M129">
        <v>5</v>
      </c>
      <c r="N129">
        <v>4</v>
      </c>
      <c r="O129">
        <v>5</v>
      </c>
      <c r="P129">
        <v>85</v>
      </c>
      <c r="Q129">
        <v>1110</v>
      </c>
      <c r="R129">
        <v>0</v>
      </c>
      <c r="S129">
        <v>3</v>
      </c>
      <c r="T129">
        <v>1</v>
      </c>
      <c r="U129">
        <v>1</v>
      </c>
      <c r="V129">
        <v>1</v>
      </c>
      <c r="W129">
        <v>1</v>
      </c>
      <c r="X129">
        <v>1</v>
      </c>
      <c r="Y129">
        <v>0</v>
      </c>
      <c r="Z129">
        <v>1</v>
      </c>
      <c r="AA129">
        <v>0</v>
      </c>
      <c r="AB129">
        <v>0</v>
      </c>
    </row>
    <row r="130" spans="1:28" x14ac:dyDescent="0.2">
      <c r="A130">
        <v>130</v>
      </c>
      <c r="B130" t="s">
        <v>100</v>
      </c>
      <c r="C130">
        <v>17950</v>
      </c>
      <c r="D130">
        <v>17</v>
      </c>
      <c r="E130">
        <v>4</v>
      </c>
      <c r="F130">
        <v>2003</v>
      </c>
      <c r="G130">
        <v>33740</v>
      </c>
      <c r="H130" t="s">
        <v>35</v>
      </c>
      <c r="I130">
        <v>97</v>
      </c>
      <c r="J130" t="s">
        <v>433</v>
      </c>
      <c r="K130" t="s">
        <v>432</v>
      </c>
      <c r="L130">
        <v>1400</v>
      </c>
      <c r="M130">
        <v>5</v>
      </c>
      <c r="N130">
        <v>4</v>
      </c>
      <c r="O130">
        <v>5</v>
      </c>
      <c r="P130">
        <v>85</v>
      </c>
      <c r="Q130">
        <v>1135</v>
      </c>
      <c r="R130">
        <v>0</v>
      </c>
      <c r="S130">
        <v>3</v>
      </c>
      <c r="T130">
        <v>1</v>
      </c>
      <c r="U130">
        <v>1</v>
      </c>
      <c r="V130">
        <v>0</v>
      </c>
      <c r="W130">
        <v>1</v>
      </c>
      <c r="X130">
        <v>1</v>
      </c>
      <c r="Y130">
        <v>0</v>
      </c>
      <c r="Z130">
        <v>1</v>
      </c>
      <c r="AA130">
        <v>0</v>
      </c>
      <c r="AB130">
        <v>0</v>
      </c>
    </row>
    <row r="131" spans="1:28" x14ac:dyDescent="0.2">
      <c r="A131">
        <v>131</v>
      </c>
      <c r="B131" t="s">
        <v>101</v>
      </c>
      <c r="C131">
        <v>15850</v>
      </c>
      <c r="D131">
        <v>13</v>
      </c>
      <c r="E131">
        <v>8</v>
      </c>
      <c r="F131">
        <v>2003</v>
      </c>
      <c r="G131">
        <v>33477</v>
      </c>
      <c r="H131" t="s">
        <v>35</v>
      </c>
      <c r="I131">
        <v>110</v>
      </c>
      <c r="J131" t="s">
        <v>433</v>
      </c>
      <c r="K131" t="s">
        <v>432</v>
      </c>
      <c r="L131">
        <v>1600</v>
      </c>
      <c r="M131">
        <v>5</v>
      </c>
      <c r="N131">
        <v>4</v>
      </c>
      <c r="O131">
        <v>5</v>
      </c>
      <c r="P131">
        <v>19</v>
      </c>
      <c r="Q131">
        <v>1075</v>
      </c>
      <c r="R131">
        <v>0</v>
      </c>
      <c r="S131">
        <v>3</v>
      </c>
      <c r="T131">
        <v>1</v>
      </c>
      <c r="U131">
        <v>1</v>
      </c>
      <c r="V131">
        <v>1</v>
      </c>
      <c r="W131">
        <v>1</v>
      </c>
      <c r="X131">
        <v>1</v>
      </c>
      <c r="Y131">
        <v>0</v>
      </c>
      <c r="Z131">
        <v>0</v>
      </c>
      <c r="AA131">
        <v>0</v>
      </c>
      <c r="AB131">
        <v>0</v>
      </c>
    </row>
    <row r="132" spans="1:28" x14ac:dyDescent="0.2">
      <c r="A132">
        <v>132</v>
      </c>
      <c r="B132" t="s">
        <v>57</v>
      </c>
      <c r="C132">
        <v>16250</v>
      </c>
      <c r="D132">
        <v>20</v>
      </c>
      <c r="E132">
        <v>1</v>
      </c>
      <c r="F132">
        <v>2003</v>
      </c>
      <c r="G132">
        <v>32627</v>
      </c>
      <c r="H132" t="s">
        <v>35</v>
      </c>
      <c r="I132">
        <v>97</v>
      </c>
      <c r="J132" t="s">
        <v>433</v>
      </c>
      <c r="K132" t="s">
        <v>432</v>
      </c>
      <c r="L132">
        <v>1400</v>
      </c>
      <c r="M132">
        <v>5</v>
      </c>
      <c r="N132">
        <v>4</v>
      </c>
      <c r="O132">
        <v>5</v>
      </c>
      <c r="P132">
        <v>85</v>
      </c>
      <c r="Q132">
        <v>1110</v>
      </c>
      <c r="R132">
        <v>0</v>
      </c>
      <c r="S132">
        <v>3</v>
      </c>
      <c r="T132">
        <v>1</v>
      </c>
      <c r="U132">
        <v>1</v>
      </c>
      <c r="V132">
        <v>1</v>
      </c>
      <c r="W132">
        <v>1</v>
      </c>
      <c r="X132">
        <v>1</v>
      </c>
      <c r="Y132">
        <v>0</v>
      </c>
      <c r="Z132">
        <v>1</v>
      </c>
      <c r="AA132">
        <v>0</v>
      </c>
      <c r="AB132">
        <v>0</v>
      </c>
    </row>
    <row r="133" spans="1:28" x14ac:dyDescent="0.2">
      <c r="A133">
        <v>133</v>
      </c>
      <c r="B133" t="s">
        <v>76</v>
      </c>
      <c r="C133">
        <v>15950</v>
      </c>
      <c r="D133">
        <v>20</v>
      </c>
      <c r="E133">
        <v>1</v>
      </c>
      <c r="F133">
        <v>2003</v>
      </c>
      <c r="G133">
        <v>29797</v>
      </c>
      <c r="H133" t="s">
        <v>35</v>
      </c>
      <c r="I133">
        <v>97</v>
      </c>
      <c r="J133" t="s">
        <v>433</v>
      </c>
      <c r="K133" t="s">
        <v>432</v>
      </c>
      <c r="L133">
        <v>1400</v>
      </c>
      <c r="M133">
        <v>5</v>
      </c>
      <c r="N133">
        <v>4</v>
      </c>
      <c r="O133">
        <v>5</v>
      </c>
      <c r="P133">
        <v>85</v>
      </c>
      <c r="Q133">
        <v>1110</v>
      </c>
      <c r="R133">
        <v>1</v>
      </c>
      <c r="S133">
        <v>3</v>
      </c>
      <c r="T133">
        <v>1</v>
      </c>
      <c r="U133">
        <v>1</v>
      </c>
      <c r="V133">
        <v>1</v>
      </c>
      <c r="W133">
        <v>1</v>
      </c>
      <c r="X133">
        <v>1</v>
      </c>
      <c r="Y133">
        <v>0</v>
      </c>
      <c r="Z133">
        <v>1</v>
      </c>
      <c r="AA133">
        <v>0</v>
      </c>
      <c r="AB133">
        <v>0</v>
      </c>
    </row>
    <row r="134" spans="1:28" x14ac:dyDescent="0.2">
      <c r="A134">
        <v>134</v>
      </c>
      <c r="B134" t="s">
        <v>57</v>
      </c>
      <c r="C134">
        <v>16250</v>
      </c>
      <c r="D134">
        <v>19</v>
      </c>
      <c r="E134">
        <v>2</v>
      </c>
      <c r="F134">
        <v>2003</v>
      </c>
      <c r="G134">
        <v>29441</v>
      </c>
      <c r="H134" t="s">
        <v>35</v>
      </c>
      <c r="I134">
        <v>97</v>
      </c>
      <c r="J134" t="s">
        <v>433</v>
      </c>
      <c r="K134" t="s">
        <v>432</v>
      </c>
      <c r="L134">
        <v>1400</v>
      </c>
      <c r="M134">
        <v>5</v>
      </c>
      <c r="N134">
        <v>4</v>
      </c>
      <c r="O134">
        <v>5</v>
      </c>
      <c r="P134">
        <v>85</v>
      </c>
      <c r="Q134">
        <v>1110</v>
      </c>
      <c r="R134">
        <v>0</v>
      </c>
      <c r="S134">
        <v>3</v>
      </c>
      <c r="T134">
        <v>1</v>
      </c>
      <c r="U134">
        <v>1</v>
      </c>
      <c r="V134">
        <v>1</v>
      </c>
      <c r="W134">
        <v>1</v>
      </c>
      <c r="X134">
        <v>1</v>
      </c>
      <c r="Y134">
        <v>0</v>
      </c>
      <c r="Z134">
        <v>1</v>
      </c>
      <c r="AA134">
        <v>0</v>
      </c>
      <c r="AB134">
        <v>0</v>
      </c>
    </row>
    <row r="135" spans="1:28" x14ac:dyDescent="0.2">
      <c r="A135">
        <v>135</v>
      </c>
      <c r="B135" t="s">
        <v>102</v>
      </c>
      <c r="C135">
        <v>15950</v>
      </c>
      <c r="D135">
        <v>13</v>
      </c>
      <c r="E135">
        <v>8</v>
      </c>
      <c r="F135">
        <v>2003</v>
      </c>
      <c r="G135">
        <v>29371</v>
      </c>
      <c r="H135" t="s">
        <v>35</v>
      </c>
      <c r="I135">
        <v>110</v>
      </c>
      <c r="J135" t="s">
        <v>433</v>
      </c>
      <c r="K135" t="s">
        <v>432</v>
      </c>
      <c r="L135">
        <v>1600</v>
      </c>
      <c r="M135">
        <v>4</v>
      </c>
      <c r="N135">
        <v>4</v>
      </c>
      <c r="O135">
        <v>5</v>
      </c>
      <c r="P135">
        <v>19</v>
      </c>
      <c r="Q135">
        <v>1105</v>
      </c>
      <c r="R135">
        <v>0</v>
      </c>
      <c r="S135">
        <v>24</v>
      </c>
      <c r="T135">
        <v>1</v>
      </c>
      <c r="U135">
        <v>1</v>
      </c>
      <c r="V135">
        <v>1</v>
      </c>
      <c r="W135">
        <v>1</v>
      </c>
      <c r="X135">
        <v>1</v>
      </c>
      <c r="Y135">
        <v>0</v>
      </c>
      <c r="Z135">
        <v>0</v>
      </c>
      <c r="AA135">
        <v>0</v>
      </c>
      <c r="AB135">
        <v>0</v>
      </c>
    </row>
    <row r="136" spans="1:28" x14ac:dyDescent="0.2">
      <c r="A136">
        <v>136</v>
      </c>
      <c r="B136" t="s">
        <v>76</v>
      </c>
      <c r="C136">
        <v>16500</v>
      </c>
      <c r="D136">
        <v>20</v>
      </c>
      <c r="E136">
        <v>1</v>
      </c>
      <c r="F136">
        <v>2003</v>
      </c>
      <c r="G136">
        <v>29000</v>
      </c>
      <c r="H136" t="s">
        <v>35</v>
      </c>
      <c r="I136">
        <v>97</v>
      </c>
      <c r="J136" t="s">
        <v>432</v>
      </c>
      <c r="K136" t="s">
        <v>432</v>
      </c>
      <c r="L136">
        <v>1400</v>
      </c>
      <c r="M136">
        <v>5</v>
      </c>
      <c r="N136">
        <v>4</v>
      </c>
      <c r="O136">
        <v>5</v>
      </c>
      <c r="P136">
        <v>85</v>
      </c>
      <c r="Q136">
        <v>1110</v>
      </c>
      <c r="R136">
        <v>0</v>
      </c>
      <c r="S136">
        <v>3</v>
      </c>
      <c r="T136">
        <v>1</v>
      </c>
      <c r="U136">
        <v>1</v>
      </c>
      <c r="V136">
        <v>1</v>
      </c>
      <c r="W136">
        <v>1</v>
      </c>
      <c r="X136">
        <v>1</v>
      </c>
      <c r="Y136">
        <v>0</v>
      </c>
      <c r="Z136">
        <v>0</v>
      </c>
      <c r="AA136">
        <v>0</v>
      </c>
      <c r="AB136">
        <v>0</v>
      </c>
    </row>
    <row r="137" spans="1:28" x14ac:dyDescent="0.2">
      <c r="A137">
        <v>137</v>
      </c>
      <c r="B137" t="s">
        <v>57</v>
      </c>
      <c r="C137">
        <v>16500</v>
      </c>
      <c r="D137">
        <v>19</v>
      </c>
      <c r="E137">
        <v>2</v>
      </c>
      <c r="F137">
        <v>2003</v>
      </c>
      <c r="G137">
        <v>27821</v>
      </c>
      <c r="H137" t="s">
        <v>35</v>
      </c>
      <c r="I137">
        <v>97</v>
      </c>
      <c r="J137" t="s">
        <v>432</v>
      </c>
      <c r="K137" t="s">
        <v>432</v>
      </c>
      <c r="L137">
        <v>1400</v>
      </c>
      <c r="M137">
        <v>5</v>
      </c>
      <c r="N137">
        <v>4</v>
      </c>
      <c r="O137">
        <v>5</v>
      </c>
      <c r="P137">
        <v>85</v>
      </c>
      <c r="Q137">
        <v>1110</v>
      </c>
      <c r="R137">
        <v>1</v>
      </c>
      <c r="S137">
        <v>3</v>
      </c>
      <c r="T137">
        <v>1</v>
      </c>
      <c r="U137">
        <v>1</v>
      </c>
      <c r="V137">
        <v>0</v>
      </c>
      <c r="W137">
        <v>1</v>
      </c>
      <c r="X137">
        <v>1</v>
      </c>
      <c r="Y137">
        <v>0</v>
      </c>
      <c r="Z137">
        <v>1</v>
      </c>
      <c r="AA137">
        <v>0</v>
      </c>
      <c r="AB137">
        <v>0</v>
      </c>
    </row>
    <row r="138" spans="1:28" x14ac:dyDescent="0.2">
      <c r="A138">
        <v>138</v>
      </c>
      <c r="B138" t="s">
        <v>100</v>
      </c>
      <c r="C138">
        <v>18450</v>
      </c>
      <c r="D138">
        <v>19</v>
      </c>
      <c r="E138">
        <v>2</v>
      </c>
      <c r="F138">
        <v>2003</v>
      </c>
      <c r="G138">
        <v>27371</v>
      </c>
      <c r="H138" t="s">
        <v>35</v>
      </c>
      <c r="I138">
        <v>97</v>
      </c>
      <c r="J138" t="s">
        <v>432</v>
      </c>
      <c r="K138" t="s">
        <v>432</v>
      </c>
      <c r="L138">
        <v>1400</v>
      </c>
      <c r="M138">
        <v>5</v>
      </c>
      <c r="N138">
        <v>4</v>
      </c>
      <c r="O138">
        <v>5</v>
      </c>
      <c r="P138">
        <v>85</v>
      </c>
      <c r="Q138">
        <v>1135</v>
      </c>
      <c r="R138">
        <v>0</v>
      </c>
      <c r="S138">
        <v>3</v>
      </c>
      <c r="T138">
        <v>1</v>
      </c>
      <c r="U138">
        <v>1</v>
      </c>
      <c r="V138">
        <v>1</v>
      </c>
      <c r="W138">
        <v>1</v>
      </c>
      <c r="X138">
        <v>1</v>
      </c>
      <c r="Y138">
        <v>0</v>
      </c>
      <c r="Z138">
        <v>1</v>
      </c>
      <c r="AA138">
        <v>0</v>
      </c>
      <c r="AB138">
        <v>0</v>
      </c>
    </row>
    <row r="139" spans="1:28" x14ac:dyDescent="0.2">
      <c r="A139">
        <v>139</v>
      </c>
      <c r="B139" t="s">
        <v>103</v>
      </c>
      <c r="C139">
        <v>16250</v>
      </c>
      <c r="D139">
        <v>13</v>
      </c>
      <c r="E139">
        <v>8</v>
      </c>
      <c r="F139">
        <v>2003</v>
      </c>
      <c r="G139">
        <v>25170</v>
      </c>
      <c r="H139" t="s">
        <v>35</v>
      </c>
      <c r="I139">
        <v>110</v>
      </c>
      <c r="J139" t="s">
        <v>433</v>
      </c>
      <c r="K139" t="s">
        <v>432</v>
      </c>
      <c r="L139">
        <v>1600</v>
      </c>
      <c r="M139">
        <v>5</v>
      </c>
      <c r="N139">
        <v>4</v>
      </c>
      <c r="O139">
        <v>5</v>
      </c>
      <c r="P139">
        <v>19</v>
      </c>
      <c r="Q139">
        <v>1105</v>
      </c>
      <c r="R139">
        <v>0</v>
      </c>
      <c r="S139">
        <v>24</v>
      </c>
      <c r="T139">
        <v>1</v>
      </c>
      <c r="U139">
        <v>1</v>
      </c>
      <c r="V139">
        <v>1</v>
      </c>
      <c r="W139">
        <v>1</v>
      </c>
      <c r="X139">
        <v>1</v>
      </c>
      <c r="Y139">
        <v>0</v>
      </c>
      <c r="Z139">
        <v>0</v>
      </c>
      <c r="AA139">
        <v>0</v>
      </c>
      <c r="AB139">
        <v>0</v>
      </c>
    </row>
    <row r="140" spans="1:28" x14ac:dyDescent="0.2">
      <c r="A140">
        <v>140</v>
      </c>
      <c r="B140" t="s">
        <v>104</v>
      </c>
      <c r="C140">
        <v>23000</v>
      </c>
      <c r="D140">
        <v>11</v>
      </c>
      <c r="E140">
        <v>10</v>
      </c>
      <c r="F140">
        <v>2003</v>
      </c>
      <c r="G140">
        <v>25000</v>
      </c>
      <c r="H140" t="s">
        <v>29</v>
      </c>
      <c r="I140">
        <v>116</v>
      </c>
      <c r="J140" t="s">
        <v>433</v>
      </c>
      <c r="K140" t="s">
        <v>432</v>
      </c>
      <c r="L140">
        <v>2000</v>
      </c>
      <c r="M140">
        <v>5</v>
      </c>
      <c r="N140">
        <v>4</v>
      </c>
      <c r="O140">
        <v>5</v>
      </c>
      <c r="P140">
        <v>64</v>
      </c>
      <c r="Q140">
        <v>1320</v>
      </c>
      <c r="R140">
        <v>0</v>
      </c>
      <c r="S140">
        <v>3</v>
      </c>
      <c r="T140">
        <v>1</v>
      </c>
      <c r="U140">
        <v>1</v>
      </c>
      <c r="V140">
        <v>1</v>
      </c>
      <c r="W140">
        <v>1</v>
      </c>
      <c r="X140">
        <v>1</v>
      </c>
      <c r="Y140">
        <v>0</v>
      </c>
      <c r="Z140">
        <v>0</v>
      </c>
      <c r="AA140">
        <v>0</v>
      </c>
      <c r="AB140">
        <v>0</v>
      </c>
    </row>
    <row r="141" spans="1:28" x14ac:dyDescent="0.2">
      <c r="A141">
        <v>141</v>
      </c>
      <c r="B141" t="s">
        <v>105</v>
      </c>
      <c r="C141">
        <v>19900</v>
      </c>
      <c r="D141">
        <v>20</v>
      </c>
      <c r="E141">
        <v>1</v>
      </c>
      <c r="F141">
        <v>2003</v>
      </c>
      <c r="G141">
        <v>23000</v>
      </c>
      <c r="H141" t="s">
        <v>35</v>
      </c>
      <c r="I141">
        <v>110</v>
      </c>
      <c r="J141" t="s">
        <v>433</v>
      </c>
      <c r="K141" t="s">
        <v>432</v>
      </c>
      <c r="L141">
        <v>1600</v>
      </c>
      <c r="M141">
        <v>5</v>
      </c>
      <c r="N141">
        <v>4</v>
      </c>
      <c r="O141">
        <v>5</v>
      </c>
      <c r="P141">
        <v>85</v>
      </c>
      <c r="Q141">
        <v>1130</v>
      </c>
      <c r="R141">
        <v>0</v>
      </c>
      <c r="S141">
        <v>3</v>
      </c>
      <c r="T141">
        <v>1</v>
      </c>
      <c r="U141">
        <v>1</v>
      </c>
      <c r="V141">
        <v>1</v>
      </c>
      <c r="W141">
        <v>1</v>
      </c>
      <c r="X141">
        <v>1</v>
      </c>
      <c r="Y141">
        <v>0</v>
      </c>
      <c r="Z141">
        <v>0</v>
      </c>
      <c r="AA141">
        <v>0</v>
      </c>
      <c r="AB141">
        <v>0</v>
      </c>
    </row>
    <row r="142" spans="1:28" x14ac:dyDescent="0.2">
      <c r="A142">
        <v>142</v>
      </c>
      <c r="B142" t="s">
        <v>57</v>
      </c>
      <c r="C142">
        <v>16450</v>
      </c>
      <c r="D142">
        <v>20</v>
      </c>
      <c r="E142">
        <v>1</v>
      </c>
      <c r="F142">
        <v>2003</v>
      </c>
      <c r="G142">
        <v>22588</v>
      </c>
      <c r="H142" t="s">
        <v>35</v>
      </c>
      <c r="I142">
        <v>97</v>
      </c>
      <c r="J142" t="s">
        <v>433</v>
      </c>
      <c r="K142" t="s">
        <v>432</v>
      </c>
      <c r="L142">
        <v>1400</v>
      </c>
      <c r="M142">
        <v>5</v>
      </c>
      <c r="N142">
        <v>4</v>
      </c>
      <c r="O142">
        <v>5</v>
      </c>
      <c r="P142">
        <v>85</v>
      </c>
      <c r="Q142">
        <v>1110</v>
      </c>
      <c r="R142">
        <v>1</v>
      </c>
      <c r="S142">
        <v>3</v>
      </c>
      <c r="T142">
        <v>1</v>
      </c>
      <c r="U142">
        <v>1</v>
      </c>
      <c r="V142">
        <v>1</v>
      </c>
      <c r="W142">
        <v>1</v>
      </c>
      <c r="X142">
        <v>1</v>
      </c>
      <c r="Y142">
        <v>0</v>
      </c>
      <c r="Z142">
        <v>1</v>
      </c>
      <c r="AA142">
        <v>0</v>
      </c>
      <c r="AB142">
        <v>0</v>
      </c>
    </row>
    <row r="143" spans="1:28" x14ac:dyDescent="0.2">
      <c r="A143">
        <v>143</v>
      </c>
      <c r="B143" t="s">
        <v>106</v>
      </c>
      <c r="C143">
        <v>23950</v>
      </c>
      <c r="D143">
        <v>19</v>
      </c>
      <c r="E143">
        <v>2</v>
      </c>
      <c r="F143">
        <v>2003</v>
      </c>
      <c r="G143">
        <v>21684</v>
      </c>
      <c r="H143" t="s">
        <v>35</v>
      </c>
      <c r="I143">
        <v>192</v>
      </c>
      <c r="J143" t="s">
        <v>433</v>
      </c>
      <c r="K143" t="s">
        <v>432</v>
      </c>
      <c r="L143">
        <v>1800</v>
      </c>
      <c r="M143">
        <v>5</v>
      </c>
      <c r="N143">
        <v>4</v>
      </c>
      <c r="O143">
        <v>5</v>
      </c>
      <c r="P143">
        <v>19</v>
      </c>
      <c r="Q143">
        <v>1185</v>
      </c>
      <c r="R143">
        <v>0</v>
      </c>
      <c r="S143">
        <v>12</v>
      </c>
      <c r="T143">
        <v>1</v>
      </c>
      <c r="U143">
        <v>1</v>
      </c>
      <c r="V143">
        <v>0</v>
      </c>
      <c r="W143">
        <v>1</v>
      </c>
      <c r="X143">
        <v>1</v>
      </c>
      <c r="Y143">
        <v>1</v>
      </c>
      <c r="Z143">
        <v>0</v>
      </c>
      <c r="AA143">
        <v>1</v>
      </c>
      <c r="AB143">
        <v>0</v>
      </c>
    </row>
    <row r="144" spans="1:28" x14ac:dyDescent="0.2">
      <c r="A144">
        <v>144</v>
      </c>
      <c r="B144" t="s">
        <v>67</v>
      </c>
      <c r="C144">
        <v>19950</v>
      </c>
      <c r="D144">
        <v>13</v>
      </c>
      <c r="E144">
        <v>8</v>
      </c>
      <c r="F144">
        <v>2003</v>
      </c>
      <c r="G144">
        <v>21428</v>
      </c>
      <c r="H144" t="s">
        <v>35</v>
      </c>
      <c r="I144">
        <v>110</v>
      </c>
      <c r="J144" t="s">
        <v>433</v>
      </c>
      <c r="K144" t="s">
        <v>432</v>
      </c>
      <c r="L144">
        <v>1600</v>
      </c>
      <c r="M144">
        <v>5</v>
      </c>
      <c r="N144">
        <v>4</v>
      </c>
      <c r="O144">
        <v>5</v>
      </c>
      <c r="P144">
        <v>85</v>
      </c>
      <c r="Q144">
        <v>1130</v>
      </c>
      <c r="R144">
        <v>1</v>
      </c>
      <c r="S144">
        <v>3</v>
      </c>
      <c r="T144">
        <v>1</v>
      </c>
      <c r="U144">
        <v>1</v>
      </c>
      <c r="V144">
        <v>1</v>
      </c>
      <c r="W144">
        <v>1</v>
      </c>
      <c r="X144">
        <v>1</v>
      </c>
      <c r="Y144">
        <v>0</v>
      </c>
      <c r="Z144">
        <v>1</v>
      </c>
      <c r="AA144">
        <v>0</v>
      </c>
      <c r="AB144">
        <v>0</v>
      </c>
    </row>
    <row r="145" spans="1:28" x14ac:dyDescent="0.2">
      <c r="A145">
        <v>145</v>
      </c>
      <c r="B145" t="s">
        <v>107</v>
      </c>
      <c r="C145">
        <v>18500</v>
      </c>
      <c r="D145">
        <v>16</v>
      </c>
      <c r="E145">
        <v>5</v>
      </c>
      <c r="F145">
        <v>2003</v>
      </c>
      <c r="G145">
        <v>20629</v>
      </c>
      <c r="H145" t="s">
        <v>35</v>
      </c>
      <c r="I145">
        <v>110</v>
      </c>
      <c r="J145" t="s">
        <v>433</v>
      </c>
      <c r="K145" t="s">
        <v>432</v>
      </c>
      <c r="L145">
        <v>1600</v>
      </c>
      <c r="M145">
        <v>4</v>
      </c>
      <c r="N145">
        <v>4</v>
      </c>
      <c r="O145">
        <v>5</v>
      </c>
      <c r="P145">
        <v>85</v>
      </c>
      <c r="Q145">
        <v>1090</v>
      </c>
      <c r="R145">
        <v>1</v>
      </c>
      <c r="S145">
        <v>3</v>
      </c>
      <c r="T145">
        <v>1</v>
      </c>
      <c r="U145">
        <v>1</v>
      </c>
      <c r="V145">
        <v>1</v>
      </c>
      <c r="W145">
        <v>1</v>
      </c>
      <c r="X145">
        <v>1</v>
      </c>
      <c r="Y145">
        <v>0</v>
      </c>
      <c r="Z145">
        <v>1</v>
      </c>
      <c r="AA145">
        <v>0</v>
      </c>
      <c r="AB145">
        <v>0</v>
      </c>
    </row>
    <row r="146" spans="1:28" x14ac:dyDescent="0.2">
      <c r="A146">
        <v>146</v>
      </c>
      <c r="B146" t="s">
        <v>68</v>
      </c>
      <c r="C146">
        <v>18950</v>
      </c>
      <c r="D146">
        <v>15</v>
      </c>
      <c r="E146">
        <v>6</v>
      </c>
      <c r="F146">
        <v>2003</v>
      </c>
      <c r="G146">
        <v>20270</v>
      </c>
      <c r="H146" t="s">
        <v>35</v>
      </c>
      <c r="I146">
        <v>110</v>
      </c>
      <c r="J146" t="s">
        <v>433</v>
      </c>
      <c r="K146" t="s">
        <v>432</v>
      </c>
      <c r="L146">
        <v>1600</v>
      </c>
      <c r="M146">
        <v>5</v>
      </c>
      <c r="N146">
        <v>4</v>
      </c>
      <c r="O146">
        <v>5</v>
      </c>
      <c r="P146">
        <v>85</v>
      </c>
      <c r="Q146">
        <v>1130</v>
      </c>
      <c r="R146">
        <v>1</v>
      </c>
      <c r="S146">
        <v>3</v>
      </c>
      <c r="T146">
        <v>1</v>
      </c>
      <c r="U146">
        <v>1</v>
      </c>
      <c r="V146">
        <v>1</v>
      </c>
      <c r="W146">
        <v>1</v>
      </c>
      <c r="X146">
        <v>1</v>
      </c>
      <c r="Y146">
        <v>0</v>
      </c>
      <c r="Z146">
        <v>1</v>
      </c>
      <c r="AA146">
        <v>0</v>
      </c>
      <c r="AB146">
        <v>0</v>
      </c>
    </row>
    <row r="147" spans="1:28" x14ac:dyDescent="0.2">
      <c r="A147">
        <v>147</v>
      </c>
      <c r="B147" t="s">
        <v>60</v>
      </c>
      <c r="C147">
        <v>16450</v>
      </c>
      <c r="D147">
        <v>16</v>
      </c>
      <c r="E147">
        <v>5</v>
      </c>
      <c r="F147">
        <v>2003</v>
      </c>
      <c r="G147">
        <v>20105</v>
      </c>
      <c r="H147" t="s">
        <v>35</v>
      </c>
      <c r="I147">
        <v>97</v>
      </c>
      <c r="J147" t="s">
        <v>432</v>
      </c>
      <c r="K147" t="s">
        <v>432</v>
      </c>
      <c r="L147">
        <v>1400</v>
      </c>
      <c r="M147">
        <v>5</v>
      </c>
      <c r="N147">
        <v>4</v>
      </c>
      <c r="O147">
        <v>5</v>
      </c>
      <c r="P147">
        <v>85</v>
      </c>
      <c r="Q147">
        <v>1110</v>
      </c>
      <c r="R147">
        <v>1</v>
      </c>
      <c r="S147">
        <v>3</v>
      </c>
      <c r="T147">
        <v>1</v>
      </c>
      <c r="U147">
        <v>0</v>
      </c>
      <c r="V147">
        <v>0</v>
      </c>
      <c r="W147">
        <v>1</v>
      </c>
      <c r="X147">
        <v>1</v>
      </c>
      <c r="Y147">
        <v>0</v>
      </c>
      <c r="Z147">
        <v>1</v>
      </c>
      <c r="AA147">
        <v>0</v>
      </c>
      <c r="AB147">
        <v>0</v>
      </c>
    </row>
    <row r="148" spans="1:28" x14ac:dyDescent="0.2">
      <c r="A148">
        <v>148</v>
      </c>
      <c r="B148" t="s">
        <v>108</v>
      </c>
      <c r="C148">
        <v>20500</v>
      </c>
      <c r="D148">
        <v>20</v>
      </c>
      <c r="E148">
        <v>1</v>
      </c>
      <c r="F148">
        <v>2003</v>
      </c>
      <c r="G148">
        <v>20000</v>
      </c>
      <c r="H148" t="s">
        <v>35</v>
      </c>
      <c r="I148">
        <v>110</v>
      </c>
      <c r="J148" t="s">
        <v>432</v>
      </c>
      <c r="K148" t="s">
        <v>433</v>
      </c>
      <c r="L148">
        <v>1600</v>
      </c>
      <c r="M148">
        <v>5</v>
      </c>
      <c r="N148">
        <v>4</v>
      </c>
      <c r="O148">
        <v>5</v>
      </c>
      <c r="P148">
        <v>100</v>
      </c>
      <c r="Q148">
        <v>1165</v>
      </c>
      <c r="R148">
        <v>0</v>
      </c>
      <c r="S148">
        <v>3</v>
      </c>
      <c r="T148">
        <v>1</v>
      </c>
      <c r="U148">
        <v>1</v>
      </c>
      <c r="V148">
        <v>1</v>
      </c>
      <c r="W148">
        <v>1</v>
      </c>
      <c r="X148">
        <v>1</v>
      </c>
      <c r="Y148">
        <v>0</v>
      </c>
      <c r="Z148">
        <v>0</v>
      </c>
      <c r="AA148">
        <v>0</v>
      </c>
      <c r="AB148">
        <v>0</v>
      </c>
    </row>
    <row r="149" spans="1:28" x14ac:dyDescent="0.2">
      <c r="A149">
        <v>149</v>
      </c>
      <c r="B149" t="s">
        <v>109</v>
      </c>
      <c r="C149">
        <v>24500</v>
      </c>
      <c r="D149">
        <v>13</v>
      </c>
      <c r="E149">
        <v>8</v>
      </c>
      <c r="F149">
        <v>2003</v>
      </c>
      <c r="G149">
        <v>19988</v>
      </c>
      <c r="H149" t="s">
        <v>35</v>
      </c>
      <c r="I149">
        <v>110</v>
      </c>
      <c r="J149" t="s">
        <v>433</v>
      </c>
      <c r="K149" t="s">
        <v>432</v>
      </c>
      <c r="L149">
        <v>1600</v>
      </c>
      <c r="M149">
        <v>5</v>
      </c>
      <c r="N149">
        <v>4</v>
      </c>
      <c r="O149">
        <v>5</v>
      </c>
      <c r="P149">
        <v>85</v>
      </c>
      <c r="Q149">
        <v>1130</v>
      </c>
      <c r="R149">
        <v>1</v>
      </c>
      <c r="S149">
        <v>3</v>
      </c>
      <c r="T149">
        <v>1</v>
      </c>
      <c r="U149">
        <v>1</v>
      </c>
      <c r="V149">
        <v>1</v>
      </c>
      <c r="W149">
        <v>1</v>
      </c>
      <c r="X149">
        <v>1</v>
      </c>
      <c r="Y149">
        <v>0</v>
      </c>
      <c r="Z149">
        <v>1</v>
      </c>
      <c r="AA149">
        <v>0</v>
      </c>
      <c r="AB149">
        <v>0</v>
      </c>
    </row>
    <row r="150" spans="1:28" x14ac:dyDescent="0.2">
      <c r="A150">
        <v>150</v>
      </c>
      <c r="B150" t="s">
        <v>68</v>
      </c>
      <c r="C150">
        <v>19450</v>
      </c>
      <c r="D150">
        <v>19</v>
      </c>
      <c r="E150">
        <v>2</v>
      </c>
      <c r="F150">
        <v>2003</v>
      </c>
      <c r="G150">
        <v>18328</v>
      </c>
      <c r="H150" t="s">
        <v>35</v>
      </c>
      <c r="I150">
        <v>110</v>
      </c>
      <c r="J150" t="s">
        <v>432</v>
      </c>
      <c r="K150" t="s">
        <v>432</v>
      </c>
      <c r="L150">
        <v>1600</v>
      </c>
      <c r="M150">
        <v>5</v>
      </c>
      <c r="N150">
        <v>4</v>
      </c>
      <c r="O150">
        <v>5</v>
      </c>
      <c r="P150">
        <v>85</v>
      </c>
      <c r="Q150">
        <v>1130</v>
      </c>
      <c r="R150">
        <v>1</v>
      </c>
      <c r="S150">
        <v>3</v>
      </c>
      <c r="T150">
        <v>1</v>
      </c>
      <c r="U150">
        <v>1</v>
      </c>
      <c r="V150">
        <v>0</v>
      </c>
      <c r="W150">
        <v>1</v>
      </c>
      <c r="X150">
        <v>1</v>
      </c>
      <c r="Y150">
        <v>0</v>
      </c>
      <c r="Z150">
        <v>1</v>
      </c>
      <c r="AA150">
        <v>0</v>
      </c>
      <c r="AB150">
        <v>0</v>
      </c>
    </row>
    <row r="151" spans="1:28" x14ac:dyDescent="0.2">
      <c r="A151">
        <v>151</v>
      </c>
      <c r="B151" t="s">
        <v>110</v>
      </c>
      <c r="C151">
        <v>20950</v>
      </c>
      <c r="D151">
        <v>14</v>
      </c>
      <c r="E151">
        <v>7</v>
      </c>
      <c r="F151">
        <v>2003</v>
      </c>
      <c r="G151">
        <v>17896</v>
      </c>
      <c r="H151" t="s">
        <v>35</v>
      </c>
      <c r="I151">
        <v>110</v>
      </c>
      <c r="J151" t="s">
        <v>433</v>
      </c>
      <c r="K151" t="s">
        <v>433</v>
      </c>
      <c r="L151">
        <v>1600</v>
      </c>
      <c r="M151">
        <v>4</v>
      </c>
      <c r="N151">
        <v>4</v>
      </c>
      <c r="O151">
        <v>5</v>
      </c>
      <c r="P151">
        <v>85</v>
      </c>
      <c r="Q151">
        <v>1150</v>
      </c>
      <c r="R151">
        <v>0</v>
      </c>
      <c r="S151">
        <v>3</v>
      </c>
      <c r="T151">
        <v>1</v>
      </c>
      <c r="U151">
        <v>1</v>
      </c>
      <c r="V151">
        <v>1</v>
      </c>
      <c r="W151">
        <v>1</v>
      </c>
      <c r="X151">
        <v>1</v>
      </c>
      <c r="Y151">
        <v>0</v>
      </c>
      <c r="Z151">
        <v>1</v>
      </c>
      <c r="AA151">
        <v>0</v>
      </c>
      <c r="AB151">
        <v>0</v>
      </c>
    </row>
    <row r="152" spans="1:28" x14ac:dyDescent="0.2">
      <c r="A152">
        <v>152</v>
      </c>
      <c r="B152" t="s">
        <v>76</v>
      </c>
      <c r="C152">
        <v>17200</v>
      </c>
      <c r="D152">
        <v>20</v>
      </c>
      <c r="E152">
        <v>1</v>
      </c>
      <c r="F152">
        <v>2003</v>
      </c>
      <c r="G152">
        <v>17300</v>
      </c>
      <c r="H152" t="s">
        <v>35</v>
      </c>
      <c r="I152">
        <v>97</v>
      </c>
      <c r="J152" t="s">
        <v>433</v>
      </c>
      <c r="K152" t="s">
        <v>432</v>
      </c>
      <c r="L152">
        <v>1400</v>
      </c>
      <c r="M152">
        <v>5</v>
      </c>
      <c r="N152">
        <v>4</v>
      </c>
      <c r="O152">
        <v>5</v>
      </c>
      <c r="P152">
        <v>85</v>
      </c>
      <c r="Q152">
        <v>1110</v>
      </c>
      <c r="R152">
        <v>1</v>
      </c>
      <c r="S152">
        <v>3</v>
      </c>
      <c r="T152">
        <v>1</v>
      </c>
      <c r="U152">
        <v>1</v>
      </c>
      <c r="V152">
        <v>1</v>
      </c>
      <c r="W152">
        <v>1</v>
      </c>
      <c r="X152">
        <v>1</v>
      </c>
      <c r="Y152">
        <v>0</v>
      </c>
      <c r="Z152">
        <v>1</v>
      </c>
      <c r="AA152">
        <v>0</v>
      </c>
      <c r="AB152">
        <v>0</v>
      </c>
    </row>
    <row r="153" spans="1:28" x14ac:dyDescent="0.2">
      <c r="A153">
        <v>153</v>
      </c>
      <c r="B153" t="s">
        <v>111</v>
      </c>
      <c r="C153">
        <v>19950</v>
      </c>
      <c r="D153">
        <v>19</v>
      </c>
      <c r="E153">
        <v>2</v>
      </c>
      <c r="F153">
        <v>2003</v>
      </c>
      <c r="G153">
        <v>17038</v>
      </c>
      <c r="H153" t="s">
        <v>35</v>
      </c>
      <c r="I153">
        <v>110</v>
      </c>
      <c r="J153" t="s">
        <v>432</v>
      </c>
      <c r="K153" t="s">
        <v>432</v>
      </c>
      <c r="L153">
        <v>1600</v>
      </c>
      <c r="M153">
        <v>5</v>
      </c>
      <c r="N153">
        <v>4</v>
      </c>
      <c r="O153">
        <v>5</v>
      </c>
      <c r="P153">
        <v>85</v>
      </c>
      <c r="Q153">
        <v>1130</v>
      </c>
      <c r="R153">
        <v>1</v>
      </c>
      <c r="S153">
        <v>3</v>
      </c>
      <c r="T153">
        <v>1</v>
      </c>
      <c r="U153">
        <v>1</v>
      </c>
      <c r="V153">
        <v>0</v>
      </c>
      <c r="W153">
        <v>1</v>
      </c>
      <c r="X153">
        <v>1</v>
      </c>
      <c r="Y153">
        <v>0</v>
      </c>
      <c r="Z153">
        <v>1</v>
      </c>
      <c r="AA153">
        <v>0</v>
      </c>
      <c r="AB153">
        <v>0</v>
      </c>
    </row>
    <row r="154" spans="1:28" x14ac:dyDescent="0.2">
      <c r="A154">
        <v>154</v>
      </c>
      <c r="B154" t="s">
        <v>112</v>
      </c>
      <c r="C154">
        <v>18450</v>
      </c>
      <c r="D154">
        <v>10</v>
      </c>
      <c r="E154">
        <v>11</v>
      </c>
      <c r="F154">
        <v>2003</v>
      </c>
      <c r="G154">
        <v>13747</v>
      </c>
      <c r="H154" t="s">
        <v>35</v>
      </c>
      <c r="I154">
        <v>97</v>
      </c>
      <c r="J154" t="s">
        <v>433</v>
      </c>
      <c r="K154" t="s">
        <v>432</v>
      </c>
      <c r="L154">
        <v>1400</v>
      </c>
      <c r="M154">
        <v>5</v>
      </c>
      <c r="N154">
        <v>4</v>
      </c>
      <c r="O154">
        <v>5</v>
      </c>
      <c r="P154">
        <v>85</v>
      </c>
      <c r="Q154">
        <v>1110</v>
      </c>
      <c r="R154">
        <v>1</v>
      </c>
      <c r="S154">
        <v>3</v>
      </c>
      <c r="T154">
        <v>1</v>
      </c>
      <c r="U154">
        <v>1</v>
      </c>
      <c r="V154">
        <v>1</v>
      </c>
      <c r="W154">
        <v>1</v>
      </c>
      <c r="X154">
        <v>1</v>
      </c>
      <c r="Y154">
        <v>0</v>
      </c>
      <c r="Z154">
        <v>1</v>
      </c>
      <c r="AA154">
        <v>0</v>
      </c>
      <c r="AB154">
        <v>0</v>
      </c>
    </row>
    <row r="155" spans="1:28" x14ac:dyDescent="0.2">
      <c r="A155">
        <v>155</v>
      </c>
      <c r="B155" t="s">
        <v>113</v>
      </c>
      <c r="C155">
        <v>19500</v>
      </c>
      <c r="D155">
        <v>12</v>
      </c>
      <c r="E155">
        <v>9</v>
      </c>
      <c r="F155">
        <v>2003</v>
      </c>
      <c r="G155">
        <v>13634</v>
      </c>
      <c r="H155" t="s">
        <v>35</v>
      </c>
      <c r="I155">
        <v>110</v>
      </c>
      <c r="J155" t="s">
        <v>433</v>
      </c>
      <c r="K155" t="s">
        <v>432</v>
      </c>
      <c r="L155">
        <v>1600</v>
      </c>
      <c r="M155">
        <v>5</v>
      </c>
      <c r="N155">
        <v>4</v>
      </c>
      <c r="O155">
        <v>5</v>
      </c>
      <c r="P155">
        <v>85</v>
      </c>
      <c r="Q155">
        <v>1115</v>
      </c>
      <c r="R155">
        <v>1</v>
      </c>
      <c r="S155">
        <v>3</v>
      </c>
      <c r="T155">
        <v>1</v>
      </c>
      <c r="U155">
        <v>1</v>
      </c>
      <c r="V155">
        <v>1</v>
      </c>
      <c r="W155">
        <v>1</v>
      </c>
      <c r="X155">
        <v>1</v>
      </c>
      <c r="Y155">
        <v>0</v>
      </c>
      <c r="Z155">
        <v>1</v>
      </c>
      <c r="AA155">
        <v>0</v>
      </c>
      <c r="AB155">
        <v>0</v>
      </c>
    </row>
    <row r="156" spans="1:28" x14ac:dyDescent="0.2">
      <c r="A156">
        <v>156</v>
      </c>
      <c r="B156" t="s">
        <v>98</v>
      </c>
      <c r="C156">
        <v>21750</v>
      </c>
      <c r="D156">
        <v>13</v>
      </c>
      <c r="E156">
        <v>8</v>
      </c>
      <c r="F156">
        <v>2003</v>
      </c>
      <c r="G156">
        <v>13178</v>
      </c>
      <c r="H156" t="s">
        <v>35</v>
      </c>
      <c r="I156">
        <v>110</v>
      </c>
      <c r="J156" t="s">
        <v>433</v>
      </c>
      <c r="K156" t="s">
        <v>432</v>
      </c>
      <c r="L156">
        <v>1600</v>
      </c>
      <c r="M156">
        <v>5</v>
      </c>
      <c r="N156">
        <v>4</v>
      </c>
      <c r="O156">
        <v>5</v>
      </c>
      <c r="P156">
        <v>85</v>
      </c>
      <c r="Q156">
        <v>1130</v>
      </c>
      <c r="R156">
        <v>1</v>
      </c>
      <c r="S156">
        <v>3</v>
      </c>
      <c r="T156">
        <v>1</v>
      </c>
      <c r="U156">
        <v>1</v>
      </c>
      <c r="V156">
        <v>0</v>
      </c>
      <c r="W156">
        <v>1</v>
      </c>
      <c r="X156">
        <v>1</v>
      </c>
      <c r="Y156">
        <v>0</v>
      </c>
      <c r="Z156">
        <v>1</v>
      </c>
      <c r="AA156">
        <v>0</v>
      </c>
      <c r="AB156">
        <v>0</v>
      </c>
    </row>
    <row r="157" spans="1:28" x14ac:dyDescent="0.2">
      <c r="A157">
        <v>157</v>
      </c>
      <c r="B157" t="s">
        <v>114</v>
      </c>
      <c r="C157">
        <v>16868</v>
      </c>
      <c r="D157">
        <v>15</v>
      </c>
      <c r="E157">
        <v>6</v>
      </c>
      <c r="F157">
        <v>2003</v>
      </c>
      <c r="G157">
        <v>13157</v>
      </c>
      <c r="H157" t="s">
        <v>35</v>
      </c>
      <c r="I157">
        <v>97</v>
      </c>
      <c r="J157" t="s">
        <v>433</v>
      </c>
      <c r="K157" t="s">
        <v>432</v>
      </c>
      <c r="L157">
        <v>1400</v>
      </c>
      <c r="M157">
        <v>4</v>
      </c>
      <c r="N157">
        <v>4</v>
      </c>
      <c r="O157">
        <v>5</v>
      </c>
      <c r="P157">
        <v>85</v>
      </c>
      <c r="Q157">
        <v>1085</v>
      </c>
      <c r="R157">
        <v>1</v>
      </c>
      <c r="S157">
        <v>3</v>
      </c>
      <c r="T157">
        <v>1</v>
      </c>
      <c r="U157">
        <v>1</v>
      </c>
      <c r="V157">
        <v>1</v>
      </c>
      <c r="W157">
        <v>1</v>
      </c>
      <c r="X157">
        <v>1</v>
      </c>
      <c r="Y157">
        <v>0</v>
      </c>
      <c r="Z157">
        <v>1</v>
      </c>
      <c r="AA157">
        <v>0</v>
      </c>
      <c r="AB157">
        <v>0</v>
      </c>
    </row>
    <row r="158" spans="1:28" x14ac:dyDescent="0.2">
      <c r="A158">
        <v>158</v>
      </c>
      <c r="B158" t="s">
        <v>115</v>
      </c>
      <c r="C158">
        <v>19500</v>
      </c>
      <c r="D158">
        <v>16</v>
      </c>
      <c r="E158">
        <v>5</v>
      </c>
      <c r="F158">
        <v>2003</v>
      </c>
      <c r="G158">
        <v>13000</v>
      </c>
      <c r="H158" t="s">
        <v>35</v>
      </c>
      <c r="I158">
        <v>110</v>
      </c>
      <c r="J158" t="s">
        <v>433</v>
      </c>
      <c r="K158" t="s">
        <v>432</v>
      </c>
      <c r="L158">
        <v>1600</v>
      </c>
      <c r="M158">
        <v>4</v>
      </c>
      <c r="N158">
        <v>4</v>
      </c>
      <c r="O158">
        <v>5</v>
      </c>
      <c r="P158">
        <v>85</v>
      </c>
      <c r="Q158">
        <v>1105</v>
      </c>
      <c r="R158">
        <v>1</v>
      </c>
      <c r="S158">
        <v>3</v>
      </c>
      <c r="T158">
        <v>1</v>
      </c>
      <c r="U158">
        <v>1</v>
      </c>
      <c r="V158">
        <v>1</v>
      </c>
      <c r="W158">
        <v>1</v>
      </c>
      <c r="X158">
        <v>1</v>
      </c>
      <c r="Y158">
        <v>0</v>
      </c>
      <c r="Z158">
        <v>1</v>
      </c>
      <c r="AA158">
        <v>0</v>
      </c>
      <c r="AB158">
        <v>0</v>
      </c>
    </row>
    <row r="159" spans="1:28" x14ac:dyDescent="0.2">
      <c r="A159">
        <v>159</v>
      </c>
      <c r="B159" t="s">
        <v>73</v>
      </c>
      <c r="C159">
        <v>18900</v>
      </c>
      <c r="D159">
        <v>11</v>
      </c>
      <c r="E159">
        <v>10</v>
      </c>
      <c r="F159">
        <v>2003</v>
      </c>
      <c r="G159">
        <v>12500</v>
      </c>
      <c r="H159" t="s">
        <v>35</v>
      </c>
      <c r="I159">
        <v>110</v>
      </c>
      <c r="J159" t="s">
        <v>433</v>
      </c>
      <c r="K159" t="s">
        <v>432</v>
      </c>
      <c r="L159">
        <v>1600</v>
      </c>
      <c r="M159">
        <v>5</v>
      </c>
      <c r="N159">
        <v>4</v>
      </c>
      <c r="O159">
        <v>5</v>
      </c>
      <c r="P159">
        <v>85</v>
      </c>
      <c r="Q159">
        <v>1115</v>
      </c>
      <c r="R159">
        <v>1</v>
      </c>
      <c r="S159">
        <v>3</v>
      </c>
      <c r="T159">
        <v>1</v>
      </c>
      <c r="U159">
        <v>1</v>
      </c>
      <c r="V159">
        <v>1</v>
      </c>
      <c r="W159">
        <v>1</v>
      </c>
      <c r="X159">
        <v>1</v>
      </c>
      <c r="Y159">
        <v>0</v>
      </c>
      <c r="Z159">
        <v>0</v>
      </c>
      <c r="AA159">
        <v>0</v>
      </c>
      <c r="AB159">
        <v>0</v>
      </c>
    </row>
    <row r="160" spans="1:28" x14ac:dyDescent="0.2">
      <c r="A160">
        <v>160</v>
      </c>
      <c r="B160" t="s">
        <v>68</v>
      </c>
      <c r="C160">
        <v>19750</v>
      </c>
      <c r="D160">
        <v>17</v>
      </c>
      <c r="E160">
        <v>4</v>
      </c>
      <c r="F160">
        <v>2003</v>
      </c>
      <c r="G160">
        <v>11999</v>
      </c>
      <c r="H160" t="s">
        <v>35</v>
      </c>
      <c r="I160">
        <v>110</v>
      </c>
      <c r="J160" t="s">
        <v>433</v>
      </c>
      <c r="K160" t="s">
        <v>432</v>
      </c>
      <c r="L160">
        <v>1600</v>
      </c>
      <c r="M160">
        <v>5</v>
      </c>
      <c r="N160">
        <v>4</v>
      </c>
      <c r="O160">
        <v>5</v>
      </c>
      <c r="P160">
        <v>85</v>
      </c>
      <c r="Q160">
        <v>1130</v>
      </c>
      <c r="R160">
        <v>0</v>
      </c>
      <c r="S160">
        <v>3</v>
      </c>
      <c r="T160">
        <v>1</v>
      </c>
      <c r="U160">
        <v>1</v>
      </c>
      <c r="V160">
        <v>1</v>
      </c>
      <c r="W160">
        <v>1</v>
      </c>
      <c r="X160">
        <v>1</v>
      </c>
      <c r="Y160">
        <v>0</v>
      </c>
      <c r="Z160">
        <v>1</v>
      </c>
      <c r="AA160">
        <v>0</v>
      </c>
      <c r="AB160">
        <v>0</v>
      </c>
    </row>
    <row r="161" spans="1:28" x14ac:dyDescent="0.2">
      <c r="A161">
        <v>161</v>
      </c>
      <c r="B161" t="s">
        <v>61</v>
      </c>
      <c r="C161">
        <v>19750</v>
      </c>
      <c r="D161">
        <v>16</v>
      </c>
      <c r="E161">
        <v>5</v>
      </c>
      <c r="F161">
        <v>2003</v>
      </c>
      <c r="G161">
        <v>11754</v>
      </c>
      <c r="H161" t="s">
        <v>35</v>
      </c>
      <c r="I161">
        <v>110</v>
      </c>
      <c r="J161" t="s">
        <v>432</v>
      </c>
      <c r="K161" t="s">
        <v>433</v>
      </c>
      <c r="L161">
        <v>1600</v>
      </c>
      <c r="M161">
        <v>5</v>
      </c>
      <c r="N161">
        <v>4</v>
      </c>
      <c r="O161">
        <v>5</v>
      </c>
      <c r="P161">
        <v>100</v>
      </c>
      <c r="Q161">
        <v>1180</v>
      </c>
      <c r="R161">
        <v>0</v>
      </c>
      <c r="S161">
        <v>3</v>
      </c>
      <c r="T161">
        <v>1</v>
      </c>
      <c r="U161">
        <v>1</v>
      </c>
      <c r="V161">
        <v>1</v>
      </c>
      <c r="W161">
        <v>1</v>
      </c>
      <c r="X161">
        <v>1</v>
      </c>
      <c r="Y161">
        <v>0</v>
      </c>
      <c r="Z161">
        <v>1</v>
      </c>
      <c r="AA161">
        <v>0</v>
      </c>
      <c r="AB161">
        <v>0</v>
      </c>
    </row>
    <row r="162" spans="1:28" x14ac:dyDescent="0.2">
      <c r="A162">
        <v>162</v>
      </c>
      <c r="B162" t="s">
        <v>115</v>
      </c>
      <c r="C162">
        <v>18950</v>
      </c>
      <c r="D162">
        <v>16</v>
      </c>
      <c r="E162">
        <v>5</v>
      </c>
      <c r="F162">
        <v>2003</v>
      </c>
      <c r="G162">
        <v>11000</v>
      </c>
      <c r="H162" t="s">
        <v>35</v>
      </c>
      <c r="I162">
        <v>110</v>
      </c>
      <c r="J162" t="s">
        <v>433</v>
      </c>
      <c r="K162" t="s">
        <v>432</v>
      </c>
      <c r="L162">
        <v>1600</v>
      </c>
      <c r="M162">
        <v>4</v>
      </c>
      <c r="N162">
        <v>4</v>
      </c>
      <c r="O162">
        <v>5</v>
      </c>
      <c r="P162">
        <v>85</v>
      </c>
      <c r="Q162">
        <v>1105</v>
      </c>
      <c r="R162">
        <v>1</v>
      </c>
      <c r="S162">
        <v>3</v>
      </c>
      <c r="T162">
        <v>1</v>
      </c>
      <c r="U162">
        <v>1</v>
      </c>
      <c r="V162">
        <v>0</v>
      </c>
      <c r="W162">
        <v>1</v>
      </c>
      <c r="X162">
        <v>1</v>
      </c>
      <c r="Y162">
        <v>0</v>
      </c>
      <c r="Z162">
        <v>1</v>
      </c>
      <c r="AA162">
        <v>0</v>
      </c>
      <c r="AB162">
        <v>0</v>
      </c>
    </row>
    <row r="163" spans="1:28" x14ac:dyDescent="0.2">
      <c r="A163">
        <v>163</v>
      </c>
      <c r="B163" t="s">
        <v>116</v>
      </c>
      <c r="C163">
        <v>20750</v>
      </c>
      <c r="D163">
        <v>17</v>
      </c>
      <c r="E163">
        <v>4</v>
      </c>
      <c r="F163">
        <v>2003</v>
      </c>
      <c r="G163">
        <v>10000</v>
      </c>
      <c r="H163" t="s">
        <v>35</v>
      </c>
      <c r="I163">
        <v>110</v>
      </c>
      <c r="J163" t="s">
        <v>432</v>
      </c>
      <c r="K163" t="s">
        <v>432</v>
      </c>
      <c r="L163">
        <v>1598</v>
      </c>
      <c r="M163">
        <v>5</v>
      </c>
      <c r="N163">
        <v>4</v>
      </c>
      <c r="O163">
        <v>5</v>
      </c>
      <c r="P163">
        <v>85</v>
      </c>
      <c r="Q163">
        <v>1105</v>
      </c>
      <c r="R163">
        <v>0</v>
      </c>
      <c r="S163">
        <v>12</v>
      </c>
      <c r="T163">
        <v>1</v>
      </c>
      <c r="U163">
        <v>1</v>
      </c>
      <c r="V163">
        <v>0</v>
      </c>
      <c r="W163">
        <v>1</v>
      </c>
      <c r="X163">
        <v>1</v>
      </c>
      <c r="Y163">
        <v>0</v>
      </c>
      <c r="Z163">
        <v>1</v>
      </c>
      <c r="AA163">
        <v>0</v>
      </c>
      <c r="AB163">
        <v>0</v>
      </c>
    </row>
    <row r="164" spans="1:28" x14ac:dyDescent="0.2">
      <c r="A164">
        <v>164</v>
      </c>
      <c r="B164" t="s">
        <v>73</v>
      </c>
      <c r="C164">
        <v>19600</v>
      </c>
      <c r="D164">
        <v>9</v>
      </c>
      <c r="E164">
        <v>12</v>
      </c>
      <c r="F164">
        <v>2003</v>
      </c>
      <c r="G164">
        <v>7650</v>
      </c>
      <c r="H164" t="s">
        <v>35</v>
      </c>
      <c r="I164">
        <v>110</v>
      </c>
      <c r="J164" t="s">
        <v>433</v>
      </c>
      <c r="K164" t="s">
        <v>432</v>
      </c>
      <c r="L164">
        <v>1600</v>
      </c>
      <c r="M164">
        <v>5</v>
      </c>
      <c r="N164">
        <v>4</v>
      </c>
      <c r="O164">
        <v>5</v>
      </c>
      <c r="P164">
        <v>85</v>
      </c>
      <c r="Q164">
        <v>1115</v>
      </c>
      <c r="R164">
        <v>0</v>
      </c>
      <c r="S164">
        <v>3</v>
      </c>
      <c r="T164">
        <v>1</v>
      </c>
      <c r="U164">
        <v>1</v>
      </c>
      <c r="V164">
        <v>0</v>
      </c>
      <c r="W164">
        <v>1</v>
      </c>
      <c r="X164">
        <v>1</v>
      </c>
      <c r="Y164">
        <v>0</v>
      </c>
      <c r="Z164">
        <v>1</v>
      </c>
      <c r="AA164">
        <v>0</v>
      </c>
      <c r="AB164">
        <v>0</v>
      </c>
    </row>
    <row r="165" spans="1:28" x14ac:dyDescent="0.2">
      <c r="A165">
        <v>165</v>
      </c>
      <c r="B165" t="s">
        <v>117</v>
      </c>
      <c r="C165">
        <v>19500</v>
      </c>
      <c r="D165">
        <v>14</v>
      </c>
      <c r="E165">
        <v>7</v>
      </c>
      <c r="F165">
        <v>2003</v>
      </c>
      <c r="G165">
        <v>6500</v>
      </c>
      <c r="H165" t="s">
        <v>35</v>
      </c>
      <c r="I165">
        <v>110</v>
      </c>
      <c r="J165" t="s">
        <v>433</v>
      </c>
      <c r="K165" t="s">
        <v>432</v>
      </c>
      <c r="L165">
        <v>1600</v>
      </c>
      <c r="M165">
        <v>4</v>
      </c>
      <c r="N165">
        <v>4</v>
      </c>
      <c r="O165">
        <v>5</v>
      </c>
      <c r="P165">
        <v>85</v>
      </c>
      <c r="Q165">
        <v>1100</v>
      </c>
      <c r="R165">
        <v>0</v>
      </c>
      <c r="S165">
        <v>28</v>
      </c>
      <c r="T165">
        <v>1</v>
      </c>
      <c r="U165">
        <v>1</v>
      </c>
      <c r="V165">
        <v>0</v>
      </c>
      <c r="W165">
        <v>1</v>
      </c>
      <c r="X165">
        <v>1</v>
      </c>
      <c r="Y165">
        <v>1</v>
      </c>
      <c r="Z165">
        <v>0</v>
      </c>
      <c r="AA165">
        <v>1</v>
      </c>
      <c r="AB165">
        <v>0</v>
      </c>
    </row>
    <row r="166" spans="1:28" x14ac:dyDescent="0.2">
      <c r="A166">
        <v>166</v>
      </c>
      <c r="B166" t="s">
        <v>57</v>
      </c>
      <c r="C166">
        <v>17650</v>
      </c>
      <c r="D166">
        <v>11</v>
      </c>
      <c r="E166">
        <v>10</v>
      </c>
      <c r="F166">
        <v>2003</v>
      </c>
      <c r="G166">
        <v>6155</v>
      </c>
      <c r="H166" t="s">
        <v>35</v>
      </c>
      <c r="I166">
        <v>97</v>
      </c>
      <c r="J166" t="s">
        <v>433</v>
      </c>
      <c r="K166" t="s">
        <v>432</v>
      </c>
      <c r="L166">
        <v>1400</v>
      </c>
      <c r="M166">
        <v>5</v>
      </c>
      <c r="N166">
        <v>4</v>
      </c>
      <c r="O166">
        <v>5</v>
      </c>
      <c r="P166">
        <v>85</v>
      </c>
      <c r="Q166">
        <v>1110</v>
      </c>
      <c r="R166">
        <v>1</v>
      </c>
      <c r="S166">
        <v>3</v>
      </c>
      <c r="T166">
        <v>1</v>
      </c>
      <c r="U166">
        <v>1</v>
      </c>
      <c r="V166">
        <v>1</v>
      </c>
      <c r="W166">
        <v>1</v>
      </c>
      <c r="X166">
        <v>1</v>
      </c>
      <c r="Y166">
        <v>0</v>
      </c>
      <c r="Z166">
        <v>0</v>
      </c>
      <c r="AA166">
        <v>0</v>
      </c>
      <c r="AB166">
        <v>0</v>
      </c>
    </row>
    <row r="167" spans="1:28" x14ac:dyDescent="0.2">
      <c r="A167">
        <v>167</v>
      </c>
      <c r="B167" t="s">
        <v>68</v>
      </c>
      <c r="C167">
        <v>19950</v>
      </c>
      <c r="D167">
        <v>14</v>
      </c>
      <c r="E167">
        <v>7</v>
      </c>
      <c r="F167">
        <v>2003</v>
      </c>
      <c r="G167">
        <v>6000</v>
      </c>
      <c r="H167" t="s">
        <v>35</v>
      </c>
      <c r="I167">
        <v>110</v>
      </c>
      <c r="J167" t="s">
        <v>432</v>
      </c>
      <c r="K167" t="s">
        <v>432</v>
      </c>
      <c r="L167">
        <v>1600</v>
      </c>
      <c r="M167">
        <v>5</v>
      </c>
      <c r="N167">
        <v>4</v>
      </c>
      <c r="O167">
        <v>5</v>
      </c>
      <c r="P167">
        <v>85</v>
      </c>
      <c r="Q167">
        <v>1130</v>
      </c>
      <c r="R167">
        <v>0</v>
      </c>
      <c r="S167">
        <v>3</v>
      </c>
      <c r="T167">
        <v>1</v>
      </c>
      <c r="U167">
        <v>1</v>
      </c>
      <c r="V167">
        <v>1</v>
      </c>
      <c r="W167">
        <v>1</v>
      </c>
      <c r="X167">
        <v>1</v>
      </c>
      <c r="Y167">
        <v>0</v>
      </c>
      <c r="Z167">
        <v>1</v>
      </c>
      <c r="AA167">
        <v>0</v>
      </c>
      <c r="AB167">
        <v>0</v>
      </c>
    </row>
    <row r="168" spans="1:28" x14ac:dyDescent="0.2">
      <c r="A168">
        <v>168</v>
      </c>
      <c r="B168" t="s">
        <v>98</v>
      </c>
      <c r="C168">
        <v>19950</v>
      </c>
      <c r="D168">
        <v>14</v>
      </c>
      <c r="E168">
        <v>7</v>
      </c>
      <c r="F168">
        <v>2003</v>
      </c>
      <c r="G168">
        <v>5459</v>
      </c>
      <c r="H168" t="s">
        <v>35</v>
      </c>
      <c r="I168">
        <v>110</v>
      </c>
      <c r="J168" t="s">
        <v>433</v>
      </c>
      <c r="K168" t="s">
        <v>432</v>
      </c>
      <c r="L168">
        <v>1600</v>
      </c>
      <c r="M168">
        <v>5</v>
      </c>
      <c r="N168">
        <v>4</v>
      </c>
      <c r="O168">
        <v>5</v>
      </c>
      <c r="P168">
        <v>85</v>
      </c>
      <c r="Q168">
        <v>1130</v>
      </c>
      <c r="R168">
        <v>0</v>
      </c>
      <c r="S168">
        <v>3</v>
      </c>
      <c r="T168">
        <v>1</v>
      </c>
      <c r="U168">
        <v>1</v>
      </c>
      <c r="V168">
        <v>1</v>
      </c>
      <c r="W168">
        <v>1</v>
      </c>
      <c r="X168">
        <v>1</v>
      </c>
      <c r="Y168">
        <v>0</v>
      </c>
      <c r="Z168">
        <v>1</v>
      </c>
      <c r="AA168">
        <v>0</v>
      </c>
      <c r="AB168">
        <v>0</v>
      </c>
    </row>
    <row r="169" spans="1:28" x14ac:dyDescent="0.2">
      <c r="A169">
        <v>169</v>
      </c>
      <c r="B169" t="s">
        <v>118</v>
      </c>
      <c r="C169">
        <v>20950</v>
      </c>
      <c r="D169">
        <v>14</v>
      </c>
      <c r="E169">
        <v>7</v>
      </c>
      <c r="F169">
        <v>2003</v>
      </c>
      <c r="G169">
        <v>5278</v>
      </c>
      <c r="H169" t="s">
        <v>35</v>
      </c>
      <c r="I169">
        <v>110</v>
      </c>
      <c r="J169" t="s">
        <v>433</v>
      </c>
      <c r="K169" t="s">
        <v>433</v>
      </c>
      <c r="L169">
        <v>1600</v>
      </c>
      <c r="M169">
        <v>4</v>
      </c>
      <c r="N169">
        <v>4</v>
      </c>
      <c r="O169">
        <v>5</v>
      </c>
      <c r="P169">
        <v>85</v>
      </c>
      <c r="Q169">
        <v>1150</v>
      </c>
      <c r="R169">
        <v>1</v>
      </c>
      <c r="S169">
        <v>3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0</v>
      </c>
      <c r="Z169">
        <v>1</v>
      </c>
      <c r="AA169">
        <v>0</v>
      </c>
      <c r="AB169">
        <v>0</v>
      </c>
    </row>
    <row r="170" spans="1:28" x14ac:dyDescent="0.2">
      <c r="A170">
        <v>170</v>
      </c>
      <c r="B170" t="s">
        <v>68</v>
      </c>
      <c r="C170">
        <v>20500</v>
      </c>
      <c r="D170">
        <v>12</v>
      </c>
      <c r="E170">
        <v>9</v>
      </c>
      <c r="F170">
        <v>2003</v>
      </c>
      <c r="G170">
        <v>5000</v>
      </c>
      <c r="H170" t="s">
        <v>35</v>
      </c>
      <c r="I170">
        <v>110</v>
      </c>
      <c r="J170" t="s">
        <v>433</v>
      </c>
      <c r="K170" t="s">
        <v>432</v>
      </c>
      <c r="L170">
        <v>1600</v>
      </c>
      <c r="M170">
        <v>5</v>
      </c>
      <c r="N170">
        <v>4</v>
      </c>
      <c r="O170">
        <v>5</v>
      </c>
      <c r="P170">
        <v>85</v>
      </c>
      <c r="Q170">
        <v>1130</v>
      </c>
      <c r="R170">
        <v>1</v>
      </c>
      <c r="S170">
        <v>3</v>
      </c>
      <c r="T170">
        <v>1</v>
      </c>
      <c r="U170">
        <v>1</v>
      </c>
      <c r="V170">
        <v>1</v>
      </c>
      <c r="W170">
        <v>1</v>
      </c>
      <c r="X170">
        <v>1</v>
      </c>
      <c r="Y170">
        <v>0</v>
      </c>
      <c r="Z170">
        <v>1</v>
      </c>
      <c r="AA170">
        <v>0</v>
      </c>
      <c r="AB170">
        <v>0</v>
      </c>
    </row>
    <row r="171" spans="1:28" x14ac:dyDescent="0.2">
      <c r="A171">
        <v>171</v>
      </c>
      <c r="B171" t="s">
        <v>119</v>
      </c>
      <c r="C171">
        <v>17795</v>
      </c>
      <c r="D171">
        <v>9</v>
      </c>
      <c r="E171">
        <v>12</v>
      </c>
      <c r="F171">
        <v>2003</v>
      </c>
      <c r="G171">
        <v>1</v>
      </c>
      <c r="H171" t="s">
        <v>35</v>
      </c>
      <c r="I171">
        <v>98</v>
      </c>
      <c r="J171" t="s">
        <v>433</v>
      </c>
      <c r="K171" t="s">
        <v>432</v>
      </c>
      <c r="L171">
        <v>1400</v>
      </c>
      <c r="M171">
        <v>4</v>
      </c>
      <c r="N171">
        <v>4</v>
      </c>
      <c r="O171">
        <v>5</v>
      </c>
      <c r="P171">
        <v>19</v>
      </c>
      <c r="Q171">
        <v>1065</v>
      </c>
      <c r="R171">
        <v>0</v>
      </c>
      <c r="S171">
        <v>36</v>
      </c>
      <c r="T171">
        <v>1</v>
      </c>
      <c r="U171">
        <v>1</v>
      </c>
      <c r="V171">
        <v>1</v>
      </c>
      <c r="W171">
        <v>1</v>
      </c>
      <c r="X171">
        <v>1</v>
      </c>
      <c r="Y171">
        <v>0</v>
      </c>
      <c r="Z171">
        <v>0</v>
      </c>
      <c r="AA171">
        <v>0</v>
      </c>
      <c r="AB171">
        <v>0</v>
      </c>
    </row>
    <row r="172" spans="1:28" x14ac:dyDescent="0.2">
      <c r="A172">
        <v>172</v>
      </c>
      <c r="B172" t="s">
        <v>120</v>
      </c>
      <c r="C172">
        <v>18245</v>
      </c>
      <c r="D172">
        <v>9</v>
      </c>
      <c r="E172">
        <v>12</v>
      </c>
      <c r="F172">
        <v>2003</v>
      </c>
      <c r="G172">
        <v>1</v>
      </c>
      <c r="H172" t="s">
        <v>35</v>
      </c>
      <c r="I172">
        <v>110</v>
      </c>
      <c r="J172" t="s">
        <v>433</v>
      </c>
      <c r="K172" t="s">
        <v>432</v>
      </c>
      <c r="L172">
        <v>1600</v>
      </c>
      <c r="M172">
        <v>5</v>
      </c>
      <c r="N172">
        <v>4</v>
      </c>
      <c r="O172">
        <v>5</v>
      </c>
      <c r="P172">
        <v>19</v>
      </c>
      <c r="Q172">
        <v>1075</v>
      </c>
      <c r="R172">
        <v>0</v>
      </c>
      <c r="S172">
        <v>36</v>
      </c>
      <c r="T172">
        <v>1</v>
      </c>
      <c r="U172">
        <v>1</v>
      </c>
      <c r="V172">
        <v>1</v>
      </c>
      <c r="W172">
        <v>1</v>
      </c>
      <c r="X172">
        <v>1</v>
      </c>
      <c r="Y172">
        <v>0</v>
      </c>
      <c r="Z172">
        <v>0</v>
      </c>
      <c r="AA172">
        <v>0</v>
      </c>
      <c r="AB172">
        <v>0</v>
      </c>
    </row>
    <row r="173" spans="1:28" x14ac:dyDescent="0.2">
      <c r="A173">
        <v>173</v>
      </c>
      <c r="B173" t="s">
        <v>121</v>
      </c>
      <c r="C173">
        <v>23750</v>
      </c>
      <c r="D173">
        <v>8</v>
      </c>
      <c r="E173">
        <v>1</v>
      </c>
      <c r="F173">
        <v>2004</v>
      </c>
      <c r="G173">
        <v>11000</v>
      </c>
      <c r="H173" t="s">
        <v>35</v>
      </c>
      <c r="I173">
        <v>110</v>
      </c>
      <c r="J173" t="s">
        <v>433</v>
      </c>
      <c r="K173" t="s">
        <v>432</v>
      </c>
      <c r="L173">
        <v>1600</v>
      </c>
      <c r="M173">
        <v>5</v>
      </c>
      <c r="N173">
        <v>4</v>
      </c>
      <c r="O173">
        <v>5</v>
      </c>
      <c r="P173">
        <v>85</v>
      </c>
      <c r="Q173">
        <v>1130</v>
      </c>
      <c r="R173">
        <v>0</v>
      </c>
      <c r="S173">
        <v>24</v>
      </c>
      <c r="T173">
        <v>1</v>
      </c>
      <c r="U173">
        <v>0</v>
      </c>
      <c r="V173">
        <v>0</v>
      </c>
      <c r="W173">
        <v>1</v>
      </c>
      <c r="X173">
        <v>1</v>
      </c>
      <c r="Y173">
        <v>1</v>
      </c>
      <c r="Z173">
        <v>0</v>
      </c>
      <c r="AA173">
        <v>1</v>
      </c>
      <c r="AB173">
        <v>0</v>
      </c>
    </row>
    <row r="174" spans="1:28" x14ac:dyDescent="0.2">
      <c r="A174">
        <v>174</v>
      </c>
      <c r="B174" t="s">
        <v>122</v>
      </c>
      <c r="C174">
        <v>19500</v>
      </c>
      <c r="D174">
        <v>8</v>
      </c>
      <c r="E174">
        <v>1</v>
      </c>
      <c r="F174">
        <v>2004</v>
      </c>
      <c r="G174">
        <v>10077</v>
      </c>
      <c r="H174" t="s">
        <v>35</v>
      </c>
      <c r="I174">
        <v>97</v>
      </c>
      <c r="J174" t="s">
        <v>433</v>
      </c>
      <c r="K174" t="s">
        <v>432</v>
      </c>
      <c r="L174">
        <v>1400</v>
      </c>
      <c r="M174">
        <v>5</v>
      </c>
      <c r="N174">
        <v>4</v>
      </c>
      <c r="O174">
        <v>5</v>
      </c>
      <c r="P174">
        <v>85</v>
      </c>
      <c r="Q174">
        <v>1110</v>
      </c>
      <c r="R174">
        <v>1</v>
      </c>
      <c r="S174">
        <v>3</v>
      </c>
      <c r="T174">
        <v>1</v>
      </c>
      <c r="U174">
        <v>1</v>
      </c>
      <c r="V174">
        <v>1</v>
      </c>
      <c r="W174">
        <v>1</v>
      </c>
      <c r="X174">
        <v>1</v>
      </c>
      <c r="Y174">
        <v>0</v>
      </c>
      <c r="Z174">
        <v>1</v>
      </c>
      <c r="AA174">
        <v>0</v>
      </c>
      <c r="AB174">
        <v>0</v>
      </c>
    </row>
    <row r="175" spans="1:28" x14ac:dyDescent="0.2">
      <c r="A175">
        <v>175</v>
      </c>
      <c r="B175" t="s">
        <v>123</v>
      </c>
      <c r="C175">
        <v>18950</v>
      </c>
      <c r="D175">
        <v>8</v>
      </c>
      <c r="E175">
        <v>1</v>
      </c>
      <c r="F175">
        <v>2004</v>
      </c>
      <c r="G175">
        <v>10000</v>
      </c>
      <c r="H175" t="s">
        <v>35</v>
      </c>
      <c r="I175">
        <v>97</v>
      </c>
      <c r="J175" t="s">
        <v>433</v>
      </c>
      <c r="K175" t="s">
        <v>432</v>
      </c>
      <c r="L175">
        <v>1400</v>
      </c>
      <c r="M175">
        <v>5</v>
      </c>
      <c r="N175">
        <v>4</v>
      </c>
      <c r="O175">
        <v>5</v>
      </c>
      <c r="P175">
        <v>85</v>
      </c>
      <c r="Q175">
        <v>1110</v>
      </c>
      <c r="R175">
        <v>0</v>
      </c>
      <c r="S175">
        <v>3</v>
      </c>
      <c r="T175">
        <v>1</v>
      </c>
      <c r="U175">
        <v>1</v>
      </c>
      <c r="V175">
        <v>1</v>
      </c>
      <c r="W175">
        <v>1</v>
      </c>
      <c r="X175">
        <v>1</v>
      </c>
      <c r="Y175">
        <v>0</v>
      </c>
      <c r="Z175">
        <v>1</v>
      </c>
      <c r="AA175">
        <v>0</v>
      </c>
      <c r="AB175">
        <v>0</v>
      </c>
    </row>
    <row r="176" spans="1:28" x14ac:dyDescent="0.2">
      <c r="A176">
        <v>176</v>
      </c>
      <c r="B176" t="s">
        <v>68</v>
      </c>
      <c r="C176">
        <v>21950</v>
      </c>
      <c r="D176">
        <v>8</v>
      </c>
      <c r="E176">
        <v>1</v>
      </c>
      <c r="F176">
        <v>2004</v>
      </c>
      <c r="G176">
        <v>9788</v>
      </c>
      <c r="H176" t="s">
        <v>35</v>
      </c>
      <c r="I176">
        <v>110</v>
      </c>
      <c r="J176" t="s">
        <v>433</v>
      </c>
      <c r="K176" t="s">
        <v>432</v>
      </c>
      <c r="L176">
        <v>1600</v>
      </c>
      <c r="M176">
        <v>5</v>
      </c>
      <c r="N176">
        <v>4</v>
      </c>
      <c r="O176">
        <v>5</v>
      </c>
      <c r="P176">
        <v>85</v>
      </c>
      <c r="Q176">
        <v>1130</v>
      </c>
      <c r="R176">
        <v>1</v>
      </c>
      <c r="S176">
        <v>3</v>
      </c>
      <c r="T176">
        <v>1</v>
      </c>
      <c r="U176">
        <v>1</v>
      </c>
      <c r="V176">
        <v>1</v>
      </c>
      <c r="W176">
        <v>1</v>
      </c>
      <c r="X176">
        <v>1</v>
      </c>
      <c r="Y176">
        <v>0</v>
      </c>
      <c r="Z176">
        <v>1</v>
      </c>
      <c r="AA176">
        <v>0</v>
      </c>
      <c r="AB176">
        <v>1</v>
      </c>
    </row>
    <row r="177" spans="1:28" x14ac:dyDescent="0.2">
      <c r="A177">
        <v>177</v>
      </c>
      <c r="B177" t="s">
        <v>68</v>
      </c>
      <c r="C177">
        <v>19950</v>
      </c>
      <c r="D177">
        <v>8</v>
      </c>
      <c r="E177">
        <v>1</v>
      </c>
      <c r="F177">
        <v>2004</v>
      </c>
      <c r="G177">
        <v>8574</v>
      </c>
      <c r="H177" t="s">
        <v>35</v>
      </c>
      <c r="I177">
        <v>110</v>
      </c>
      <c r="J177" t="s">
        <v>433</v>
      </c>
      <c r="K177" t="s">
        <v>432</v>
      </c>
      <c r="L177">
        <v>1600</v>
      </c>
      <c r="M177">
        <v>5</v>
      </c>
      <c r="N177">
        <v>4</v>
      </c>
      <c r="O177">
        <v>5</v>
      </c>
      <c r="P177">
        <v>85</v>
      </c>
      <c r="Q177">
        <v>1130</v>
      </c>
      <c r="R177">
        <v>1</v>
      </c>
      <c r="S177">
        <v>3</v>
      </c>
      <c r="T177">
        <v>1</v>
      </c>
      <c r="U177">
        <v>1</v>
      </c>
      <c r="V177">
        <v>1</v>
      </c>
      <c r="W177">
        <v>1</v>
      </c>
      <c r="X177">
        <v>1</v>
      </c>
      <c r="Y177">
        <v>0</v>
      </c>
      <c r="Z177">
        <v>1</v>
      </c>
      <c r="AA177">
        <v>0</v>
      </c>
      <c r="AB177">
        <v>0</v>
      </c>
    </row>
    <row r="178" spans="1:28" x14ac:dyDescent="0.2">
      <c r="A178">
        <v>178</v>
      </c>
      <c r="B178" t="s">
        <v>73</v>
      </c>
      <c r="C178">
        <v>18950</v>
      </c>
      <c r="D178">
        <v>8</v>
      </c>
      <c r="E178">
        <v>1</v>
      </c>
      <c r="F178">
        <v>2004</v>
      </c>
      <c r="G178">
        <v>7000</v>
      </c>
      <c r="H178" t="s">
        <v>35</v>
      </c>
      <c r="I178">
        <v>110</v>
      </c>
      <c r="J178" t="s">
        <v>432</v>
      </c>
      <c r="K178" t="s">
        <v>432</v>
      </c>
      <c r="L178">
        <v>1600</v>
      </c>
      <c r="M178">
        <v>5</v>
      </c>
      <c r="N178">
        <v>4</v>
      </c>
      <c r="O178">
        <v>5</v>
      </c>
      <c r="P178">
        <v>85</v>
      </c>
      <c r="Q178">
        <v>1115</v>
      </c>
      <c r="R178">
        <v>0</v>
      </c>
      <c r="S178">
        <v>3</v>
      </c>
      <c r="T178">
        <v>1</v>
      </c>
      <c r="U178">
        <v>1</v>
      </c>
      <c r="V178">
        <v>0</v>
      </c>
      <c r="W178">
        <v>1</v>
      </c>
      <c r="X178">
        <v>1</v>
      </c>
      <c r="Y178">
        <v>0</v>
      </c>
      <c r="Z178">
        <v>1</v>
      </c>
      <c r="AA178">
        <v>0</v>
      </c>
      <c r="AB178">
        <v>0</v>
      </c>
    </row>
    <row r="179" spans="1:28" x14ac:dyDescent="0.2">
      <c r="A179">
        <v>179</v>
      </c>
      <c r="B179" t="s">
        <v>74</v>
      </c>
      <c r="C179">
        <v>19950</v>
      </c>
      <c r="D179">
        <v>7</v>
      </c>
      <c r="E179">
        <v>2</v>
      </c>
      <c r="F179">
        <v>2004</v>
      </c>
      <c r="G179">
        <v>6250</v>
      </c>
      <c r="H179" t="s">
        <v>35</v>
      </c>
      <c r="I179">
        <v>110</v>
      </c>
      <c r="J179" t="s">
        <v>433</v>
      </c>
      <c r="K179" t="s">
        <v>432</v>
      </c>
      <c r="L179">
        <v>1600</v>
      </c>
      <c r="M179">
        <v>5</v>
      </c>
      <c r="N179">
        <v>4</v>
      </c>
      <c r="O179">
        <v>5</v>
      </c>
      <c r="P179">
        <v>85</v>
      </c>
      <c r="Q179">
        <v>1115</v>
      </c>
      <c r="R179">
        <v>0</v>
      </c>
      <c r="S179">
        <v>3</v>
      </c>
      <c r="T179">
        <v>1</v>
      </c>
      <c r="U179">
        <v>1</v>
      </c>
      <c r="V179">
        <v>1</v>
      </c>
      <c r="W179">
        <v>1</v>
      </c>
      <c r="X179">
        <v>1</v>
      </c>
      <c r="Y179">
        <v>0</v>
      </c>
      <c r="Z179">
        <v>0</v>
      </c>
      <c r="AA179">
        <v>0</v>
      </c>
      <c r="AB179">
        <v>0</v>
      </c>
    </row>
    <row r="180" spans="1:28" x14ac:dyDescent="0.2">
      <c r="A180">
        <v>180</v>
      </c>
      <c r="B180" t="s">
        <v>68</v>
      </c>
      <c r="C180">
        <v>21950</v>
      </c>
      <c r="D180">
        <v>8</v>
      </c>
      <c r="E180">
        <v>1</v>
      </c>
      <c r="F180">
        <v>2004</v>
      </c>
      <c r="G180">
        <v>5000</v>
      </c>
      <c r="H180" t="s">
        <v>35</v>
      </c>
      <c r="I180">
        <v>110</v>
      </c>
      <c r="J180" t="s">
        <v>433</v>
      </c>
      <c r="K180" t="s">
        <v>432</v>
      </c>
      <c r="L180">
        <v>1600</v>
      </c>
      <c r="M180">
        <v>5</v>
      </c>
      <c r="N180">
        <v>4</v>
      </c>
      <c r="O180">
        <v>5</v>
      </c>
      <c r="P180">
        <v>85</v>
      </c>
      <c r="Q180">
        <v>1130</v>
      </c>
      <c r="R180">
        <v>0</v>
      </c>
      <c r="S180">
        <v>3</v>
      </c>
      <c r="T180">
        <v>1</v>
      </c>
      <c r="U180">
        <v>1</v>
      </c>
      <c r="V180">
        <v>0</v>
      </c>
      <c r="W180">
        <v>1</v>
      </c>
      <c r="X180">
        <v>1</v>
      </c>
      <c r="Y180">
        <v>0</v>
      </c>
      <c r="Z180">
        <v>1</v>
      </c>
      <c r="AA180">
        <v>0</v>
      </c>
      <c r="AB180">
        <v>0</v>
      </c>
    </row>
    <row r="181" spans="1:28" x14ac:dyDescent="0.2">
      <c r="A181">
        <v>181</v>
      </c>
      <c r="B181" t="s">
        <v>98</v>
      </c>
      <c r="C181">
        <v>22500</v>
      </c>
      <c r="D181">
        <v>6</v>
      </c>
      <c r="E181">
        <v>3</v>
      </c>
      <c r="F181">
        <v>2004</v>
      </c>
      <c r="G181">
        <v>3000</v>
      </c>
      <c r="H181" t="s">
        <v>35</v>
      </c>
      <c r="I181">
        <v>110</v>
      </c>
      <c r="J181" t="s">
        <v>432</v>
      </c>
      <c r="K181" t="s">
        <v>432</v>
      </c>
      <c r="L181">
        <v>1600</v>
      </c>
      <c r="M181">
        <v>5</v>
      </c>
      <c r="N181">
        <v>4</v>
      </c>
      <c r="O181">
        <v>5</v>
      </c>
      <c r="P181">
        <v>85</v>
      </c>
      <c r="Q181">
        <v>1130</v>
      </c>
      <c r="R181">
        <v>1</v>
      </c>
      <c r="S181">
        <v>3</v>
      </c>
      <c r="T181">
        <v>1</v>
      </c>
      <c r="U181">
        <v>1</v>
      </c>
      <c r="V181">
        <v>1</v>
      </c>
      <c r="W181">
        <v>1</v>
      </c>
      <c r="X181">
        <v>1</v>
      </c>
      <c r="Y181">
        <v>0</v>
      </c>
      <c r="Z181">
        <v>0</v>
      </c>
      <c r="AA181">
        <v>0</v>
      </c>
      <c r="AB181">
        <v>0</v>
      </c>
    </row>
    <row r="182" spans="1:28" x14ac:dyDescent="0.2">
      <c r="A182">
        <v>182</v>
      </c>
      <c r="B182" t="s">
        <v>124</v>
      </c>
      <c r="C182">
        <v>18500</v>
      </c>
      <c r="D182">
        <v>7</v>
      </c>
      <c r="E182">
        <v>2</v>
      </c>
      <c r="F182">
        <v>2004</v>
      </c>
      <c r="G182">
        <v>2000</v>
      </c>
      <c r="H182" t="s">
        <v>35</v>
      </c>
      <c r="I182">
        <v>110</v>
      </c>
      <c r="J182" t="s">
        <v>432</v>
      </c>
      <c r="K182" t="s">
        <v>432</v>
      </c>
      <c r="L182">
        <v>1600</v>
      </c>
      <c r="M182">
        <v>5</v>
      </c>
      <c r="N182">
        <v>4</v>
      </c>
      <c r="O182">
        <v>5</v>
      </c>
      <c r="P182">
        <v>19</v>
      </c>
      <c r="Q182">
        <v>1075</v>
      </c>
      <c r="R182">
        <v>0</v>
      </c>
      <c r="S182">
        <v>24</v>
      </c>
      <c r="T182">
        <v>1</v>
      </c>
      <c r="U182">
        <v>1</v>
      </c>
      <c r="V182">
        <v>1</v>
      </c>
      <c r="W182">
        <v>1</v>
      </c>
      <c r="X182">
        <v>1</v>
      </c>
      <c r="Y182">
        <v>0</v>
      </c>
      <c r="Z182">
        <v>0</v>
      </c>
      <c r="AA182">
        <v>0</v>
      </c>
      <c r="AB182">
        <v>0</v>
      </c>
    </row>
    <row r="183" spans="1:28" x14ac:dyDescent="0.2">
      <c r="A183">
        <v>183</v>
      </c>
      <c r="B183" t="s">
        <v>57</v>
      </c>
      <c r="C183">
        <v>18700</v>
      </c>
      <c r="D183">
        <v>7</v>
      </c>
      <c r="E183">
        <v>2</v>
      </c>
      <c r="F183">
        <v>2004</v>
      </c>
      <c r="G183">
        <v>450</v>
      </c>
      <c r="H183" t="s">
        <v>35</v>
      </c>
      <c r="I183">
        <v>97</v>
      </c>
      <c r="J183" t="s">
        <v>433</v>
      </c>
      <c r="K183" t="s">
        <v>432</v>
      </c>
      <c r="L183">
        <v>1400</v>
      </c>
      <c r="M183">
        <v>5</v>
      </c>
      <c r="N183">
        <v>4</v>
      </c>
      <c r="O183">
        <v>5</v>
      </c>
      <c r="P183">
        <v>85</v>
      </c>
      <c r="Q183">
        <v>1110</v>
      </c>
      <c r="R183">
        <v>0</v>
      </c>
      <c r="S183">
        <v>3</v>
      </c>
      <c r="T183">
        <v>1</v>
      </c>
      <c r="U183">
        <v>1</v>
      </c>
      <c r="V183">
        <v>1</v>
      </c>
      <c r="W183">
        <v>1</v>
      </c>
      <c r="X183">
        <v>1</v>
      </c>
      <c r="Y183">
        <v>0</v>
      </c>
      <c r="Z183">
        <v>1</v>
      </c>
      <c r="AA183">
        <v>0</v>
      </c>
      <c r="AB183">
        <v>0</v>
      </c>
    </row>
    <row r="184" spans="1:28" x14ac:dyDescent="0.2">
      <c r="A184">
        <v>184</v>
      </c>
      <c r="B184" t="s">
        <v>125</v>
      </c>
      <c r="C184">
        <v>21125</v>
      </c>
      <c r="D184">
        <v>2</v>
      </c>
      <c r="E184">
        <v>7</v>
      </c>
      <c r="F184">
        <v>2004</v>
      </c>
      <c r="G184">
        <v>225</v>
      </c>
      <c r="H184" t="s">
        <v>35</v>
      </c>
      <c r="I184">
        <v>97</v>
      </c>
      <c r="J184" t="s">
        <v>433</v>
      </c>
      <c r="K184" t="s">
        <v>432</v>
      </c>
      <c r="L184">
        <v>1400</v>
      </c>
      <c r="M184">
        <v>5</v>
      </c>
      <c r="N184">
        <v>4</v>
      </c>
      <c r="O184">
        <v>5</v>
      </c>
      <c r="P184">
        <v>85</v>
      </c>
      <c r="Q184">
        <v>1110</v>
      </c>
      <c r="R184">
        <v>1</v>
      </c>
      <c r="S184">
        <v>3</v>
      </c>
      <c r="T184">
        <v>1</v>
      </c>
      <c r="U184">
        <v>1</v>
      </c>
      <c r="V184">
        <v>1</v>
      </c>
      <c r="W184">
        <v>1</v>
      </c>
      <c r="X184">
        <v>1</v>
      </c>
      <c r="Y184">
        <v>0</v>
      </c>
      <c r="Z184">
        <v>1</v>
      </c>
      <c r="AA184">
        <v>0</v>
      </c>
      <c r="AB184">
        <v>0</v>
      </c>
    </row>
    <row r="185" spans="1:28" x14ac:dyDescent="0.2">
      <c r="A185">
        <v>185</v>
      </c>
      <c r="B185" t="s">
        <v>68</v>
      </c>
      <c r="C185">
        <v>21500</v>
      </c>
      <c r="D185">
        <v>2</v>
      </c>
      <c r="E185">
        <v>7</v>
      </c>
      <c r="F185">
        <v>2004</v>
      </c>
      <c r="G185">
        <v>15</v>
      </c>
      <c r="H185" t="s">
        <v>35</v>
      </c>
      <c r="I185">
        <v>110</v>
      </c>
      <c r="J185" t="s">
        <v>433</v>
      </c>
      <c r="K185" t="s">
        <v>432</v>
      </c>
      <c r="L185">
        <v>1600</v>
      </c>
      <c r="M185">
        <v>5</v>
      </c>
      <c r="N185">
        <v>4</v>
      </c>
      <c r="O185">
        <v>5</v>
      </c>
      <c r="P185">
        <v>85</v>
      </c>
      <c r="Q185">
        <v>1130</v>
      </c>
      <c r="R185">
        <v>1</v>
      </c>
      <c r="S185">
        <v>3</v>
      </c>
      <c r="T185">
        <v>1</v>
      </c>
      <c r="U185">
        <v>1</v>
      </c>
      <c r="V185">
        <v>1</v>
      </c>
      <c r="W185">
        <v>1</v>
      </c>
      <c r="X185">
        <v>1</v>
      </c>
      <c r="Y185">
        <v>0</v>
      </c>
      <c r="Z185">
        <v>1</v>
      </c>
      <c r="AA185">
        <v>0</v>
      </c>
      <c r="AB185">
        <v>0</v>
      </c>
    </row>
    <row r="186" spans="1:28" x14ac:dyDescent="0.2">
      <c r="A186">
        <v>186</v>
      </c>
      <c r="B186" t="s">
        <v>126</v>
      </c>
      <c r="C186">
        <v>17795</v>
      </c>
      <c r="D186">
        <v>1</v>
      </c>
      <c r="E186">
        <v>8</v>
      </c>
      <c r="F186">
        <v>2004</v>
      </c>
      <c r="G186">
        <v>1</v>
      </c>
      <c r="H186" t="s">
        <v>35</v>
      </c>
      <c r="I186">
        <v>98</v>
      </c>
      <c r="J186" t="s">
        <v>433</v>
      </c>
      <c r="K186" t="s">
        <v>432</v>
      </c>
      <c r="L186">
        <v>1400</v>
      </c>
      <c r="M186">
        <v>4</v>
      </c>
      <c r="N186">
        <v>4</v>
      </c>
      <c r="O186">
        <v>5</v>
      </c>
      <c r="P186">
        <v>19</v>
      </c>
      <c r="Q186">
        <v>1100</v>
      </c>
      <c r="R186">
        <v>0</v>
      </c>
      <c r="S186">
        <v>36</v>
      </c>
      <c r="T186">
        <v>1</v>
      </c>
      <c r="U186">
        <v>1</v>
      </c>
      <c r="V186">
        <v>1</v>
      </c>
      <c r="W186">
        <v>1</v>
      </c>
      <c r="X186">
        <v>1</v>
      </c>
      <c r="Y186">
        <v>0</v>
      </c>
      <c r="Z186">
        <v>0</v>
      </c>
      <c r="AA186">
        <v>0</v>
      </c>
      <c r="AB186">
        <v>0</v>
      </c>
    </row>
    <row r="187" spans="1:28" x14ac:dyDescent="0.2">
      <c r="A187">
        <v>187</v>
      </c>
      <c r="B187" t="s">
        <v>127</v>
      </c>
      <c r="C187">
        <v>18245</v>
      </c>
      <c r="D187">
        <v>1</v>
      </c>
      <c r="E187">
        <v>8</v>
      </c>
      <c r="F187">
        <v>2004</v>
      </c>
      <c r="G187">
        <v>1</v>
      </c>
      <c r="H187" t="s">
        <v>35</v>
      </c>
      <c r="I187">
        <v>110</v>
      </c>
      <c r="J187" t="s">
        <v>433</v>
      </c>
      <c r="K187" t="s">
        <v>432</v>
      </c>
      <c r="L187">
        <v>1600</v>
      </c>
      <c r="M187">
        <v>5</v>
      </c>
      <c r="N187">
        <v>4</v>
      </c>
      <c r="O187">
        <v>5</v>
      </c>
      <c r="P187">
        <v>19</v>
      </c>
      <c r="Q187">
        <v>1075</v>
      </c>
      <c r="R187">
        <v>0</v>
      </c>
      <c r="S187">
        <v>36</v>
      </c>
      <c r="T187">
        <v>1</v>
      </c>
      <c r="U187">
        <v>1</v>
      </c>
      <c r="V187">
        <v>1</v>
      </c>
      <c r="W187">
        <v>1</v>
      </c>
      <c r="X187">
        <v>1</v>
      </c>
      <c r="Y187">
        <v>0</v>
      </c>
      <c r="Z187">
        <v>0</v>
      </c>
      <c r="AA187">
        <v>0</v>
      </c>
      <c r="AB187">
        <v>0</v>
      </c>
    </row>
    <row r="188" spans="1:28" x14ac:dyDescent="0.2">
      <c r="A188">
        <v>188</v>
      </c>
      <c r="B188" t="s">
        <v>128</v>
      </c>
      <c r="C188">
        <v>6950</v>
      </c>
      <c r="D188">
        <v>43</v>
      </c>
      <c r="E188">
        <v>2</v>
      </c>
      <c r="F188">
        <v>2001</v>
      </c>
      <c r="G188">
        <v>243000</v>
      </c>
      <c r="H188" t="s">
        <v>29</v>
      </c>
      <c r="I188">
        <v>69</v>
      </c>
      <c r="J188" t="s">
        <v>432</v>
      </c>
      <c r="K188" t="s">
        <v>432</v>
      </c>
      <c r="L188">
        <v>1900</v>
      </c>
      <c r="M188">
        <v>3</v>
      </c>
      <c r="N188">
        <v>4</v>
      </c>
      <c r="O188">
        <v>5</v>
      </c>
      <c r="P188">
        <v>185</v>
      </c>
      <c r="Q188">
        <v>1110</v>
      </c>
      <c r="R188">
        <v>0</v>
      </c>
      <c r="S188">
        <v>3</v>
      </c>
      <c r="T188">
        <v>1</v>
      </c>
      <c r="U188">
        <v>1</v>
      </c>
      <c r="V188">
        <v>0</v>
      </c>
      <c r="W188">
        <v>1</v>
      </c>
      <c r="X188">
        <v>1</v>
      </c>
      <c r="Y188">
        <v>1</v>
      </c>
      <c r="Z188">
        <v>0</v>
      </c>
      <c r="AA188">
        <v>1</v>
      </c>
      <c r="AB188">
        <v>0</v>
      </c>
    </row>
    <row r="189" spans="1:28" x14ac:dyDescent="0.2">
      <c r="A189">
        <v>189</v>
      </c>
      <c r="B189" t="s">
        <v>129</v>
      </c>
      <c r="C189">
        <v>9500</v>
      </c>
      <c r="D189">
        <v>38</v>
      </c>
      <c r="E189">
        <v>7</v>
      </c>
      <c r="F189">
        <v>2001</v>
      </c>
      <c r="G189">
        <v>180638</v>
      </c>
      <c r="H189" t="s">
        <v>29</v>
      </c>
      <c r="I189">
        <v>90</v>
      </c>
      <c r="J189" t="s">
        <v>432</v>
      </c>
      <c r="K189" t="s">
        <v>432</v>
      </c>
      <c r="L189">
        <v>2000</v>
      </c>
      <c r="M189">
        <v>4</v>
      </c>
      <c r="N189">
        <v>4</v>
      </c>
      <c r="O189">
        <v>5</v>
      </c>
      <c r="P189">
        <v>210</v>
      </c>
      <c r="Q189">
        <v>1160</v>
      </c>
      <c r="R189">
        <v>0</v>
      </c>
      <c r="S189">
        <v>3</v>
      </c>
      <c r="T189">
        <v>1</v>
      </c>
      <c r="U189">
        <v>1</v>
      </c>
      <c r="V189">
        <v>0</v>
      </c>
      <c r="W189">
        <v>1</v>
      </c>
      <c r="X189">
        <v>1</v>
      </c>
      <c r="Y189">
        <v>0</v>
      </c>
      <c r="Z189">
        <v>0</v>
      </c>
      <c r="AA189">
        <v>0</v>
      </c>
      <c r="AB189">
        <v>0</v>
      </c>
    </row>
    <row r="190" spans="1:28" x14ac:dyDescent="0.2">
      <c r="A190">
        <v>190</v>
      </c>
      <c r="B190" t="s">
        <v>130</v>
      </c>
      <c r="C190">
        <v>11950</v>
      </c>
      <c r="D190">
        <v>40</v>
      </c>
      <c r="E190">
        <v>5</v>
      </c>
      <c r="F190">
        <v>2001</v>
      </c>
      <c r="G190">
        <v>179860</v>
      </c>
      <c r="H190" t="s">
        <v>29</v>
      </c>
      <c r="I190">
        <v>90</v>
      </c>
      <c r="J190" t="s">
        <v>433</v>
      </c>
      <c r="K190" t="s">
        <v>432</v>
      </c>
      <c r="L190">
        <v>2000</v>
      </c>
      <c r="M190">
        <v>5</v>
      </c>
      <c r="N190">
        <v>4</v>
      </c>
      <c r="O190">
        <v>5</v>
      </c>
      <c r="P190">
        <v>210</v>
      </c>
      <c r="Q190">
        <v>1205</v>
      </c>
      <c r="R190">
        <v>0</v>
      </c>
      <c r="S190">
        <v>3</v>
      </c>
      <c r="T190">
        <v>1</v>
      </c>
      <c r="U190">
        <v>1</v>
      </c>
      <c r="V190">
        <v>1</v>
      </c>
      <c r="W190">
        <v>1</v>
      </c>
      <c r="X190">
        <v>1</v>
      </c>
      <c r="Y190">
        <v>0</v>
      </c>
      <c r="Z190">
        <v>0</v>
      </c>
      <c r="AA190">
        <v>0</v>
      </c>
      <c r="AB190">
        <v>0</v>
      </c>
    </row>
    <row r="191" spans="1:28" x14ac:dyDescent="0.2">
      <c r="A191">
        <v>191</v>
      </c>
      <c r="B191" t="s">
        <v>131</v>
      </c>
      <c r="C191">
        <v>7750</v>
      </c>
      <c r="D191">
        <v>43</v>
      </c>
      <c r="E191">
        <v>2</v>
      </c>
      <c r="F191">
        <v>2001</v>
      </c>
      <c r="G191">
        <v>178858</v>
      </c>
      <c r="H191" t="s">
        <v>132</v>
      </c>
      <c r="I191">
        <v>110</v>
      </c>
      <c r="J191" t="s">
        <v>432</v>
      </c>
      <c r="K191" t="s">
        <v>432</v>
      </c>
      <c r="L191">
        <v>1600</v>
      </c>
      <c r="M191">
        <v>3</v>
      </c>
      <c r="N191">
        <v>4</v>
      </c>
      <c r="O191">
        <v>5</v>
      </c>
      <c r="P191">
        <v>197</v>
      </c>
      <c r="Q191">
        <v>1084</v>
      </c>
      <c r="R191">
        <v>0</v>
      </c>
      <c r="S191">
        <v>3</v>
      </c>
      <c r="T191">
        <v>1</v>
      </c>
      <c r="U191">
        <v>0</v>
      </c>
      <c r="V191">
        <v>0</v>
      </c>
      <c r="W191">
        <v>0</v>
      </c>
      <c r="X191">
        <v>1</v>
      </c>
      <c r="Y191">
        <v>1</v>
      </c>
      <c r="Z191">
        <v>0</v>
      </c>
      <c r="AA191">
        <v>1</v>
      </c>
      <c r="AB191">
        <v>0</v>
      </c>
    </row>
    <row r="192" spans="1:28" x14ac:dyDescent="0.2">
      <c r="A192">
        <v>192</v>
      </c>
      <c r="B192" t="s">
        <v>133</v>
      </c>
      <c r="C192">
        <v>11950</v>
      </c>
      <c r="D192">
        <v>40</v>
      </c>
      <c r="E192">
        <v>5</v>
      </c>
      <c r="F192">
        <v>2001</v>
      </c>
      <c r="G192">
        <v>161000</v>
      </c>
      <c r="H192" t="s">
        <v>29</v>
      </c>
      <c r="I192">
        <v>69</v>
      </c>
      <c r="J192" t="s">
        <v>433</v>
      </c>
      <c r="K192" t="s">
        <v>432</v>
      </c>
      <c r="L192">
        <v>1900</v>
      </c>
      <c r="M192">
        <v>3</v>
      </c>
      <c r="N192">
        <v>4</v>
      </c>
      <c r="O192">
        <v>5</v>
      </c>
      <c r="P192">
        <v>185</v>
      </c>
      <c r="Q192">
        <v>1105</v>
      </c>
      <c r="R192">
        <v>0</v>
      </c>
      <c r="S192">
        <v>3</v>
      </c>
      <c r="T192">
        <v>1</v>
      </c>
      <c r="U192">
        <v>0</v>
      </c>
      <c r="V192">
        <v>1</v>
      </c>
      <c r="W192">
        <v>0</v>
      </c>
      <c r="X192">
        <v>1</v>
      </c>
      <c r="Y192">
        <v>0</v>
      </c>
      <c r="Z192">
        <v>0</v>
      </c>
      <c r="AA192">
        <v>0</v>
      </c>
      <c r="AB192">
        <v>0</v>
      </c>
    </row>
    <row r="193" spans="1:28" x14ac:dyDescent="0.2">
      <c r="A193">
        <v>193</v>
      </c>
      <c r="B193" t="s">
        <v>134</v>
      </c>
      <c r="C193">
        <v>4350</v>
      </c>
      <c r="D193">
        <v>44</v>
      </c>
      <c r="E193">
        <v>1</v>
      </c>
      <c r="F193">
        <v>2001</v>
      </c>
      <c r="G193">
        <v>158320</v>
      </c>
      <c r="H193" t="s">
        <v>29</v>
      </c>
      <c r="I193">
        <v>69</v>
      </c>
      <c r="J193" t="s">
        <v>432</v>
      </c>
      <c r="K193" t="s">
        <v>432</v>
      </c>
      <c r="L193">
        <v>1800</v>
      </c>
      <c r="M193">
        <v>5</v>
      </c>
      <c r="N193">
        <v>4</v>
      </c>
      <c r="O193">
        <v>5</v>
      </c>
      <c r="P193">
        <v>64</v>
      </c>
      <c r="Q193">
        <v>1110</v>
      </c>
      <c r="R193">
        <v>0</v>
      </c>
      <c r="S193">
        <v>3</v>
      </c>
      <c r="T193">
        <v>1</v>
      </c>
      <c r="U193">
        <v>0</v>
      </c>
      <c r="V193">
        <v>0</v>
      </c>
      <c r="W193">
        <v>1</v>
      </c>
      <c r="X193">
        <v>1</v>
      </c>
      <c r="Y193">
        <v>0</v>
      </c>
      <c r="Z193">
        <v>0</v>
      </c>
      <c r="AA193">
        <v>0</v>
      </c>
      <c r="AB193">
        <v>0</v>
      </c>
    </row>
    <row r="194" spans="1:28" x14ac:dyDescent="0.2">
      <c r="A194">
        <v>194</v>
      </c>
      <c r="B194" t="s">
        <v>135</v>
      </c>
      <c r="C194">
        <v>4750</v>
      </c>
      <c r="D194">
        <v>44</v>
      </c>
      <c r="E194">
        <v>1</v>
      </c>
      <c r="F194">
        <v>2001</v>
      </c>
      <c r="G194">
        <v>131273</v>
      </c>
      <c r="H194" t="s">
        <v>29</v>
      </c>
      <c r="I194">
        <v>69</v>
      </c>
      <c r="J194" t="s">
        <v>433</v>
      </c>
      <c r="K194" t="s">
        <v>432</v>
      </c>
      <c r="L194">
        <v>1800</v>
      </c>
      <c r="M194">
        <v>5</v>
      </c>
      <c r="N194">
        <v>4</v>
      </c>
      <c r="O194">
        <v>5</v>
      </c>
      <c r="P194">
        <v>64</v>
      </c>
      <c r="Q194">
        <v>1110</v>
      </c>
      <c r="R194">
        <v>0</v>
      </c>
      <c r="S194">
        <v>3</v>
      </c>
      <c r="T194">
        <v>1</v>
      </c>
      <c r="U194">
        <v>1</v>
      </c>
      <c r="V194">
        <v>0</v>
      </c>
      <c r="W194">
        <v>1</v>
      </c>
      <c r="X194">
        <v>1</v>
      </c>
      <c r="Y194">
        <v>0</v>
      </c>
      <c r="Z194">
        <v>0</v>
      </c>
      <c r="AA194">
        <v>0</v>
      </c>
      <c r="AB194">
        <v>0</v>
      </c>
    </row>
    <row r="195" spans="1:28" x14ac:dyDescent="0.2">
      <c r="A195">
        <v>195</v>
      </c>
      <c r="B195" t="s">
        <v>136</v>
      </c>
      <c r="C195">
        <v>11750</v>
      </c>
      <c r="D195">
        <v>40</v>
      </c>
      <c r="E195">
        <v>5</v>
      </c>
      <c r="F195">
        <v>2001</v>
      </c>
      <c r="G195">
        <v>130062</v>
      </c>
      <c r="H195" t="s">
        <v>29</v>
      </c>
      <c r="I195">
        <v>69</v>
      </c>
      <c r="J195" t="s">
        <v>433</v>
      </c>
      <c r="K195" t="s">
        <v>432</v>
      </c>
      <c r="L195">
        <v>1900</v>
      </c>
      <c r="M195">
        <v>5</v>
      </c>
      <c r="N195">
        <v>4</v>
      </c>
      <c r="O195">
        <v>5</v>
      </c>
      <c r="P195">
        <v>185</v>
      </c>
      <c r="Q195">
        <v>1140</v>
      </c>
      <c r="R195">
        <v>0</v>
      </c>
      <c r="S195">
        <v>3</v>
      </c>
      <c r="T195">
        <v>1</v>
      </c>
      <c r="U195">
        <v>1</v>
      </c>
      <c r="V195">
        <v>0</v>
      </c>
      <c r="W195">
        <v>0</v>
      </c>
      <c r="X195">
        <v>1</v>
      </c>
      <c r="Y195">
        <v>0</v>
      </c>
      <c r="Z195">
        <v>0</v>
      </c>
      <c r="AA195">
        <v>0</v>
      </c>
      <c r="AB195">
        <v>1</v>
      </c>
    </row>
    <row r="196" spans="1:28" x14ac:dyDescent="0.2">
      <c r="A196">
        <v>196</v>
      </c>
      <c r="B196" t="s">
        <v>137</v>
      </c>
      <c r="C196">
        <v>13250</v>
      </c>
      <c r="D196">
        <v>41</v>
      </c>
      <c r="E196">
        <v>4</v>
      </c>
      <c r="F196">
        <v>2001</v>
      </c>
      <c r="G196">
        <v>123425</v>
      </c>
      <c r="H196" t="s">
        <v>29</v>
      </c>
      <c r="I196">
        <v>69</v>
      </c>
      <c r="J196" t="s">
        <v>433</v>
      </c>
      <c r="K196" t="s">
        <v>432</v>
      </c>
      <c r="L196">
        <v>1900</v>
      </c>
      <c r="M196">
        <v>5</v>
      </c>
      <c r="N196">
        <v>4</v>
      </c>
      <c r="O196">
        <v>5</v>
      </c>
      <c r="P196">
        <v>185</v>
      </c>
      <c r="Q196">
        <v>1140</v>
      </c>
      <c r="R196">
        <v>0</v>
      </c>
      <c r="S196">
        <v>3</v>
      </c>
      <c r="T196">
        <v>1</v>
      </c>
      <c r="U196">
        <v>1</v>
      </c>
      <c r="V196">
        <v>1</v>
      </c>
      <c r="W196">
        <v>1</v>
      </c>
      <c r="X196">
        <v>1</v>
      </c>
      <c r="Y196">
        <v>0</v>
      </c>
      <c r="Z196">
        <v>0</v>
      </c>
      <c r="AA196">
        <v>0</v>
      </c>
      <c r="AB196">
        <v>0</v>
      </c>
    </row>
    <row r="197" spans="1:28" x14ac:dyDescent="0.2">
      <c r="A197">
        <v>197</v>
      </c>
      <c r="B197" t="s">
        <v>138</v>
      </c>
      <c r="C197">
        <v>11950</v>
      </c>
      <c r="D197">
        <v>37</v>
      </c>
      <c r="E197">
        <v>8</v>
      </c>
      <c r="F197">
        <v>2001</v>
      </c>
      <c r="G197">
        <v>118217</v>
      </c>
      <c r="H197" t="s">
        <v>35</v>
      </c>
      <c r="I197">
        <v>110</v>
      </c>
      <c r="J197" t="s">
        <v>433</v>
      </c>
      <c r="K197" t="s">
        <v>432</v>
      </c>
      <c r="L197">
        <v>1600</v>
      </c>
      <c r="M197">
        <v>5</v>
      </c>
      <c r="N197">
        <v>4</v>
      </c>
      <c r="O197">
        <v>5</v>
      </c>
      <c r="P197">
        <v>85</v>
      </c>
      <c r="Q197">
        <v>1075</v>
      </c>
      <c r="R197">
        <v>0</v>
      </c>
      <c r="S197">
        <v>3</v>
      </c>
      <c r="T197">
        <v>1</v>
      </c>
      <c r="U197">
        <v>1</v>
      </c>
      <c r="V197">
        <v>1</v>
      </c>
      <c r="W197">
        <v>1</v>
      </c>
      <c r="X197">
        <v>1</v>
      </c>
      <c r="Y197">
        <v>0</v>
      </c>
      <c r="Z197">
        <v>0</v>
      </c>
      <c r="AA197">
        <v>0</v>
      </c>
      <c r="AB197">
        <v>0</v>
      </c>
    </row>
    <row r="198" spans="1:28" x14ac:dyDescent="0.2">
      <c r="A198">
        <v>198</v>
      </c>
      <c r="B198" t="s">
        <v>139</v>
      </c>
      <c r="C198">
        <v>11900</v>
      </c>
      <c r="D198">
        <v>44</v>
      </c>
      <c r="E198">
        <v>1</v>
      </c>
      <c r="F198">
        <v>2001</v>
      </c>
      <c r="G198">
        <v>110000</v>
      </c>
      <c r="H198" t="s">
        <v>29</v>
      </c>
      <c r="I198">
        <v>69</v>
      </c>
      <c r="J198" t="s">
        <v>433</v>
      </c>
      <c r="K198" t="s">
        <v>432</v>
      </c>
      <c r="L198">
        <v>1900</v>
      </c>
      <c r="M198">
        <v>5</v>
      </c>
      <c r="N198">
        <v>4</v>
      </c>
      <c r="O198">
        <v>5</v>
      </c>
      <c r="P198">
        <v>185</v>
      </c>
      <c r="Q198">
        <v>1095</v>
      </c>
      <c r="R198">
        <v>0</v>
      </c>
      <c r="S198">
        <v>6</v>
      </c>
      <c r="T198">
        <v>1</v>
      </c>
      <c r="U198">
        <v>1</v>
      </c>
      <c r="V198">
        <v>0</v>
      </c>
      <c r="W198">
        <v>1</v>
      </c>
      <c r="X198">
        <v>1</v>
      </c>
      <c r="Y198">
        <v>0</v>
      </c>
      <c r="Z198">
        <v>0</v>
      </c>
      <c r="AA198">
        <v>0</v>
      </c>
      <c r="AB198">
        <v>0</v>
      </c>
    </row>
    <row r="199" spans="1:28" x14ac:dyDescent="0.2">
      <c r="A199">
        <v>199</v>
      </c>
      <c r="B199" t="s">
        <v>130</v>
      </c>
      <c r="C199">
        <v>14750</v>
      </c>
      <c r="D199">
        <v>39</v>
      </c>
      <c r="E199">
        <v>6</v>
      </c>
      <c r="F199">
        <v>2001</v>
      </c>
      <c r="G199">
        <v>108847</v>
      </c>
      <c r="H199" t="s">
        <v>29</v>
      </c>
      <c r="I199">
        <v>90</v>
      </c>
      <c r="J199" t="s">
        <v>433</v>
      </c>
      <c r="K199" t="s">
        <v>432</v>
      </c>
      <c r="L199">
        <v>2000</v>
      </c>
      <c r="M199">
        <v>5</v>
      </c>
      <c r="N199">
        <v>4</v>
      </c>
      <c r="O199">
        <v>5</v>
      </c>
      <c r="P199">
        <v>210</v>
      </c>
      <c r="Q199">
        <v>1205</v>
      </c>
      <c r="R199">
        <v>0</v>
      </c>
      <c r="S199">
        <v>3</v>
      </c>
      <c r="T199">
        <v>1</v>
      </c>
      <c r="U199">
        <v>1</v>
      </c>
      <c r="V199">
        <v>0</v>
      </c>
      <c r="W199">
        <v>1</v>
      </c>
      <c r="X199">
        <v>1</v>
      </c>
      <c r="Y199">
        <v>0</v>
      </c>
      <c r="Z199">
        <v>0</v>
      </c>
      <c r="AA199">
        <v>0</v>
      </c>
      <c r="AB199">
        <v>1</v>
      </c>
    </row>
    <row r="200" spans="1:28" x14ac:dyDescent="0.2">
      <c r="A200">
        <v>200</v>
      </c>
      <c r="B200" t="s">
        <v>140</v>
      </c>
      <c r="C200">
        <v>9950</v>
      </c>
      <c r="D200">
        <v>42</v>
      </c>
      <c r="E200">
        <v>3</v>
      </c>
      <c r="F200">
        <v>2001</v>
      </c>
      <c r="G200">
        <v>105699</v>
      </c>
      <c r="H200" t="s">
        <v>35</v>
      </c>
      <c r="I200">
        <v>97</v>
      </c>
      <c r="J200" t="s">
        <v>433</v>
      </c>
      <c r="K200" t="s">
        <v>432</v>
      </c>
      <c r="L200">
        <v>1400</v>
      </c>
      <c r="M200">
        <v>3</v>
      </c>
      <c r="N200">
        <v>4</v>
      </c>
      <c r="O200">
        <v>5</v>
      </c>
      <c r="P200">
        <v>69</v>
      </c>
      <c r="Q200">
        <v>1025</v>
      </c>
      <c r="R200">
        <v>0</v>
      </c>
      <c r="S200">
        <v>3</v>
      </c>
      <c r="T200">
        <v>1</v>
      </c>
      <c r="U200">
        <v>0</v>
      </c>
      <c r="V200">
        <v>0</v>
      </c>
      <c r="W200">
        <v>0</v>
      </c>
      <c r="X200">
        <v>1</v>
      </c>
      <c r="Y200">
        <v>0</v>
      </c>
      <c r="Z200">
        <v>0</v>
      </c>
      <c r="AA200">
        <v>0</v>
      </c>
      <c r="AB200">
        <v>0</v>
      </c>
    </row>
    <row r="201" spans="1:28" x14ac:dyDescent="0.2">
      <c r="A201">
        <v>201</v>
      </c>
      <c r="B201" t="s">
        <v>141</v>
      </c>
      <c r="C201">
        <v>11950</v>
      </c>
      <c r="D201">
        <v>39</v>
      </c>
      <c r="E201">
        <v>6</v>
      </c>
      <c r="F201">
        <v>2001</v>
      </c>
      <c r="G201">
        <v>98823</v>
      </c>
      <c r="H201" t="s">
        <v>132</v>
      </c>
      <c r="I201">
        <v>110</v>
      </c>
      <c r="J201" t="s">
        <v>433</v>
      </c>
      <c r="K201" t="s">
        <v>432</v>
      </c>
      <c r="L201">
        <v>1600</v>
      </c>
      <c r="M201">
        <v>5</v>
      </c>
      <c r="N201">
        <v>4</v>
      </c>
      <c r="O201">
        <v>5</v>
      </c>
      <c r="P201">
        <v>197</v>
      </c>
      <c r="Q201">
        <v>1119</v>
      </c>
      <c r="R201">
        <v>1</v>
      </c>
      <c r="S201">
        <v>3</v>
      </c>
      <c r="T201">
        <v>1</v>
      </c>
      <c r="U201">
        <v>1</v>
      </c>
      <c r="V201">
        <v>1</v>
      </c>
      <c r="W201">
        <v>0</v>
      </c>
      <c r="X201">
        <v>1</v>
      </c>
      <c r="Y201">
        <v>0</v>
      </c>
      <c r="Z201">
        <v>0</v>
      </c>
      <c r="AA201">
        <v>0</v>
      </c>
      <c r="AB201">
        <v>1</v>
      </c>
    </row>
    <row r="202" spans="1:28" x14ac:dyDescent="0.2">
      <c r="A202">
        <v>202</v>
      </c>
      <c r="B202" t="s">
        <v>141</v>
      </c>
      <c r="C202">
        <v>11495</v>
      </c>
      <c r="D202">
        <v>44</v>
      </c>
      <c r="E202">
        <v>1</v>
      </c>
      <c r="F202">
        <v>2001</v>
      </c>
      <c r="G202">
        <v>96829</v>
      </c>
      <c r="H202" t="s">
        <v>35</v>
      </c>
      <c r="I202">
        <v>110</v>
      </c>
      <c r="J202" t="s">
        <v>433</v>
      </c>
      <c r="K202" t="s">
        <v>432</v>
      </c>
      <c r="L202">
        <v>1600</v>
      </c>
      <c r="M202">
        <v>5</v>
      </c>
      <c r="N202">
        <v>4</v>
      </c>
      <c r="O202">
        <v>5</v>
      </c>
      <c r="P202">
        <v>85</v>
      </c>
      <c r="Q202">
        <v>1075</v>
      </c>
      <c r="R202">
        <v>1</v>
      </c>
      <c r="S202">
        <v>3</v>
      </c>
      <c r="T202">
        <v>1</v>
      </c>
      <c r="U202">
        <v>1</v>
      </c>
      <c r="V202">
        <v>1</v>
      </c>
      <c r="W202">
        <v>0</v>
      </c>
      <c r="X202">
        <v>1</v>
      </c>
      <c r="Y202">
        <v>0</v>
      </c>
      <c r="Z202">
        <v>0</v>
      </c>
      <c r="AA202">
        <v>0</v>
      </c>
      <c r="AB202">
        <v>0</v>
      </c>
    </row>
    <row r="203" spans="1:28" x14ac:dyDescent="0.2">
      <c r="A203">
        <v>203</v>
      </c>
      <c r="B203" t="s">
        <v>142</v>
      </c>
      <c r="C203">
        <v>11250</v>
      </c>
      <c r="D203">
        <v>40</v>
      </c>
      <c r="E203">
        <v>5</v>
      </c>
      <c r="F203">
        <v>2001</v>
      </c>
      <c r="G203">
        <v>96518</v>
      </c>
      <c r="H203" t="s">
        <v>35</v>
      </c>
      <c r="I203">
        <v>97</v>
      </c>
      <c r="J203" t="s">
        <v>433</v>
      </c>
      <c r="K203" t="s">
        <v>432</v>
      </c>
      <c r="L203">
        <v>1400</v>
      </c>
      <c r="M203">
        <v>3</v>
      </c>
      <c r="N203">
        <v>4</v>
      </c>
      <c r="O203">
        <v>5</v>
      </c>
      <c r="P203">
        <v>69</v>
      </c>
      <c r="Q203">
        <v>1025</v>
      </c>
      <c r="R203">
        <v>0</v>
      </c>
      <c r="S203">
        <v>12</v>
      </c>
      <c r="T203">
        <v>1</v>
      </c>
      <c r="U203">
        <v>1</v>
      </c>
      <c r="V203">
        <v>0</v>
      </c>
      <c r="W203">
        <v>0</v>
      </c>
      <c r="X203">
        <v>1</v>
      </c>
      <c r="Y203">
        <v>1</v>
      </c>
      <c r="Z203">
        <v>0</v>
      </c>
      <c r="AA203">
        <v>1</v>
      </c>
      <c r="AB203">
        <v>1</v>
      </c>
    </row>
    <row r="204" spans="1:28" x14ac:dyDescent="0.2">
      <c r="A204">
        <v>204</v>
      </c>
      <c r="B204" t="s">
        <v>138</v>
      </c>
      <c r="C204">
        <v>10500</v>
      </c>
      <c r="D204">
        <v>42</v>
      </c>
      <c r="E204">
        <v>3</v>
      </c>
      <c r="F204">
        <v>2001</v>
      </c>
      <c r="G204">
        <v>92204</v>
      </c>
      <c r="H204" t="s">
        <v>35</v>
      </c>
      <c r="I204">
        <v>110</v>
      </c>
      <c r="J204" t="s">
        <v>433</v>
      </c>
      <c r="K204" t="s">
        <v>432</v>
      </c>
      <c r="L204">
        <v>1600</v>
      </c>
      <c r="M204">
        <v>5</v>
      </c>
      <c r="N204">
        <v>4</v>
      </c>
      <c r="O204">
        <v>5</v>
      </c>
      <c r="P204">
        <v>85</v>
      </c>
      <c r="Q204">
        <v>1075</v>
      </c>
      <c r="R204">
        <v>1</v>
      </c>
      <c r="S204">
        <v>3</v>
      </c>
      <c r="T204">
        <v>1</v>
      </c>
      <c r="U204">
        <v>1</v>
      </c>
      <c r="V204">
        <v>0</v>
      </c>
      <c r="W204">
        <v>1</v>
      </c>
      <c r="X204">
        <v>1</v>
      </c>
      <c r="Y204">
        <v>0</v>
      </c>
      <c r="Z204">
        <v>0</v>
      </c>
      <c r="AA204">
        <v>0</v>
      </c>
      <c r="AB204">
        <v>0</v>
      </c>
    </row>
    <row r="205" spans="1:28" x14ac:dyDescent="0.2">
      <c r="A205">
        <v>205</v>
      </c>
      <c r="B205" t="s">
        <v>128</v>
      </c>
      <c r="C205">
        <v>10450</v>
      </c>
      <c r="D205">
        <v>35</v>
      </c>
      <c r="E205">
        <v>10</v>
      </c>
      <c r="F205">
        <v>2001</v>
      </c>
      <c r="G205">
        <v>91456</v>
      </c>
      <c r="H205" t="s">
        <v>29</v>
      </c>
      <c r="I205">
        <v>69</v>
      </c>
      <c r="J205" t="s">
        <v>433</v>
      </c>
      <c r="K205" t="s">
        <v>432</v>
      </c>
      <c r="L205">
        <v>1900</v>
      </c>
      <c r="M205">
        <v>3</v>
      </c>
      <c r="N205">
        <v>4</v>
      </c>
      <c r="O205">
        <v>5</v>
      </c>
      <c r="P205">
        <v>185</v>
      </c>
      <c r="Q205">
        <v>1110</v>
      </c>
      <c r="R205">
        <v>0</v>
      </c>
      <c r="S205">
        <v>3</v>
      </c>
      <c r="T205">
        <v>1</v>
      </c>
      <c r="U205">
        <v>1</v>
      </c>
      <c r="V205">
        <v>0</v>
      </c>
      <c r="W205">
        <v>1</v>
      </c>
      <c r="X205">
        <v>1</v>
      </c>
      <c r="Y205">
        <v>0</v>
      </c>
      <c r="Z205">
        <v>0</v>
      </c>
      <c r="AA205">
        <v>0</v>
      </c>
      <c r="AB205">
        <v>0</v>
      </c>
    </row>
    <row r="206" spans="1:28" x14ac:dyDescent="0.2">
      <c r="A206">
        <v>206</v>
      </c>
      <c r="B206" t="s">
        <v>143</v>
      </c>
      <c r="C206">
        <v>12950</v>
      </c>
      <c r="D206">
        <v>43</v>
      </c>
      <c r="E206">
        <v>2</v>
      </c>
      <c r="F206">
        <v>2001</v>
      </c>
      <c r="G206">
        <v>89968</v>
      </c>
      <c r="H206" t="s">
        <v>29</v>
      </c>
      <c r="I206">
        <v>69</v>
      </c>
      <c r="J206" t="s">
        <v>433</v>
      </c>
      <c r="K206" t="s">
        <v>432</v>
      </c>
      <c r="L206">
        <v>1900</v>
      </c>
      <c r="M206">
        <v>5</v>
      </c>
      <c r="N206">
        <v>4</v>
      </c>
      <c r="O206">
        <v>5</v>
      </c>
      <c r="P206">
        <v>185</v>
      </c>
      <c r="Q206">
        <v>1140</v>
      </c>
      <c r="R206">
        <v>0</v>
      </c>
      <c r="S206">
        <v>3</v>
      </c>
      <c r="T206">
        <v>0</v>
      </c>
      <c r="U206">
        <v>0</v>
      </c>
      <c r="V206">
        <v>0</v>
      </c>
      <c r="W206">
        <v>1</v>
      </c>
      <c r="X206">
        <v>1</v>
      </c>
      <c r="Y206">
        <v>1</v>
      </c>
      <c r="Z206">
        <v>0</v>
      </c>
      <c r="AA206">
        <v>1</v>
      </c>
      <c r="AB206">
        <v>0</v>
      </c>
    </row>
    <row r="207" spans="1:28" x14ac:dyDescent="0.2">
      <c r="A207">
        <v>207</v>
      </c>
      <c r="B207" t="s">
        <v>144</v>
      </c>
      <c r="C207">
        <v>11500</v>
      </c>
      <c r="D207">
        <v>44</v>
      </c>
      <c r="E207">
        <v>1</v>
      </c>
      <c r="F207">
        <v>2001</v>
      </c>
      <c r="G207">
        <v>89757</v>
      </c>
      <c r="H207" t="s">
        <v>35</v>
      </c>
      <c r="I207">
        <v>110</v>
      </c>
      <c r="J207" t="s">
        <v>433</v>
      </c>
      <c r="K207" t="s">
        <v>432</v>
      </c>
      <c r="L207">
        <v>1600</v>
      </c>
      <c r="M207">
        <v>3</v>
      </c>
      <c r="N207">
        <v>4</v>
      </c>
      <c r="O207">
        <v>5</v>
      </c>
      <c r="P207">
        <v>69</v>
      </c>
      <c r="Q207">
        <v>1045</v>
      </c>
      <c r="R207">
        <v>1</v>
      </c>
      <c r="S207">
        <v>3</v>
      </c>
      <c r="T207">
        <v>1</v>
      </c>
      <c r="U207">
        <v>1</v>
      </c>
      <c r="V207">
        <v>1</v>
      </c>
      <c r="W207">
        <v>1</v>
      </c>
      <c r="X207">
        <v>1</v>
      </c>
      <c r="Y207">
        <v>0</v>
      </c>
      <c r="Z207">
        <v>1</v>
      </c>
      <c r="AA207">
        <v>0</v>
      </c>
      <c r="AB207">
        <v>0</v>
      </c>
    </row>
    <row r="208" spans="1:28" x14ac:dyDescent="0.2">
      <c r="A208">
        <v>208</v>
      </c>
      <c r="B208" t="s">
        <v>141</v>
      </c>
      <c r="C208">
        <v>12500</v>
      </c>
      <c r="D208">
        <v>40</v>
      </c>
      <c r="E208">
        <v>5</v>
      </c>
      <c r="F208">
        <v>2001</v>
      </c>
      <c r="G208">
        <v>85389</v>
      </c>
      <c r="H208" t="s">
        <v>35</v>
      </c>
      <c r="I208">
        <v>110</v>
      </c>
      <c r="J208" t="s">
        <v>433</v>
      </c>
      <c r="K208" t="s">
        <v>432</v>
      </c>
      <c r="L208">
        <v>1600</v>
      </c>
      <c r="M208">
        <v>5</v>
      </c>
      <c r="N208">
        <v>4</v>
      </c>
      <c r="O208">
        <v>5</v>
      </c>
      <c r="P208">
        <v>85</v>
      </c>
      <c r="Q208">
        <v>1075</v>
      </c>
      <c r="R208">
        <v>0</v>
      </c>
      <c r="S208">
        <v>3</v>
      </c>
      <c r="T208">
        <v>1</v>
      </c>
      <c r="U208">
        <v>1</v>
      </c>
      <c r="V208">
        <v>0</v>
      </c>
      <c r="W208">
        <v>1</v>
      </c>
      <c r="X208">
        <v>1</v>
      </c>
      <c r="Y208">
        <v>0</v>
      </c>
      <c r="Z208">
        <v>0</v>
      </c>
      <c r="AA208">
        <v>0</v>
      </c>
      <c r="AB208">
        <v>0</v>
      </c>
    </row>
    <row r="209" spans="1:28" x14ac:dyDescent="0.2">
      <c r="A209">
        <v>209</v>
      </c>
      <c r="B209" t="s">
        <v>71</v>
      </c>
      <c r="C209">
        <v>10950</v>
      </c>
      <c r="D209">
        <v>43</v>
      </c>
      <c r="E209">
        <v>2</v>
      </c>
      <c r="F209">
        <v>2001</v>
      </c>
      <c r="G209">
        <v>85017</v>
      </c>
      <c r="H209" t="s">
        <v>35</v>
      </c>
      <c r="I209">
        <v>97</v>
      </c>
      <c r="J209" t="s">
        <v>432</v>
      </c>
      <c r="K209" t="s">
        <v>432</v>
      </c>
      <c r="L209">
        <v>1400</v>
      </c>
      <c r="M209">
        <v>5</v>
      </c>
      <c r="N209">
        <v>4</v>
      </c>
      <c r="O209">
        <v>5</v>
      </c>
      <c r="P209">
        <v>85</v>
      </c>
      <c r="Q209">
        <v>1060</v>
      </c>
      <c r="R209">
        <v>1</v>
      </c>
      <c r="S209">
        <v>3</v>
      </c>
      <c r="T209">
        <v>1</v>
      </c>
      <c r="U209">
        <v>0</v>
      </c>
      <c r="V209">
        <v>1</v>
      </c>
      <c r="W209">
        <v>0</v>
      </c>
      <c r="X209">
        <v>1</v>
      </c>
      <c r="Y209">
        <v>0</v>
      </c>
      <c r="Z209">
        <v>0</v>
      </c>
      <c r="AA209">
        <v>0</v>
      </c>
      <c r="AB209">
        <v>0</v>
      </c>
    </row>
    <row r="210" spans="1:28" x14ac:dyDescent="0.2">
      <c r="A210">
        <v>210</v>
      </c>
      <c r="B210" t="s">
        <v>145</v>
      </c>
      <c r="C210">
        <v>11450</v>
      </c>
      <c r="D210">
        <v>41</v>
      </c>
      <c r="E210">
        <v>4</v>
      </c>
      <c r="F210">
        <v>2001</v>
      </c>
      <c r="G210">
        <v>84312</v>
      </c>
      <c r="H210" t="s">
        <v>35</v>
      </c>
      <c r="I210">
        <v>110</v>
      </c>
      <c r="J210" t="s">
        <v>432</v>
      </c>
      <c r="K210" t="s">
        <v>432</v>
      </c>
      <c r="L210">
        <v>1600</v>
      </c>
      <c r="M210">
        <v>5</v>
      </c>
      <c r="N210">
        <v>4</v>
      </c>
      <c r="O210">
        <v>5</v>
      </c>
      <c r="P210">
        <v>85</v>
      </c>
      <c r="Q210">
        <v>1080</v>
      </c>
      <c r="R210">
        <v>0</v>
      </c>
      <c r="S210">
        <v>3</v>
      </c>
      <c r="T210">
        <v>1</v>
      </c>
      <c r="U210">
        <v>1</v>
      </c>
      <c r="V210">
        <v>0</v>
      </c>
      <c r="W210">
        <v>1</v>
      </c>
      <c r="X210">
        <v>1</v>
      </c>
      <c r="Y210">
        <v>0</v>
      </c>
      <c r="Z210">
        <v>0</v>
      </c>
      <c r="AA210">
        <v>0</v>
      </c>
      <c r="AB210">
        <v>0</v>
      </c>
    </row>
    <row r="211" spans="1:28" x14ac:dyDescent="0.2">
      <c r="A211">
        <v>211</v>
      </c>
      <c r="B211" t="s">
        <v>145</v>
      </c>
      <c r="C211">
        <v>11950</v>
      </c>
      <c r="D211">
        <v>37</v>
      </c>
      <c r="E211">
        <v>8</v>
      </c>
      <c r="F211">
        <v>2001</v>
      </c>
      <c r="G211">
        <v>82743</v>
      </c>
      <c r="H211" t="s">
        <v>132</v>
      </c>
      <c r="I211">
        <v>110</v>
      </c>
      <c r="J211" t="s">
        <v>433</v>
      </c>
      <c r="K211" t="s">
        <v>432</v>
      </c>
      <c r="L211">
        <v>1600</v>
      </c>
      <c r="M211">
        <v>5</v>
      </c>
      <c r="N211">
        <v>4</v>
      </c>
      <c r="O211">
        <v>5</v>
      </c>
      <c r="P211">
        <v>197</v>
      </c>
      <c r="Q211">
        <v>1121</v>
      </c>
      <c r="R211">
        <v>1</v>
      </c>
      <c r="S211">
        <v>3</v>
      </c>
      <c r="T211">
        <v>1</v>
      </c>
      <c r="U211">
        <v>1</v>
      </c>
      <c r="V211">
        <v>1</v>
      </c>
      <c r="W211">
        <v>1</v>
      </c>
      <c r="X211">
        <v>1</v>
      </c>
      <c r="Y211">
        <v>0</v>
      </c>
      <c r="Z211">
        <v>0</v>
      </c>
      <c r="AA211">
        <v>0</v>
      </c>
      <c r="AB211">
        <v>0</v>
      </c>
    </row>
    <row r="212" spans="1:28" x14ac:dyDescent="0.2">
      <c r="A212">
        <v>212</v>
      </c>
      <c r="B212" t="s">
        <v>137</v>
      </c>
      <c r="C212">
        <v>13250</v>
      </c>
      <c r="D212">
        <v>41</v>
      </c>
      <c r="E212">
        <v>4</v>
      </c>
      <c r="F212">
        <v>2001</v>
      </c>
      <c r="G212">
        <v>81106</v>
      </c>
      <c r="H212" t="s">
        <v>29</v>
      </c>
      <c r="I212">
        <v>69</v>
      </c>
      <c r="J212" t="s">
        <v>433</v>
      </c>
      <c r="K212" t="s">
        <v>432</v>
      </c>
      <c r="L212">
        <v>1900</v>
      </c>
      <c r="M212">
        <v>5</v>
      </c>
      <c r="N212">
        <v>4</v>
      </c>
      <c r="O212">
        <v>5</v>
      </c>
      <c r="P212">
        <v>185</v>
      </c>
      <c r="Q212">
        <v>1140</v>
      </c>
      <c r="R212">
        <v>0</v>
      </c>
      <c r="S212">
        <v>3</v>
      </c>
      <c r="T212">
        <v>1</v>
      </c>
      <c r="U212">
        <v>1</v>
      </c>
      <c r="V212">
        <v>0</v>
      </c>
      <c r="W212">
        <v>0</v>
      </c>
      <c r="X212">
        <v>1</v>
      </c>
      <c r="Y212">
        <v>0</v>
      </c>
      <c r="Z212">
        <v>0</v>
      </c>
      <c r="AA212">
        <v>0</v>
      </c>
      <c r="AB212">
        <v>0</v>
      </c>
    </row>
    <row r="213" spans="1:28" x14ac:dyDescent="0.2">
      <c r="A213">
        <v>213</v>
      </c>
      <c r="B213" t="s">
        <v>130</v>
      </c>
      <c r="C213">
        <v>14750</v>
      </c>
      <c r="D213">
        <v>40</v>
      </c>
      <c r="E213">
        <v>5</v>
      </c>
      <c r="F213">
        <v>2001</v>
      </c>
      <c r="G213">
        <v>80425</v>
      </c>
      <c r="H213" t="s">
        <v>29</v>
      </c>
      <c r="I213">
        <v>90</v>
      </c>
      <c r="J213" t="s">
        <v>433</v>
      </c>
      <c r="K213" t="s">
        <v>432</v>
      </c>
      <c r="L213">
        <v>2000</v>
      </c>
      <c r="M213">
        <v>5</v>
      </c>
      <c r="N213">
        <v>4</v>
      </c>
      <c r="O213">
        <v>5</v>
      </c>
      <c r="P213">
        <v>210</v>
      </c>
      <c r="Q213">
        <v>1205</v>
      </c>
      <c r="R213">
        <v>0</v>
      </c>
      <c r="S213">
        <v>3</v>
      </c>
      <c r="T213">
        <v>1</v>
      </c>
      <c r="U213">
        <v>1</v>
      </c>
      <c r="V213">
        <v>1</v>
      </c>
      <c r="W213">
        <v>1</v>
      </c>
      <c r="X213">
        <v>1</v>
      </c>
      <c r="Y213">
        <v>0</v>
      </c>
      <c r="Z213">
        <v>0</v>
      </c>
      <c r="AA213">
        <v>0</v>
      </c>
      <c r="AB213">
        <v>0</v>
      </c>
    </row>
    <row r="214" spans="1:28" x14ac:dyDescent="0.2">
      <c r="A214">
        <v>214</v>
      </c>
      <c r="B214" t="s">
        <v>146</v>
      </c>
      <c r="C214">
        <v>11790</v>
      </c>
      <c r="D214">
        <v>34</v>
      </c>
      <c r="E214">
        <v>11</v>
      </c>
      <c r="F214">
        <v>2001</v>
      </c>
      <c r="G214">
        <v>78677</v>
      </c>
      <c r="H214" t="s">
        <v>35</v>
      </c>
      <c r="I214">
        <v>110</v>
      </c>
      <c r="J214" t="s">
        <v>433</v>
      </c>
      <c r="K214" t="s">
        <v>433</v>
      </c>
      <c r="L214">
        <v>1600</v>
      </c>
      <c r="M214">
        <v>5</v>
      </c>
      <c r="N214">
        <v>4</v>
      </c>
      <c r="O214">
        <v>5</v>
      </c>
      <c r="P214">
        <v>85</v>
      </c>
      <c r="Q214">
        <v>1105</v>
      </c>
      <c r="R214">
        <v>0</v>
      </c>
      <c r="S214">
        <v>3</v>
      </c>
      <c r="T214">
        <v>1</v>
      </c>
      <c r="U214">
        <v>1</v>
      </c>
      <c r="V214">
        <v>1</v>
      </c>
      <c r="W214">
        <v>1</v>
      </c>
      <c r="X214">
        <v>1</v>
      </c>
      <c r="Y214">
        <v>0</v>
      </c>
      <c r="Z214">
        <v>0</v>
      </c>
      <c r="AA214">
        <v>0</v>
      </c>
      <c r="AB214">
        <v>1</v>
      </c>
    </row>
    <row r="215" spans="1:28" x14ac:dyDescent="0.2">
      <c r="A215">
        <v>215</v>
      </c>
      <c r="B215" t="s">
        <v>141</v>
      </c>
      <c r="C215">
        <v>11450</v>
      </c>
      <c r="D215">
        <v>40</v>
      </c>
      <c r="E215">
        <v>5</v>
      </c>
      <c r="F215">
        <v>2001</v>
      </c>
      <c r="G215">
        <v>78425</v>
      </c>
      <c r="H215" t="s">
        <v>35</v>
      </c>
      <c r="I215">
        <v>110</v>
      </c>
      <c r="J215" t="s">
        <v>433</v>
      </c>
      <c r="K215" t="s">
        <v>432</v>
      </c>
      <c r="L215">
        <v>1600</v>
      </c>
      <c r="M215">
        <v>5</v>
      </c>
      <c r="N215">
        <v>4</v>
      </c>
      <c r="O215">
        <v>5</v>
      </c>
      <c r="P215">
        <v>85</v>
      </c>
      <c r="Q215">
        <v>1075</v>
      </c>
      <c r="R215">
        <v>0</v>
      </c>
      <c r="S215">
        <v>3</v>
      </c>
      <c r="T215">
        <v>1</v>
      </c>
      <c r="U215">
        <v>0</v>
      </c>
      <c r="V215">
        <v>1</v>
      </c>
      <c r="W215">
        <v>0</v>
      </c>
      <c r="X215">
        <v>1</v>
      </c>
      <c r="Y215">
        <v>0</v>
      </c>
      <c r="Z215">
        <v>0</v>
      </c>
      <c r="AA215">
        <v>0</v>
      </c>
      <c r="AB215">
        <v>1</v>
      </c>
    </row>
    <row r="216" spans="1:28" x14ac:dyDescent="0.2">
      <c r="A216">
        <v>216</v>
      </c>
      <c r="B216" t="s">
        <v>31</v>
      </c>
      <c r="C216">
        <v>13500</v>
      </c>
      <c r="D216">
        <v>33</v>
      </c>
      <c r="E216">
        <v>12</v>
      </c>
      <c r="F216">
        <v>2001</v>
      </c>
      <c r="G216">
        <v>78108</v>
      </c>
      <c r="H216" t="s">
        <v>29</v>
      </c>
      <c r="I216">
        <v>90</v>
      </c>
      <c r="J216" t="s">
        <v>433</v>
      </c>
      <c r="K216" t="s">
        <v>432</v>
      </c>
      <c r="L216">
        <v>2000</v>
      </c>
      <c r="M216">
        <v>3</v>
      </c>
      <c r="N216">
        <v>4</v>
      </c>
      <c r="O216">
        <v>5</v>
      </c>
      <c r="P216">
        <v>210</v>
      </c>
      <c r="Q216">
        <v>1170</v>
      </c>
      <c r="R216">
        <v>1</v>
      </c>
      <c r="S216">
        <v>3</v>
      </c>
      <c r="T216">
        <v>1</v>
      </c>
      <c r="U216">
        <v>1</v>
      </c>
      <c r="V216">
        <v>0</v>
      </c>
      <c r="W216">
        <v>1</v>
      </c>
      <c r="X216">
        <v>1</v>
      </c>
      <c r="Y216">
        <v>0</v>
      </c>
      <c r="Z216">
        <v>0</v>
      </c>
      <c r="AA216">
        <v>0</v>
      </c>
      <c r="AB216">
        <v>0</v>
      </c>
    </row>
    <row r="217" spans="1:28" x14ac:dyDescent="0.2">
      <c r="A217">
        <v>217</v>
      </c>
      <c r="B217" t="s">
        <v>138</v>
      </c>
      <c r="C217">
        <v>10950</v>
      </c>
      <c r="D217">
        <v>33</v>
      </c>
      <c r="E217">
        <v>12</v>
      </c>
      <c r="F217">
        <v>2001</v>
      </c>
      <c r="G217">
        <v>77321</v>
      </c>
      <c r="H217" t="s">
        <v>35</v>
      </c>
      <c r="I217">
        <v>110</v>
      </c>
      <c r="J217" t="s">
        <v>433</v>
      </c>
      <c r="K217" t="s">
        <v>432</v>
      </c>
      <c r="L217">
        <v>1600</v>
      </c>
      <c r="M217">
        <v>5</v>
      </c>
      <c r="N217">
        <v>4</v>
      </c>
      <c r="O217">
        <v>5</v>
      </c>
      <c r="P217">
        <v>85</v>
      </c>
      <c r="Q217">
        <v>1075</v>
      </c>
      <c r="R217">
        <v>0</v>
      </c>
      <c r="S217">
        <v>3</v>
      </c>
      <c r="T217">
        <v>1</v>
      </c>
      <c r="U217">
        <v>1</v>
      </c>
      <c r="V217">
        <v>0</v>
      </c>
      <c r="W217">
        <v>1</v>
      </c>
      <c r="X217">
        <v>1</v>
      </c>
      <c r="Y217">
        <v>0</v>
      </c>
      <c r="Z217">
        <v>0</v>
      </c>
      <c r="AA217">
        <v>0</v>
      </c>
      <c r="AB217">
        <v>0</v>
      </c>
    </row>
    <row r="218" spans="1:28" x14ac:dyDescent="0.2">
      <c r="A218">
        <v>218</v>
      </c>
      <c r="B218" t="s">
        <v>133</v>
      </c>
      <c r="C218">
        <v>13500</v>
      </c>
      <c r="D218">
        <v>33</v>
      </c>
      <c r="E218">
        <v>12</v>
      </c>
      <c r="F218">
        <v>2001</v>
      </c>
      <c r="G218">
        <v>75699</v>
      </c>
      <c r="H218" t="s">
        <v>29</v>
      </c>
      <c r="I218">
        <v>69</v>
      </c>
      <c r="J218" t="s">
        <v>432</v>
      </c>
      <c r="K218" t="s">
        <v>432</v>
      </c>
      <c r="L218">
        <v>1900</v>
      </c>
      <c r="M218">
        <v>3</v>
      </c>
      <c r="N218">
        <v>4</v>
      </c>
      <c r="O218">
        <v>5</v>
      </c>
      <c r="P218">
        <v>185</v>
      </c>
      <c r="Q218">
        <v>1105</v>
      </c>
      <c r="R218">
        <v>1</v>
      </c>
      <c r="S218">
        <v>3</v>
      </c>
      <c r="T218">
        <v>1</v>
      </c>
      <c r="U218">
        <v>1</v>
      </c>
      <c r="V218">
        <v>0</v>
      </c>
      <c r="W218">
        <v>1</v>
      </c>
      <c r="X218">
        <v>1</v>
      </c>
      <c r="Y218">
        <v>1</v>
      </c>
      <c r="Z218">
        <v>0</v>
      </c>
      <c r="AA218">
        <v>1</v>
      </c>
      <c r="AB218">
        <v>0</v>
      </c>
    </row>
    <row r="219" spans="1:28" x14ac:dyDescent="0.2">
      <c r="A219">
        <v>219</v>
      </c>
      <c r="B219" t="s">
        <v>140</v>
      </c>
      <c r="C219">
        <v>10950</v>
      </c>
      <c r="D219">
        <v>41</v>
      </c>
      <c r="E219">
        <v>4</v>
      </c>
      <c r="F219">
        <v>2001</v>
      </c>
      <c r="G219">
        <v>75697</v>
      </c>
      <c r="H219" t="s">
        <v>35</v>
      </c>
      <c r="I219">
        <v>97</v>
      </c>
      <c r="J219" t="s">
        <v>433</v>
      </c>
      <c r="K219" t="s">
        <v>432</v>
      </c>
      <c r="L219">
        <v>1400</v>
      </c>
      <c r="M219">
        <v>3</v>
      </c>
      <c r="N219">
        <v>4</v>
      </c>
      <c r="O219">
        <v>5</v>
      </c>
      <c r="P219">
        <v>69</v>
      </c>
      <c r="Q219">
        <v>1025</v>
      </c>
      <c r="R219">
        <v>1</v>
      </c>
      <c r="S219">
        <v>3</v>
      </c>
      <c r="T219">
        <v>1</v>
      </c>
      <c r="U219">
        <v>0</v>
      </c>
      <c r="V219">
        <v>0</v>
      </c>
      <c r="W219">
        <v>0</v>
      </c>
      <c r="X219">
        <v>1</v>
      </c>
      <c r="Y219">
        <v>0</v>
      </c>
      <c r="Z219">
        <v>0</v>
      </c>
      <c r="AA219">
        <v>0</v>
      </c>
      <c r="AB219">
        <v>0</v>
      </c>
    </row>
    <row r="220" spans="1:28" x14ac:dyDescent="0.2">
      <c r="A220">
        <v>220</v>
      </c>
      <c r="B220" t="s">
        <v>140</v>
      </c>
      <c r="C220">
        <v>10950</v>
      </c>
      <c r="D220">
        <v>44</v>
      </c>
      <c r="E220">
        <v>1</v>
      </c>
      <c r="F220">
        <v>2001</v>
      </c>
      <c r="G220">
        <v>74846</v>
      </c>
      <c r="H220" t="s">
        <v>35</v>
      </c>
      <c r="I220">
        <v>97</v>
      </c>
      <c r="J220" t="s">
        <v>433</v>
      </c>
      <c r="K220" t="s">
        <v>432</v>
      </c>
      <c r="L220">
        <v>1400</v>
      </c>
      <c r="M220">
        <v>3</v>
      </c>
      <c r="N220">
        <v>4</v>
      </c>
      <c r="O220">
        <v>5</v>
      </c>
      <c r="P220">
        <v>69</v>
      </c>
      <c r="Q220">
        <v>1025</v>
      </c>
      <c r="R220">
        <v>1</v>
      </c>
      <c r="S220">
        <v>3</v>
      </c>
      <c r="T220">
        <v>1</v>
      </c>
      <c r="U220">
        <v>0</v>
      </c>
      <c r="V220">
        <v>0</v>
      </c>
      <c r="W220">
        <v>0</v>
      </c>
      <c r="X220">
        <v>1</v>
      </c>
      <c r="Y220">
        <v>0</v>
      </c>
      <c r="Z220">
        <v>0</v>
      </c>
      <c r="AA220">
        <v>0</v>
      </c>
      <c r="AB220">
        <v>0</v>
      </c>
    </row>
    <row r="221" spans="1:28" x14ac:dyDescent="0.2">
      <c r="A221">
        <v>221</v>
      </c>
      <c r="B221" t="s">
        <v>138</v>
      </c>
      <c r="C221">
        <v>12950</v>
      </c>
      <c r="D221">
        <v>38</v>
      </c>
      <c r="E221">
        <v>7</v>
      </c>
      <c r="F221">
        <v>2001</v>
      </c>
      <c r="G221">
        <v>74319</v>
      </c>
      <c r="H221" t="s">
        <v>35</v>
      </c>
      <c r="I221">
        <v>110</v>
      </c>
      <c r="J221" t="s">
        <v>433</v>
      </c>
      <c r="K221" t="s">
        <v>432</v>
      </c>
      <c r="L221">
        <v>1600</v>
      </c>
      <c r="M221">
        <v>5</v>
      </c>
      <c r="N221">
        <v>4</v>
      </c>
      <c r="O221">
        <v>5</v>
      </c>
      <c r="P221">
        <v>85</v>
      </c>
      <c r="Q221">
        <v>1075</v>
      </c>
      <c r="R221">
        <v>1</v>
      </c>
      <c r="S221">
        <v>3</v>
      </c>
      <c r="T221">
        <v>1</v>
      </c>
      <c r="U221">
        <v>1</v>
      </c>
      <c r="V221">
        <v>1</v>
      </c>
      <c r="W221">
        <v>1</v>
      </c>
      <c r="X221">
        <v>1</v>
      </c>
      <c r="Y221">
        <v>0</v>
      </c>
      <c r="Z221">
        <v>0</v>
      </c>
      <c r="AA221">
        <v>0</v>
      </c>
      <c r="AB221">
        <v>1</v>
      </c>
    </row>
    <row r="222" spans="1:28" x14ac:dyDescent="0.2">
      <c r="A222">
        <v>222</v>
      </c>
      <c r="B222" t="s">
        <v>147</v>
      </c>
      <c r="C222">
        <v>11950</v>
      </c>
      <c r="D222">
        <v>43</v>
      </c>
      <c r="E222">
        <v>2</v>
      </c>
      <c r="F222">
        <v>2001</v>
      </c>
      <c r="G222">
        <v>74285</v>
      </c>
      <c r="H222" t="s">
        <v>35</v>
      </c>
      <c r="I222">
        <v>110</v>
      </c>
      <c r="J222" t="s">
        <v>433</v>
      </c>
      <c r="K222" t="s">
        <v>432</v>
      </c>
      <c r="L222">
        <v>1600</v>
      </c>
      <c r="M222">
        <v>5</v>
      </c>
      <c r="N222">
        <v>4</v>
      </c>
      <c r="O222">
        <v>5</v>
      </c>
      <c r="P222">
        <v>85</v>
      </c>
      <c r="Q222">
        <v>1075</v>
      </c>
      <c r="R222">
        <v>0</v>
      </c>
      <c r="S222">
        <v>6</v>
      </c>
      <c r="T222">
        <v>0</v>
      </c>
      <c r="U222">
        <v>0</v>
      </c>
      <c r="V222">
        <v>0</v>
      </c>
      <c r="W222">
        <v>0</v>
      </c>
      <c r="X222">
        <v>1</v>
      </c>
      <c r="Y222">
        <v>1</v>
      </c>
      <c r="Z222">
        <v>0</v>
      </c>
      <c r="AA222">
        <v>1</v>
      </c>
      <c r="AB222">
        <v>1</v>
      </c>
    </row>
    <row r="223" spans="1:28" x14ac:dyDescent="0.2">
      <c r="A223">
        <v>223</v>
      </c>
      <c r="B223" t="s">
        <v>148</v>
      </c>
      <c r="C223">
        <v>12450</v>
      </c>
      <c r="D223">
        <v>44</v>
      </c>
      <c r="E223">
        <v>1</v>
      </c>
      <c r="F223">
        <v>2001</v>
      </c>
      <c r="G223">
        <v>74172</v>
      </c>
      <c r="H223" t="s">
        <v>35</v>
      </c>
      <c r="I223">
        <v>110</v>
      </c>
      <c r="J223" t="s">
        <v>433</v>
      </c>
      <c r="K223" t="s">
        <v>432</v>
      </c>
      <c r="L223">
        <v>1600</v>
      </c>
      <c r="M223">
        <v>5</v>
      </c>
      <c r="N223">
        <v>4</v>
      </c>
      <c r="O223">
        <v>5</v>
      </c>
      <c r="P223">
        <v>163</v>
      </c>
      <c r="Q223">
        <v>1615</v>
      </c>
      <c r="R223">
        <v>1</v>
      </c>
      <c r="S223">
        <v>3</v>
      </c>
      <c r="T223">
        <v>0</v>
      </c>
      <c r="U223">
        <v>1</v>
      </c>
      <c r="V223">
        <v>1</v>
      </c>
      <c r="W223">
        <v>1</v>
      </c>
      <c r="X223">
        <v>1</v>
      </c>
      <c r="Y223">
        <v>0</v>
      </c>
      <c r="Z223">
        <v>0</v>
      </c>
      <c r="AA223">
        <v>0</v>
      </c>
      <c r="AB223">
        <v>0</v>
      </c>
    </row>
    <row r="224" spans="1:28" x14ac:dyDescent="0.2">
      <c r="A224">
        <v>224</v>
      </c>
      <c r="B224" t="s">
        <v>138</v>
      </c>
      <c r="C224">
        <v>11950</v>
      </c>
      <c r="D224">
        <v>40</v>
      </c>
      <c r="E224">
        <v>5</v>
      </c>
      <c r="F224">
        <v>2001</v>
      </c>
      <c r="G224">
        <v>73042</v>
      </c>
      <c r="H224" t="s">
        <v>35</v>
      </c>
      <c r="I224">
        <v>110</v>
      </c>
      <c r="J224" t="s">
        <v>433</v>
      </c>
      <c r="K224" t="s">
        <v>432</v>
      </c>
      <c r="L224">
        <v>1598</v>
      </c>
      <c r="M224">
        <v>5</v>
      </c>
      <c r="N224">
        <v>4</v>
      </c>
      <c r="O224">
        <v>5</v>
      </c>
      <c r="P224">
        <v>85</v>
      </c>
      <c r="Q224">
        <v>1075</v>
      </c>
      <c r="R224">
        <v>1</v>
      </c>
      <c r="S224">
        <v>3</v>
      </c>
      <c r="T224">
        <v>1</v>
      </c>
      <c r="U224">
        <v>1</v>
      </c>
      <c r="V224">
        <v>1</v>
      </c>
      <c r="W224">
        <v>1</v>
      </c>
      <c r="X224">
        <v>1</v>
      </c>
      <c r="Y224">
        <v>0</v>
      </c>
      <c r="Z224">
        <v>0</v>
      </c>
      <c r="AA224">
        <v>0</v>
      </c>
      <c r="AB224">
        <v>1</v>
      </c>
    </row>
    <row r="225" spans="1:28" x14ac:dyDescent="0.2">
      <c r="A225">
        <v>225</v>
      </c>
      <c r="B225" t="s">
        <v>149</v>
      </c>
      <c r="C225">
        <v>14950</v>
      </c>
      <c r="D225">
        <v>44</v>
      </c>
      <c r="E225">
        <v>1</v>
      </c>
      <c r="F225">
        <v>2001</v>
      </c>
      <c r="G225">
        <v>71793</v>
      </c>
      <c r="H225" t="s">
        <v>132</v>
      </c>
      <c r="I225">
        <v>110</v>
      </c>
      <c r="J225" t="s">
        <v>433</v>
      </c>
      <c r="K225" t="s">
        <v>432</v>
      </c>
      <c r="L225">
        <v>1600</v>
      </c>
      <c r="M225">
        <v>4</v>
      </c>
      <c r="N225">
        <v>4</v>
      </c>
      <c r="O225">
        <v>5</v>
      </c>
      <c r="P225">
        <v>197</v>
      </c>
      <c r="Q225">
        <v>1067</v>
      </c>
      <c r="R225">
        <v>1</v>
      </c>
      <c r="S225">
        <v>3</v>
      </c>
      <c r="T225">
        <v>1</v>
      </c>
      <c r="U225">
        <v>1</v>
      </c>
      <c r="V225">
        <v>1</v>
      </c>
      <c r="W225">
        <v>1</v>
      </c>
      <c r="X225">
        <v>1</v>
      </c>
      <c r="Y225">
        <v>0</v>
      </c>
      <c r="Z225">
        <v>0</v>
      </c>
      <c r="AA225">
        <v>0</v>
      </c>
      <c r="AB225">
        <v>1</v>
      </c>
    </row>
    <row r="226" spans="1:28" x14ac:dyDescent="0.2">
      <c r="A226">
        <v>226</v>
      </c>
      <c r="B226" t="s">
        <v>141</v>
      </c>
      <c r="C226">
        <v>12450</v>
      </c>
      <c r="D226">
        <v>35</v>
      </c>
      <c r="E226">
        <v>10</v>
      </c>
      <c r="F226">
        <v>2001</v>
      </c>
      <c r="G226">
        <v>71200</v>
      </c>
      <c r="H226" t="s">
        <v>35</v>
      </c>
      <c r="I226">
        <v>110</v>
      </c>
      <c r="J226" t="s">
        <v>433</v>
      </c>
      <c r="K226" t="s">
        <v>432</v>
      </c>
      <c r="L226">
        <v>1600</v>
      </c>
      <c r="M226">
        <v>5</v>
      </c>
      <c r="N226">
        <v>4</v>
      </c>
      <c r="O226">
        <v>5</v>
      </c>
      <c r="P226">
        <v>85</v>
      </c>
      <c r="Q226">
        <v>1075</v>
      </c>
      <c r="R226">
        <v>0</v>
      </c>
      <c r="S226">
        <v>3</v>
      </c>
      <c r="T226">
        <v>1</v>
      </c>
      <c r="U226">
        <v>1</v>
      </c>
      <c r="V226">
        <v>1</v>
      </c>
      <c r="W226">
        <v>1</v>
      </c>
      <c r="X226">
        <v>1</v>
      </c>
      <c r="Y226">
        <v>0</v>
      </c>
      <c r="Z226">
        <v>0</v>
      </c>
      <c r="AA226">
        <v>0</v>
      </c>
      <c r="AB226">
        <v>0</v>
      </c>
    </row>
    <row r="227" spans="1:28" x14ac:dyDescent="0.2">
      <c r="A227">
        <v>227</v>
      </c>
      <c r="B227" t="s">
        <v>150</v>
      </c>
      <c r="C227">
        <v>12950</v>
      </c>
      <c r="D227">
        <v>38</v>
      </c>
      <c r="E227">
        <v>7</v>
      </c>
      <c r="F227">
        <v>2001</v>
      </c>
      <c r="G227">
        <v>67805</v>
      </c>
      <c r="H227" t="s">
        <v>35</v>
      </c>
      <c r="I227">
        <v>110</v>
      </c>
      <c r="J227" t="s">
        <v>433</v>
      </c>
      <c r="K227" t="s">
        <v>432</v>
      </c>
      <c r="L227">
        <v>1600</v>
      </c>
      <c r="M227">
        <v>5</v>
      </c>
      <c r="N227">
        <v>4</v>
      </c>
      <c r="O227">
        <v>5</v>
      </c>
      <c r="P227">
        <v>85</v>
      </c>
      <c r="Q227">
        <v>1075</v>
      </c>
      <c r="R227">
        <v>1</v>
      </c>
      <c r="S227">
        <v>3</v>
      </c>
      <c r="T227">
        <v>1</v>
      </c>
      <c r="U227">
        <v>1</v>
      </c>
      <c r="V227">
        <v>1</v>
      </c>
      <c r="W227">
        <v>0</v>
      </c>
      <c r="X227">
        <v>1</v>
      </c>
      <c r="Y227">
        <v>0</v>
      </c>
      <c r="Z227">
        <v>0</v>
      </c>
      <c r="AA227">
        <v>0</v>
      </c>
      <c r="AB227">
        <v>0</v>
      </c>
    </row>
    <row r="228" spans="1:28" x14ac:dyDescent="0.2">
      <c r="A228">
        <v>228</v>
      </c>
      <c r="B228" t="s">
        <v>131</v>
      </c>
      <c r="C228">
        <v>11950</v>
      </c>
      <c r="D228">
        <v>35</v>
      </c>
      <c r="E228">
        <v>10</v>
      </c>
      <c r="F228">
        <v>2001</v>
      </c>
      <c r="G228">
        <v>65988</v>
      </c>
      <c r="H228" t="s">
        <v>35</v>
      </c>
      <c r="I228">
        <v>110</v>
      </c>
      <c r="J228" t="s">
        <v>433</v>
      </c>
      <c r="K228" t="s">
        <v>432</v>
      </c>
      <c r="L228">
        <v>1600</v>
      </c>
      <c r="M228">
        <v>3</v>
      </c>
      <c r="N228">
        <v>4</v>
      </c>
      <c r="O228">
        <v>5</v>
      </c>
      <c r="P228">
        <v>69</v>
      </c>
      <c r="Q228">
        <v>1040</v>
      </c>
      <c r="R228">
        <v>1</v>
      </c>
      <c r="S228">
        <v>3</v>
      </c>
      <c r="T228">
        <v>1</v>
      </c>
      <c r="U228">
        <v>0</v>
      </c>
      <c r="V228">
        <v>0</v>
      </c>
      <c r="W228">
        <v>0</v>
      </c>
      <c r="X228">
        <v>1</v>
      </c>
      <c r="Y228">
        <v>1</v>
      </c>
      <c r="Z228">
        <v>0</v>
      </c>
      <c r="AA228">
        <v>1</v>
      </c>
      <c r="AB228">
        <v>0</v>
      </c>
    </row>
    <row r="229" spans="1:28" x14ac:dyDescent="0.2">
      <c r="A229">
        <v>229</v>
      </c>
      <c r="B229" t="s">
        <v>151</v>
      </c>
      <c r="C229">
        <v>11690</v>
      </c>
      <c r="D229">
        <v>34</v>
      </c>
      <c r="E229">
        <v>11</v>
      </c>
      <c r="F229">
        <v>2001</v>
      </c>
      <c r="G229">
        <v>65345</v>
      </c>
      <c r="H229" t="s">
        <v>35</v>
      </c>
      <c r="I229">
        <v>97</v>
      </c>
      <c r="J229" t="s">
        <v>433</v>
      </c>
      <c r="K229" t="s">
        <v>432</v>
      </c>
      <c r="L229">
        <v>1400</v>
      </c>
      <c r="M229">
        <v>5</v>
      </c>
      <c r="N229">
        <v>4</v>
      </c>
      <c r="O229">
        <v>5</v>
      </c>
      <c r="P229">
        <v>85</v>
      </c>
      <c r="Q229">
        <v>1060</v>
      </c>
      <c r="R229">
        <v>1</v>
      </c>
      <c r="S229">
        <v>3</v>
      </c>
      <c r="T229">
        <v>1</v>
      </c>
      <c r="U229">
        <v>1</v>
      </c>
      <c r="V229">
        <v>1</v>
      </c>
      <c r="W229">
        <v>1</v>
      </c>
      <c r="X229">
        <v>1</v>
      </c>
      <c r="Y229">
        <v>0</v>
      </c>
      <c r="Z229">
        <v>0</v>
      </c>
      <c r="AA229">
        <v>0</v>
      </c>
      <c r="AB229">
        <v>1</v>
      </c>
    </row>
    <row r="230" spans="1:28" x14ac:dyDescent="0.2">
      <c r="A230">
        <v>230</v>
      </c>
      <c r="B230" t="s">
        <v>145</v>
      </c>
      <c r="C230">
        <v>12450</v>
      </c>
      <c r="D230">
        <v>42</v>
      </c>
      <c r="E230">
        <v>3</v>
      </c>
      <c r="F230">
        <v>2001</v>
      </c>
      <c r="G230">
        <v>64564</v>
      </c>
      <c r="H230" t="s">
        <v>35</v>
      </c>
      <c r="I230">
        <v>110</v>
      </c>
      <c r="J230" t="s">
        <v>433</v>
      </c>
      <c r="K230" t="s">
        <v>432</v>
      </c>
      <c r="L230">
        <v>1600</v>
      </c>
      <c r="M230">
        <v>5</v>
      </c>
      <c r="N230">
        <v>4</v>
      </c>
      <c r="O230">
        <v>5</v>
      </c>
      <c r="P230">
        <v>85</v>
      </c>
      <c r="Q230">
        <v>1080</v>
      </c>
      <c r="R230">
        <v>1</v>
      </c>
      <c r="S230">
        <v>3</v>
      </c>
      <c r="T230">
        <v>1</v>
      </c>
      <c r="U230">
        <v>1</v>
      </c>
      <c r="V230">
        <v>1</v>
      </c>
      <c r="W230">
        <v>1</v>
      </c>
      <c r="X230">
        <v>1</v>
      </c>
      <c r="Y230">
        <v>0</v>
      </c>
      <c r="Z230">
        <v>0</v>
      </c>
      <c r="AA230">
        <v>0</v>
      </c>
      <c r="AB230">
        <v>0</v>
      </c>
    </row>
    <row r="231" spans="1:28" x14ac:dyDescent="0.2">
      <c r="A231">
        <v>231</v>
      </c>
      <c r="B231" t="s">
        <v>151</v>
      </c>
      <c r="C231">
        <v>12750</v>
      </c>
      <c r="D231">
        <v>36</v>
      </c>
      <c r="E231">
        <v>9</v>
      </c>
      <c r="F231">
        <v>2001</v>
      </c>
      <c r="G231">
        <v>63459</v>
      </c>
      <c r="H231" t="s">
        <v>35</v>
      </c>
      <c r="I231">
        <v>97</v>
      </c>
      <c r="J231" t="s">
        <v>433</v>
      </c>
      <c r="K231" t="s">
        <v>432</v>
      </c>
      <c r="L231">
        <v>1400</v>
      </c>
      <c r="M231">
        <v>5</v>
      </c>
      <c r="N231">
        <v>4</v>
      </c>
      <c r="O231">
        <v>5</v>
      </c>
      <c r="P231">
        <v>85</v>
      </c>
      <c r="Q231">
        <v>1060</v>
      </c>
      <c r="R231">
        <v>1</v>
      </c>
      <c r="S231">
        <v>3</v>
      </c>
      <c r="T231">
        <v>1</v>
      </c>
      <c r="U231">
        <v>1</v>
      </c>
      <c r="V231">
        <v>1</v>
      </c>
      <c r="W231">
        <v>1</v>
      </c>
      <c r="X231">
        <v>1</v>
      </c>
      <c r="Y231">
        <v>0</v>
      </c>
      <c r="Z231">
        <v>0</v>
      </c>
      <c r="AA231">
        <v>0</v>
      </c>
      <c r="AB231">
        <v>0</v>
      </c>
    </row>
    <row r="232" spans="1:28" x14ac:dyDescent="0.2">
      <c r="A232">
        <v>232</v>
      </c>
      <c r="B232" t="s">
        <v>140</v>
      </c>
      <c r="C232">
        <v>11925</v>
      </c>
      <c r="D232">
        <v>44</v>
      </c>
      <c r="E232">
        <v>1</v>
      </c>
      <c r="F232">
        <v>2001</v>
      </c>
      <c r="G232">
        <v>63451</v>
      </c>
      <c r="H232" t="s">
        <v>35</v>
      </c>
      <c r="I232">
        <v>97</v>
      </c>
      <c r="J232" t="s">
        <v>432</v>
      </c>
      <c r="K232" t="s">
        <v>432</v>
      </c>
      <c r="L232">
        <v>1400</v>
      </c>
      <c r="M232">
        <v>3</v>
      </c>
      <c r="N232">
        <v>4</v>
      </c>
      <c r="O232">
        <v>5</v>
      </c>
      <c r="P232">
        <v>69</v>
      </c>
      <c r="Q232">
        <v>1025</v>
      </c>
      <c r="R232">
        <v>1</v>
      </c>
      <c r="S232">
        <v>3</v>
      </c>
      <c r="T232">
        <v>1</v>
      </c>
      <c r="U232">
        <v>0</v>
      </c>
      <c r="V232">
        <v>0</v>
      </c>
      <c r="W232">
        <v>0</v>
      </c>
      <c r="X232">
        <v>1</v>
      </c>
      <c r="Y232">
        <v>0</v>
      </c>
      <c r="Z232">
        <v>0</v>
      </c>
      <c r="AA232">
        <v>0</v>
      </c>
      <c r="AB232">
        <v>0</v>
      </c>
    </row>
    <row r="233" spans="1:28" x14ac:dyDescent="0.2">
      <c r="A233">
        <v>233</v>
      </c>
      <c r="B233" t="s">
        <v>152</v>
      </c>
      <c r="C233">
        <v>12950</v>
      </c>
      <c r="D233">
        <v>33</v>
      </c>
      <c r="E233">
        <v>12</v>
      </c>
      <c r="F233">
        <v>2001</v>
      </c>
      <c r="G233">
        <v>62000</v>
      </c>
      <c r="H233" t="s">
        <v>35</v>
      </c>
      <c r="I233">
        <v>110</v>
      </c>
      <c r="J233" t="s">
        <v>433</v>
      </c>
      <c r="K233" t="s">
        <v>432</v>
      </c>
      <c r="L233">
        <v>1600</v>
      </c>
      <c r="M233">
        <v>5</v>
      </c>
      <c r="N233">
        <v>4</v>
      </c>
      <c r="O233">
        <v>5</v>
      </c>
      <c r="P233">
        <v>19</v>
      </c>
      <c r="Q233">
        <v>1075</v>
      </c>
      <c r="R233">
        <v>1</v>
      </c>
      <c r="S233">
        <v>12</v>
      </c>
      <c r="T233">
        <v>1</v>
      </c>
      <c r="U233">
        <v>1</v>
      </c>
      <c r="V233">
        <v>0</v>
      </c>
      <c r="W233">
        <v>1</v>
      </c>
      <c r="X233">
        <v>1</v>
      </c>
      <c r="Y233">
        <v>1</v>
      </c>
      <c r="Z233">
        <v>0</v>
      </c>
      <c r="AA233">
        <v>1</v>
      </c>
      <c r="AB233">
        <v>0</v>
      </c>
    </row>
    <row r="234" spans="1:28" x14ac:dyDescent="0.2">
      <c r="A234">
        <v>234</v>
      </c>
      <c r="B234" t="s">
        <v>153</v>
      </c>
      <c r="C234">
        <v>11950</v>
      </c>
      <c r="D234">
        <v>42</v>
      </c>
      <c r="E234">
        <v>3</v>
      </c>
      <c r="F234">
        <v>2001</v>
      </c>
      <c r="G234">
        <v>61300</v>
      </c>
      <c r="H234" t="s">
        <v>35</v>
      </c>
      <c r="I234">
        <v>97</v>
      </c>
      <c r="J234" t="s">
        <v>433</v>
      </c>
      <c r="K234" t="s">
        <v>432</v>
      </c>
      <c r="L234">
        <v>1400</v>
      </c>
      <c r="M234">
        <v>3</v>
      </c>
      <c r="N234">
        <v>4</v>
      </c>
      <c r="O234">
        <v>5</v>
      </c>
      <c r="P234">
        <v>69</v>
      </c>
      <c r="Q234">
        <v>1030</v>
      </c>
      <c r="R234">
        <v>1</v>
      </c>
      <c r="S234">
        <v>3</v>
      </c>
      <c r="T234">
        <v>1</v>
      </c>
      <c r="U234">
        <v>1</v>
      </c>
      <c r="V234">
        <v>1</v>
      </c>
      <c r="W234">
        <v>1</v>
      </c>
      <c r="X234">
        <v>1</v>
      </c>
      <c r="Y234">
        <v>0</v>
      </c>
      <c r="Z234">
        <v>0</v>
      </c>
      <c r="AA234">
        <v>0</v>
      </c>
      <c r="AB234">
        <v>0</v>
      </c>
    </row>
    <row r="235" spans="1:28" x14ac:dyDescent="0.2">
      <c r="A235">
        <v>235</v>
      </c>
      <c r="B235" t="s">
        <v>144</v>
      </c>
      <c r="C235">
        <v>12900</v>
      </c>
      <c r="D235">
        <v>41</v>
      </c>
      <c r="E235">
        <v>4</v>
      </c>
      <c r="F235">
        <v>2001</v>
      </c>
      <c r="G235">
        <v>61200</v>
      </c>
      <c r="H235" t="s">
        <v>35</v>
      </c>
      <c r="I235">
        <v>110</v>
      </c>
      <c r="J235" t="s">
        <v>433</v>
      </c>
      <c r="K235" t="s">
        <v>432</v>
      </c>
      <c r="L235">
        <v>1600</v>
      </c>
      <c r="M235">
        <v>3</v>
      </c>
      <c r="N235">
        <v>4</v>
      </c>
      <c r="O235">
        <v>5</v>
      </c>
      <c r="P235">
        <v>69</v>
      </c>
      <c r="Q235">
        <v>1045</v>
      </c>
      <c r="R235">
        <v>1</v>
      </c>
      <c r="S235">
        <v>3</v>
      </c>
      <c r="T235">
        <v>1</v>
      </c>
      <c r="U235">
        <v>1</v>
      </c>
      <c r="V235">
        <v>1</v>
      </c>
      <c r="W235">
        <v>1</v>
      </c>
      <c r="X235">
        <v>1</v>
      </c>
      <c r="Y235">
        <v>0</v>
      </c>
      <c r="Z235">
        <v>0</v>
      </c>
      <c r="AA235">
        <v>0</v>
      </c>
      <c r="AB235">
        <v>0</v>
      </c>
    </row>
    <row r="236" spans="1:28" x14ac:dyDescent="0.2">
      <c r="A236">
        <v>236</v>
      </c>
      <c r="B236" t="s">
        <v>141</v>
      </c>
      <c r="C236">
        <v>11900</v>
      </c>
      <c r="D236">
        <v>41</v>
      </c>
      <c r="E236">
        <v>4</v>
      </c>
      <c r="F236">
        <v>2001</v>
      </c>
      <c r="G236">
        <v>61000</v>
      </c>
      <c r="H236" t="s">
        <v>35</v>
      </c>
      <c r="I236">
        <v>110</v>
      </c>
      <c r="J236" t="s">
        <v>432</v>
      </c>
      <c r="K236" t="s">
        <v>432</v>
      </c>
      <c r="L236">
        <v>1600</v>
      </c>
      <c r="M236">
        <v>5</v>
      </c>
      <c r="N236">
        <v>4</v>
      </c>
      <c r="O236">
        <v>5</v>
      </c>
      <c r="P236">
        <v>85</v>
      </c>
      <c r="Q236">
        <v>1075</v>
      </c>
      <c r="R236">
        <v>0</v>
      </c>
      <c r="S236">
        <v>3</v>
      </c>
      <c r="T236">
        <v>1</v>
      </c>
      <c r="U236">
        <v>0</v>
      </c>
      <c r="V236">
        <v>0</v>
      </c>
      <c r="W236">
        <v>0</v>
      </c>
      <c r="X236">
        <v>1</v>
      </c>
      <c r="Y236">
        <v>0</v>
      </c>
      <c r="Z236">
        <v>0</v>
      </c>
      <c r="AA236">
        <v>0</v>
      </c>
      <c r="AB236">
        <v>0</v>
      </c>
    </row>
    <row r="237" spans="1:28" x14ac:dyDescent="0.2">
      <c r="A237">
        <v>237</v>
      </c>
      <c r="B237" t="s">
        <v>141</v>
      </c>
      <c r="C237">
        <v>11650</v>
      </c>
      <c r="D237">
        <v>38</v>
      </c>
      <c r="E237">
        <v>7</v>
      </c>
      <c r="F237">
        <v>2001</v>
      </c>
      <c r="G237">
        <v>60829</v>
      </c>
      <c r="H237" t="s">
        <v>35</v>
      </c>
      <c r="I237">
        <v>110</v>
      </c>
      <c r="J237" t="s">
        <v>433</v>
      </c>
      <c r="K237" t="s">
        <v>432</v>
      </c>
      <c r="L237">
        <v>1600</v>
      </c>
      <c r="M237">
        <v>5</v>
      </c>
      <c r="N237">
        <v>4</v>
      </c>
      <c r="O237">
        <v>5</v>
      </c>
      <c r="P237">
        <v>85</v>
      </c>
      <c r="Q237">
        <v>1075</v>
      </c>
      <c r="R237">
        <v>1</v>
      </c>
      <c r="S237">
        <v>3</v>
      </c>
      <c r="T237">
        <v>1</v>
      </c>
      <c r="U237">
        <v>0</v>
      </c>
      <c r="V237">
        <v>0</v>
      </c>
      <c r="W237">
        <v>0</v>
      </c>
      <c r="X237">
        <v>1</v>
      </c>
      <c r="Y237">
        <v>0</v>
      </c>
      <c r="Z237">
        <v>0</v>
      </c>
      <c r="AA237">
        <v>0</v>
      </c>
      <c r="AB237">
        <v>0</v>
      </c>
    </row>
    <row r="238" spans="1:28" x14ac:dyDescent="0.2">
      <c r="A238">
        <v>238</v>
      </c>
      <c r="B238" t="s">
        <v>154</v>
      </c>
      <c r="C238">
        <v>10950</v>
      </c>
      <c r="D238">
        <v>44</v>
      </c>
      <c r="E238">
        <v>1</v>
      </c>
      <c r="F238">
        <v>2001</v>
      </c>
      <c r="G238">
        <v>60500</v>
      </c>
      <c r="H238" t="s">
        <v>35</v>
      </c>
      <c r="I238">
        <v>110</v>
      </c>
      <c r="J238" t="s">
        <v>432</v>
      </c>
      <c r="K238" t="s">
        <v>432</v>
      </c>
      <c r="L238">
        <v>1600</v>
      </c>
      <c r="M238">
        <v>5</v>
      </c>
      <c r="N238">
        <v>4</v>
      </c>
      <c r="O238">
        <v>5</v>
      </c>
      <c r="P238">
        <v>85</v>
      </c>
      <c r="Q238">
        <v>1075</v>
      </c>
      <c r="R238">
        <v>1</v>
      </c>
      <c r="S238">
        <v>12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1</v>
      </c>
      <c r="AB238">
        <v>0</v>
      </c>
    </row>
    <row r="239" spans="1:28" x14ac:dyDescent="0.2">
      <c r="A239">
        <v>239</v>
      </c>
      <c r="B239" t="s">
        <v>155</v>
      </c>
      <c r="C239">
        <v>13950</v>
      </c>
      <c r="D239">
        <v>35</v>
      </c>
      <c r="E239">
        <v>10</v>
      </c>
      <c r="F239">
        <v>2001</v>
      </c>
      <c r="G239">
        <v>59500</v>
      </c>
      <c r="H239" t="s">
        <v>29</v>
      </c>
      <c r="I239">
        <v>69</v>
      </c>
      <c r="J239" t="s">
        <v>433</v>
      </c>
      <c r="K239" t="s">
        <v>432</v>
      </c>
      <c r="L239">
        <v>1900</v>
      </c>
      <c r="M239">
        <v>3</v>
      </c>
      <c r="N239">
        <v>4</v>
      </c>
      <c r="O239">
        <v>5</v>
      </c>
      <c r="P239">
        <v>64</v>
      </c>
      <c r="Q239">
        <v>1110</v>
      </c>
      <c r="R239">
        <v>1</v>
      </c>
      <c r="S239">
        <v>12</v>
      </c>
      <c r="T239">
        <v>1</v>
      </c>
      <c r="U239">
        <v>1</v>
      </c>
      <c r="V239">
        <v>0</v>
      </c>
      <c r="W239">
        <v>1</v>
      </c>
      <c r="X239">
        <v>1</v>
      </c>
      <c r="Y239">
        <v>1</v>
      </c>
      <c r="Z239">
        <v>0</v>
      </c>
      <c r="AA239">
        <v>1</v>
      </c>
      <c r="AB239">
        <v>0</v>
      </c>
    </row>
    <row r="240" spans="1:28" x14ac:dyDescent="0.2">
      <c r="A240">
        <v>240</v>
      </c>
      <c r="B240" t="s">
        <v>156</v>
      </c>
      <c r="C240">
        <v>13950</v>
      </c>
      <c r="D240">
        <v>44</v>
      </c>
      <c r="E240">
        <v>1</v>
      </c>
      <c r="F240">
        <v>2001</v>
      </c>
      <c r="G240">
        <v>59000</v>
      </c>
      <c r="H240" t="s">
        <v>35</v>
      </c>
      <c r="I240">
        <v>110</v>
      </c>
      <c r="J240" t="s">
        <v>432</v>
      </c>
      <c r="K240" t="s">
        <v>433</v>
      </c>
      <c r="L240">
        <v>1600</v>
      </c>
      <c r="M240">
        <v>5</v>
      </c>
      <c r="N240">
        <v>4</v>
      </c>
      <c r="O240">
        <v>5</v>
      </c>
      <c r="P240">
        <v>85</v>
      </c>
      <c r="Q240">
        <v>1110</v>
      </c>
      <c r="R240">
        <v>0</v>
      </c>
      <c r="S240">
        <v>3</v>
      </c>
      <c r="T240">
        <v>1</v>
      </c>
      <c r="U240">
        <v>1</v>
      </c>
      <c r="V240">
        <v>0</v>
      </c>
      <c r="W240">
        <v>1</v>
      </c>
      <c r="X240">
        <v>1</v>
      </c>
      <c r="Y240">
        <v>0</v>
      </c>
      <c r="Z240">
        <v>0</v>
      </c>
      <c r="AA240">
        <v>0</v>
      </c>
      <c r="AB240">
        <v>0</v>
      </c>
    </row>
    <row r="241" spans="1:28" x14ac:dyDescent="0.2">
      <c r="A241">
        <v>241</v>
      </c>
      <c r="B241" t="s">
        <v>99</v>
      </c>
      <c r="C241">
        <v>11950</v>
      </c>
      <c r="D241">
        <v>40</v>
      </c>
      <c r="E241">
        <v>5</v>
      </c>
      <c r="F241">
        <v>2001</v>
      </c>
      <c r="G241">
        <v>58954</v>
      </c>
      <c r="H241" t="s">
        <v>35</v>
      </c>
      <c r="I241">
        <v>110</v>
      </c>
      <c r="J241" t="s">
        <v>433</v>
      </c>
      <c r="K241" t="s">
        <v>432</v>
      </c>
      <c r="L241">
        <v>1600</v>
      </c>
      <c r="M241">
        <v>5</v>
      </c>
      <c r="N241">
        <v>4</v>
      </c>
      <c r="O241">
        <v>5</v>
      </c>
      <c r="P241">
        <v>85</v>
      </c>
      <c r="Q241">
        <v>1080</v>
      </c>
      <c r="R241">
        <v>0</v>
      </c>
      <c r="S241">
        <v>12</v>
      </c>
      <c r="T241">
        <v>1</v>
      </c>
      <c r="U241">
        <v>1</v>
      </c>
      <c r="V241">
        <v>0</v>
      </c>
      <c r="W241">
        <v>1</v>
      </c>
      <c r="X241">
        <v>1</v>
      </c>
      <c r="Y241">
        <v>1</v>
      </c>
      <c r="Z241">
        <v>0</v>
      </c>
      <c r="AA241">
        <v>1</v>
      </c>
      <c r="AB241">
        <v>0</v>
      </c>
    </row>
    <row r="242" spans="1:28" x14ac:dyDescent="0.2">
      <c r="A242">
        <v>242</v>
      </c>
      <c r="B242" t="s">
        <v>141</v>
      </c>
      <c r="C242">
        <v>10950</v>
      </c>
      <c r="D242">
        <v>38</v>
      </c>
      <c r="E242">
        <v>7</v>
      </c>
      <c r="F242">
        <v>2001</v>
      </c>
      <c r="G242">
        <v>58798</v>
      </c>
      <c r="H242" t="s">
        <v>35</v>
      </c>
      <c r="I242">
        <v>110</v>
      </c>
      <c r="J242" t="s">
        <v>433</v>
      </c>
      <c r="K242" t="s">
        <v>432</v>
      </c>
      <c r="L242">
        <v>1600</v>
      </c>
      <c r="M242">
        <v>5</v>
      </c>
      <c r="N242">
        <v>4</v>
      </c>
      <c r="O242">
        <v>5</v>
      </c>
      <c r="P242">
        <v>85</v>
      </c>
      <c r="Q242">
        <v>1075</v>
      </c>
      <c r="R242">
        <v>1</v>
      </c>
      <c r="S242">
        <v>3</v>
      </c>
      <c r="T242">
        <v>1</v>
      </c>
      <c r="U242">
        <v>0</v>
      </c>
      <c r="V242">
        <v>0</v>
      </c>
      <c r="W242">
        <v>0</v>
      </c>
      <c r="X242">
        <v>1</v>
      </c>
      <c r="Y242">
        <v>0</v>
      </c>
      <c r="Z242">
        <v>0</v>
      </c>
      <c r="AA242">
        <v>0</v>
      </c>
      <c r="AB242">
        <v>0</v>
      </c>
    </row>
    <row r="243" spans="1:28" x14ac:dyDescent="0.2">
      <c r="A243">
        <v>243</v>
      </c>
      <c r="B243" t="s">
        <v>157</v>
      </c>
      <c r="C243">
        <v>12450</v>
      </c>
      <c r="D243">
        <v>38</v>
      </c>
      <c r="E243">
        <v>7</v>
      </c>
      <c r="F243">
        <v>2001</v>
      </c>
      <c r="G243">
        <v>58363</v>
      </c>
      <c r="H243" t="s">
        <v>35</v>
      </c>
      <c r="I243">
        <v>110</v>
      </c>
      <c r="J243" t="s">
        <v>433</v>
      </c>
      <c r="K243" t="s">
        <v>432</v>
      </c>
      <c r="L243">
        <v>1600</v>
      </c>
      <c r="M243">
        <v>3</v>
      </c>
      <c r="N243">
        <v>4</v>
      </c>
      <c r="O243">
        <v>5</v>
      </c>
      <c r="P243">
        <v>85</v>
      </c>
      <c r="Q243">
        <v>1055</v>
      </c>
      <c r="R243">
        <v>0</v>
      </c>
      <c r="S243">
        <v>3</v>
      </c>
      <c r="T243">
        <v>1</v>
      </c>
      <c r="U243">
        <v>1</v>
      </c>
      <c r="V243">
        <v>1</v>
      </c>
      <c r="W243">
        <v>1</v>
      </c>
      <c r="X243">
        <v>1</v>
      </c>
      <c r="Y243">
        <v>0</v>
      </c>
      <c r="Z243">
        <v>1</v>
      </c>
      <c r="AA243">
        <v>0</v>
      </c>
      <c r="AB243">
        <v>0</v>
      </c>
    </row>
    <row r="244" spans="1:28" x14ac:dyDescent="0.2">
      <c r="A244">
        <v>244</v>
      </c>
      <c r="B244" t="s">
        <v>144</v>
      </c>
      <c r="C244">
        <v>11950</v>
      </c>
      <c r="D244">
        <v>43</v>
      </c>
      <c r="E244">
        <v>2</v>
      </c>
      <c r="F244">
        <v>2001</v>
      </c>
      <c r="G244">
        <v>58277</v>
      </c>
      <c r="H244" t="s">
        <v>35</v>
      </c>
      <c r="I244">
        <v>110</v>
      </c>
      <c r="J244" t="s">
        <v>433</v>
      </c>
      <c r="K244" t="s">
        <v>432</v>
      </c>
      <c r="L244">
        <v>1600</v>
      </c>
      <c r="M244">
        <v>3</v>
      </c>
      <c r="N244">
        <v>4</v>
      </c>
      <c r="O244">
        <v>5</v>
      </c>
      <c r="P244">
        <v>69</v>
      </c>
      <c r="Q244">
        <v>1045</v>
      </c>
      <c r="R244">
        <v>0</v>
      </c>
      <c r="S244">
        <v>3</v>
      </c>
      <c r="T244">
        <v>1</v>
      </c>
      <c r="U244">
        <v>1</v>
      </c>
      <c r="V244">
        <v>0</v>
      </c>
      <c r="W244">
        <v>1</v>
      </c>
      <c r="X244">
        <v>1</v>
      </c>
      <c r="Y244">
        <v>0</v>
      </c>
      <c r="Z244">
        <v>0</v>
      </c>
      <c r="AA244">
        <v>0</v>
      </c>
      <c r="AB244">
        <v>0</v>
      </c>
    </row>
    <row r="245" spans="1:28" x14ac:dyDescent="0.2">
      <c r="A245">
        <v>245</v>
      </c>
      <c r="B245" t="s">
        <v>28</v>
      </c>
      <c r="C245">
        <v>13500</v>
      </c>
      <c r="D245">
        <v>33</v>
      </c>
      <c r="E245">
        <v>12</v>
      </c>
      <c r="F245">
        <v>2001</v>
      </c>
      <c r="G245">
        <v>57711</v>
      </c>
      <c r="H245" t="s">
        <v>29</v>
      </c>
      <c r="I245">
        <v>90</v>
      </c>
      <c r="J245" t="s">
        <v>433</v>
      </c>
      <c r="K245" t="s">
        <v>432</v>
      </c>
      <c r="L245">
        <v>2000</v>
      </c>
      <c r="M245">
        <v>3</v>
      </c>
      <c r="N245">
        <v>4</v>
      </c>
      <c r="O245">
        <v>5</v>
      </c>
      <c r="P245">
        <v>210</v>
      </c>
      <c r="Q245">
        <v>1165</v>
      </c>
      <c r="R245">
        <v>1</v>
      </c>
      <c r="S245">
        <v>3</v>
      </c>
      <c r="T245">
        <v>1</v>
      </c>
      <c r="U245">
        <v>1</v>
      </c>
      <c r="V245">
        <v>0</v>
      </c>
      <c r="W245">
        <v>0</v>
      </c>
      <c r="X245">
        <v>1</v>
      </c>
      <c r="Y245">
        <v>1</v>
      </c>
      <c r="Z245">
        <v>0</v>
      </c>
      <c r="AA245">
        <v>1</v>
      </c>
      <c r="AB245">
        <v>0</v>
      </c>
    </row>
    <row r="246" spans="1:28" x14ac:dyDescent="0.2">
      <c r="A246">
        <v>246</v>
      </c>
      <c r="B246" t="s">
        <v>138</v>
      </c>
      <c r="C246">
        <v>11690</v>
      </c>
      <c r="D246">
        <v>33</v>
      </c>
      <c r="E246">
        <v>12</v>
      </c>
      <c r="F246">
        <v>2001</v>
      </c>
      <c r="G246">
        <v>57269</v>
      </c>
      <c r="H246" t="s">
        <v>35</v>
      </c>
      <c r="I246">
        <v>110</v>
      </c>
      <c r="J246" t="s">
        <v>433</v>
      </c>
      <c r="K246" t="s">
        <v>432</v>
      </c>
      <c r="L246">
        <v>1600</v>
      </c>
      <c r="M246">
        <v>5</v>
      </c>
      <c r="N246">
        <v>4</v>
      </c>
      <c r="O246">
        <v>5</v>
      </c>
      <c r="P246">
        <v>85</v>
      </c>
      <c r="Q246">
        <v>1075</v>
      </c>
      <c r="R246">
        <v>1</v>
      </c>
      <c r="S246">
        <v>3</v>
      </c>
      <c r="T246">
        <v>1</v>
      </c>
      <c r="U246">
        <v>1</v>
      </c>
      <c r="V246">
        <v>0</v>
      </c>
      <c r="W246">
        <v>1</v>
      </c>
      <c r="X246">
        <v>1</v>
      </c>
      <c r="Y246">
        <v>1</v>
      </c>
      <c r="Z246">
        <v>0</v>
      </c>
      <c r="AA246">
        <v>1</v>
      </c>
      <c r="AB246">
        <v>0</v>
      </c>
    </row>
    <row r="247" spans="1:28" x14ac:dyDescent="0.2">
      <c r="A247">
        <v>247</v>
      </c>
      <c r="B247" t="s">
        <v>138</v>
      </c>
      <c r="C247">
        <v>13500</v>
      </c>
      <c r="D247">
        <v>39</v>
      </c>
      <c r="E247">
        <v>6</v>
      </c>
      <c r="F247">
        <v>2001</v>
      </c>
      <c r="G247">
        <v>56001</v>
      </c>
      <c r="H247" t="s">
        <v>35</v>
      </c>
      <c r="I247">
        <v>110</v>
      </c>
      <c r="J247" t="s">
        <v>433</v>
      </c>
      <c r="K247" t="s">
        <v>432</v>
      </c>
      <c r="L247">
        <v>1600</v>
      </c>
      <c r="M247">
        <v>5</v>
      </c>
      <c r="N247">
        <v>4</v>
      </c>
      <c r="O247">
        <v>5</v>
      </c>
      <c r="P247">
        <v>85</v>
      </c>
      <c r="Q247">
        <v>1075</v>
      </c>
      <c r="R247">
        <v>1</v>
      </c>
      <c r="S247">
        <v>3</v>
      </c>
      <c r="T247">
        <v>1</v>
      </c>
      <c r="U247">
        <v>1</v>
      </c>
      <c r="V247">
        <v>0</v>
      </c>
      <c r="W247">
        <v>1</v>
      </c>
      <c r="X247">
        <v>1</v>
      </c>
      <c r="Y247">
        <v>0</v>
      </c>
      <c r="Z247">
        <v>0</v>
      </c>
      <c r="AA247">
        <v>0</v>
      </c>
      <c r="AB247">
        <v>1</v>
      </c>
    </row>
    <row r="248" spans="1:28" x14ac:dyDescent="0.2">
      <c r="A248">
        <v>248</v>
      </c>
      <c r="B248" t="s">
        <v>158</v>
      </c>
      <c r="C248">
        <v>11950</v>
      </c>
      <c r="D248">
        <v>42</v>
      </c>
      <c r="E248">
        <v>3</v>
      </c>
      <c r="F248">
        <v>2001</v>
      </c>
      <c r="G248">
        <v>55968</v>
      </c>
      <c r="H248" t="s">
        <v>35</v>
      </c>
      <c r="I248">
        <v>110</v>
      </c>
      <c r="J248" t="s">
        <v>432</v>
      </c>
      <c r="K248" t="s">
        <v>432</v>
      </c>
      <c r="L248">
        <v>1600</v>
      </c>
      <c r="M248">
        <v>3</v>
      </c>
      <c r="N248">
        <v>4</v>
      </c>
      <c r="O248">
        <v>5</v>
      </c>
      <c r="P248">
        <v>69</v>
      </c>
      <c r="Q248">
        <v>1050</v>
      </c>
      <c r="R248">
        <v>1</v>
      </c>
      <c r="S248">
        <v>3</v>
      </c>
      <c r="T248">
        <v>1</v>
      </c>
      <c r="U248">
        <v>1</v>
      </c>
      <c r="V248">
        <v>0</v>
      </c>
      <c r="W248">
        <v>0</v>
      </c>
      <c r="X248">
        <v>1</v>
      </c>
      <c r="Y248">
        <v>0</v>
      </c>
      <c r="Z248">
        <v>1</v>
      </c>
      <c r="AA248">
        <v>0</v>
      </c>
      <c r="AB248">
        <v>0</v>
      </c>
    </row>
    <row r="249" spans="1:28" x14ac:dyDescent="0.2">
      <c r="A249">
        <v>249</v>
      </c>
      <c r="B249" t="s">
        <v>149</v>
      </c>
      <c r="C249">
        <v>12900</v>
      </c>
      <c r="D249">
        <v>39</v>
      </c>
      <c r="E249">
        <v>6</v>
      </c>
      <c r="F249">
        <v>2001</v>
      </c>
      <c r="G249">
        <v>55678</v>
      </c>
      <c r="H249" t="s">
        <v>35</v>
      </c>
      <c r="I249">
        <v>110</v>
      </c>
      <c r="J249" t="s">
        <v>433</v>
      </c>
      <c r="K249" t="s">
        <v>432</v>
      </c>
      <c r="L249">
        <v>1600</v>
      </c>
      <c r="M249">
        <v>4</v>
      </c>
      <c r="N249">
        <v>4</v>
      </c>
      <c r="O249">
        <v>5</v>
      </c>
      <c r="P249">
        <v>69</v>
      </c>
      <c r="Q249">
        <v>1030</v>
      </c>
      <c r="R249">
        <v>1</v>
      </c>
      <c r="S249">
        <v>3</v>
      </c>
      <c r="T249">
        <v>1</v>
      </c>
      <c r="U249">
        <v>1</v>
      </c>
      <c r="V249">
        <v>1</v>
      </c>
      <c r="W249">
        <v>1</v>
      </c>
      <c r="X249">
        <v>1</v>
      </c>
      <c r="Y249">
        <v>0</v>
      </c>
      <c r="Z249">
        <v>0</v>
      </c>
      <c r="AA249">
        <v>0</v>
      </c>
      <c r="AB249">
        <v>1</v>
      </c>
    </row>
    <row r="250" spans="1:28" x14ac:dyDescent="0.2">
      <c r="A250">
        <v>250</v>
      </c>
      <c r="B250" t="s">
        <v>159</v>
      </c>
      <c r="C250">
        <v>13500</v>
      </c>
      <c r="D250">
        <v>43</v>
      </c>
      <c r="E250">
        <v>2</v>
      </c>
      <c r="F250">
        <v>2001</v>
      </c>
      <c r="G250">
        <v>55539</v>
      </c>
      <c r="H250" t="s">
        <v>35</v>
      </c>
      <c r="I250">
        <v>110</v>
      </c>
      <c r="J250" t="s">
        <v>433</v>
      </c>
      <c r="K250" t="s">
        <v>432</v>
      </c>
      <c r="L250">
        <v>1600</v>
      </c>
      <c r="M250">
        <v>5</v>
      </c>
      <c r="N250">
        <v>4</v>
      </c>
      <c r="O250">
        <v>5</v>
      </c>
      <c r="P250">
        <v>85</v>
      </c>
      <c r="Q250">
        <v>1085</v>
      </c>
      <c r="R250">
        <v>1</v>
      </c>
      <c r="S250">
        <v>3</v>
      </c>
      <c r="T250">
        <v>1</v>
      </c>
      <c r="U250">
        <v>1</v>
      </c>
      <c r="V250">
        <v>0</v>
      </c>
      <c r="W250">
        <v>0</v>
      </c>
      <c r="X250">
        <v>1</v>
      </c>
      <c r="Y250">
        <v>1</v>
      </c>
      <c r="Z250">
        <v>1</v>
      </c>
      <c r="AA250">
        <v>1</v>
      </c>
      <c r="AB250">
        <v>0</v>
      </c>
    </row>
    <row r="251" spans="1:28" x14ac:dyDescent="0.2">
      <c r="A251">
        <v>251</v>
      </c>
      <c r="B251" t="s">
        <v>160</v>
      </c>
      <c r="C251">
        <v>11750</v>
      </c>
      <c r="D251">
        <v>42</v>
      </c>
      <c r="E251">
        <v>3</v>
      </c>
      <c r="F251">
        <v>2001</v>
      </c>
      <c r="G251">
        <v>55400</v>
      </c>
      <c r="H251" t="s">
        <v>35</v>
      </c>
      <c r="I251">
        <v>110</v>
      </c>
      <c r="J251" t="s">
        <v>432</v>
      </c>
      <c r="K251" t="s">
        <v>432</v>
      </c>
      <c r="L251">
        <v>1600</v>
      </c>
      <c r="M251">
        <v>5</v>
      </c>
      <c r="N251">
        <v>4</v>
      </c>
      <c r="O251">
        <v>5</v>
      </c>
      <c r="P251">
        <v>85</v>
      </c>
      <c r="Q251">
        <v>1075</v>
      </c>
      <c r="R251">
        <v>1</v>
      </c>
      <c r="S251">
        <v>3</v>
      </c>
      <c r="T251">
        <v>0</v>
      </c>
      <c r="U251">
        <v>0</v>
      </c>
      <c r="V251">
        <v>1</v>
      </c>
      <c r="W251">
        <v>0</v>
      </c>
      <c r="X251">
        <v>1</v>
      </c>
      <c r="Y251">
        <v>0</v>
      </c>
      <c r="Z251">
        <v>0</v>
      </c>
      <c r="AA251">
        <v>0</v>
      </c>
      <c r="AB251">
        <v>1</v>
      </c>
    </row>
    <row r="252" spans="1:28" x14ac:dyDescent="0.2">
      <c r="A252">
        <v>252</v>
      </c>
      <c r="B252" t="s">
        <v>141</v>
      </c>
      <c r="C252">
        <v>11750</v>
      </c>
      <c r="D252">
        <v>33</v>
      </c>
      <c r="E252">
        <v>12</v>
      </c>
      <c r="F252">
        <v>2001</v>
      </c>
      <c r="G252">
        <v>55350</v>
      </c>
      <c r="H252" t="s">
        <v>35</v>
      </c>
      <c r="I252">
        <v>110</v>
      </c>
      <c r="J252" t="s">
        <v>432</v>
      </c>
      <c r="K252" t="s">
        <v>432</v>
      </c>
      <c r="L252">
        <v>1600</v>
      </c>
      <c r="M252">
        <v>5</v>
      </c>
      <c r="N252">
        <v>4</v>
      </c>
      <c r="O252">
        <v>5</v>
      </c>
      <c r="P252">
        <v>85</v>
      </c>
      <c r="Q252">
        <v>1075</v>
      </c>
      <c r="R252">
        <v>1</v>
      </c>
      <c r="S252">
        <v>3</v>
      </c>
      <c r="T252">
        <v>1</v>
      </c>
      <c r="U252">
        <v>1</v>
      </c>
      <c r="V252">
        <v>1</v>
      </c>
      <c r="W252">
        <v>0</v>
      </c>
      <c r="X252">
        <v>1</v>
      </c>
      <c r="Y252">
        <v>0</v>
      </c>
      <c r="Z252">
        <v>0</v>
      </c>
      <c r="AA252">
        <v>0</v>
      </c>
      <c r="AB252">
        <v>0</v>
      </c>
    </row>
    <row r="253" spans="1:28" x14ac:dyDescent="0.2">
      <c r="A253">
        <v>253</v>
      </c>
      <c r="B253" t="s">
        <v>149</v>
      </c>
      <c r="C253">
        <v>10850</v>
      </c>
      <c r="D253">
        <v>43</v>
      </c>
      <c r="E253">
        <v>2</v>
      </c>
      <c r="F253">
        <v>2001</v>
      </c>
      <c r="G253">
        <v>54600</v>
      </c>
      <c r="H253" t="s">
        <v>35</v>
      </c>
      <c r="I253">
        <v>110</v>
      </c>
      <c r="J253" t="s">
        <v>432</v>
      </c>
      <c r="K253" t="s">
        <v>432</v>
      </c>
      <c r="L253">
        <v>1600</v>
      </c>
      <c r="M253">
        <v>4</v>
      </c>
      <c r="N253">
        <v>4</v>
      </c>
      <c r="O253">
        <v>5</v>
      </c>
      <c r="P253">
        <v>69</v>
      </c>
      <c r="Q253">
        <v>1030</v>
      </c>
      <c r="R253">
        <v>1</v>
      </c>
      <c r="S253">
        <v>3</v>
      </c>
      <c r="T253">
        <v>1</v>
      </c>
      <c r="U253">
        <v>1</v>
      </c>
      <c r="V253">
        <v>0</v>
      </c>
      <c r="W253">
        <v>0</v>
      </c>
      <c r="X253">
        <v>1</v>
      </c>
      <c r="Y253">
        <v>0</v>
      </c>
      <c r="Z253">
        <v>0</v>
      </c>
      <c r="AA253">
        <v>0</v>
      </c>
      <c r="AB253">
        <v>0</v>
      </c>
    </row>
    <row r="254" spans="1:28" x14ac:dyDescent="0.2">
      <c r="A254">
        <v>254</v>
      </c>
      <c r="B254" t="s">
        <v>141</v>
      </c>
      <c r="C254">
        <v>11750</v>
      </c>
      <c r="D254">
        <v>43</v>
      </c>
      <c r="E254">
        <v>2</v>
      </c>
      <c r="F254">
        <v>2001</v>
      </c>
      <c r="G254">
        <v>53773</v>
      </c>
      <c r="H254" t="s">
        <v>35</v>
      </c>
      <c r="I254">
        <v>110</v>
      </c>
      <c r="J254" t="s">
        <v>433</v>
      </c>
      <c r="K254" t="s">
        <v>432</v>
      </c>
      <c r="L254">
        <v>1600</v>
      </c>
      <c r="M254">
        <v>5</v>
      </c>
      <c r="N254">
        <v>4</v>
      </c>
      <c r="O254">
        <v>5</v>
      </c>
      <c r="P254">
        <v>85</v>
      </c>
      <c r="Q254">
        <v>1075</v>
      </c>
      <c r="R254">
        <v>1</v>
      </c>
      <c r="S254">
        <v>3</v>
      </c>
      <c r="T254">
        <v>1</v>
      </c>
      <c r="U254">
        <v>0</v>
      </c>
      <c r="V254">
        <v>0</v>
      </c>
      <c r="W254">
        <v>0</v>
      </c>
      <c r="X254">
        <v>1</v>
      </c>
      <c r="Y254">
        <v>1</v>
      </c>
      <c r="Z254">
        <v>0</v>
      </c>
      <c r="AA254">
        <v>1</v>
      </c>
      <c r="AB254">
        <v>1</v>
      </c>
    </row>
    <row r="255" spans="1:28" x14ac:dyDescent="0.2">
      <c r="A255">
        <v>255</v>
      </c>
      <c r="B255" t="s">
        <v>146</v>
      </c>
      <c r="C255">
        <v>14950</v>
      </c>
      <c r="D255">
        <v>42</v>
      </c>
      <c r="E255">
        <v>3</v>
      </c>
      <c r="F255">
        <v>2001</v>
      </c>
      <c r="G255">
        <v>53719</v>
      </c>
      <c r="H255" t="s">
        <v>35</v>
      </c>
      <c r="I255">
        <v>110</v>
      </c>
      <c r="J255" t="s">
        <v>433</v>
      </c>
      <c r="K255" t="s">
        <v>433</v>
      </c>
      <c r="L255">
        <v>1600</v>
      </c>
      <c r="M255">
        <v>5</v>
      </c>
      <c r="N255">
        <v>4</v>
      </c>
      <c r="O255">
        <v>5</v>
      </c>
      <c r="P255">
        <v>85</v>
      </c>
      <c r="Q255">
        <v>1105</v>
      </c>
      <c r="R255">
        <v>1</v>
      </c>
      <c r="S255">
        <v>3</v>
      </c>
      <c r="T255">
        <v>1</v>
      </c>
      <c r="U255">
        <v>0</v>
      </c>
      <c r="V255">
        <v>0</v>
      </c>
      <c r="W255">
        <v>1</v>
      </c>
      <c r="X255">
        <v>1</v>
      </c>
      <c r="Y255">
        <v>0</v>
      </c>
      <c r="Z255">
        <v>0</v>
      </c>
      <c r="AA255">
        <v>0</v>
      </c>
      <c r="AB255">
        <v>1</v>
      </c>
    </row>
    <row r="256" spans="1:28" x14ac:dyDescent="0.2">
      <c r="A256">
        <v>256</v>
      </c>
      <c r="B256" t="s">
        <v>161</v>
      </c>
      <c r="C256">
        <v>9940</v>
      </c>
      <c r="D256">
        <v>39</v>
      </c>
      <c r="E256">
        <v>6</v>
      </c>
      <c r="F256">
        <v>2001</v>
      </c>
      <c r="G256">
        <v>53644</v>
      </c>
      <c r="H256" t="s">
        <v>35</v>
      </c>
      <c r="I256">
        <v>110</v>
      </c>
      <c r="J256" t="s">
        <v>433</v>
      </c>
      <c r="K256" t="s">
        <v>432</v>
      </c>
      <c r="L256">
        <v>1600</v>
      </c>
      <c r="M256">
        <v>5</v>
      </c>
      <c r="N256">
        <v>4</v>
      </c>
      <c r="O256">
        <v>5</v>
      </c>
      <c r="P256">
        <v>19</v>
      </c>
      <c r="Q256">
        <v>1075</v>
      </c>
      <c r="R256">
        <v>0</v>
      </c>
      <c r="S256">
        <v>3</v>
      </c>
      <c r="T256">
        <v>1</v>
      </c>
      <c r="U256">
        <v>0</v>
      </c>
      <c r="V256">
        <v>0</v>
      </c>
      <c r="W256">
        <v>0</v>
      </c>
      <c r="X256">
        <v>1</v>
      </c>
      <c r="Y256">
        <v>0</v>
      </c>
      <c r="Z256">
        <v>0</v>
      </c>
      <c r="AA256">
        <v>0</v>
      </c>
      <c r="AB256">
        <v>0</v>
      </c>
    </row>
    <row r="257" spans="1:28" x14ac:dyDescent="0.2">
      <c r="A257">
        <v>257</v>
      </c>
      <c r="B257" t="s">
        <v>162</v>
      </c>
      <c r="C257">
        <v>12900</v>
      </c>
      <c r="D257">
        <v>42</v>
      </c>
      <c r="E257">
        <v>3</v>
      </c>
      <c r="F257">
        <v>2001</v>
      </c>
      <c r="G257">
        <v>53350</v>
      </c>
      <c r="H257" t="s">
        <v>35</v>
      </c>
      <c r="I257">
        <v>110</v>
      </c>
      <c r="J257" t="s">
        <v>432</v>
      </c>
      <c r="K257" t="s">
        <v>432</v>
      </c>
      <c r="L257">
        <v>1600</v>
      </c>
      <c r="M257">
        <v>5</v>
      </c>
      <c r="N257">
        <v>4</v>
      </c>
      <c r="O257">
        <v>5</v>
      </c>
      <c r="P257">
        <v>85</v>
      </c>
      <c r="Q257">
        <v>1075</v>
      </c>
      <c r="R257">
        <v>1</v>
      </c>
      <c r="S257">
        <v>12</v>
      </c>
      <c r="T257">
        <v>1</v>
      </c>
      <c r="U257">
        <v>0</v>
      </c>
      <c r="V257">
        <v>0</v>
      </c>
      <c r="W257">
        <v>0</v>
      </c>
      <c r="X257">
        <v>1</v>
      </c>
      <c r="Y257">
        <v>1</v>
      </c>
      <c r="Z257">
        <v>0</v>
      </c>
      <c r="AA257">
        <v>1</v>
      </c>
      <c r="AB257">
        <v>0</v>
      </c>
    </row>
    <row r="258" spans="1:28" x14ac:dyDescent="0.2">
      <c r="A258">
        <v>258</v>
      </c>
      <c r="B258" t="s">
        <v>163</v>
      </c>
      <c r="C258">
        <v>13500</v>
      </c>
      <c r="D258">
        <v>38</v>
      </c>
      <c r="E258">
        <v>7</v>
      </c>
      <c r="F258">
        <v>2001</v>
      </c>
      <c r="G258">
        <v>53000</v>
      </c>
      <c r="H258" t="s">
        <v>35</v>
      </c>
      <c r="I258">
        <v>110</v>
      </c>
      <c r="J258" t="s">
        <v>433</v>
      </c>
      <c r="K258" t="s">
        <v>432</v>
      </c>
      <c r="L258">
        <v>1600</v>
      </c>
      <c r="M258">
        <v>5</v>
      </c>
      <c r="N258">
        <v>4</v>
      </c>
      <c r="O258">
        <v>5</v>
      </c>
      <c r="P258">
        <v>85</v>
      </c>
      <c r="Q258">
        <v>1075</v>
      </c>
      <c r="R258">
        <v>0</v>
      </c>
      <c r="S258">
        <v>6</v>
      </c>
      <c r="T258">
        <v>1</v>
      </c>
      <c r="U258">
        <v>1</v>
      </c>
      <c r="V258">
        <v>0</v>
      </c>
      <c r="W258">
        <v>1</v>
      </c>
      <c r="X258">
        <v>1</v>
      </c>
      <c r="Y258">
        <v>1</v>
      </c>
      <c r="Z258">
        <v>0</v>
      </c>
      <c r="AA258">
        <v>1</v>
      </c>
      <c r="AB258">
        <v>0</v>
      </c>
    </row>
    <row r="259" spans="1:28" x14ac:dyDescent="0.2">
      <c r="A259">
        <v>259</v>
      </c>
      <c r="B259" t="s">
        <v>140</v>
      </c>
      <c r="C259">
        <v>11750</v>
      </c>
      <c r="D259">
        <v>44</v>
      </c>
      <c r="E259">
        <v>1</v>
      </c>
      <c r="F259">
        <v>2001</v>
      </c>
      <c r="G259">
        <v>52084</v>
      </c>
      <c r="H259" t="s">
        <v>35</v>
      </c>
      <c r="I259">
        <v>97</v>
      </c>
      <c r="J259" t="s">
        <v>433</v>
      </c>
      <c r="K259" t="s">
        <v>432</v>
      </c>
      <c r="L259">
        <v>1400</v>
      </c>
      <c r="M259">
        <v>3</v>
      </c>
      <c r="N259">
        <v>4</v>
      </c>
      <c r="O259">
        <v>5</v>
      </c>
      <c r="P259">
        <v>69</v>
      </c>
      <c r="Q259">
        <v>1025</v>
      </c>
      <c r="R259">
        <v>1</v>
      </c>
      <c r="S259">
        <v>3</v>
      </c>
      <c r="T259">
        <v>1</v>
      </c>
      <c r="U259">
        <v>1</v>
      </c>
      <c r="V259">
        <v>0</v>
      </c>
      <c r="W259">
        <v>0</v>
      </c>
      <c r="X259">
        <v>1</v>
      </c>
      <c r="Y259">
        <v>0</v>
      </c>
      <c r="Z259">
        <v>0</v>
      </c>
      <c r="AA259">
        <v>0</v>
      </c>
      <c r="AB259">
        <v>0</v>
      </c>
    </row>
    <row r="260" spans="1:28" x14ac:dyDescent="0.2">
      <c r="A260">
        <v>260</v>
      </c>
      <c r="B260" t="s">
        <v>140</v>
      </c>
      <c r="C260">
        <v>11950</v>
      </c>
      <c r="D260">
        <v>44</v>
      </c>
      <c r="E260">
        <v>1</v>
      </c>
      <c r="F260">
        <v>2001</v>
      </c>
      <c r="G260">
        <v>52000</v>
      </c>
      <c r="H260" t="s">
        <v>35</v>
      </c>
      <c r="I260">
        <v>97</v>
      </c>
      <c r="J260" t="s">
        <v>432</v>
      </c>
      <c r="K260" t="s">
        <v>432</v>
      </c>
      <c r="L260">
        <v>1400</v>
      </c>
      <c r="M260">
        <v>3</v>
      </c>
      <c r="N260">
        <v>4</v>
      </c>
      <c r="O260">
        <v>5</v>
      </c>
      <c r="P260">
        <v>69</v>
      </c>
      <c r="Q260">
        <v>1025</v>
      </c>
      <c r="R260">
        <v>0</v>
      </c>
      <c r="S260">
        <v>3</v>
      </c>
      <c r="T260">
        <v>1</v>
      </c>
      <c r="U260">
        <v>0</v>
      </c>
      <c r="V260">
        <v>0</v>
      </c>
      <c r="W260">
        <v>0</v>
      </c>
      <c r="X260">
        <v>1</v>
      </c>
      <c r="Y260">
        <v>0</v>
      </c>
      <c r="Z260">
        <v>0</v>
      </c>
      <c r="AA260">
        <v>0</v>
      </c>
      <c r="AB260">
        <v>0</v>
      </c>
    </row>
    <row r="261" spans="1:28" x14ac:dyDescent="0.2">
      <c r="A261">
        <v>261</v>
      </c>
      <c r="B261" t="s">
        <v>138</v>
      </c>
      <c r="C261">
        <v>13450</v>
      </c>
      <c r="D261">
        <v>33</v>
      </c>
      <c r="E261">
        <v>12</v>
      </c>
      <c r="F261">
        <v>2001</v>
      </c>
      <c r="G261">
        <v>51945</v>
      </c>
      <c r="H261" t="s">
        <v>35</v>
      </c>
      <c r="I261">
        <v>110</v>
      </c>
      <c r="J261" t="s">
        <v>433</v>
      </c>
      <c r="K261" t="s">
        <v>432</v>
      </c>
      <c r="L261">
        <v>1600</v>
      </c>
      <c r="M261">
        <v>5</v>
      </c>
      <c r="N261">
        <v>4</v>
      </c>
      <c r="O261">
        <v>5</v>
      </c>
      <c r="P261">
        <v>85</v>
      </c>
      <c r="Q261">
        <v>1075</v>
      </c>
      <c r="R261">
        <v>0</v>
      </c>
      <c r="S261">
        <v>3</v>
      </c>
      <c r="T261">
        <v>1</v>
      </c>
      <c r="U261">
        <v>1</v>
      </c>
      <c r="V261">
        <v>1</v>
      </c>
      <c r="W261">
        <v>1</v>
      </c>
      <c r="X261">
        <v>1</v>
      </c>
      <c r="Y261">
        <v>0</v>
      </c>
      <c r="Z261">
        <v>0</v>
      </c>
      <c r="AA261">
        <v>0</v>
      </c>
      <c r="AB261">
        <v>0</v>
      </c>
    </row>
    <row r="262" spans="1:28" x14ac:dyDescent="0.2">
      <c r="A262">
        <v>262</v>
      </c>
      <c r="B262" t="s">
        <v>140</v>
      </c>
      <c r="C262">
        <v>11950</v>
      </c>
      <c r="D262">
        <v>41</v>
      </c>
      <c r="E262">
        <v>4</v>
      </c>
      <c r="F262">
        <v>2001</v>
      </c>
      <c r="G262">
        <v>51732</v>
      </c>
      <c r="H262" t="s">
        <v>35</v>
      </c>
      <c r="I262">
        <v>97</v>
      </c>
      <c r="J262" t="s">
        <v>433</v>
      </c>
      <c r="K262" t="s">
        <v>432</v>
      </c>
      <c r="L262">
        <v>1400</v>
      </c>
      <c r="M262">
        <v>3</v>
      </c>
      <c r="N262">
        <v>4</v>
      </c>
      <c r="O262">
        <v>5</v>
      </c>
      <c r="P262">
        <v>69</v>
      </c>
      <c r="Q262">
        <v>1025</v>
      </c>
      <c r="R262">
        <v>0</v>
      </c>
      <c r="S262">
        <v>3</v>
      </c>
      <c r="T262">
        <v>1</v>
      </c>
      <c r="U262">
        <v>0</v>
      </c>
      <c r="V262">
        <v>1</v>
      </c>
      <c r="W262">
        <v>0</v>
      </c>
      <c r="X262">
        <v>1</v>
      </c>
      <c r="Y262">
        <v>0</v>
      </c>
      <c r="Z262">
        <v>0</v>
      </c>
      <c r="AA262">
        <v>0</v>
      </c>
      <c r="AB262">
        <v>0</v>
      </c>
    </row>
    <row r="263" spans="1:28" x14ac:dyDescent="0.2">
      <c r="A263">
        <v>263</v>
      </c>
      <c r="B263" t="s">
        <v>164</v>
      </c>
      <c r="C263">
        <v>12495</v>
      </c>
      <c r="D263">
        <v>39</v>
      </c>
      <c r="E263">
        <v>6</v>
      </c>
      <c r="F263">
        <v>2001</v>
      </c>
      <c r="G263">
        <v>50873</v>
      </c>
      <c r="H263" t="s">
        <v>35</v>
      </c>
      <c r="I263">
        <v>110</v>
      </c>
      <c r="J263" t="s">
        <v>433</v>
      </c>
      <c r="K263" t="s">
        <v>432</v>
      </c>
      <c r="L263">
        <v>1600</v>
      </c>
      <c r="M263">
        <v>5</v>
      </c>
      <c r="N263">
        <v>4</v>
      </c>
      <c r="O263">
        <v>5</v>
      </c>
      <c r="P263">
        <v>85</v>
      </c>
      <c r="Q263">
        <v>1075</v>
      </c>
      <c r="R263">
        <v>1</v>
      </c>
      <c r="S263">
        <v>3</v>
      </c>
      <c r="T263">
        <v>1</v>
      </c>
      <c r="U263">
        <v>0</v>
      </c>
      <c r="V263">
        <v>1</v>
      </c>
      <c r="W263">
        <v>0</v>
      </c>
      <c r="X263">
        <v>1</v>
      </c>
      <c r="Y263">
        <v>0</v>
      </c>
      <c r="Z263">
        <v>0</v>
      </c>
      <c r="AA263">
        <v>0</v>
      </c>
      <c r="AB263">
        <v>0</v>
      </c>
    </row>
    <row r="264" spans="1:28" x14ac:dyDescent="0.2">
      <c r="A264">
        <v>264</v>
      </c>
      <c r="B264" t="s">
        <v>165</v>
      </c>
      <c r="C264">
        <v>13500</v>
      </c>
      <c r="D264">
        <v>41</v>
      </c>
      <c r="E264">
        <v>4</v>
      </c>
      <c r="F264">
        <v>2001</v>
      </c>
      <c r="G264">
        <v>50856</v>
      </c>
      <c r="H264" t="s">
        <v>35</v>
      </c>
      <c r="I264">
        <v>110</v>
      </c>
      <c r="J264" t="s">
        <v>432</v>
      </c>
      <c r="K264" t="s">
        <v>432</v>
      </c>
      <c r="L264">
        <v>1600</v>
      </c>
      <c r="M264">
        <v>4</v>
      </c>
      <c r="N264">
        <v>4</v>
      </c>
      <c r="O264">
        <v>5</v>
      </c>
      <c r="P264">
        <v>69</v>
      </c>
      <c r="Q264">
        <v>1030</v>
      </c>
      <c r="R264">
        <v>0</v>
      </c>
      <c r="S264">
        <v>12</v>
      </c>
      <c r="T264">
        <v>1</v>
      </c>
      <c r="U264">
        <v>1</v>
      </c>
      <c r="V264">
        <v>0</v>
      </c>
      <c r="W264">
        <v>1</v>
      </c>
      <c r="X264">
        <v>1</v>
      </c>
      <c r="Y264">
        <v>1</v>
      </c>
      <c r="Z264">
        <v>0</v>
      </c>
      <c r="AA264">
        <v>1</v>
      </c>
      <c r="AB264">
        <v>1</v>
      </c>
    </row>
    <row r="265" spans="1:28" x14ac:dyDescent="0.2">
      <c r="A265">
        <v>265</v>
      </c>
      <c r="B265" t="s">
        <v>141</v>
      </c>
      <c r="C265">
        <v>12750</v>
      </c>
      <c r="D265">
        <v>40</v>
      </c>
      <c r="E265">
        <v>5</v>
      </c>
      <c r="F265">
        <v>2001</v>
      </c>
      <c r="G265">
        <v>50640</v>
      </c>
      <c r="H265" t="s">
        <v>35</v>
      </c>
      <c r="I265">
        <v>110</v>
      </c>
      <c r="J265" t="s">
        <v>433</v>
      </c>
      <c r="K265" t="s">
        <v>432</v>
      </c>
      <c r="L265">
        <v>1600</v>
      </c>
      <c r="M265">
        <v>5</v>
      </c>
      <c r="N265">
        <v>4</v>
      </c>
      <c r="O265">
        <v>5</v>
      </c>
      <c r="P265">
        <v>85</v>
      </c>
      <c r="Q265">
        <v>1075</v>
      </c>
      <c r="R265">
        <v>0</v>
      </c>
      <c r="S265">
        <v>3</v>
      </c>
      <c r="T265">
        <v>1</v>
      </c>
      <c r="U265">
        <v>0</v>
      </c>
      <c r="V265">
        <v>1</v>
      </c>
      <c r="W265">
        <v>0</v>
      </c>
      <c r="X265">
        <v>1</v>
      </c>
      <c r="Y265">
        <v>0</v>
      </c>
      <c r="Z265">
        <v>0</v>
      </c>
      <c r="AA265">
        <v>0</v>
      </c>
      <c r="AB265">
        <v>0</v>
      </c>
    </row>
    <row r="266" spans="1:28" x14ac:dyDescent="0.2">
      <c r="A266">
        <v>266</v>
      </c>
      <c r="B266" t="s">
        <v>151</v>
      </c>
      <c r="C266">
        <v>12000</v>
      </c>
      <c r="D266">
        <v>39</v>
      </c>
      <c r="E266">
        <v>6</v>
      </c>
      <c r="F266">
        <v>2001</v>
      </c>
      <c r="G266">
        <v>50000</v>
      </c>
      <c r="H266" t="s">
        <v>35</v>
      </c>
      <c r="I266">
        <v>97</v>
      </c>
      <c r="J266" t="s">
        <v>433</v>
      </c>
      <c r="K266" t="s">
        <v>432</v>
      </c>
      <c r="L266">
        <v>1400</v>
      </c>
      <c r="M266">
        <v>5</v>
      </c>
      <c r="N266">
        <v>4</v>
      </c>
      <c r="O266">
        <v>5</v>
      </c>
      <c r="P266">
        <v>85</v>
      </c>
      <c r="Q266">
        <v>1060</v>
      </c>
      <c r="R266">
        <v>0</v>
      </c>
      <c r="S266">
        <v>3</v>
      </c>
      <c r="T266">
        <v>1</v>
      </c>
      <c r="U266">
        <v>1</v>
      </c>
      <c r="V266">
        <v>0</v>
      </c>
      <c r="W266">
        <v>1</v>
      </c>
      <c r="X266">
        <v>1</v>
      </c>
      <c r="Y266">
        <v>0</v>
      </c>
      <c r="Z266">
        <v>0</v>
      </c>
      <c r="AA266">
        <v>0</v>
      </c>
      <c r="AB266">
        <v>0</v>
      </c>
    </row>
    <row r="267" spans="1:28" x14ac:dyDescent="0.2">
      <c r="A267">
        <v>267</v>
      </c>
      <c r="B267" t="s">
        <v>138</v>
      </c>
      <c r="C267">
        <v>11950</v>
      </c>
      <c r="D267">
        <v>38</v>
      </c>
      <c r="E267">
        <v>7</v>
      </c>
      <c r="F267">
        <v>2001</v>
      </c>
      <c r="G267">
        <v>49500</v>
      </c>
      <c r="H267" t="s">
        <v>35</v>
      </c>
      <c r="I267">
        <v>110</v>
      </c>
      <c r="J267" t="s">
        <v>433</v>
      </c>
      <c r="K267" t="s">
        <v>432</v>
      </c>
      <c r="L267">
        <v>1600</v>
      </c>
      <c r="M267">
        <v>5</v>
      </c>
      <c r="N267">
        <v>4</v>
      </c>
      <c r="O267">
        <v>5</v>
      </c>
      <c r="P267">
        <v>85</v>
      </c>
      <c r="Q267">
        <v>1075</v>
      </c>
      <c r="R267">
        <v>1</v>
      </c>
      <c r="S267">
        <v>3</v>
      </c>
      <c r="T267">
        <v>1</v>
      </c>
      <c r="U267">
        <v>1</v>
      </c>
      <c r="V267">
        <v>0</v>
      </c>
      <c r="W267">
        <v>1</v>
      </c>
      <c r="X267">
        <v>1</v>
      </c>
      <c r="Y267">
        <v>0</v>
      </c>
      <c r="Z267">
        <v>0</v>
      </c>
      <c r="AA267">
        <v>0</v>
      </c>
      <c r="AB267">
        <v>1</v>
      </c>
    </row>
    <row r="268" spans="1:28" x14ac:dyDescent="0.2">
      <c r="A268">
        <v>268</v>
      </c>
      <c r="B268" t="s">
        <v>145</v>
      </c>
      <c r="C268">
        <v>12495</v>
      </c>
      <c r="D268">
        <v>44</v>
      </c>
      <c r="E268">
        <v>1</v>
      </c>
      <c r="F268">
        <v>2001</v>
      </c>
      <c r="G268">
        <v>49332</v>
      </c>
      <c r="H268" t="s">
        <v>35</v>
      </c>
      <c r="I268">
        <v>110</v>
      </c>
      <c r="J268" t="s">
        <v>433</v>
      </c>
      <c r="K268" t="s">
        <v>432</v>
      </c>
      <c r="L268">
        <v>1600</v>
      </c>
      <c r="M268">
        <v>5</v>
      </c>
      <c r="N268">
        <v>4</v>
      </c>
      <c r="O268">
        <v>5</v>
      </c>
      <c r="P268">
        <v>85</v>
      </c>
      <c r="Q268">
        <v>1080</v>
      </c>
      <c r="R268">
        <v>1</v>
      </c>
      <c r="S268">
        <v>3</v>
      </c>
      <c r="T268">
        <v>1</v>
      </c>
      <c r="U268">
        <v>1</v>
      </c>
      <c r="V268">
        <v>1</v>
      </c>
      <c r="W268">
        <v>1</v>
      </c>
      <c r="X268">
        <v>1</v>
      </c>
      <c r="Y268">
        <v>0</v>
      </c>
      <c r="Z268">
        <v>0</v>
      </c>
      <c r="AA268">
        <v>0</v>
      </c>
      <c r="AB268">
        <v>0</v>
      </c>
    </row>
    <row r="269" spans="1:28" x14ac:dyDescent="0.2">
      <c r="A269">
        <v>269</v>
      </c>
      <c r="B269" t="s">
        <v>131</v>
      </c>
      <c r="C269">
        <v>12450</v>
      </c>
      <c r="D269">
        <v>34</v>
      </c>
      <c r="E269">
        <v>11</v>
      </c>
      <c r="F269">
        <v>2001</v>
      </c>
      <c r="G269">
        <v>49291</v>
      </c>
      <c r="H269" t="s">
        <v>35</v>
      </c>
      <c r="I269">
        <v>110</v>
      </c>
      <c r="J269" t="s">
        <v>433</v>
      </c>
      <c r="K269" t="s">
        <v>432</v>
      </c>
      <c r="L269">
        <v>1600</v>
      </c>
      <c r="M269">
        <v>3</v>
      </c>
      <c r="N269">
        <v>4</v>
      </c>
      <c r="O269">
        <v>5</v>
      </c>
      <c r="P269">
        <v>69</v>
      </c>
      <c r="Q269">
        <v>1040</v>
      </c>
      <c r="R269">
        <v>1</v>
      </c>
      <c r="S269">
        <v>3</v>
      </c>
      <c r="T269">
        <v>1</v>
      </c>
      <c r="U269">
        <v>1</v>
      </c>
      <c r="V269">
        <v>0</v>
      </c>
      <c r="W269">
        <v>0</v>
      </c>
      <c r="X269">
        <v>1</v>
      </c>
      <c r="Y269">
        <v>0</v>
      </c>
      <c r="Z269">
        <v>0</v>
      </c>
      <c r="AA269">
        <v>0</v>
      </c>
      <c r="AB269">
        <v>0</v>
      </c>
    </row>
    <row r="270" spans="1:28" x14ac:dyDescent="0.2">
      <c r="A270">
        <v>270</v>
      </c>
      <c r="B270" t="s">
        <v>130</v>
      </c>
      <c r="C270">
        <v>14750</v>
      </c>
      <c r="D270">
        <v>40</v>
      </c>
      <c r="E270">
        <v>5</v>
      </c>
      <c r="F270">
        <v>2001</v>
      </c>
      <c r="G270">
        <v>48952</v>
      </c>
      <c r="H270" t="s">
        <v>29</v>
      </c>
      <c r="I270">
        <v>90</v>
      </c>
      <c r="J270" t="s">
        <v>433</v>
      </c>
      <c r="K270" t="s">
        <v>432</v>
      </c>
      <c r="L270">
        <v>2000</v>
      </c>
      <c r="M270">
        <v>5</v>
      </c>
      <c r="N270">
        <v>4</v>
      </c>
      <c r="O270">
        <v>5</v>
      </c>
      <c r="P270">
        <v>210</v>
      </c>
      <c r="Q270">
        <v>1205</v>
      </c>
      <c r="R270">
        <v>0</v>
      </c>
      <c r="S270">
        <v>3</v>
      </c>
      <c r="T270">
        <v>1</v>
      </c>
      <c r="U270">
        <v>1</v>
      </c>
      <c r="V270">
        <v>1</v>
      </c>
      <c r="W270">
        <v>1</v>
      </c>
      <c r="X270">
        <v>1</v>
      </c>
      <c r="Y270">
        <v>0</v>
      </c>
      <c r="Z270">
        <v>0</v>
      </c>
      <c r="AA270">
        <v>0</v>
      </c>
      <c r="AB270">
        <v>1</v>
      </c>
    </row>
    <row r="271" spans="1:28" x14ac:dyDescent="0.2">
      <c r="A271">
        <v>271</v>
      </c>
      <c r="B271" t="s">
        <v>131</v>
      </c>
      <c r="C271">
        <v>10950</v>
      </c>
      <c r="D271">
        <v>39</v>
      </c>
      <c r="E271">
        <v>6</v>
      </c>
      <c r="F271">
        <v>2001</v>
      </c>
      <c r="G271">
        <v>48945</v>
      </c>
      <c r="H271" t="s">
        <v>35</v>
      </c>
      <c r="I271">
        <v>110</v>
      </c>
      <c r="J271" t="s">
        <v>432</v>
      </c>
      <c r="K271" t="s">
        <v>432</v>
      </c>
      <c r="L271">
        <v>1600</v>
      </c>
      <c r="M271">
        <v>3</v>
      </c>
      <c r="N271">
        <v>4</v>
      </c>
      <c r="O271">
        <v>5</v>
      </c>
      <c r="P271">
        <v>69</v>
      </c>
      <c r="Q271">
        <v>1040</v>
      </c>
      <c r="R271">
        <v>0</v>
      </c>
      <c r="S271">
        <v>3</v>
      </c>
      <c r="T271">
        <v>1</v>
      </c>
      <c r="U271">
        <v>1</v>
      </c>
      <c r="V271">
        <v>1</v>
      </c>
      <c r="W271">
        <v>1</v>
      </c>
      <c r="X271">
        <v>1</v>
      </c>
      <c r="Y271">
        <v>0</v>
      </c>
      <c r="Z271">
        <v>0</v>
      </c>
      <c r="AA271">
        <v>0</v>
      </c>
      <c r="AB271">
        <v>1</v>
      </c>
    </row>
    <row r="272" spans="1:28" x14ac:dyDescent="0.2">
      <c r="A272">
        <v>272</v>
      </c>
      <c r="B272" t="s">
        <v>133</v>
      </c>
      <c r="C272">
        <v>13500</v>
      </c>
      <c r="D272">
        <v>33</v>
      </c>
      <c r="E272">
        <v>12</v>
      </c>
      <c r="F272">
        <v>2001</v>
      </c>
      <c r="G272">
        <v>48928</v>
      </c>
      <c r="H272" t="s">
        <v>29</v>
      </c>
      <c r="I272">
        <v>69</v>
      </c>
      <c r="J272" t="s">
        <v>433</v>
      </c>
      <c r="K272" t="s">
        <v>432</v>
      </c>
      <c r="L272">
        <v>1900</v>
      </c>
      <c r="M272">
        <v>3</v>
      </c>
      <c r="N272">
        <v>4</v>
      </c>
      <c r="O272">
        <v>5</v>
      </c>
      <c r="P272">
        <v>185</v>
      </c>
      <c r="Q272">
        <v>1105</v>
      </c>
      <c r="R272">
        <v>1</v>
      </c>
      <c r="S272">
        <v>3</v>
      </c>
      <c r="T272">
        <v>1</v>
      </c>
      <c r="U272">
        <v>1</v>
      </c>
      <c r="V272">
        <v>0</v>
      </c>
      <c r="W272">
        <v>0</v>
      </c>
      <c r="X272">
        <v>1</v>
      </c>
      <c r="Y272">
        <v>1</v>
      </c>
      <c r="Z272">
        <v>0</v>
      </c>
      <c r="AA272">
        <v>1</v>
      </c>
      <c r="AB272">
        <v>0</v>
      </c>
    </row>
    <row r="273" spans="1:28" x14ac:dyDescent="0.2">
      <c r="A273">
        <v>273</v>
      </c>
      <c r="B273" t="s">
        <v>164</v>
      </c>
      <c r="C273">
        <v>12950</v>
      </c>
      <c r="D273">
        <v>38</v>
      </c>
      <c r="E273">
        <v>7</v>
      </c>
      <c r="F273">
        <v>2001</v>
      </c>
      <c r="G273">
        <v>48197</v>
      </c>
      <c r="H273" t="s">
        <v>35</v>
      </c>
      <c r="I273">
        <v>110</v>
      </c>
      <c r="J273" t="s">
        <v>433</v>
      </c>
      <c r="K273" t="s">
        <v>432</v>
      </c>
      <c r="L273">
        <v>1600</v>
      </c>
      <c r="M273">
        <v>5</v>
      </c>
      <c r="N273">
        <v>4</v>
      </c>
      <c r="O273">
        <v>5</v>
      </c>
      <c r="P273">
        <v>85</v>
      </c>
      <c r="Q273">
        <v>1075</v>
      </c>
      <c r="R273">
        <v>1</v>
      </c>
      <c r="S273">
        <v>3</v>
      </c>
      <c r="T273">
        <v>1</v>
      </c>
      <c r="U273">
        <v>0</v>
      </c>
      <c r="V273">
        <v>0</v>
      </c>
      <c r="W273">
        <v>0</v>
      </c>
      <c r="X273">
        <v>1</v>
      </c>
      <c r="Y273">
        <v>0</v>
      </c>
      <c r="Z273">
        <v>0</v>
      </c>
      <c r="AA273">
        <v>0</v>
      </c>
      <c r="AB273">
        <v>0</v>
      </c>
    </row>
    <row r="274" spans="1:28" x14ac:dyDescent="0.2">
      <c r="A274">
        <v>274</v>
      </c>
      <c r="B274" t="s">
        <v>133</v>
      </c>
      <c r="C274">
        <v>13500</v>
      </c>
      <c r="D274">
        <v>35</v>
      </c>
      <c r="E274">
        <v>10</v>
      </c>
      <c r="F274">
        <v>2001</v>
      </c>
      <c r="G274">
        <v>48052</v>
      </c>
      <c r="H274" t="s">
        <v>29</v>
      </c>
      <c r="I274">
        <v>69</v>
      </c>
      <c r="J274" t="s">
        <v>433</v>
      </c>
      <c r="K274" t="s">
        <v>432</v>
      </c>
      <c r="L274">
        <v>1900</v>
      </c>
      <c r="M274">
        <v>3</v>
      </c>
      <c r="N274">
        <v>4</v>
      </c>
      <c r="O274">
        <v>5</v>
      </c>
      <c r="P274">
        <v>185</v>
      </c>
      <c r="Q274">
        <v>1105</v>
      </c>
      <c r="R274">
        <v>1</v>
      </c>
      <c r="S274">
        <v>3</v>
      </c>
      <c r="T274">
        <v>1</v>
      </c>
      <c r="U274">
        <v>1</v>
      </c>
      <c r="V274">
        <v>0</v>
      </c>
      <c r="W274">
        <v>0</v>
      </c>
      <c r="X274">
        <v>1</v>
      </c>
      <c r="Y274">
        <v>0</v>
      </c>
      <c r="Z274">
        <v>0</v>
      </c>
      <c r="AA274">
        <v>0</v>
      </c>
      <c r="AB274">
        <v>0</v>
      </c>
    </row>
    <row r="275" spans="1:28" x14ac:dyDescent="0.2">
      <c r="A275">
        <v>275</v>
      </c>
      <c r="B275" t="s">
        <v>149</v>
      </c>
      <c r="C275">
        <v>13450</v>
      </c>
      <c r="D275">
        <v>34</v>
      </c>
      <c r="E275">
        <v>11</v>
      </c>
      <c r="F275">
        <v>2001</v>
      </c>
      <c r="G275">
        <v>48011</v>
      </c>
      <c r="H275" t="s">
        <v>35</v>
      </c>
      <c r="I275">
        <v>110</v>
      </c>
      <c r="J275" t="s">
        <v>433</v>
      </c>
      <c r="K275" t="s">
        <v>432</v>
      </c>
      <c r="L275">
        <v>1600</v>
      </c>
      <c r="M275">
        <v>4</v>
      </c>
      <c r="N275">
        <v>4</v>
      </c>
      <c r="O275">
        <v>5</v>
      </c>
      <c r="P275">
        <v>69</v>
      </c>
      <c r="Q275">
        <v>1030</v>
      </c>
      <c r="R275">
        <v>1</v>
      </c>
      <c r="S275">
        <v>3</v>
      </c>
      <c r="T275">
        <v>1</v>
      </c>
      <c r="U275">
        <v>1</v>
      </c>
      <c r="V275">
        <v>0</v>
      </c>
      <c r="W275">
        <v>1</v>
      </c>
      <c r="X275">
        <v>1</v>
      </c>
      <c r="Y275">
        <v>0</v>
      </c>
      <c r="Z275">
        <v>0</v>
      </c>
      <c r="AA275">
        <v>0</v>
      </c>
      <c r="AB275">
        <v>0</v>
      </c>
    </row>
    <row r="276" spans="1:28" x14ac:dyDescent="0.2">
      <c r="A276">
        <v>276</v>
      </c>
      <c r="B276" t="s">
        <v>147</v>
      </c>
      <c r="C276">
        <v>13500</v>
      </c>
      <c r="D276">
        <v>43</v>
      </c>
      <c r="E276">
        <v>2</v>
      </c>
      <c r="F276">
        <v>2001</v>
      </c>
      <c r="G276">
        <v>48000</v>
      </c>
      <c r="H276" t="s">
        <v>35</v>
      </c>
      <c r="I276">
        <v>110</v>
      </c>
      <c r="J276" t="s">
        <v>433</v>
      </c>
      <c r="K276" t="s">
        <v>432</v>
      </c>
      <c r="L276">
        <v>1600</v>
      </c>
      <c r="M276">
        <v>5</v>
      </c>
      <c r="N276">
        <v>4</v>
      </c>
      <c r="O276">
        <v>5</v>
      </c>
      <c r="P276">
        <v>85</v>
      </c>
      <c r="Q276">
        <v>1075</v>
      </c>
      <c r="R276">
        <v>0</v>
      </c>
      <c r="S276">
        <v>6</v>
      </c>
      <c r="T276">
        <v>1</v>
      </c>
      <c r="U276">
        <v>0</v>
      </c>
      <c r="V276">
        <v>0</v>
      </c>
      <c r="W276">
        <v>0</v>
      </c>
      <c r="X276">
        <v>1</v>
      </c>
      <c r="Y276">
        <v>0</v>
      </c>
      <c r="Z276">
        <v>0</v>
      </c>
      <c r="AA276">
        <v>0</v>
      </c>
      <c r="AB276">
        <v>1</v>
      </c>
    </row>
    <row r="277" spans="1:28" x14ac:dyDescent="0.2">
      <c r="A277">
        <v>277</v>
      </c>
      <c r="B277" t="s">
        <v>164</v>
      </c>
      <c r="C277">
        <v>11480</v>
      </c>
      <c r="D277">
        <v>41</v>
      </c>
      <c r="E277">
        <v>4</v>
      </c>
      <c r="F277">
        <v>2001</v>
      </c>
      <c r="G277">
        <v>47350</v>
      </c>
      <c r="H277" t="s">
        <v>35</v>
      </c>
      <c r="I277">
        <v>110</v>
      </c>
      <c r="J277" t="s">
        <v>433</v>
      </c>
      <c r="K277" t="s">
        <v>432</v>
      </c>
      <c r="L277">
        <v>1600</v>
      </c>
      <c r="M277">
        <v>5</v>
      </c>
      <c r="N277">
        <v>4</v>
      </c>
      <c r="O277">
        <v>5</v>
      </c>
      <c r="P277">
        <v>85</v>
      </c>
      <c r="Q277">
        <v>1075</v>
      </c>
      <c r="R277">
        <v>1</v>
      </c>
      <c r="S277">
        <v>3</v>
      </c>
      <c r="T277">
        <v>1</v>
      </c>
      <c r="U277">
        <v>0</v>
      </c>
      <c r="V277">
        <v>0</v>
      </c>
      <c r="W277">
        <v>0</v>
      </c>
      <c r="X277">
        <v>1</v>
      </c>
      <c r="Y277">
        <v>1</v>
      </c>
      <c r="Z277">
        <v>0</v>
      </c>
      <c r="AA277">
        <v>1</v>
      </c>
      <c r="AB277">
        <v>1</v>
      </c>
    </row>
    <row r="278" spans="1:28" x14ac:dyDescent="0.2">
      <c r="A278">
        <v>278</v>
      </c>
      <c r="B278" t="s">
        <v>151</v>
      </c>
      <c r="C278">
        <v>13450</v>
      </c>
      <c r="D278">
        <v>39</v>
      </c>
      <c r="E278">
        <v>6</v>
      </c>
      <c r="F278">
        <v>2001</v>
      </c>
      <c r="G278">
        <v>46821</v>
      </c>
      <c r="H278" t="s">
        <v>35</v>
      </c>
      <c r="I278">
        <v>97</v>
      </c>
      <c r="J278" t="s">
        <v>433</v>
      </c>
      <c r="K278" t="s">
        <v>432</v>
      </c>
      <c r="L278">
        <v>1400</v>
      </c>
      <c r="M278">
        <v>5</v>
      </c>
      <c r="N278">
        <v>4</v>
      </c>
      <c r="O278">
        <v>5</v>
      </c>
      <c r="P278">
        <v>85</v>
      </c>
      <c r="Q278">
        <v>1060</v>
      </c>
      <c r="R278">
        <v>1</v>
      </c>
      <c r="S278">
        <v>3</v>
      </c>
      <c r="T278">
        <v>1</v>
      </c>
      <c r="U278">
        <v>1</v>
      </c>
      <c r="V278">
        <v>1</v>
      </c>
      <c r="W278">
        <v>1</v>
      </c>
      <c r="X278">
        <v>1</v>
      </c>
      <c r="Y278">
        <v>0</v>
      </c>
      <c r="Z278">
        <v>0</v>
      </c>
      <c r="AA278">
        <v>0</v>
      </c>
      <c r="AB278">
        <v>1</v>
      </c>
    </row>
    <row r="279" spans="1:28" x14ac:dyDescent="0.2">
      <c r="A279">
        <v>279</v>
      </c>
      <c r="B279" t="s">
        <v>131</v>
      </c>
      <c r="C279">
        <v>11495</v>
      </c>
      <c r="D279">
        <v>39</v>
      </c>
      <c r="E279">
        <v>6</v>
      </c>
      <c r="F279">
        <v>2001</v>
      </c>
      <c r="G279">
        <v>46694</v>
      </c>
      <c r="H279" t="s">
        <v>35</v>
      </c>
      <c r="I279">
        <v>110</v>
      </c>
      <c r="J279" t="s">
        <v>432</v>
      </c>
      <c r="K279" t="s">
        <v>432</v>
      </c>
      <c r="L279">
        <v>1600</v>
      </c>
      <c r="M279">
        <v>3</v>
      </c>
      <c r="N279">
        <v>4</v>
      </c>
      <c r="O279">
        <v>5</v>
      </c>
      <c r="P279">
        <v>69</v>
      </c>
      <c r="Q279">
        <v>1040</v>
      </c>
      <c r="R279">
        <v>1</v>
      </c>
      <c r="S279">
        <v>3</v>
      </c>
      <c r="T279">
        <v>1</v>
      </c>
      <c r="U279">
        <v>0</v>
      </c>
      <c r="V279">
        <v>1</v>
      </c>
      <c r="W279">
        <v>0</v>
      </c>
      <c r="X279">
        <v>1</v>
      </c>
      <c r="Y279">
        <v>0</v>
      </c>
      <c r="Z279">
        <v>0</v>
      </c>
      <c r="AA279">
        <v>0</v>
      </c>
      <c r="AB279">
        <v>0</v>
      </c>
    </row>
    <row r="280" spans="1:28" x14ac:dyDescent="0.2">
      <c r="A280">
        <v>280</v>
      </c>
      <c r="B280" t="s">
        <v>166</v>
      </c>
      <c r="C280">
        <v>12750</v>
      </c>
      <c r="D280">
        <v>43</v>
      </c>
      <c r="E280">
        <v>2</v>
      </c>
      <c r="F280">
        <v>2001</v>
      </c>
      <c r="G280">
        <v>46515</v>
      </c>
      <c r="H280" t="s">
        <v>35</v>
      </c>
      <c r="I280">
        <v>97</v>
      </c>
      <c r="J280" t="s">
        <v>432</v>
      </c>
      <c r="K280" t="s">
        <v>432</v>
      </c>
      <c r="L280">
        <v>1400</v>
      </c>
      <c r="M280">
        <v>5</v>
      </c>
      <c r="N280">
        <v>4</v>
      </c>
      <c r="O280">
        <v>5</v>
      </c>
      <c r="P280">
        <v>69</v>
      </c>
      <c r="Q280">
        <v>1025</v>
      </c>
      <c r="R280">
        <v>0</v>
      </c>
      <c r="S280">
        <v>12</v>
      </c>
      <c r="T280">
        <v>1</v>
      </c>
      <c r="U280">
        <v>1</v>
      </c>
      <c r="V280">
        <v>0</v>
      </c>
      <c r="W280">
        <v>0</v>
      </c>
      <c r="X280">
        <v>1</v>
      </c>
      <c r="Y280">
        <v>1</v>
      </c>
      <c r="Z280">
        <v>0</v>
      </c>
      <c r="AA280">
        <v>1</v>
      </c>
      <c r="AB280">
        <v>0</v>
      </c>
    </row>
    <row r="281" spans="1:28" x14ac:dyDescent="0.2">
      <c r="A281">
        <v>281</v>
      </c>
      <c r="B281" t="s">
        <v>157</v>
      </c>
      <c r="C281">
        <v>14990</v>
      </c>
      <c r="D281">
        <v>38</v>
      </c>
      <c r="E281">
        <v>7</v>
      </c>
      <c r="F281">
        <v>2001</v>
      </c>
      <c r="G281">
        <v>46327</v>
      </c>
      <c r="H281" t="s">
        <v>35</v>
      </c>
      <c r="I281">
        <v>110</v>
      </c>
      <c r="J281" t="s">
        <v>433</v>
      </c>
      <c r="K281" t="s">
        <v>432</v>
      </c>
      <c r="L281">
        <v>1600</v>
      </c>
      <c r="M281">
        <v>3</v>
      </c>
      <c r="N281">
        <v>4</v>
      </c>
      <c r="O281">
        <v>5</v>
      </c>
      <c r="P281">
        <v>85</v>
      </c>
      <c r="Q281">
        <v>1055</v>
      </c>
      <c r="R281">
        <v>1</v>
      </c>
      <c r="S281">
        <v>3</v>
      </c>
      <c r="T281">
        <v>1</v>
      </c>
      <c r="U281">
        <v>1</v>
      </c>
      <c r="V281">
        <v>1</v>
      </c>
      <c r="W281">
        <v>1</v>
      </c>
      <c r="X281">
        <v>1</v>
      </c>
      <c r="Y281">
        <v>0</v>
      </c>
      <c r="Z281">
        <v>0</v>
      </c>
      <c r="AA281">
        <v>0</v>
      </c>
      <c r="AB281">
        <v>0</v>
      </c>
    </row>
    <row r="282" spans="1:28" x14ac:dyDescent="0.2">
      <c r="A282">
        <v>282</v>
      </c>
      <c r="B282" t="s">
        <v>151</v>
      </c>
      <c r="C282">
        <v>12950</v>
      </c>
      <c r="D282">
        <v>35</v>
      </c>
      <c r="E282">
        <v>10</v>
      </c>
      <c r="F282">
        <v>2001</v>
      </c>
      <c r="G282">
        <v>46304</v>
      </c>
      <c r="H282" t="s">
        <v>35</v>
      </c>
      <c r="I282">
        <v>97</v>
      </c>
      <c r="J282" t="s">
        <v>433</v>
      </c>
      <c r="K282" t="s">
        <v>432</v>
      </c>
      <c r="L282">
        <v>1400</v>
      </c>
      <c r="M282">
        <v>5</v>
      </c>
      <c r="N282">
        <v>4</v>
      </c>
      <c r="O282">
        <v>5</v>
      </c>
      <c r="P282">
        <v>85</v>
      </c>
      <c r="Q282">
        <v>1060</v>
      </c>
      <c r="R282">
        <v>1</v>
      </c>
      <c r="S282">
        <v>3</v>
      </c>
      <c r="T282">
        <v>1</v>
      </c>
      <c r="U282">
        <v>1</v>
      </c>
      <c r="V282">
        <v>0</v>
      </c>
      <c r="W282">
        <v>1</v>
      </c>
      <c r="X282">
        <v>1</v>
      </c>
      <c r="Y282">
        <v>0</v>
      </c>
      <c r="Z282">
        <v>0</v>
      </c>
      <c r="AA282">
        <v>0</v>
      </c>
      <c r="AB282">
        <v>0</v>
      </c>
    </row>
    <row r="283" spans="1:28" x14ac:dyDescent="0.2">
      <c r="A283">
        <v>283</v>
      </c>
      <c r="B283" t="s">
        <v>145</v>
      </c>
      <c r="C283">
        <v>12950</v>
      </c>
      <c r="D283">
        <v>40</v>
      </c>
      <c r="E283">
        <v>5</v>
      </c>
      <c r="F283">
        <v>2001</v>
      </c>
      <c r="G283">
        <v>45886</v>
      </c>
      <c r="H283" t="s">
        <v>35</v>
      </c>
      <c r="I283">
        <v>110</v>
      </c>
      <c r="J283" t="s">
        <v>433</v>
      </c>
      <c r="K283" t="s">
        <v>432</v>
      </c>
      <c r="L283">
        <v>1600</v>
      </c>
      <c r="M283">
        <v>5</v>
      </c>
      <c r="N283">
        <v>4</v>
      </c>
      <c r="O283">
        <v>5</v>
      </c>
      <c r="P283">
        <v>85</v>
      </c>
      <c r="Q283">
        <v>1080</v>
      </c>
      <c r="R283">
        <v>1</v>
      </c>
      <c r="S283">
        <v>3</v>
      </c>
      <c r="T283">
        <v>1</v>
      </c>
      <c r="U283">
        <v>1</v>
      </c>
      <c r="V283">
        <v>0</v>
      </c>
      <c r="W283">
        <v>1</v>
      </c>
      <c r="X283">
        <v>1</v>
      </c>
      <c r="Y283">
        <v>0</v>
      </c>
      <c r="Z283">
        <v>0</v>
      </c>
      <c r="AA283">
        <v>0</v>
      </c>
      <c r="AB283">
        <v>1</v>
      </c>
    </row>
    <row r="284" spans="1:28" x14ac:dyDescent="0.2">
      <c r="A284">
        <v>284</v>
      </c>
      <c r="B284" t="s">
        <v>167</v>
      </c>
      <c r="C284">
        <v>12850</v>
      </c>
      <c r="D284">
        <v>39</v>
      </c>
      <c r="E284">
        <v>6</v>
      </c>
      <c r="F284">
        <v>2001</v>
      </c>
      <c r="G284">
        <v>45713</v>
      </c>
      <c r="H284" t="s">
        <v>35</v>
      </c>
      <c r="I284">
        <v>97</v>
      </c>
      <c r="J284" t="s">
        <v>433</v>
      </c>
      <c r="K284" t="s">
        <v>432</v>
      </c>
      <c r="L284">
        <v>1400</v>
      </c>
      <c r="M284">
        <v>5</v>
      </c>
      <c r="N284">
        <v>4</v>
      </c>
      <c r="O284">
        <v>5</v>
      </c>
      <c r="P284">
        <v>19</v>
      </c>
      <c r="Q284">
        <v>1085</v>
      </c>
      <c r="R284">
        <v>0</v>
      </c>
      <c r="S284">
        <v>6</v>
      </c>
      <c r="T284">
        <v>1</v>
      </c>
      <c r="U284">
        <v>1</v>
      </c>
      <c r="V284">
        <v>1</v>
      </c>
      <c r="W284">
        <v>1</v>
      </c>
      <c r="X284">
        <v>1</v>
      </c>
      <c r="Y284">
        <v>0</v>
      </c>
      <c r="Z284">
        <v>0</v>
      </c>
      <c r="AA284">
        <v>0</v>
      </c>
      <c r="AB284">
        <v>0</v>
      </c>
    </row>
    <row r="285" spans="1:28" x14ac:dyDescent="0.2">
      <c r="A285">
        <v>285</v>
      </c>
      <c r="B285" t="s">
        <v>146</v>
      </c>
      <c r="C285">
        <v>13950</v>
      </c>
      <c r="D285">
        <v>40</v>
      </c>
      <c r="E285">
        <v>5</v>
      </c>
      <c r="F285">
        <v>2001</v>
      </c>
      <c r="G285">
        <v>45600</v>
      </c>
      <c r="H285" t="s">
        <v>35</v>
      </c>
      <c r="I285">
        <v>110</v>
      </c>
      <c r="J285" t="s">
        <v>433</v>
      </c>
      <c r="K285" t="s">
        <v>433</v>
      </c>
      <c r="L285">
        <v>1600</v>
      </c>
      <c r="M285">
        <v>5</v>
      </c>
      <c r="N285">
        <v>4</v>
      </c>
      <c r="O285">
        <v>5</v>
      </c>
      <c r="P285">
        <v>85</v>
      </c>
      <c r="Q285">
        <v>1105</v>
      </c>
      <c r="R285">
        <v>0</v>
      </c>
      <c r="S285">
        <v>3</v>
      </c>
      <c r="T285">
        <v>1</v>
      </c>
      <c r="U285">
        <v>1</v>
      </c>
      <c r="V285">
        <v>0</v>
      </c>
      <c r="W285">
        <v>1</v>
      </c>
      <c r="X285">
        <v>1</v>
      </c>
      <c r="Y285">
        <v>0</v>
      </c>
      <c r="Z285">
        <v>0</v>
      </c>
      <c r="AA285">
        <v>0</v>
      </c>
      <c r="AB285">
        <v>1</v>
      </c>
    </row>
    <row r="286" spans="1:28" x14ac:dyDescent="0.2">
      <c r="A286">
        <v>286</v>
      </c>
      <c r="B286" t="s">
        <v>141</v>
      </c>
      <c r="C286">
        <v>11950</v>
      </c>
      <c r="D286">
        <v>41</v>
      </c>
      <c r="E286">
        <v>4</v>
      </c>
      <c r="F286">
        <v>2001</v>
      </c>
      <c r="G286">
        <v>45287</v>
      </c>
      <c r="H286" t="s">
        <v>35</v>
      </c>
      <c r="I286">
        <v>110</v>
      </c>
      <c r="J286" t="s">
        <v>433</v>
      </c>
      <c r="K286" t="s">
        <v>432</v>
      </c>
      <c r="L286">
        <v>1600</v>
      </c>
      <c r="M286">
        <v>5</v>
      </c>
      <c r="N286">
        <v>4</v>
      </c>
      <c r="O286">
        <v>5</v>
      </c>
      <c r="P286">
        <v>85</v>
      </c>
      <c r="Q286">
        <v>1075</v>
      </c>
      <c r="R286">
        <v>0</v>
      </c>
      <c r="S286">
        <v>3</v>
      </c>
      <c r="T286">
        <v>1</v>
      </c>
      <c r="U286">
        <v>0</v>
      </c>
      <c r="V286">
        <v>1</v>
      </c>
      <c r="W286">
        <v>0</v>
      </c>
      <c r="X286">
        <v>1</v>
      </c>
      <c r="Y286">
        <v>0</v>
      </c>
      <c r="Z286">
        <v>0</v>
      </c>
      <c r="AA286">
        <v>0</v>
      </c>
      <c r="AB286">
        <v>1</v>
      </c>
    </row>
    <row r="287" spans="1:28" x14ac:dyDescent="0.2">
      <c r="A287">
        <v>287</v>
      </c>
      <c r="B287" t="s">
        <v>138</v>
      </c>
      <c r="C287">
        <v>12950</v>
      </c>
      <c r="D287">
        <v>39</v>
      </c>
      <c r="E287">
        <v>6</v>
      </c>
      <c r="F287">
        <v>2001</v>
      </c>
      <c r="G287">
        <v>45081</v>
      </c>
      <c r="H287" t="s">
        <v>35</v>
      </c>
      <c r="I287">
        <v>110</v>
      </c>
      <c r="J287" t="s">
        <v>433</v>
      </c>
      <c r="K287" t="s">
        <v>432</v>
      </c>
      <c r="L287">
        <v>1600</v>
      </c>
      <c r="M287">
        <v>5</v>
      </c>
      <c r="N287">
        <v>4</v>
      </c>
      <c r="O287">
        <v>5</v>
      </c>
      <c r="P287">
        <v>85</v>
      </c>
      <c r="Q287">
        <v>1075</v>
      </c>
      <c r="R287">
        <v>1</v>
      </c>
      <c r="S287">
        <v>3</v>
      </c>
      <c r="T287">
        <v>1</v>
      </c>
      <c r="U287">
        <v>1</v>
      </c>
      <c r="V287">
        <v>1</v>
      </c>
      <c r="W287">
        <v>1</v>
      </c>
      <c r="X287">
        <v>1</v>
      </c>
      <c r="Y287">
        <v>0</v>
      </c>
      <c r="Z287">
        <v>0</v>
      </c>
      <c r="AA287">
        <v>0</v>
      </c>
      <c r="AB287">
        <v>0</v>
      </c>
    </row>
    <row r="288" spans="1:28" x14ac:dyDescent="0.2">
      <c r="A288">
        <v>288</v>
      </c>
      <c r="B288" t="s">
        <v>141</v>
      </c>
      <c r="C288">
        <v>11700</v>
      </c>
      <c r="D288">
        <v>40</v>
      </c>
      <c r="E288">
        <v>5</v>
      </c>
      <c r="F288">
        <v>2001</v>
      </c>
      <c r="G288">
        <v>44830</v>
      </c>
      <c r="H288" t="s">
        <v>35</v>
      </c>
      <c r="I288">
        <v>110</v>
      </c>
      <c r="J288" t="s">
        <v>433</v>
      </c>
      <c r="K288" t="s">
        <v>432</v>
      </c>
      <c r="L288">
        <v>1600</v>
      </c>
      <c r="M288">
        <v>5</v>
      </c>
      <c r="N288">
        <v>4</v>
      </c>
      <c r="O288">
        <v>5</v>
      </c>
      <c r="P288">
        <v>85</v>
      </c>
      <c r="Q288">
        <v>1075</v>
      </c>
      <c r="R288">
        <v>0</v>
      </c>
      <c r="S288">
        <v>3</v>
      </c>
      <c r="T288">
        <v>1</v>
      </c>
      <c r="U288">
        <v>1</v>
      </c>
      <c r="V288">
        <v>1</v>
      </c>
      <c r="W288">
        <v>0</v>
      </c>
      <c r="X288">
        <v>1</v>
      </c>
      <c r="Y288">
        <v>0</v>
      </c>
      <c r="Z288">
        <v>0</v>
      </c>
      <c r="AA288">
        <v>0</v>
      </c>
      <c r="AB288">
        <v>1</v>
      </c>
    </row>
    <row r="289" spans="1:28" x14ac:dyDescent="0.2">
      <c r="A289">
        <v>289</v>
      </c>
      <c r="B289" t="s">
        <v>140</v>
      </c>
      <c r="C289">
        <v>9950</v>
      </c>
      <c r="D289">
        <v>37</v>
      </c>
      <c r="E289">
        <v>8</v>
      </c>
      <c r="F289">
        <v>2001</v>
      </c>
      <c r="G289">
        <v>44757</v>
      </c>
      <c r="H289" t="s">
        <v>35</v>
      </c>
      <c r="I289">
        <v>97</v>
      </c>
      <c r="J289" t="s">
        <v>432</v>
      </c>
      <c r="K289" t="s">
        <v>432</v>
      </c>
      <c r="L289">
        <v>1400</v>
      </c>
      <c r="M289">
        <v>3</v>
      </c>
      <c r="N289">
        <v>4</v>
      </c>
      <c r="O289">
        <v>5</v>
      </c>
      <c r="P289">
        <v>69</v>
      </c>
      <c r="Q289">
        <v>1025</v>
      </c>
      <c r="R289">
        <v>0</v>
      </c>
      <c r="S289">
        <v>3</v>
      </c>
      <c r="T289">
        <v>1</v>
      </c>
      <c r="U289">
        <v>1</v>
      </c>
      <c r="V289">
        <v>0</v>
      </c>
      <c r="W289">
        <v>0</v>
      </c>
      <c r="X289">
        <v>1</v>
      </c>
      <c r="Y289">
        <v>0</v>
      </c>
      <c r="Z289">
        <v>0</v>
      </c>
      <c r="AA289">
        <v>0</v>
      </c>
      <c r="AB289">
        <v>0</v>
      </c>
    </row>
    <row r="290" spans="1:28" x14ac:dyDescent="0.2">
      <c r="A290">
        <v>290</v>
      </c>
      <c r="B290" t="s">
        <v>71</v>
      </c>
      <c r="C290">
        <v>11895</v>
      </c>
      <c r="D290">
        <v>44</v>
      </c>
      <c r="E290">
        <v>1</v>
      </c>
      <c r="F290">
        <v>2001</v>
      </c>
      <c r="G290">
        <v>44218</v>
      </c>
      <c r="H290" t="s">
        <v>35</v>
      </c>
      <c r="I290">
        <v>97</v>
      </c>
      <c r="J290" t="s">
        <v>433</v>
      </c>
      <c r="K290" t="s">
        <v>432</v>
      </c>
      <c r="L290">
        <v>1400</v>
      </c>
      <c r="M290">
        <v>5</v>
      </c>
      <c r="N290">
        <v>4</v>
      </c>
      <c r="O290">
        <v>5</v>
      </c>
      <c r="P290">
        <v>85</v>
      </c>
      <c r="Q290">
        <v>1060</v>
      </c>
      <c r="R290">
        <v>1</v>
      </c>
      <c r="S290">
        <v>3</v>
      </c>
      <c r="T290">
        <v>1</v>
      </c>
      <c r="U290">
        <v>0</v>
      </c>
      <c r="V290">
        <v>1</v>
      </c>
      <c r="W290">
        <v>0</v>
      </c>
      <c r="X290">
        <v>1</v>
      </c>
      <c r="Y290">
        <v>0</v>
      </c>
      <c r="Z290">
        <v>0</v>
      </c>
      <c r="AA290">
        <v>0</v>
      </c>
      <c r="AB290">
        <v>1</v>
      </c>
    </row>
    <row r="291" spans="1:28" x14ac:dyDescent="0.2">
      <c r="A291">
        <v>291</v>
      </c>
      <c r="B291" t="s">
        <v>150</v>
      </c>
      <c r="C291">
        <v>12950</v>
      </c>
      <c r="D291">
        <v>43</v>
      </c>
      <c r="E291">
        <v>2</v>
      </c>
      <c r="F291">
        <v>2001</v>
      </c>
      <c r="G291">
        <v>43632</v>
      </c>
      <c r="H291" t="s">
        <v>35</v>
      </c>
      <c r="I291">
        <v>110</v>
      </c>
      <c r="J291" t="s">
        <v>433</v>
      </c>
      <c r="K291" t="s">
        <v>432</v>
      </c>
      <c r="L291">
        <v>1600</v>
      </c>
      <c r="M291">
        <v>5</v>
      </c>
      <c r="N291">
        <v>4</v>
      </c>
      <c r="O291">
        <v>5</v>
      </c>
      <c r="P291">
        <v>85</v>
      </c>
      <c r="Q291">
        <v>1075</v>
      </c>
      <c r="R291">
        <v>0</v>
      </c>
      <c r="S291">
        <v>3</v>
      </c>
      <c r="T291">
        <v>1</v>
      </c>
      <c r="U291">
        <v>0</v>
      </c>
      <c r="V291">
        <v>0</v>
      </c>
      <c r="W291">
        <v>0</v>
      </c>
      <c r="X291">
        <v>1</v>
      </c>
      <c r="Y291">
        <v>0</v>
      </c>
      <c r="Z291">
        <v>0</v>
      </c>
      <c r="AA291">
        <v>0</v>
      </c>
      <c r="AB291">
        <v>1</v>
      </c>
    </row>
    <row r="292" spans="1:28" x14ac:dyDescent="0.2">
      <c r="A292">
        <v>292</v>
      </c>
      <c r="B292" t="s">
        <v>131</v>
      </c>
      <c r="C292">
        <v>12500</v>
      </c>
      <c r="D292">
        <v>36</v>
      </c>
      <c r="E292">
        <v>9</v>
      </c>
      <c r="F292">
        <v>2001</v>
      </c>
      <c r="G292">
        <v>43427</v>
      </c>
      <c r="H292" t="s">
        <v>35</v>
      </c>
      <c r="I292">
        <v>110</v>
      </c>
      <c r="J292" t="s">
        <v>433</v>
      </c>
      <c r="K292" t="s">
        <v>432</v>
      </c>
      <c r="L292">
        <v>1600</v>
      </c>
      <c r="M292">
        <v>3</v>
      </c>
      <c r="N292">
        <v>4</v>
      </c>
      <c r="O292">
        <v>5</v>
      </c>
      <c r="P292">
        <v>69</v>
      </c>
      <c r="Q292">
        <v>1040</v>
      </c>
      <c r="R292">
        <v>1</v>
      </c>
      <c r="S292">
        <v>3</v>
      </c>
      <c r="T292">
        <v>1</v>
      </c>
      <c r="U292">
        <v>0</v>
      </c>
      <c r="V292">
        <v>1</v>
      </c>
      <c r="W292">
        <v>1</v>
      </c>
      <c r="X292">
        <v>1</v>
      </c>
      <c r="Y292">
        <v>0</v>
      </c>
      <c r="Z292">
        <v>0</v>
      </c>
      <c r="AA292">
        <v>0</v>
      </c>
      <c r="AB292">
        <v>0</v>
      </c>
    </row>
    <row r="293" spans="1:28" x14ac:dyDescent="0.2">
      <c r="A293">
        <v>293</v>
      </c>
      <c r="B293" t="s">
        <v>138</v>
      </c>
      <c r="C293">
        <v>13875</v>
      </c>
      <c r="D293">
        <v>39</v>
      </c>
      <c r="E293">
        <v>6</v>
      </c>
      <c r="F293">
        <v>2001</v>
      </c>
      <c r="G293">
        <v>43254</v>
      </c>
      <c r="H293" t="s">
        <v>35</v>
      </c>
      <c r="I293">
        <v>110</v>
      </c>
      <c r="J293" t="s">
        <v>433</v>
      </c>
      <c r="K293" t="s">
        <v>432</v>
      </c>
      <c r="L293">
        <v>1600</v>
      </c>
      <c r="M293">
        <v>5</v>
      </c>
      <c r="N293">
        <v>4</v>
      </c>
      <c r="O293">
        <v>5</v>
      </c>
      <c r="P293">
        <v>85</v>
      </c>
      <c r="Q293">
        <v>1075</v>
      </c>
      <c r="R293">
        <v>1</v>
      </c>
      <c r="S293">
        <v>3</v>
      </c>
      <c r="T293">
        <v>1</v>
      </c>
      <c r="U293">
        <v>1</v>
      </c>
      <c r="V293">
        <v>1</v>
      </c>
      <c r="W293">
        <v>1</v>
      </c>
      <c r="X293">
        <v>1</v>
      </c>
      <c r="Y293">
        <v>0</v>
      </c>
      <c r="Z293">
        <v>0</v>
      </c>
      <c r="AA293">
        <v>0</v>
      </c>
      <c r="AB293">
        <v>0</v>
      </c>
    </row>
    <row r="294" spans="1:28" x14ac:dyDescent="0.2">
      <c r="A294">
        <v>294</v>
      </c>
      <c r="B294" t="s">
        <v>158</v>
      </c>
      <c r="C294">
        <v>10500</v>
      </c>
      <c r="D294">
        <v>35</v>
      </c>
      <c r="E294">
        <v>10</v>
      </c>
      <c r="F294">
        <v>2001</v>
      </c>
      <c r="G294">
        <v>43000</v>
      </c>
      <c r="H294" t="s">
        <v>35</v>
      </c>
      <c r="I294">
        <v>110</v>
      </c>
      <c r="J294" t="s">
        <v>432</v>
      </c>
      <c r="K294" t="s">
        <v>432</v>
      </c>
      <c r="L294">
        <v>1600</v>
      </c>
      <c r="M294">
        <v>3</v>
      </c>
      <c r="N294">
        <v>4</v>
      </c>
      <c r="O294">
        <v>5</v>
      </c>
      <c r="P294">
        <v>69</v>
      </c>
      <c r="Q294">
        <v>1050</v>
      </c>
      <c r="R294">
        <v>0</v>
      </c>
      <c r="S294">
        <v>3</v>
      </c>
      <c r="T294">
        <v>1</v>
      </c>
      <c r="U294">
        <v>0</v>
      </c>
      <c r="V294">
        <v>1</v>
      </c>
      <c r="W294">
        <v>0</v>
      </c>
      <c r="X294">
        <v>1</v>
      </c>
      <c r="Y294">
        <v>0</v>
      </c>
      <c r="Z294">
        <v>1</v>
      </c>
      <c r="AA294">
        <v>0</v>
      </c>
      <c r="AB294">
        <v>0</v>
      </c>
    </row>
    <row r="295" spans="1:28" x14ac:dyDescent="0.2">
      <c r="A295">
        <v>295</v>
      </c>
      <c r="B295" t="s">
        <v>138</v>
      </c>
      <c r="C295">
        <v>12295</v>
      </c>
      <c r="D295">
        <v>33</v>
      </c>
      <c r="E295">
        <v>12</v>
      </c>
      <c r="F295">
        <v>2001</v>
      </c>
      <c r="G295">
        <v>42823</v>
      </c>
      <c r="H295" t="s">
        <v>35</v>
      </c>
      <c r="I295">
        <v>110</v>
      </c>
      <c r="J295" t="s">
        <v>433</v>
      </c>
      <c r="K295" t="s">
        <v>432</v>
      </c>
      <c r="L295">
        <v>1600</v>
      </c>
      <c r="M295">
        <v>5</v>
      </c>
      <c r="N295">
        <v>4</v>
      </c>
      <c r="O295">
        <v>5</v>
      </c>
      <c r="P295">
        <v>85</v>
      </c>
      <c r="Q295">
        <v>1075</v>
      </c>
      <c r="R295">
        <v>1</v>
      </c>
      <c r="S295">
        <v>3</v>
      </c>
      <c r="T295">
        <v>1</v>
      </c>
      <c r="U295">
        <v>1</v>
      </c>
      <c r="V295">
        <v>0</v>
      </c>
      <c r="W295">
        <v>1</v>
      </c>
      <c r="X295">
        <v>1</v>
      </c>
      <c r="Y295">
        <v>0</v>
      </c>
      <c r="Z295">
        <v>0</v>
      </c>
      <c r="AA295">
        <v>0</v>
      </c>
      <c r="AB295">
        <v>0</v>
      </c>
    </row>
    <row r="296" spans="1:28" x14ac:dyDescent="0.2">
      <c r="A296">
        <v>296</v>
      </c>
      <c r="B296" t="s">
        <v>145</v>
      </c>
      <c r="C296">
        <v>13950</v>
      </c>
      <c r="D296">
        <v>42</v>
      </c>
      <c r="E296">
        <v>3</v>
      </c>
      <c r="F296">
        <v>2001</v>
      </c>
      <c r="G296">
        <v>42560</v>
      </c>
      <c r="H296" t="s">
        <v>35</v>
      </c>
      <c r="I296">
        <v>110</v>
      </c>
      <c r="J296" t="s">
        <v>433</v>
      </c>
      <c r="K296" t="s">
        <v>432</v>
      </c>
      <c r="L296">
        <v>1600</v>
      </c>
      <c r="M296">
        <v>5</v>
      </c>
      <c r="N296">
        <v>4</v>
      </c>
      <c r="O296">
        <v>5</v>
      </c>
      <c r="P296">
        <v>85</v>
      </c>
      <c r="Q296">
        <v>1080</v>
      </c>
      <c r="R296">
        <v>1</v>
      </c>
      <c r="S296">
        <v>3</v>
      </c>
      <c r="T296">
        <v>1</v>
      </c>
      <c r="U296">
        <v>1</v>
      </c>
      <c r="V296">
        <v>1</v>
      </c>
      <c r="W296">
        <v>1</v>
      </c>
      <c r="X296">
        <v>1</v>
      </c>
      <c r="Y296">
        <v>0</v>
      </c>
      <c r="Z296">
        <v>0</v>
      </c>
      <c r="AA296">
        <v>0</v>
      </c>
      <c r="AB296">
        <v>0</v>
      </c>
    </row>
    <row r="297" spans="1:28" x14ac:dyDescent="0.2">
      <c r="A297">
        <v>297</v>
      </c>
      <c r="B297" t="s">
        <v>131</v>
      </c>
      <c r="C297">
        <v>10950</v>
      </c>
      <c r="D297">
        <v>38</v>
      </c>
      <c r="E297">
        <v>7</v>
      </c>
      <c r="F297">
        <v>2001</v>
      </c>
      <c r="G297">
        <v>41754</v>
      </c>
      <c r="H297" t="s">
        <v>35</v>
      </c>
      <c r="I297">
        <v>110</v>
      </c>
      <c r="J297" t="s">
        <v>432</v>
      </c>
      <c r="K297" t="s">
        <v>432</v>
      </c>
      <c r="L297">
        <v>1600</v>
      </c>
      <c r="M297">
        <v>3</v>
      </c>
      <c r="N297">
        <v>4</v>
      </c>
      <c r="O297">
        <v>5</v>
      </c>
      <c r="P297">
        <v>69</v>
      </c>
      <c r="Q297">
        <v>1040</v>
      </c>
      <c r="R297">
        <v>0</v>
      </c>
      <c r="S297">
        <v>3</v>
      </c>
      <c r="T297">
        <v>1</v>
      </c>
      <c r="U297">
        <v>0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0</v>
      </c>
      <c r="AB297">
        <v>0</v>
      </c>
    </row>
    <row r="298" spans="1:28" x14ac:dyDescent="0.2">
      <c r="A298">
        <v>298</v>
      </c>
      <c r="B298" t="s">
        <v>141</v>
      </c>
      <c r="C298">
        <v>12950</v>
      </c>
      <c r="D298">
        <v>44</v>
      </c>
      <c r="E298">
        <v>1</v>
      </c>
      <c r="F298">
        <v>2001</v>
      </c>
      <c r="G298">
        <v>41499</v>
      </c>
      <c r="H298" t="s">
        <v>132</v>
      </c>
      <c r="I298">
        <v>110</v>
      </c>
      <c r="J298" t="s">
        <v>433</v>
      </c>
      <c r="K298" t="s">
        <v>432</v>
      </c>
      <c r="L298">
        <v>1600</v>
      </c>
      <c r="M298">
        <v>5</v>
      </c>
      <c r="N298">
        <v>4</v>
      </c>
      <c r="O298">
        <v>5</v>
      </c>
      <c r="P298">
        <v>197</v>
      </c>
      <c r="Q298">
        <v>1103</v>
      </c>
      <c r="R298">
        <v>1</v>
      </c>
      <c r="S298">
        <v>3</v>
      </c>
      <c r="T298">
        <v>1</v>
      </c>
      <c r="U298">
        <v>0</v>
      </c>
      <c r="V298">
        <v>0</v>
      </c>
      <c r="W298">
        <v>0</v>
      </c>
      <c r="X298">
        <v>1</v>
      </c>
      <c r="Y298">
        <v>0</v>
      </c>
      <c r="Z298">
        <v>0</v>
      </c>
      <c r="AA298">
        <v>0</v>
      </c>
      <c r="AB298">
        <v>0</v>
      </c>
    </row>
    <row r="299" spans="1:28" x14ac:dyDescent="0.2">
      <c r="A299">
        <v>299</v>
      </c>
      <c r="B299" t="s">
        <v>145</v>
      </c>
      <c r="C299">
        <v>12850</v>
      </c>
      <c r="D299">
        <v>40</v>
      </c>
      <c r="E299">
        <v>5</v>
      </c>
      <c r="F299">
        <v>2001</v>
      </c>
      <c r="G299">
        <v>41339</v>
      </c>
      <c r="H299" t="s">
        <v>35</v>
      </c>
      <c r="I299">
        <v>110</v>
      </c>
      <c r="J299" t="s">
        <v>433</v>
      </c>
      <c r="K299" t="s">
        <v>432</v>
      </c>
      <c r="L299">
        <v>1600</v>
      </c>
      <c r="M299">
        <v>5</v>
      </c>
      <c r="N299">
        <v>4</v>
      </c>
      <c r="O299">
        <v>5</v>
      </c>
      <c r="P299">
        <v>85</v>
      </c>
      <c r="Q299">
        <v>1080</v>
      </c>
      <c r="R299">
        <v>1</v>
      </c>
      <c r="S299">
        <v>3</v>
      </c>
      <c r="T299">
        <v>1</v>
      </c>
      <c r="U299">
        <v>1</v>
      </c>
      <c r="V299">
        <v>1</v>
      </c>
      <c r="W299">
        <v>1</v>
      </c>
      <c r="X299">
        <v>1</v>
      </c>
      <c r="Y299">
        <v>0</v>
      </c>
      <c r="Z299">
        <v>0</v>
      </c>
      <c r="AA299">
        <v>0</v>
      </c>
      <c r="AB299">
        <v>1</v>
      </c>
    </row>
    <row r="300" spans="1:28" x14ac:dyDescent="0.2">
      <c r="A300">
        <v>300</v>
      </c>
      <c r="B300" t="s">
        <v>138</v>
      </c>
      <c r="C300">
        <v>13995</v>
      </c>
      <c r="D300">
        <v>35</v>
      </c>
      <c r="E300">
        <v>10</v>
      </c>
      <c r="F300">
        <v>2001</v>
      </c>
      <c r="G300">
        <v>41000</v>
      </c>
      <c r="H300" t="s">
        <v>35</v>
      </c>
      <c r="I300">
        <v>110</v>
      </c>
      <c r="J300" t="s">
        <v>433</v>
      </c>
      <c r="K300" t="s">
        <v>432</v>
      </c>
      <c r="L300">
        <v>1600</v>
      </c>
      <c r="M300">
        <v>5</v>
      </c>
      <c r="N300">
        <v>4</v>
      </c>
      <c r="O300">
        <v>5</v>
      </c>
      <c r="P300">
        <v>85</v>
      </c>
      <c r="Q300">
        <v>1075</v>
      </c>
      <c r="R300">
        <v>1</v>
      </c>
      <c r="S300">
        <v>3</v>
      </c>
      <c r="T300">
        <v>1</v>
      </c>
      <c r="U300">
        <v>1</v>
      </c>
      <c r="V300">
        <v>1</v>
      </c>
      <c r="W300">
        <v>1</v>
      </c>
      <c r="X300">
        <v>1</v>
      </c>
      <c r="Y300">
        <v>0</v>
      </c>
      <c r="Z300">
        <v>0</v>
      </c>
      <c r="AA300">
        <v>0</v>
      </c>
      <c r="AB300">
        <v>0</v>
      </c>
    </row>
    <row r="301" spans="1:28" x14ac:dyDescent="0.2">
      <c r="A301">
        <v>301</v>
      </c>
      <c r="B301" t="s">
        <v>157</v>
      </c>
      <c r="C301">
        <v>13750</v>
      </c>
      <c r="D301">
        <v>39</v>
      </c>
      <c r="E301">
        <v>6</v>
      </c>
      <c r="F301">
        <v>2001</v>
      </c>
      <c r="G301">
        <v>40000</v>
      </c>
      <c r="H301" t="s">
        <v>35</v>
      </c>
      <c r="I301">
        <v>110</v>
      </c>
      <c r="J301" t="s">
        <v>433</v>
      </c>
      <c r="K301" t="s">
        <v>432</v>
      </c>
      <c r="L301">
        <v>1600</v>
      </c>
      <c r="M301">
        <v>3</v>
      </c>
      <c r="N301">
        <v>4</v>
      </c>
      <c r="O301">
        <v>5</v>
      </c>
      <c r="P301">
        <v>85</v>
      </c>
      <c r="Q301">
        <v>1055</v>
      </c>
      <c r="R301">
        <v>0</v>
      </c>
      <c r="S301">
        <v>3</v>
      </c>
      <c r="T301">
        <v>1</v>
      </c>
      <c r="U301">
        <v>1</v>
      </c>
      <c r="V301">
        <v>0</v>
      </c>
      <c r="W301">
        <v>1</v>
      </c>
      <c r="X301">
        <v>1</v>
      </c>
      <c r="Y301">
        <v>0</v>
      </c>
      <c r="Z301">
        <v>0</v>
      </c>
      <c r="AA301">
        <v>0</v>
      </c>
      <c r="AB301">
        <v>1</v>
      </c>
    </row>
    <row r="302" spans="1:28" x14ac:dyDescent="0.2">
      <c r="A302">
        <v>302</v>
      </c>
      <c r="B302" t="s">
        <v>141</v>
      </c>
      <c r="C302">
        <v>12750</v>
      </c>
      <c r="D302">
        <v>37</v>
      </c>
      <c r="E302">
        <v>8</v>
      </c>
      <c r="F302">
        <v>2001</v>
      </c>
      <c r="G302">
        <v>39757</v>
      </c>
      <c r="H302" t="s">
        <v>35</v>
      </c>
      <c r="I302">
        <v>110</v>
      </c>
      <c r="J302" t="s">
        <v>433</v>
      </c>
      <c r="K302" t="s">
        <v>432</v>
      </c>
      <c r="L302">
        <v>1600</v>
      </c>
      <c r="M302">
        <v>5</v>
      </c>
      <c r="N302">
        <v>4</v>
      </c>
      <c r="O302">
        <v>5</v>
      </c>
      <c r="P302">
        <v>85</v>
      </c>
      <c r="Q302">
        <v>1075</v>
      </c>
      <c r="R302">
        <v>1</v>
      </c>
      <c r="S302">
        <v>3</v>
      </c>
      <c r="T302">
        <v>1</v>
      </c>
      <c r="U302">
        <v>1</v>
      </c>
      <c r="V302">
        <v>1</v>
      </c>
      <c r="W302">
        <v>1</v>
      </c>
      <c r="X302">
        <v>1</v>
      </c>
      <c r="Y302">
        <v>0</v>
      </c>
      <c r="Z302">
        <v>0</v>
      </c>
      <c r="AA302">
        <v>0</v>
      </c>
      <c r="AB302">
        <v>1</v>
      </c>
    </row>
    <row r="303" spans="1:28" x14ac:dyDescent="0.2">
      <c r="A303">
        <v>303</v>
      </c>
      <c r="B303" t="s">
        <v>144</v>
      </c>
      <c r="C303">
        <v>12500</v>
      </c>
      <c r="D303">
        <v>41</v>
      </c>
      <c r="E303">
        <v>4</v>
      </c>
      <c r="F303">
        <v>2001</v>
      </c>
      <c r="G303">
        <v>39659</v>
      </c>
      <c r="H303" t="s">
        <v>35</v>
      </c>
      <c r="I303">
        <v>110</v>
      </c>
      <c r="J303" t="s">
        <v>433</v>
      </c>
      <c r="K303" t="s">
        <v>432</v>
      </c>
      <c r="L303">
        <v>1600</v>
      </c>
      <c r="M303">
        <v>3</v>
      </c>
      <c r="N303">
        <v>4</v>
      </c>
      <c r="O303">
        <v>5</v>
      </c>
      <c r="P303">
        <v>69</v>
      </c>
      <c r="Q303">
        <v>1045</v>
      </c>
      <c r="R303">
        <v>1</v>
      </c>
      <c r="S303">
        <v>3</v>
      </c>
      <c r="T303">
        <v>1</v>
      </c>
      <c r="U303">
        <v>1</v>
      </c>
      <c r="V303">
        <v>0</v>
      </c>
      <c r="W303">
        <v>1</v>
      </c>
      <c r="X303">
        <v>1</v>
      </c>
      <c r="Y303">
        <v>0</v>
      </c>
      <c r="Z303">
        <v>0</v>
      </c>
      <c r="AA303">
        <v>0</v>
      </c>
      <c r="AB303">
        <v>0</v>
      </c>
    </row>
    <row r="304" spans="1:28" x14ac:dyDescent="0.2">
      <c r="A304">
        <v>304</v>
      </c>
      <c r="B304" t="s">
        <v>157</v>
      </c>
      <c r="C304">
        <v>13950</v>
      </c>
      <c r="D304">
        <v>43</v>
      </c>
      <c r="E304">
        <v>2</v>
      </c>
      <c r="F304">
        <v>2001</v>
      </c>
      <c r="G304">
        <v>39650</v>
      </c>
      <c r="H304" t="s">
        <v>35</v>
      </c>
      <c r="I304">
        <v>110</v>
      </c>
      <c r="J304" t="s">
        <v>432</v>
      </c>
      <c r="K304" t="s">
        <v>432</v>
      </c>
      <c r="L304">
        <v>1600</v>
      </c>
      <c r="M304">
        <v>3</v>
      </c>
      <c r="N304">
        <v>4</v>
      </c>
      <c r="O304">
        <v>5</v>
      </c>
      <c r="P304">
        <v>85</v>
      </c>
      <c r="Q304">
        <v>1055</v>
      </c>
      <c r="R304">
        <v>0</v>
      </c>
      <c r="S304">
        <v>3</v>
      </c>
      <c r="T304">
        <v>1</v>
      </c>
      <c r="U304">
        <v>0</v>
      </c>
      <c r="V304">
        <v>0</v>
      </c>
      <c r="W304">
        <v>1</v>
      </c>
      <c r="X304">
        <v>1</v>
      </c>
      <c r="Y304">
        <v>0</v>
      </c>
      <c r="Z304">
        <v>0</v>
      </c>
      <c r="AA304">
        <v>0</v>
      </c>
      <c r="AB304">
        <v>0</v>
      </c>
    </row>
    <row r="305" spans="1:28" x14ac:dyDescent="0.2">
      <c r="A305">
        <v>305</v>
      </c>
      <c r="B305" t="s">
        <v>140</v>
      </c>
      <c r="C305">
        <v>11500</v>
      </c>
      <c r="D305">
        <v>39</v>
      </c>
      <c r="E305">
        <v>6</v>
      </c>
      <c r="F305">
        <v>2001</v>
      </c>
      <c r="G305">
        <v>39524</v>
      </c>
      <c r="H305" t="s">
        <v>35</v>
      </c>
      <c r="I305">
        <v>97</v>
      </c>
      <c r="J305" t="s">
        <v>433</v>
      </c>
      <c r="K305" t="s">
        <v>432</v>
      </c>
      <c r="L305">
        <v>1398</v>
      </c>
      <c r="M305">
        <v>3</v>
      </c>
      <c r="N305">
        <v>4</v>
      </c>
      <c r="O305">
        <v>5</v>
      </c>
      <c r="P305">
        <v>69</v>
      </c>
      <c r="Q305">
        <v>1025</v>
      </c>
      <c r="R305">
        <v>1</v>
      </c>
      <c r="S305">
        <v>3</v>
      </c>
      <c r="T305">
        <v>1</v>
      </c>
      <c r="U305">
        <v>1</v>
      </c>
      <c r="V305">
        <v>1</v>
      </c>
      <c r="W305">
        <v>0</v>
      </c>
      <c r="X305">
        <v>1</v>
      </c>
      <c r="Y305">
        <v>0</v>
      </c>
      <c r="Z305">
        <v>0</v>
      </c>
      <c r="AA305">
        <v>0</v>
      </c>
      <c r="AB305">
        <v>0</v>
      </c>
    </row>
    <row r="306" spans="1:28" x14ac:dyDescent="0.2">
      <c r="A306">
        <v>306</v>
      </c>
      <c r="B306" t="s">
        <v>71</v>
      </c>
      <c r="C306">
        <v>13950</v>
      </c>
      <c r="D306">
        <v>44</v>
      </c>
      <c r="E306">
        <v>1</v>
      </c>
      <c r="F306">
        <v>2001</v>
      </c>
      <c r="G306">
        <v>39516</v>
      </c>
      <c r="H306" t="s">
        <v>35</v>
      </c>
      <c r="I306">
        <v>97</v>
      </c>
      <c r="J306" t="s">
        <v>433</v>
      </c>
      <c r="K306" t="s">
        <v>432</v>
      </c>
      <c r="L306">
        <v>1400</v>
      </c>
      <c r="M306">
        <v>5</v>
      </c>
      <c r="N306">
        <v>4</v>
      </c>
      <c r="O306">
        <v>5</v>
      </c>
      <c r="P306">
        <v>85</v>
      </c>
      <c r="Q306">
        <v>1060</v>
      </c>
      <c r="R306">
        <v>1</v>
      </c>
      <c r="S306">
        <v>3</v>
      </c>
      <c r="T306">
        <v>1</v>
      </c>
      <c r="U306">
        <v>0</v>
      </c>
      <c r="V306">
        <v>1</v>
      </c>
      <c r="W306">
        <v>0</v>
      </c>
      <c r="X306">
        <v>1</v>
      </c>
      <c r="Y306">
        <v>0</v>
      </c>
      <c r="Z306">
        <v>0</v>
      </c>
      <c r="AA306">
        <v>0</v>
      </c>
      <c r="AB306">
        <v>1</v>
      </c>
    </row>
    <row r="307" spans="1:28" x14ac:dyDescent="0.2">
      <c r="A307">
        <v>307</v>
      </c>
      <c r="B307" t="s">
        <v>71</v>
      </c>
      <c r="C307">
        <v>11895</v>
      </c>
      <c r="D307">
        <v>41</v>
      </c>
      <c r="E307">
        <v>4</v>
      </c>
      <c r="F307">
        <v>2001</v>
      </c>
      <c r="G307">
        <v>39439</v>
      </c>
      <c r="H307" t="s">
        <v>35</v>
      </c>
      <c r="I307">
        <v>97</v>
      </c>
      <c r="J307" t="s">
        <v>432</v>
      </c>
      <c r="K307" t="s">
        <v>432</v>
      </c>
      <c r="L307">
        <v>1400</v>
      </c>
      <c r="M307">
        <v>5</v>
      </c>
      <c r="N307">
        <v>4</v>
      </c>
      <c r="O307">
        <v>5</v>
      </c>
      <c r="P307">
        <v>85</v>
      </c>
      <c r="Q307">
        <v>1060</v>
      </c>
      <c r="R307">
        <v>1</v>
      </c>
      <c r="S307">
        <v>3</v>
      </c>
      <c r="T307">
        <v>1</v>
      </c>
      <c r="U307">
        <v>0</v>
      </c>
      <c r="V307">
        <v>0</v>
      </c>
      <c r="W307">
        <v>0</v>
      </c>
      <c r="X307">
        <v>1</v>
      </c>
      <c r="Y307">
        <v>0</v>
      </c>
      <c r="Z307">
        <v>0</v>
      </c>
      <c r="AA307">
        <v>0</v>
      </c>
      <c r="AB307">
        <v>0</v>
      </c>
    </row>
    <row r="308" spans="1:28" x14ac:dyDescent="0.2">
      <c r="A308">
        <v>308</v>
      </c>
      <c r="B308" t="s">
        <v>140</v>
      </c>
      <c r="C308">
        <v>9950</v>
      </c>
      <c r="D308">
        <v>44</v>
      </c>
      <c r="E308">
        <v>1</v>
      </c>
      <c r="F308">
        <v>2001</v>
      </c>
      <c r="G308">
        <v>39000</v>
      </c>
      <c r="H308" t="s">
        <v>35</v>
      </c>
      <c r="I308">
        <v>97</v>
      </c>
      <c r="J308" t="s">
        <v>433</v>
      </c>
      <c r="K308" t="s">
        <v>432</v>
      </c>
      <c r="L308">
        <v>1400</v>
      </c>
      <c r="M308">
        <v>3</v>
      </c>
      <c r="N308">
        <v>4</v>
      </c>
      <c r="O308">
        <v>5</v>
      </c>
      <c r="P308">
        <v>69</v>
      </c>
      <c r="Q308">
        <v>1025</v>
      </c>
      <c r="R308">
        <v>0</v>
      </c>
      <c r="S308">
        <v>3</v>
      </c>
      <c r="T308">
        <v>1</v>
      </c>
      <c r="U308">
        <v>0</v>
      </c>
      <c r="V308">
        <v>0</v>
      </c>
      <c r="W308">
        <v>0</v>
      </c>
      <c r="X308">
        <v>1</v>
      </c>
      <c r="Y308">
        <v>1</v>
      </c>
      <c r="Z308">
        <v>0</v>
      </c>
      <c r="AA308">
        <v>1</v>
      </c>
      <c r="AB308">
        <v>1</v>
      </c>
    </row>
    <row r="309" spans="1:28" x14ac:dyDescent="0.2">
      <c r="A309">
        <v>309</v>
      </c>
      <c r="B309" t="s">
        <v>168</v>
      </c>
      <c r="C309">
        <v>13500</v>
      </c>
      <c r="D309">
        <v>42</v>
      </c>
      <c r="E309">
        <v>3</v>
      </c>
      <c r="F309">
        <v>2001</v>
      </c>
      <c r="G309">
        <v>38932</v>
      </c>
      <c r="H309" t="s">
        <v>35</v>
      </c>
      <c r="I309">
        <v>110</v>
      </c>
      <c r="J309" t="s">
        <v>433</v>
      </c>
      <c r="K309" t="s">
        <v>432</v>
      </c>
      <c r="L309">
        <v>1600</v>
      </c>
      <c r="M309">
        <v>3</v>
      </c>
      <c r="N309">
        <v>4</v>
      </c>
      <c r="O309">
        <v>5</v>
      </c>
      <c r="P309">
        <v>69</v>
      </c>
      <c r="Q309">
        <v>1040</v>
      </c>
      <c r="R309">
        <v>0</v>
      </c>
      <c r="S309">
        <v>12</v>
      </c>
      <c r="T309">
        <v>1</v>
      </c>
      <c r="U309">
        <v>0</v>
      </c>
      <c r="V309">
        <v>0</v>
      </c>
      <c r="W309">
        <v>1</v>
      </c>
      <c r="X309">
        <v>0</v>
      </c>
      <c r="Y309">
        <v>0</v>
      </c>
      <c r="Z309">
        <v>0</v>
      </c>
      <c r="AA309">
        <v>0</v>
      </c>
      <c r="AB309">
        <v>1</v>
      </c>
    </row>
    <row r="310" spans="1:28" x14ac:dyDescent="0.2">
      <c r="A310">
        <v>310</v>
      </c>
      <c r="B310" t="s">
        <v>140</v>
      </c>
      <c r="C310">
        <v>11450</v>
      </c>
      <c r="D310">
        <v>37</v>
      </c>
      <c r="E310">
        <v>8</v>
      </c>
      <c r="F310">
        <v>2001</v>
      </c>
      <c r="G310">
        <v>38812</v>
      </c>
      <c r="H310" t="s">
        <v>35</v>
      </c>
      <c r="I310">
        <v>97</v>
      </c>
      <c r="J310" t="s">
        <v>432</v>
      </c>
      <c r="K310" t="s">
        <v>432</v>
      </c>
      <c r="L310">
        <v>1400</v>
      </c>
      <c r="M310">
        <v>3</v>
      </c>
      <c r="N310">
        <v>4</v>
      </c>
      <c r="O310">
        <v>5</v>
      </c>
      <c r="P310">
        <v>69</v>
      </c>
      <c r="Q310">
        <v>1025</v>
      </c>
      <c r="R310">
        <v>1</v>
      </c>
      <c r="S310">
        <v>3</v>
      </c>
      <c r="T310">
        <v>1</v>
      </c>
      <c r="U310">
        <v>1</v>
      </c>
      <c r="V310">
        <v>1</v>
      </c>
      <c r="W310">
        <v>1</v>
      </c>
      <c r="X310">
        <v>1</v>
      </c>
      <c r="Y310">
        <v>0</v>
      </c>
      <c r="Z310">
        <v>1</v>
      </c>
      <c r="AA310">
        <v>0</v>
      </c>
      <c r="AB310">
        <v>0</v>
      </c>
    </row>
    <row r="311" spans="1:28" x14ac:dyDescent="0.2">
      <c r="A311">
        <v>311</v>
      </c>
      <c r="B311" t="s">
        <v>138</v>
      </c>
      <c r="C311">
        <v>12450</v>
      </c>
      <c r="D311">
        <v>42</v>
      </c>
      <c r="E311">
        <v>3</v>
      </c>
      <c r="F311">
        <v>2001</v>
      </c>
      <c r="G311">
        <v>38665</v>
      </c>
      <c r="H311" t="s">
        <v>35</v>
      </c>
      <c r="I311">
        <v>110</v>
      </c>
      <c r="J311" t="s">
        <v>433</v>
      </c>
      <c r="K311" t="s">
        <v>432</v>
      </c>
      <c r="L311">
        <v>1600</v>
      </c>
      <c r="M311">
        <v>5</v>
      </c>
      <c r="N311">
        <v>4</v>
      </c>
      <c r="O311">
        <v>5</v>
      </c>
      <c r="P311">
        <v>85</v>
      </c>
      <c r="Q311">
        <v>1075</v>
      </c>
      <c r="R311">
        <v>1</v>
      </c>
      <c r="S311">
        <v>3</v>
      </c>
      <c r="T311">
        <v>1</v>
      </c>
      <c r="U311">
        <v>1</v>
      </c>
      <c r="V311">
        <v>0</v>
      </c>
      <c r="W311">
        <v>1</v>
      </c>
      <c r="X311">
        <v>1</v>
      </c>
      <c r="Y311">
        <v>0</v>
      </c>
      <c r="Z311">
        <v>0</v>
      </c>
      <c r="AA311">
        <v>0</v>
      </c>
      <c r="AB311">
        <v>0</v>
      </c>
    </row>
    <row r="312" spans="1:28" x14ac:dyDescent="0.2">
      <c r="A312">
        <v>312</v>
      </c>
      <c r="B312" t="s">
        <v>145</v>
      </c>
      <c r="C312">
        <v>12950</v>
      </c>
      <c r="D312">
        <v>40</v>
      </c>
      <c r="E312">
        <v>5</v>
      </c>
      <c r="F312">
        <v>2001</v>
      </c>
      <c r="G312">
        <v>38653</v>
      </c>
      <c r="H312" t="s">
        <v>35</v>
      </c>
      <c r="I312">
        <v>110</v>
      </c>
      <c r="J312" t="s">
        <v>433</v>
      </c>
      <c r="K312" t="s">
        <v>432</v>
      </c>
      <c r="L312">
        <v>1600</v>
      </c>
      <c r="M312">
        <v>5</v>
      </c>
      <c r="N312">
        <v>4</v>
      </c>
      <c r="O312">
        <v>5</v>
      </c>
      <c r="P312">
        <v>85</v>
      </c>
      <c r="Q312">
        <v>1080</v>
      </c>
      <c r="R312">
        <v>1</v>
      </c>
      <c r="S312">
        <v>3</v>
      </c>
      <c r="T312">
        <v>1</v>
      </c>
      <c r="U312">
        <v>1</v>
      </c>
      <c r="V312">
        <v>1</v>
      </c>
      <c r="W312">
        <v>1</v>
      </c>
      <c r="X312">
        <v>1</v>
      </c>
      <c r="Y312">
        <v>0</v>
      </c>
      <c r="Z312">
        <v>0</v>
      </c>
      <c r="AA312">
        <v>0</v>
      </c>
      <c r="AB312">
        <v>0</v>
      </c>
    </row>
    <row r="313" spans="1:28" x14ac:dyDescent="0.2">
      <c r="A313">
        <v>313</v>
      </c>
      <c r="B313" t="s">
        <v>145</v>
      </c>
      <c r="C313">
        <v>13995</v>
      </c>
      <c r="D313">
        <v>44</v>
      </c>
      <c r="E313">
        <v>1</v>
      </c>
      <c r="F313">
        <v>2001</v>
      </c>
      <c r="G313">
        <v>38461</v>
      </c>
      <c r="H313" t="s">
        <v>35</v>
      </c>
      <c r="I313">
        <v>110</v>
      </c>
      <c r="J313" t="s">
        <v>433</v>
      </c>
      <c r="K313" t="s">
        <v>432</v>
      </c>
      <c r="L313">
        <v>1600</v>
      </c>
      <c r="M313">
        <v>5</v>
      </c>
      <c r="N313">
        <v>4</v>
      </c>
      <c r="O313">
        <v>5</v>
      </c>
      <c r="P313">
        <v>85</v>
      </c>
      <c r="Q313">
        <v>1080</v>
      </c>
      <c r="R313">
        <v>1</v>
      </c>
      <c r="S313">
        <v>3</v>
      </c>
      <c r="T313">
        <v>1</v>
      </c>
      <c r="U313">
        <v>1</v>
      </c>
      <c r="V313">
        <v>1</v>
      </c>
      <c r="W313">
        <v>1</v>
      </c>
      <c r="X313">
        <v>1</v>
      </c>
      <c r="Y313">
        <v>0</v>
      </c>
      <c r="Z313">
        <v>0</v>
      </c>
      <c r="AA313">
        <v>0</v>
      </c>
      <c r="AB313">
        <v>1</v>
      </c>
    </row>
    <row r="314" spans="1:28" x14ac:dyDescent="0.2">
      <c r="A314">
        <v>314</v>
      </c>
      <c r="B314" t="s">
        <v>140</v>
      </c>
      <c r="C314">
        <v>11750</v>
      </c>
      <c r="D314">
        <v>42</v>
      </c>
      <c r="E314">
        <v>3</v>
      </c>
      <c r="F314">
        <v>2001</v>
      </c>
      <c r="G314">
        <v>38078</v>
      </c>
      <c r="H314" t="s">
        <v>35</v>
      </c>
      <c r="I314">
        <v>97</v>
      </c>
      <c r="J314" t="s">
        <v>432</v>
      </c>
      <c r="K314" t="s">
        <v>432</v>
      </c>
      <c r="L314">
        <v>1400</v>
      </c>
      <c r="M314">
        <v>3</v>
      </c>
      <c r="N314">
        <v>4</v>
      </c>
      <c r="O314">
        <v>5</v>
      </c>
      <c r="P314">
        <v>69</v>
      </c>
      <c r="Q314">
        <v>1025</v>
      </c>
      <c r="R314">
        <v>0</v>
      </c>
      <c r="S314">
        <v>3</v>
      </c>
      <c r="T314">
        <v>1</v>
      </c>
      <c r="U314">
        <v>0</v>
      </c>
      <c r="V314">
        <v>0</v>
      </c>
      <c r="W314">
        <v>0</v>
      </c>
      <c r="X314">
        <v>1</v>
      </c>
      <c r="Y314">
        <v>0</v>
      </c>
      <c r="Z314">
        <v>0</v>
      </c>
      <c r="AA314">
        <v>0</v>
      </c>
      <c r="AB314">
        <v>0</v>
      </c>
    </row>
    <row r="315" spans="1:28" x14ac:dyDescent="0.2">
      <c r="A315">
        <v>315</v>
      </c>
      <c r="B315" t="s">
        <v>151</v>
      </c>
      <c r="C315">
        <v>11650</v>
      </c>
      <c r="D315">
        <v>39</v>
      </c>
      <c r="E315">
        <v>6</v>
      </c>
      <c r="F315">
        <v>2001</v>
      </c>
      <c r="G315">
        <v>37782</v>
      </c>
      <c r="H315" t="s">
        <v>35</v>
      </c>
      <c r="I315">
        <v>97</v>
      </c>
      <c r="J315" t="s">
        <v>433</v>
      </c>
      <c r="K315" t="s">
        <v>432</v>
      </c>
      <c r="L315">
        <v>1400</v>
      </c>
      <c r="M315">
        <v>5</v>
      </c>
      <c r="N315">
        <v>4</v>
      </c>
      <c r="O315">
        <v>5</v>
      </c>
      <c r="P315">
        <v>85</v>
      </c>
      <c r="Q315">
        <v>1060</v>
      </c>
      <c r="R315">
        <v>0</v>
      </c>
      <c r="S315">
        <v>3</v>
      </c>
      <c r="T315">
        <v>1</v>
      </c>
      <c r="U315">
        <v>1</v>
      </c>
      <c r="V315">
        <v>0</v>
      </c>
      <c r="W315">
        <v>1</v>
      </c>
      <c r="X315">
        <v>1</v>
      </c>
      <c r="Y315">
        <v>0</v>
      </c>
      <c r="Z315">
        <v>0</v>
      </c>
      <c r="AA315">
        <v>0</v>
      </c>
      <c r="AB315">
        <v>0</v>
      </c>
    </row>
    <row r="316" spans="1:28" x14ac:dyDescent="0.2">
      <c r="A316">
        <v>316</v>
      </c>
      <c r="B316" t="s">
        <v>153</v>
      </c>
      <c r="C316">
        <v>9950</v>
      </c>
      <c r="D316">
        <v>43</v>
      </c>
      <c r="E316">
        <v>2</v>
      </c>
      <c r="F316">
        <v>2001</v>
      </c>
      <c r="G316">
        <v>37576</v>
      </c>
      <c r="H316" t="s">
        <v>35</v>
      </c>
      <c r="I316">
        <v>97</v>
      </c>
      <c r="J316" t="s">
        <v>432</v>
      </c>
      <c r="K316" t="s">
        <v>432</v>
      </c>
      <c r="L316">
        <v>1400</v>
      </c>
      <c r="M316">
        <v>3</v>
      </c>
      <c r="N316">
        <v>4</v>
      </c>
      <c r="O316">
        <v>5</v>
      </c>
      <c r="P316">
        <v>69</v>
      </c>
      <c r="Q316">
        <v>1030</v>
      </c>
      <c r="R316">
        <v>0</v>
      </c>
      <c r="S316">
        <v>3</v>
      </c>
      <c r="T316">
        <v>1</v>
      </c>
      <c r="U316">
        <v>1</v>
      </c>
      <c r="V316">
        <v>0</v>
      </c>
      <c r="W316">
        <v>1</v>
      </c>
      <c r="X316">
        <v>1</v>
      </c>
      <c r="Y316">
        <v>0</v>
      </c>
      <c r="Z316">
        <v>0</v>
      </c>
      <c r="AA316">
        <v>0</v>
      </c>
      <c r="AB316">
        <v>0</v>
      </c>
    </row>
    <row r="317" spans="1:28" x14ac:dyDescent="0.2">
      <c r="A317">
        <v>317</v>
      </c>
      <c r="B317" t="s">
        <v>138</v>
      </c>
      <c r="C317">
        <v>13950</v>
      </c>
      <c r="D317">
        <v>41</v>
      </c>
      <c r="E317">
        <v>4</v>
      </c>
      <c r="F317">
        <v>2001</v>
      </c>
      <c r="G317">
        <v>37533</v>
      </c>
      <c r="H317" t="s">
        <v>35</v>
      </c>
      <c r="I317">
        <v>110</v>
      </c>
      <c r="J317" t="s">
        <v>433</v>
      </c>
      <c r="K317" t="s">
        <v>432</v>
      </c>
      <c r="L317">
        <v>1600</v>
      </c>
      <c r="M317">
        <v>5</v>
      </c>
      <c r="N317">
        <v>4</v>
      </c>
      <c r="O317">
        <v>5</v>
      </c>
      <c r="P317">
        <v>85</v>
      </c>
      <c r="Q317">
        <v>1075</v>
      </c>
      <c r="R317">
        <v>0</v>
      </c>
      <c r="S317">
        <v>3</v>
      </c>
      <c r="T317">
        <v>1</v>
      </c>
      <c r="U317">
        <v>1</v>
      </c>
      <c r="V317">
        <v>0</v>
      </c>
      <c r="W317">
        <v>1</v>
      </c>
      <c r="X317">
        <v>1</v>
      </c>
      <c r="Y317">
        <v>0</v>
      </c>
      <c r="Z317">
        <v>0</v>
      </c>
      <c r="AA317">
        <v>0</v>
      </c>
      <c r="AB317">
        <v>0</v>
      </c>
    </row>
    <row r="318" spans="1:28" x14ac:dyDescent="0.2">
      <c r="A318">
        <v>318</v>
      </c>
      <c r="B318" t="s">
        <v>145</v>
      </c>
      <c r="C318">
        <v>12950</v>
      </c>
      <c r="D318">
        <v>44</v>
      </c>
      <c r="E318">
        <v>1</v>
      </c>
      <c r="F318">
        <v>2001</v>
      </c>
      <c r="G318">
        <v>37389</v>
      </c>
      <c r="H318" t="s">
        <v>35</v>
      </c>
      <c r="I318">
        <v>110</v>
      </c>
      <c r="J318" t="s">
        <v>433</v>
      </c>
      <c r="K318" t="s">
        <v>432</v>
      </c>
      <c r="L318">
        <v>1600</v>
      </c>
      <c r="M318">
        <v>5</v>
      </c>
      <c r="N318">
        <v>4</v>
      </c>
      <c r="O318">
        <v>5</v>
      </c>
      <c r="P318">
        <v>85</v>
      </c>
      <c r="Q318">
        <v>1080</v>
      </c>
      <c r="R318">
        <v>1</v>
      </c>
      <c r="S318">
        <v>3</v>
      </c>
      <c r="T318">
        <v>1</v>
      </c>
      <c r="U318">
        <v>1</v>
      </c>
      <c r="V318">
        <v>1</v>
      </c>
      <c r="W318">
        <v>1</v>
      </c>
      <c r="X318">
        <v>1</v>
      </c>
      <c r="Y318">
        <v>0</v>
      </c>
      <c r="Z318">
        <v>0</v>
      </c>
      <c r="AA318">
        <v>0</v>
      </c>
      <c r="AB318">
        <v>1</v>
      </c>
    </row>
    <row r="319" spans="1:28" x14ac:dyDescent="0.2">
      <c r="A319">
        <v>319</v>
      </c>
      <c r="B319" t="s">
        <v>140</v>
      </c>
      <c r="C319">
        <v>10950</v>
      </c>
      <c r="D319">
        <v>38</v>
      </c>
      <c r="E319">
        <v>7</v>
      </c>
      <c r="F319">
        <v>2001</v>
      </c>
      <c r="G319">
        <v>37320</v>
      </c>
      <c r="H319" t="s">
        <v>35</v>
      </c>
      <c r="I319">
        <v>97</v>
      </c>
      <c r="J319" t="s">
        <v>433</v>
      </c>
      <c r="K319" t="s">
        <v>432</v>
      </c>
      <c r="L319">
        <v>1400</v>
      </c>
      <c r="M319">
        <v>3</v>
      </c>
      <c r="N319">
        <v>4</v>
      </c>
      <c r="O319">
        <v>5</v>
      </c>
      <c r="P319">
        <v>69</v>
      </c>
      <c r="Q319">
        <v>1025</v>
      </c>
      <c r="R319">
        <v>0</v>
      </c>
      <c r="S319">
        <v>3</v>
      </c>
      <c r="T319">
        <v>1</v>
      </c>
      <c r="U319">
        <v>1</v>
      </c>
      <c r="V319">
        <v>1</v>
      </c>
      <c r="W319">
        <v>0</v>
      </c>
      <c r="X319">
        <v>1</v>
      </c>
      <c r="Y319">
        <v>1</v>
      </c>
      <c r="Z319">
        <v>0</v>
      </c>
      <c r="AA319">
        <v>1</v>
      </c>
      <c r="AB319">
        <v>0</v>
      </c>
    </row>
    <row r="320" spans="1:28" x14ac:dyDescent="0.2">
      <c r="A320">
        <v>320</v>
      </c>
      <c r="B320" t="s">
        <v>140</v>
      </c>
      <c r="C320">
        <v>9900</v>
      </c>
      <c r="D320">
        <v>42</v>
      </c>
      <c r="E320">
        <v>3</v>
      </c>
      <c r="F320">
        <v>2001</v>
      </c>
      <c r="G320">
        <v>37000</v>
      </c>
      <c r="H320" t="s">
        <v>35</v>
      </c>
      <c r="I320">
        <v>97</v>
      </c>
      <c r="J320" t="s">
        <v>433</v>
      </c>
      <c r="K320" t="s">
        <v>432</v>
      </c>
      <c r="L320">
        <v>1400</v>
      </c>
      <c r="M320">
        <v>3</v>
      </c>
      <c r="N320">
        <v>4</v>
      </c>
      <c r="O320">
        <v>5</v>
      </c>
      <c r="P320">
        <v>69</v>
      </c>
      <c r="Q320">
        <v>1025</v>
      </c>
      <c r="R320">
        <v>1</v>
      </c>
      <c r="S320">
        <v>3</v>
      </c>
      <c r="T320">
        <v>1</v>
      </c>
      <c r="U320">
        <v>0</v>
      </c>
      <c r="V320">
        <v>0</v>
      </c>
      <c r="W320">
        <v>0</v>
      </c>
      <c r="X320">
        <v>1</v>
      </c>
      <c r="Y320">
        <v>0</v>
      </c>
      <c r="Z320">
        <v>0</v>
      </c>
      <c r="AA320">
        <v>0</v>
      </c>
      <c r="AB320">
        <v>0</v>
      </c>
    </row>
    <row r="321" spans="1:28" x14ac:dyDescent="0.2">
      <c r="A321">
        <v>321</v>
      </c>
      <c r="B321" t="s">
        <v>169</v>
      </c>
      <c r="C321">
        <v>11950</v>
      </c>
      <c r="D321">
        <v>44</v>
      </c>
      <c r="E321">
        <v>1</v>
      </c>
      <c r="F321">
        <v>2001</v>
      </c>
      <c r="G321">
        <v>37000</v>
      </c>
      <c r="H321" t="s">
        <v>35</v>
      </c>
      <c r="I321">
        <v>110</v>
      </c>
      <c r="J321" t="s">
        <v>432</v>
      </c>
      <c r="K321" t="s">
        <v>432</v>
      </c>
      <c r="L321">
        <v>1600</v>
      </c>
      <c r="M321">
        <v>4</v>
      </c>
      <c r="N321">
        <v>4</v>
      </c>
      <c r="O321">
        <v>5</v>
      </c>
      <c r="P321">
        <v>19</v>
      </c>
      <c r="Q321">
        <v>1075</v>
      </c>
      <c r="R321">
        <v>0</v>
      </c>
      <c r="S321">
        <v>3</v>
      </c>
      <c r="T321">
        <v>1</v>
      </c>
      <c r="U321">
        <v>0</v>
      </c>
      <c r="V321">
        <v>0</v>
      </c>
      <c r="W321">
        <v>0</v>
      </c>
      <c r="X321">
        <v>1</v>
      </c>
      <c r="Y321">
        <v>0</v>
      </c>
      <c r="Z321">
        <v>0</v>
      </c>
      <c r="AA321">
        <v>0</v>
      </c>
      <c r="AB321">
        <v>0</v>
      </c>
    </row>
    <row r="322" spans="1:28" x14ac:dyDescent="0.2">
      <c r="A322">
        <v>322</v>
      </c>
      <c r="B322" t="s">
        <v>170</v>
      </c>
      <c r="C322">
        <v>11990</v>
      </c>
      <c r="D322">
        <v>40</v>
      </c>
      <c r="E322">
        <v>5</v>
      </c>
      <c r="F322">
        <v>2001</v>
      </c>
      <c r="G322">
        <v>36566</v>
      </c>
      <c r="H322" t="s">
        <v>35</v>
      </c>
      <c r="I322">
        <v>110</v>
      </c>
      <c r="J322" t="s">
        <v>432</v>
      </c>
      <c r="K322" t="s">
        <v>432</v>
      </c>
      <c r="L322">
        <v>1600</v>
      </c>
      <c r="M322">
        <v>5</v>
      </c>
      <c r="N322">
        <v>4</v>
      </c>
      <c r="O322">
        <v>5</v>
      </c>
      <c r="P322">
        <v>85</v>
      </c>
      <c r="Q322">
        <v>1090</v>
      </c>
      <c r="R322">
        <v>1</v>
      </c>
      <c r="S322">
        <v>3</v>
      </c>
      <c r="T322">
        <v>1</v>
      </c>
      <c r="U322">
        <v>1</v>
      </c>
      <c r="V322">
        <v>1</v>
      </c>
      <c r="W322">
        <v>1</v>
      </c>
      <c r="X322">
        <v>1</v>
      </c>
      <c r="Y322">
        <v>0</v>
      </c>
      <c r="Z322">
        <v>1</v>
      </c>
      <c r="AA322">
        <v>0</v>
      </c>
      <c r="AB322">
        <v>0</v>
      </c>
    </row>
    <row r="323" spans="1:28" x14ac:dyDescent="0.2">
      <c r="A323">
        <v>323</v>
      </c>
      <c r="B323" t="s">
        <v>138</v>
      </c>
      <c r="C323">
        <v>10750</v>
      </c>
      <c r="D323">
        <v>36</v>
      </c>
      <c r="E323">
        <v>9</v>
      </c>
      <c r="F323">
        <v>2001</v>
      </c>
      <c r="G323">
        <v>36269</v>
      </c>
      <c r="H323" t="s">
        <v>35</v>
      </c>
      <c r="I323">
        <v>110</v>
      </c>
      <c r="J323" t="s">
        <v>433</v>
      </c>
      <c r="K323" t="s">
        <v>432</v>
      </c>
      <c r="L323">
        <v>1600</v>
      </c>
      <c r="M323">
        <v>5</v>
      </c>
      <c r="N323">
        <v>4</v>
      </c>
      <c r="O323">
        <v>5</v>
      </c>
      <c r="P323">
        <v>85</v>
      </c>
      <c r="Q323">
        <v>1075</v>
      </c>
      <c r="R323">
        <v>0</v>
      </c>
      <c r="S323">
        <v>3</v>
      </c>
      <c r="T323">
        <v>1</v>
      </c>
      <c r="U323">
        <v>1</v>
      </c>
      <c r="V323">
        <v>1</v>
      </c>
      <c r="W323">
        <v>1</v>
      </c>
      <c r="X323">
        <v>1</v>
      </c>
      <c r="Y323">
        <v>0</v>
      </c>
      <c r="Z323">
        <v>0</v>
      </c>
      <c r="AA323">
        <v>0</v>
      </c>
      <c r="AB323">
        <v>1</v>
      </c>
    </row>
    <row r="324" spans="1:28" x14ac:dyDescent="0.2">
      <c r="A324">
        <v>324</v>
      </c>
      <c r="B324" t="s">
        <v>171</v>
      </c>
      <c r="C324">
        <v>13950</v>
      </c>
      <c r="D324">
        <v>37</v>
      </c>
      <c r="E324">
        <v>8</v>
      </c>
      <c r="F324">
        <v>2001</v>
      </c>
      <c r="G324">
        <v>36074</v>
      </c>
      <c r="H324" t="s">
        <v>35</v>
      </c>
      <c r="I324">
        <v>110</v>
      </c>
      <c r="J324" t="s">
        <v>433</v>
      </c>
      <c r="K324" t="s">
        <v>433</v>
      </c>
      <c r="L324">
        <v>1600</v>
      </c>
      <c r="M324">
        <v>5</v>
      </c>
      <c r="N324">
        <v>4</v>
      </c>
      <c r="O324">
        <v>5</v>
      </c>
      <c r="P324">
        <v>19</v>
      </c>
      <c r="Q324">
        <v>1075</v>
      </c>
      <c r="R324">
        <v>0</v>
      </c>
      <c r="S324">
        <v>12</v>
      </c>
      <c r="T324">
        <v>1</v>
      </c>
      <c r="U324">
        <v>1</v>
      </c>
      <c r="V324">
        <v>0</v>
      </c>
      <c r="W324">
        <v>1</v>
      </c>
      <c r="X324">
        <v>1</v>
      </c>
      <c r="Y324">
        <v>1</v>
      </c>
      <c r="Z324">
        <v>0</v>
      </c>
      <c r="AA324">
        <v>1</v>
      </c>
      <c r="AB324">
        <v>0</v>
      </c>
    </row>
    <row r="325" spans="1:28" x14ac:dyDescent="0.2">
      <c r="A325">
        <v>325</v>
      </c>
      <c r="B325" t="s">
        <v>131</v>
      </c>
      <c r="C325">
        <v>11250</v>
      </c>
      <c r="D325">
        <v>44</v>
      </c>
      <c r="E325">
        <v>1</v>
      </c>
      <c r="F325">
        <v>2001</v>
      </c>
      <c r="G325">
        <v>36066</v>
      </c>
      <c r="H325" t="s">
        <v>35</v>
      </c>
      <c r="I325">
        <v>110</v>
      </c>
      <c r="J325" t="s">
        <v>433</v>
      </c>
      <c r="K325" t="s">
        <v>432</v>
      </c>
      <c r="L325">
        <v>1600</v>
      </c>
      <c r="M325">
        <v>3</v>
      </c>
      <c r="N325">
        <v>4</v>
      </c>
      <c r="O325">
        <v>5</v>
      </c>
      <c r="P325">
        <v>69</v>
      </c>
      <c r="Q325">
        <v>1040</v>
      </c>
      <c r="R325">
        <v>1</v>
      </c>
      <c r="S325">
        <v>3</v>
      </c>
      <c r="T325">
        <v>1</v>
      </c>
      <c r="U325">
        <v>0</v>
      </c>
      <c r="V325">
        <v>0</v>
      </c>
      <c r="W325">
        <v>0</v>
      </c>
      <c r="X325">
        <v>1</v>
      </c>
      <c r="Y325">
        <v>1</v>
      </c>
      <c r="Z325">
        <v>0</v>
      </c>
      <c r="AA325">
        <v>1</v>
      </c>
      <c r="AB325">
        <v>1</v>
      </c>
    </row>
    <row r="326" spans="1:28" x14ac:dyDescent="0.2">
      <c r="A326">
        <v>326</v>
      </c>
      <c r="B326" t="s">
        <v>138</v>
      </c>
      <c r="C326">
        <v>12950</v>
      </c>
      <c r="D326">
        <v>39</v>
      </c>
      <c r="E326">
        <v>6</v>
      </c>
      <c r="F326">
        <v>2001</v>
      </c>
      <c r="G326">
        <v>34599</v>
      </c>
      <c r="H326" t="s">
        <v>35</v>
      </c>
      <c r="I326">
        <v>110</v>
      </c>
      <c r="J326" t="s">
        <v>433</v>
      </c>
      <c r="K326" t="s">
        <v>432</v>
      </c>
      <c r="L326">
        <v>1600</v>
      </c>
      <c r="M326">
        <v>5</v>
      </c>
      <c r="N326">
        <v>4</v>
      </c>
      <c r="O326">
        <v>5</v>
      </c>
      <c r="P326">
        <v>85</v>
      </c>
      <c r="Q326">
        <v>1075</v>
      </c>
      <c r="R326">
        <v>0</v>
      </c>
      <c r="S326">
        <v>3</v>
      </c>
      <c r="T326">
        <v>1</v>
      </c>
      <c r="U326">
        <v>1</v>
      </c>
      <c r="V326">
        <v>0</v>
      </c>
      <c r="W326">
        <v>1</v>
      </c>
      <c r="X326">
        <v>1</v>
      </c>
      <c r="Y326">
        <v>0</v>
      </c>
      <c r="Z326">
        <v>0</v>
      </c>
      <c r="AA326">
        <v>0</v>
      </c>
      <c r="AB326">
        <v>1</v>
      </c>
    </row>
    <row r="327" spans="1:28" x14ac:dyDescent="0.2">
      <c r="A327">
        <v>327</v>
      </c>
      <c r="B327" t="s">
        <v>141</v>
      </c>
      <c r="C327">
        <v>11950</v>
      </c>
      <c r="D327">
        <v>41</v>
      </c>
      <c r="E327">
        <v>4</v>
      </c>
      <c r="F327">
        <v>2001</v>
      </c>
      <c r="G327">
        <v>34000</v>
      </c>
      <c r="H327" t="s">
        <v>35</v>
      </c>
      <c r="I327">
        <v>110</v>
      </c>
      <c r="J327" t="s">
        <v>433</v>
      </c>
      <c r="K327" t="s">
        <v>432</v>
      </c>
      <c r="L327">
        <v>1600</v>
      </c>
      <c r="M327">
        <v>5</v>
      </c>
      <c r="N327">
        <v>4</v>
      </c>
      <c r="O327">
        <v>5</v>
      </c>
      <c r="P327">
        <v>85</v>
      </c>
      <c r="Q327">
        <v>1075</v>
      </c>
      <c r="R327">
        <v>0</v>
      </c>
      <c r="S327">
        <v>3</v>
      </c>
      <c r="T327">
        <v>1</v>
      </c>
      <c r="U327">
        <v>1</v>
      </c>
      <c r="V327">
        <v>1</v>
      </c>
      <c r="W327">
        <v>0</v>
      </c>
      <c r="X327">
        <v>1</v>
      </c>
      <c r="Y327">
        <v>0</v>
      </c>
      <c r="Z327">
        <v>0</v>
      </c>
      <c r="AA327">
        <v>0</v>
      </c>
      <c r="AB327">
        <v>1</v>
      </c>
    </row>
    <row r="328" spans="1:28" x14ac:dyDescent="0.2">
      <c r="A328">
        <v>328</v>
      </c>
      <c r="B328" t="s">
        <v>140</v>
      </c>
      <c r="C328">
        <v>10950</v>
      </c>
      <c r="D328">
        <v>42</v>
      </c>
      <c r="E328">
        <v>3</v>
      </c>
      <c r="F328">
        <v>2001</v>
      </c>
      <c r="G328">
        <v>33623</v>
      </c>
      <c r="H328" t="s">
        <v>35</v>
      </c>
      <c r="I328">
        <v>97</v>
      </c>
      <c r="J328" t="s">
        <v>433</v>
      </c>
      <c r="K328" t="s">
        <v>432</v>
      </c>
      <c r="L328">
        <v>1400</v>
      </c>
      <c r="M328">
        <v>3</v>
      </c>
      <c r="N328">
        <v>4</v>
      </c>
      <c r="O328">
        <v>5</v>
      </c>
      <c r="P328">
        <v>69</v>
      </c>
      <c r="Q328">
        <v>1025</v>
      </c>
      <c r="R328">
        <v>0</v>
      </c>
      <c r="S328">
        <v>3</v>
      </c>
      <c r="T328">
        <v>1</v>
      </c>
      <c r="U328">
        <v>0</v>
      </c>
      <c r="V328">
        <v>1</v>
      </c>
      <c r="W328">
        <v>0</v>
      </c>
      <c r="X328">
        <v>1</v>
      </c>
      <c r="Y328">
        <v>0</v>
      </c>
      <c r="Z328">
        <v>0</v>
      </c>
      <c r="AA328">
        <v>0</v>
      </c>
      <c r="AB328">
        <v>0</v>
      </c>
    </row>
    <row r="329" spans="1:28" x14ac:dyDescent="0.2">
      <c r="A329">
        <v>329</v>
      </c>
      <c r="B329" t="s">
        <v>138</v>
      </c>
      <c r="C329">
        <v>12950</v>
      </c>
      <c r="D329">
        <v>33</v>
      </c>
      <c r="E329">
        <v>12</v>
      </c>
      <c r="F329">
        <v>2001</v>
      </c>
      <c r="G329">
        <v>33591</v>
      </c>
      <c r="H329" t="s">
        <v>35</v>
      </c>
      <c r="I329">
        <v>110</v>
      </c>
      <c r="J329" t="s">
        <v>433</v>
      </c>
      <c r="K329" t="s">
        <v>432</v>
      </c>
      <c r="L329">
        <v>1600</v>
      </c>
      <c r="M329">
        <v>5</v>
      </c>
      <c r="N329">
        <v>4</v>
      </c>
      <c r="O329">
        <v>5</v>
      </c>
      <c r="P329">
        <v>85</v>
      </c>
      <c r="Q329">
        <v>1075</v>
      </c>
      <c r="R329">
        <v>0</v>
      </c>
      <c r="S329">
        <v>3</v>
      </c>
      <c r="T329">
        <v>1</v>
      </c>
      <c r="U329">
        <v>1</v>
      </c>
      <c r="V329">
        <v>0</v>
      </c>
      <c r="W329">
        <v>1</v>
      </c>
      <c r="X329">
        <v>1</v>
      </c>
      <c r="Y329">
        <v>0</v>
      </c>
      <c r="Z329">
        <v>0</v>
      </c>
      <c r="AA329">
        <v>0</v>
      </c>
      <c r="AB329">
        <v>0</v>
      </c>
    </row>
    <row r="330" spans="1:28" x14ac:dyDescent="0.2">
      <c r="A330">
        <v>330</v>
      </c>
      <c r="B330" t="s">
        <v>138</v>
      </c>
      <c r="C330">
        <v>12950</v>
      </c>
      <c r="D330">
        <v>35</v>
      </c>
      <c r="E330">
        <v>10</v>
      </c>
      <c r="F330">
        <v>2001</v>
      </c>
      <c r="G330">
        <v>33258</v>
      </c>
      <c r="H330" t="s">
        <v>35</v>
      </c>
      <c r="I330">
        <v>110</v>
      </c>
      <c r="J330" t="s">
        <v>433</v>
      </c>
      <c r="K330" t="s">
        <v>432</v>
      </c>
      <c r="L330">
        <v>1600</v>
      </c>
      <c r="M330">
        <v>5</v>
      </c>
      <c r="N330">
        <v>4</v>
      </c>
      <c r="O330">
        <v>5</v>
      </c>
      <c r="P330">
        <v>85</v>
      </c>
      <c r="Q330">
        <v>1075</v>
      </c>
      <c r="R330">
        <v>1</v>
      </c>
      <c r="S330">
        <v>3</v>
      </c>
      <c r="T330">
        <v>1</v>
      </c>
      <c r="U330">
        <v>1</v>
      </c>
      <c r="V330">
        <v>1</v>
      </c>
      <c r="W330">
        <v>1</v>
      </c>
      <c r="X330">
        <v>1</v>
      </c>
      <c r="Y330">
        <v>1</v>
      </c>
      <c r="Z330">
        <v>0</v>
      </c>
      <c r="AA330">
        <v>1</v>
      </c>
      <c r="AB330">
        <v>1</v>
      </c>
    </row>
    <row r="331" spans="1:28" x14ac:dyDescent="0.2">
      <c r="A331">
        <v>331</v>
      </c>
      <c r="B331" t="s">
        <v>141</v>
      </c>
      <c r="C331">
        <v>11695</v>
      </c>
      <c r="D331">
        <v>43</v>
      </c>
      <c r="E331">
        <v>2</v>
      </c>
      <c r="F331">
        <v>2001</v>
      </c>
      <c r="G331">
        <v>33113</v>
      </c>
      <c r="H331" t="s">
        <v>35</v>
      </c>
      <c r="I331">
        <v>110</v>
      </c>
      <c r="J331" t="s">
        <v>433</v>
      </c>
      <c r="K331" t="s">
        <v>432</v>
      </c>
      <c r="L331">
        <v>1600</v>
      </c>
      <c r="M331">
        <v>5</v>
      </c>
      <c r="N331">
        <v>4</v>
      </c>
      <c r="O331">
        <v>5</v>
      </c>
      <c r="P331">
        <v>85</v>
      </c>
      <c r="Q331">
        <v>1075</v>
      </c>
      <c r="R331">
        <v>1</v>
      </c>
      <c r="S331">
        <v>3</v>
      </c>
      <c r="T331">
        <v>1</v>
      </c>
      <c r="U331">
        <v>0</v>
      </c>
      <c r="V331">
        <v>1</v>
      </c>
      <c r="W331">
        <v>0</v>
      </c>
      <c r="X331">
        <v>1</v>
      </c>
      <c r="Y331">
        <v>0</v>
      </c>
      <c r="Z331">
        <v>0</v>
      </c>
      <c r="AA331">
        <v>0</v>
      </c>
      <c r="AB331">
        <v>0</v>
      </c>
    </row>
    <row r="332" spans="1:28" x14ac:dyDescent="0.2">
      <c r="A332">
        <v>332</v>
      </c>
      <c r="B332" t="s">
        <v>172</v>
      </c>
      <c r="C332">
        <v>11000</v>
      </c>
      <c r="D332">
        <v>41</v>
      </c>
      <c r="E332">
        <v>4</v>
      </c>
      <c r="F332">
        <v>2001</v>
      </c>
      <c r="G332">
        <v>33000</v>
      </c>
      <c r="H332" t="s">
        <v>35</v>
      </c>
      <c r="I332">
        <v>110</v>
      </c>
      <c r="J332" t="s">
        <v>433</v>
      </c>
      <c r="K332" t="s">
        <v>433</v>
      </c>
      <c r="L332">
        <v>1600</v>
      </c>
      <c r="M332">
        <v>5</v>
      </c>
      <c r="N332">
        <v>4</v>
      </c>
      <c r="O332">
        <v>6</v>
      </c>
      <c r="P332">
        <v>19</v>
      </c>
      <c r="Q332">
        <v>1075</v>
      </c>
      <c r="R332">
        <v>0</v>
      </c>
      <c r="S332">
        <v>3</v>
      </c>
      <c r="T332">
        <v>1</v>
      </c>
      <c r="U332">
        <v>1</v>
      </c>
      <c r="V332">
        <v>0</v>
      </c>
      <c r="W332">
        <v>1</v>
      </c>
      <c r="X332">
        <v>1</v>
      </c>
      <c r="Y332">
        <v>1</v>
      </c>
      <c r="Z332">
        <v>0</v>
      </c>
      <c r="AA332">
        <v>1</v>
      </c>
      <c r="AB332">
        <v>0</v>
      </c>
    </row>
    <row r="333" spans="1:28" x14ac:dyDescent="0.2">
      <c r="A333">
        <v>333</v>
      </c>
      <c r="B333" t="s">
        <v>173</v>
      </c>
      <c r="C333">
        <v>13950</v>
      </c>
      <c r="D333">
        <v>35</v>
      </c>
      <c r="E333">
        <v>10</v>
      </c>
      <c r="F333">
        <v>2001</v>
      </c>
      <c r="G333">
        <v>32941</v>
      </c>
      <c r="H333" t="s">
        <v>35</v>
      </c>
      <c r="I333">
        <v>110</v>
      </c>
      <c r="J333" t="s">
        <v>433</v>
      </c>
      <c r="K333" t="s">
        <v>432</v>
      </c>
      <c r="L333">
        <v>1600</v>
      </c>
      <c r="M333">
        <v>5</v>
      </c>
      <c r="N333">
        <v>4</v>
      </c>
      <c r="O333">
        <v>5</v>
      </c>
      <c r="P333">
        <v>85</v>
      </c>
      <c r="Q333">
        <v>1080</v>
      </c>
      <c r="R333">
        <v>1</v>
      </c>
      <c r="S333">
        <v>3</v>
      </c>
      <c r="T333">
        <v>1</v>
      </c>
      <c r="U333">
        <v>1</v>
      </c>
      <c r="V333">
        <v>1</v>
      </c>
      <c r="W333">
        <v>1</v>
      </c>
      <c r="X333">
        <v>1</v>
      </c>
      <c r="Y333">
        <v>0</v>
      </c>
      <c r="Z333">
        <v>0</v>
      </c>
      <c r="AA333">
        <v>0</v>
      </c>
      <c r="AB333">
        <v>0</v>
      </c>
    </row>
    <row r="334" spans="1:28" x14ac:dyDescent="0.2">
      <c r="A334">
        <v>334</v>
      </c>
      <c r="B334" t="s">
        <v>141</v>
      </c>
      <c r="C334">
        <v>11950</v>
      </c>
      <c r="D334">
        <v>38</v>
      </c>
      <c r="E334">
        <v>7</v>
      </c>
      <c r="F334">
        <v>2001</v>
      </c>
      <c r="G334">
        <v>32781</v>
      </c>
      <c r="H334" t="s">
        <v>35</v>
      </c>
      <c r="I334">
        <v>110</v>
      </c>
      <c r="J334" t="s">
        <v>432</v>
      </c>
      <c r="K334" t="s">
        <v>432</v>
      </c>
      <c r="L334">
        <v>1600</v>
      </c>
      <c r="M334">
        <v>5</v>
      </c>
      <c r="N334">
        <v>4</v>
      </c>
      <c r="O334">
        <v>5</v>
      </c>
      <c r="P334">
        <v>85</v>
      </c>
      <c r="Q334">
        <v>1075</v>
      </c>
      <c r="R334">
        <v>1</v>
      </c>
      <c r="S334">
        <v>3</v>
      </c>
      <c r="T334">
        <v>1</v>
      </c>
      <c r="U334">
        <v>1</v>
      </c>
      <c r="V334">
        <v>1</v>
      </c>
      <c r="W334">
        <v>0</v>
      </c>
      <c r="X334">
        <v>1</v>
      </c>
      <c r="Y334">
        <v>0</v>
      </c>
      <c r="Z334">
        <v>0</v>
      </c>
      <c r="AA334">
        <v>0</v>
      </c>
      <c r="AB334">
        <v>0</v>
      </c>
    </row>
    <row r="335" spans="1:28" x14ac:dyDescent="0.2">
      <c r="A335">
        <v>335</v>
      </c>
      <c r="B335" t="s">
        <v>131</v>
      </c>
      <c r="C335">
        <v>11750</v>
      </c>
      <c r="D335">
        <v>40</v>
      </c>
      <c r="E335">
        <v>5</v>
      </c>
      <c r="F335">
        <v>2001</v>
      </c>
      <c r="G335">
        <v>32532</v>
      </c>
      <c r="H335" t="s">
        <v>35</v>
      </c>
      <c r="I335">
        <v>110</v>
      </c>
      <c r="J335" t="s">
        <v>433</v>
      </c>
      <c r="K335" t="s">
        <v>432</v>
      </c>
      <c r="L335">
        <v>1600</v>
      </c>
      <c r="M335">
        <v>3</v>
      </c>
      <c r="N335">
        <v>4</v>
      </c>
      <c r="O335">
        <v>5</v>
      </c>
      <c r="P335">
        <v>69</v>
      </c>
      <c r="Q335">
        <v>1040</v>
      </c>
      <c r="R335">
        <v>1</v>
      </c>
      <c r="S335">
        <v>3</v>
      </c>
      <c r="T335">
        <v>1</v>
      </c>
      <c r="U335">
        <v>0</v>
      </c>
      <c r="V335">
        <v>1</v>
      </c>
      <c r="W335">
        <v>0</v>
      </c>
      <c r="X335">
        <v>1</v>
      </c>
      <c r="Y335">
        <v>0</v>
      </c>
      <c r="Z335">
        <v>0</v>
      </c>
      <c r="AA335">
        <v>0</v>
      </c>
      <c r="AB335">
        <v>0</v>
      </c>
    </row>
    <row r="336" spans="1:28" x14ac:dyDescent="0.2">
      <c r="A336">
        <v>336</v>
      </c>
      <c r="B336" t="s">
        <v>151</v>
      </c>
      <c r="C336">
        <v>12400</v>
      </c>
      <c r="D336">
        <v>34</v>
      </c>
      <c r="E336">
        <v>11</v>
      </c>
      <c r="F336">
        <v>2001</v>
      </c>
      <c r="G336">
        <v>32431</v>
      </c>
      <c r="H336" t="s">
        <v>35</v>
      </c>
      <c r="I336">
        <v>97</v>
      </c>
      <c r="J336" t="s">
        <v>433</v>
      </c>
      <c r="K336" t="s">
        <v>432</v>
      </c>
      <c r="L336">
        <v>1400</v>
      </c>
      <c r="M336">
        <v>5</v>
      </c>
      <c r="N336">
        <v>4</v>
      </c>
      <c r="O336">
        <v>5</v>
      </c>
      <c r="P336">
        <v>85</v>
      </c>
      <c r="Q336">
        <v>1060</v>
      </c>
      <c r="R336">
        <v>1</v>
      </c>
      <c r="S336">
        <v>3</v>
      </c>
      <c r="T336">
        <v>1</v>
      </c>
      <c r="U336">
        <v>1</v>
      </c>
      <c r="V336">
        <v>1</v>
      </c>
      <c r="W336">
        <v>1</v>
      </c>
      <c r="X336">
        <v>1</v>
      </c>
      <c r="Y336">
        <v>0</v>
      </c>
      <c r="Z336">
        <v>0</v>
      </c>
      <c r="AA336">
        <v>0</v>
      </c>
      <c r="AB336">
        <v>0</v>
      </c>
    </row>
    <row r="337" spans="1:28" x14ac:dyDescent="0.2">
      <c r="A337">
        <v>337</v>
      </c>
      <c r="B337" t="s">
        <v>131</v>
      </c>
      <c r="C337">
        <v>12500</v>
      </c>
      <c r="D337">
        <v>35</v>
      </c>
      <c r="E337">
        <v>10</v>
      </c>
      <c r="F337">
        <v>2001</v>
      </c>
      <c r="G337">
        <v>32000</v>
      </c>
      <c r="H337" t="s">
        <v>35</v>
      </c>
      <c r="I337">
        <v>110</v>
      </c>
      <c r="J337" t="s">
        <v>432</v>
      </c>
      <c r="K337" t="s">
        <v>432</v>
      </c>
      <c r="L337">
        <v>1600</v>
      </c>
      <c r="M337">
        <v>3</v>
      </c>
      <c r="N337">
        <v>4</v>
      </c>
      <c r="O337">
        <v>5</v>
      </c>
      <c r="P337">
        <v>69</v>
      </c>
      <c r="Q337">
        <v>1040</v>
      </c>
      <c r="R337">
        <v>0</v>
      </c>
      <c r="S337">
        <v>3</v>
      </c>
      <c r="T337">
        <v>1</v>
      </c>
      <c r="U337">
        <v>0</v>
      </c>
      <c r="V337">
        <v>0</v>
      </c>
      <c r="W337">
        <v>0</v>
      </c>
      <c r="X337">
        <v>1</v>
      </c>
      <c r="Y337">
        <v>0</v>
      </c>
      <c r="Z337">
        <v>0</v>
      </c>
      <c r="AA337">
        <v>0</v>
      </c>
      <c r="AB337">
        <v>0</v>
      </c>
    </row>
    <row r="338" spans="1:28" x14ac:dyDescent="0.2">
      <c r="A338">
        <v>339</v>
      </c>
      <c r="B338" t="s">
        <v>174</v>
      </c>
      <c r="C338">
        <v>12900</v>
      </c>
      <c r="D338">
        <v>33</v>
      </c>
      <c r="E338">
        <v>12</v>
      </c>
      <c r="F338">
        <v>2001</v>
      </c>
      <c r="G338">
        <v>31000</v>
      </c>
      <c r="H338" t="s">
        <v>35</v>
      </c>
      <c r="I338">
        <v>110</v>
      </c>
      <c r="J338" t="s">
        <v>433</v>
      </c>
      <c r="K338" t="s">
        <v>432</v>
      </c>
      <c r="L338">
        <v>1600</v>
      </c>
      <c r="M338">
        <v>5</v>
      </c>
      <c r="N338">
        <v>4</v>
      </c>
      <c r="O338">
        <v>5</v>
      </c>
      <c r="P338">
        <v>19</v>
      </c>
      <c r="Q338">
        <v>1075</v>
      </c>
      <c r="R338">
        <v>0</v>
      </c>
      <c r="S338">
        <v>6</v>
      </c>
      <c r="T338">
        <v>1</v>
      </c>
      <c r="U338">
        <v>1</v>
      </c>
      <c r="V338">
        <v>0</v>
      </c>
      <c r="W338">
        <v>1</v>
      </c>
      <c r="X338">
        <v>1</v>
      </c>
      <c r="Y338">
        <v>0</v>
      </c>
      <c r="Z338">
        <v>0</v>
      </c>
      <c r="AA338">
        <v>0</v>
      </c>
      <c r="AB338">
        <v>0</v>
      </c>
    </row>
    <row r="339" spans="1:28" x14ac:dyDescent="0.2">
      <c r="A339">
        <v>340</v>
      </c>
      <c r="B339" t="s">
        <v>144</v>
      </c>
      <c r="C339">
        <v>12200</v>
      </c>
      <c r="D339">
        <v>41</v>
      </c>
      <c r="E339">
        <v>4</v>
      </c>
      <c r="F339">
        <v>2001</v>
      </c>
      <c r="G339">
        <v>30989</v>
      </c>
      <c r="H339" t="s">
        <v>35</v>
      </c>
      <c r="I339">
        <v>110</v>
      </c>
      <c r="J339" t="s">
        <v>432</v>
      </c>
      <c r="K339" t="s">
        <v>432</v>
      </c>
      <c r="L339">
        <v>1600</v>
      </c>
      <c r="M339">
        <v>3</v>
      </c>
      <c r="N339">
        <v>4</v>
      </c>
      <c r="O339">
        <v>5</v>
      </c>
      <c r="P339">
        <v>69</v>
      </c>
      <c r="Q339">
        <v>1045</v>
      </c>
      <c r="R339">
        <v>0</v>
      </c>
      <c r="S339">
        <v>3</v>
      </c>
      <c r="T339">
        <v>1</v>
      </c>
      <c r="U339">
        <v>1</v>
      </c>
      <c r="V339">
        <v>1</v>
      </c>
      <c r="W339">
        <v>1</v>
      </c>
      <c r="X339">
        <v>1</v>
      </c>
      <c r="Y339">
        <v>0</v>
      </c>
      <c r="Z339">
        <v>0</v>
      </c>
      <c r="AA339">
        <v>0</v>
      </c>
      <c r="AB339">
        <v>0</v>
      </c>
    </row>
    <row r="340" spans="1:28" x14ac:dyDescent="0.2">
      <c r="A340">
        <v>341</v>
      </c>
      <c r="B340" t="s">
        <v>131</v>
      </c>
      <c r="C340">
        <v>12750</v>
      </c>
      <c r="D340">
        <v>43</v>
      </c>
      <c r="E340">
        <v>2</v>
      </c>
      <c r="F340">
        <v>2001</v>
      </c>
      <c r="G340">
        <v>30742</v>
      </c>
      <c r="H340" t="s">
        <v>35</v>
      </c>
      <c r="I340">
        <v>110</v>
      </c>
      <c r="J340" t="s">
        <v>433</v>
      </c>
      <c r="K340" t="s">
        <v>432</v>
      </c>
      <c r="L340">
        <v>1600</v>
      </c>
      <c r="M340">
        <v>3</v>
      </c>
      <c r="N340">
        <v>4</v>
      </c>
      <c r="O340">
        <v>5</v>
      </c>
      <c r="P340">
        <v>69</v>
      </c>
      <c r="Q340">
        <v>1040</v>
      </c>
      <c r="R340">
        <v>1</v>
      </c>
      <c r="S340">
        <v>3</v>
      </c>
      <c r="T340">
        <v>1</v>
      </c>
      <c r="U340">
        <v>1</v>
      </c>
      <c r="V340">
        <v>1</v>
      </c>
      <c r="W340">
        <v>1</v>
      </c>
      <c r="X340">
        <v>1</v>
      </c>
      <c r="Y340">
        <v>0</v>
      </c>
      <c r="Z340">
        <v>0</v>
      </c>
      <c r="AA340">
        <v>0</v>
      </c>
      <c r="AB340">
        <v>0</v>
      </c>
    </row>
    <row r="341" spans="1:28" x14ac:dyDescent="0.2">
      <c r="A341">
        <v>342</v>
      </c>
      <c r="B341" t="s">
        <v>141</v>
      </c>
      <c r="C341">
        <v>11950</v>
      </c>
      <c r="D341">
        <v>42</v>
      </c>
      <c r="E341">
        <v>3</v>
      </c>
      <c r="F341">
        <v>2001</v>
      </c>
      <c r="G341">
        <v>30190</v>
      </c>
      <c r="H341" t="s">
        <v>35</v>
      </c>
      <c r="I341">
        <v>110</v>
      </c>
      <c r="J341" t="s">
        <v>433</v>
      </c>
      <c r="K341" t="s">
        <v>432</v>
      </c>
      <c r="L341">
        <v>1600</v>
      </c>
      <c r="M341">
        <v>5</v>
      </c>
      <c r="N341">
        <v>4</v>
      </c>
      <c r="O341">
        <v>5</v>
      </c>
      <c r="P341">
        <v>85</v>
      </c>
      <c r="Q341">
        <v>1075</v>
      </c>
      <c r="R341">
        <v>1</v>
      </c>
      <c r="S341">
        <v>3</v>
      </c>
      <c r="T341">
        <v>1</v>
      </c>
      <c r="U341">
        <v>0</v>
      </c>
      <c r="V341">
        <v>0</v>
      </c>
      <c r="W341">
        <v>0</v>
      </c>
      <c r="X341">
        <v>1</v>
      </c>
      <c r="Y341">
        <v>0</v>
      </c>
      <c r="Z341">
        <v>0</v>
      </c>
      <c r="AA341">
        <v>0</v>
      </c>
      <c r="AB341">
        <v>1</v>
      </c>
    </row>
    <row r="342" spans="1:28" x14ac:dyDescent="0.2">
      <c r="A342">
        <v>343</v>
      </c>
      <c r="B342" t="s">
        <v>175</v>
      </c>
      <c r="C342">
        <v>11900</v>
      </c>
      <c r="D342">
        <v>41</v>
      </c>
      <c r="E342">
        <v>4</v>
      </c>
      <c r="F342">
        <v>2001</v>
      </c>
      <c r="G342">
        <v>29716</v>
      </c>
      <c r="H342" t="s">
        <v>35</v>
      </c>
      <c r="I342">
        <v>116</v>
      </c>
      <c r="J342" t="s">
        <v>433</v>
      </c>
      <c r="K342" t="s">
        <v>432</v>
      </c>
      <c r="L342">
        <v>1600</v>
      </c>
      <c r="M342">
        <v>5</v>
      </c>
      <c r="N342">
        <v>4</v>
      </c>
      <c r="O342">
        <v>5</v>
      </c>
      <c r="P342">
        <v>85</v>
      </c>
      <c r="Q342">
        <v>1075</v>
      </c>
      <c r="R342">
        <v>0</v>
      </c>
      <c r="S342">
        <v>3</v>
      </c>
      <c r="T342">
        <v>1</v>
      </c>
      <c r="U342">
        <v>0</v>
      </c>
      <c r="V342">
        <v>1</v>
      </c>
      <c r="W342">
        <v>0</v>
      </c>
      <c r="X342">
        <v>1</v>
      </c>
      <c r="Y342">
        <v>0</v>
      </c>
      <c r="Z342">
        <v>0</v>
      </c>
      <c r="AA342">
        <v>0</v>
      </c>
      <c r="AB342">
        <v>1</v>
      </c>
    </row>
    <row r="343" spans="1:28" x14ac:dyDescent="0.2">
      <c r="A343">
        <v>344</v>
      </c>
      <c r="B343" t="s">
        <v>176</v>
      </c>
      <c r="C343">
        <v>11950</v>
      </c>
      <c r="D343">
        <v>44</v>
      </c>
      <c r="E343">
        <v>1</v>
      </c>
      <c r="F343">
        <v>2001</v>
      </c>
      <c r="G343">
        <v>29716</v>
      </c>
      <c r="H343" t="s">
        <v>35</v>
      </c>
      <c r="I343">
        <v>110</v>
      </c>
      <c r="J343" t="s">
        <v>433</v>
      </c>
      <c r="K343" t="s">
        <v>433</v>
      </c>
      <c r="L343">
        <v>1600</v>
      </c>
      <c r="M343">
        <v>3</v>
      </c>
      <c r="N343">
        <v>4</v>
      </c>
      <c r="O343">
        <v>5</v>
      </c>
      <c r="P343">
        <v>85</v>
      </c>
      <c r="Q343">
        <v>1070</v>
      </c>
      <c r="R343">
        <v>1</v>
      </c>
      <c r="S343">
        <v>3</v>
      </c>
      <c r="T343">
        <v>1</v>
      </c>
      <c r="U343">
        <v>1</v>
      </c>
      <c r="V343">
        <v>0</v>
      </c>
      <c r="W343">
        <v>0</v>
      </c>
      <c r="X343">
        <v>1</v>
      </c>
      <c r="Y343">
        <v>1</v>
      </c>
      <c r="Z343">
        <v>0</v>
      </c>
      <c r="AA343">
        <v>1</v>
      </c>
      <c r="AB343">
        <v>0</v>
      </c>
    </row>
    <row r="344" spans="1:28" x14ac:dyDescent="0.2">
      <c r="A344">
        <v>345</v>
      </c>
      <c r="B344" t="s">
        <v>157</v>
      </c>
      <c r="C344">
        <v>14950</v>
      </c>
      <c r="D344">
        <v>42</v>
      </c>
      <c r="E344">
        <v>3</v>
      </c>
      <c r="F344">
        <v>2001</v>
      </c>
      <c r="G344">
        <v>29640</v>
      </c>
      <c r="H344" t="s">
        <v>35</v>
      </c>
      <c r="I344">
        <v>110</v>
      </c>
      <c r="J344" t="s">
        <v>432</v>
      </c>
      <c r="K344" t="s">
        <v>432</v>
      </c>
      <c r="L344">
        <v>1600</v>
      </c>
      <c r="M344">
        <v>3</v>
      </c>
      <c r="N344">
        <v>4</v>
      </c>
      <c r="O344">
        <v>5</v>
      </c>
      <c r="P344">
        <v>85</v>
      </c>
      <c r="Q344">
        <v>1055</v>
      </c>
      <c r="R344">
        <v>1</v>
      </c>
      <c r="S344">
        <v>3</v>
      </c>
      <c r="T344">
        <v>1</v>
      </c>
      <c r="U344">
        <v>1</v>
      </c>
      <c r="V344">
        <v>1</v>
      </c>
      <c r="W344">
        <v>1</v>
      </c>
      <c r="X344">
        <v>1</v>
      </c>
      <c r="Y344">
        <v>0</v>
      </c>
      <c r="Z344">
        <v>1</v>
      </c>
      <c r="AA344">
        <v>0</v>
      </c>
      <c r="AB344">
        <v>0</v>
      </c>
    </row>
    <row r="345" spans="1:28" x14ac:dyDescent="0.2">
      <c r="A345">
        <v>346</v>
      </c>
      <c r="B345" t="s">
        <v>177</v>
      </c>
      <c r="C345">
        <v>11950</v>
      </c>
      <c r="D345">
        <v>41</v>
      </c>
      <c r="E345">
        <v>4</v>
      </c>
      <c r="F345">
        <v>2001</v>
      </c>
      <c r="G345">
        <v>29056</v>
      </c>
      <c r="H345" t="s">
        <v>35</v>
      </c>
      <c r="I345">
        <v>97</v>
      </c>
      <c r="J345" t="s">
        <v>433</v>
      </c>
      <c r="K345" t="s">
        <v>432</v>
      </c>
      <c r="L345">
        <v>1400</v>
      </c>
      <c r="M345">
        <v>5</v>
      </c>
      <c r="N345">
        <v>4</v>
      </c>
      <c r="O345">
        <v>5</v>
      </c>
      <c r="P345">
        <v>85</v>
      </c>
      <c r="Q345">
        <v>1060</v>
      </c>
      <c r="R345">
        <v>1</v>
      </c>
      <c r="S345">
        <v>3</v>
      </c>
      <c r="T345">
        <v>1</v>
      </c>
      <c r="U345">
        <v>1</v>
      </c>
      <c r="V345">
        <v>1</v>
      </c>
      <c r="W345">
        <v>1</v>
      </c>
      <c r="X345">
        <v>1</v>
      </c>
      <c r="Y345">
        <v>0</v>
      </c>
      <c r="Z345">
        <v>0</v>
      </c>
      <c r="AA345">
        <v>0</v>
      </c>
      <c r="AB345">
        <v>1</v>
      </c>
    </row>
    <row r="346" spans="1:28" x14ac:dyDescent="0.2">
      <c r="A346">
        <v>347</v>
      </c>
      <c r="B346" t="s">
        <v>141</v>
      </c>
      <c r="C346">
        <v>12950</v>
      </c>
      <c r="D346">
        <v>33</v>
      </c>
      <c r="E346">
        <v>12</v>
      </c>
      <c r="F346">
        <v>2001</v>
      </c>
      <c r="G346">
        <v>28715</v>
      </c>
      <c r="H346" t="s">
        <v>35</v>
      </c>
      <c r="I346">
        <v>110</v>
      </c>
      <c r="J346" t="s">
        <v>433</v>
      </c>
      <c r="K346" t="s">
        <v>432</v>
      </c>
      <c r="L346">
        <v>1600</v>
      </c>
      <c r="M346">
        <v>5</v>
      </c>
      <c r="N346">
        <v>4</v>
      </c>
      <c r="O346">
        <v>5</v>
      </c>
      <c r="P346">
        <v>85</v>
      </c>
      <c r="Q346">
        <v>1075</v>
      </c>
      <c r="R346">
        <v>1</v>
      </c>
      <c r="S346">
        <v>3</v>
      </c>
      <c r="T346">
        <v>1</v>
      </c>
      <c r="U346">
        <v>1</v>
      </c>
      <c r="V346">
        <v>0</v>
      </c>
      <c r="W346">
        <v>1</v>
      </c>
      <c r="X346">
        <v>1</v>
      </c>
      <c r="Y346">
        <v>0</v>
      </c>
      <c r="Z346">
        <v>0</v>
      </c>
      <c r="AA346">
        <v>0</v>
      </c>
      <c r="AB346">
        <v>1</v>
      </c>
    </row>
    <row r="347" spans="1:28" x14ac:dyDescent="0.2">
      <c r="A347">
        <v>348</v>
      </c>
      <c r="B347" t="s">
        <v>178</v>
      </c>
      <c r="C347">
        <v>14950</v>
      </c>
      <c r="D347">
        <v>41</v>
      </c>
      <c r="E347">
        <v>4</v>
      </c>
      <c r="F347">
        <v>2001</v>
      </c>
      <c r="G347">
        <v>28571</v>
      </c>
      <c r="H347" t="s">
        <v>35</v>
      </c>
      <c r="I347">
        <v>110</v>
      </c>
      <c r="J347" t="s">
        <v>432</v>
      </c>
      <c r="K347" t="s">
        <v>432</v>
      </c>
      <c r="L347">
        <v>1600</v>
      </c>
      <c r="M347">
        <v>5</v>
      </c>
      <c r="N347">
        <v>4</v>
      </c>
      <c r="O347">
        <v>5</v>
      </c>
      <c r="P347">
        <v>85</v>
      </c>
      <c r="Q347">
        <v>1090</v>
      </c>
      <c r="R347">
        <v>1</v>
      </c>
      <c r="S347">
        <v>3</v>
      </c>
      <c r="T347">
        <v>1</v>
      </c>
      <c r="U347">
        <v>1</v>
      </c>
      <c r="V347">
        <v>1</v>
      </c>
      <c r="W347">
        <v>1</v>
      </c>
      <c r="X347">
        <v>1</v>
      </c>
      <c r="Y347">
        <v>0</v>
      </c>
      <c r="Z347">
        <v>0</v>
      </c>
      <c r="AA347">
        <v>0</v>
      </c>
      <c r="AB347">
        <v>0</v>
      </c>
    </row>
    <row r="348" spans="1:28" x14ac:dyDescent="0.2">
      <c r="A348">
        <v>349</v>
      </c>
      <c r="B348" t="s">
        <v>131</v>
      </c>
      <c r="C348">
        <v>13450</v>
      </c>
      <c r="D348">
        <v>40</v>
      </c>
      <c r="E348">
        <v>5</v>
      </c>
      <c r="F348">
        <v>2001</v>
      </c>
      <c r="G348">
        <v>28362</v>
      </c>
      <c r="H348" t="s">
        <v>35</v>
      </c>
      <c r="I348">
        <v>110</v>
      </c>
      <c r="J348" t="s">
        <v>433</v>
      </c>
      <c r="K348" t="s">
        <v>432</v>
      </c>
      <c r="L348">
        <v>1600</v>
      </c>
      <c r="M348">
        <v>3</v>
      </c>
      <c r="N348">
        <v>4</v>
      </c>
      <c r="O348">
        <v>5</v>
      </c>
      <c r="P348">
        <v>69</v>
      </c>
      <c r="Q348">
        <v>1040</v>
      </c>
      <c r="R348">
        <v>0</v>
      </c>
      <c r="S348">
        <v>3</v>
      </c>
      <c r="T348">
        <v>1</v>
      </c>
      <c r="U348">
        <v>1</v>
      </c>
      <c r="V348">
        <v>1</v>
      </c>
      <c r="W348">
        <v>1</v>
      </c>
      <c r="X348">
        <v>1</v>
      </c>
      <c r="Y348">
        <v>0</v>
      </c>
      <c r="Z348">
        <v>0</v>
      </c>
      <c r="AA348">
        <v>0</v>
      </c>
      <c r="AB348">
        <v>1</v>
      </c>
    </row>
    <row r="349" spans="1:28" x14ac:dyDescent="0.2">
      <c r="A349">
        <v>350</v>
      </c>
      <c r="B349" t="s">
        <v>138</v>
      </c>
      <c r="C349">
        <v>13750</v>
      </c>
      <c r="D349">
        <v>38</v>
      </c>
      <c r="E349">
        <v>7</v>
      </c>
      <c r="F349">
        <v>2001</v>
      </c>
      <c r="G349">
        <v>28150</v>
      </c>
      <c r="H349" t="s">
        <v>35</v>
      </c>
      <c r="I349">
        <v>110</v>
      </c>
      <c r="J349" t="s">
        <v>433</v>
      </c>
      <c r="K349" t="s">
        <v>432</v>
      </c>
      <c r="L349">
        <v>1600</v>
      </c>
      <c r="M349">
        <v>5</v>
      </c>
      <c r="N349">
        <v>4</v>
      </c>
      <c r="O349">
        <v>5</v>
      </c>
      <c r="P349">
        <v>85</v>
      </c>
      <c r="Q349">
        <v>1075</v>
      </c>
      <c r="R349">
        <v>0</v>
      </c>
      <c r="S349">
        <v>3</v>
      </c>
      <c r="T349">
        <v>1</v>
      </c>
      <c r="U349">
        <v>1</v>
      </c>
      <c r="V349">
        <v>0</v>
      </c>
      <c r="W349">
        <v>1</v>
      </c>
      <c r="X349">
        <v>1</v>
      </c>
      <c r="Y349">
        <v>0</v>
      </c>
      <c r="Z349">
        <v>0</v>
      </c>
      <c r="AA349">
        <v>0</v>
      </c>
      <c r="AB349">
        <v>1</v>
      </c>
    </row>
    <row r="350" spans="1:28" x14ac:dyDescent="0.2">
      <c r="A350">
        <v>351</v>
      </c>
      <c r="B350" t="s">
        <v>131</v>
      </c>
      <c r="C350">
        <v>12950</v>
      </c>
      <c r="D350">
        <v>43</v>
      </c>
      <c r="E350">
        <v>2</v>
      </c>
      <c r="F350">
        <v>2001</v>
      </c>
      <c r="G350">
        <v>27301</v>
      </c>
      <c r="H350" t="s">
        <v>35</v>
      </c>
      <c r="I350">
        <v>110</v>
      </c>
      <c r="J350" t="s">
        <v>433</v>
      </c>
      <c r="K350" t="s">
        <v>432</v>
      </c>
      <c r="L350">
        <v>1600</v>
      </c>
      <c r="M350">
        <v>3</v>
      </c>
      <c r="N350">
        <v>4</v>
      </c>
      <c r="O350">
        <v>5</v>
      </c>
      <c r="P350">
        <v>69</v>
      </c>
      <c r="Q350">
        <v>1040</v>
      </c>
      <c r="R350">
        <v>1</v>
      </c>
      <c r="S350">
        <v>3</v>
      </c>
      <c r="T350">
        <v>1</v>
      </c>
      <c r="U350">
        <v>0</v>
      </c>
      <c r="V350">
        <v>1</v>
      </c>
      <c r="W350">
        <v>0</v>
      </c>
      <c r="X350">
        <v>1</v>
      </c>
      <c r="Y350">
        <v>0</v>
      </c>
      <c r="Z350">
        <v>0</v>
      </c>
      <c r="AA350">
        <v>0</v>
      </c>
      <c r="AB350">
        <v>1</v>
      </c>
    </row>
    <row r="351" spans="1:28" x14ac:dyDescent="0.2">
      <c r="A351">
        <v>352</v>
      </c>
      <c r="B351" t="s">
        <v>179</v>
      </c>
      <c r="C351">
        <v>12750</v>
      </c>
      <c r="D351">
        <v>33</v>
      </c>
      <c r="E351">
        <v>12</v>
      </c>
      <c r="F351">
        <v>2001</v>
      </c>
      <c r="G351">
        <v>27240</v>
      </c>
      <c r="H351" t="s">
        <v>35</v>
      </c>
      <c r="I351">
        <v>110</v>
      </c>
      <c r="J351" t="s">
        <v>433</v>
      </c>
      <c r="K351" t="s">
        <v>432</v>
      </c>
      <c r="L351">
        <v>1600</v>
      </c>
      <c r="M351">
        <v>5</v>
      </c>
      <c r="N351">
        <v>4</v>
      </c>
      <c r="O351">
        <v>5</v>
      </c>
      <c r="P351">
        <v>85</v>
      </c>
      <c r="Q351">
        <v>1075</v>
      </c>
      <c r="R351">
        <v>0</v>
      </c>
      <c r="S351">
        <v>12</v>
      </c>
      <c r="T351">
        <v>1</v>
      </c>
      <c r="U351">
        <v>1</v>
      </c>
      <c r="V351">
        <v>0</v>
      </c>
      <c r="W351">
        <v>1</v>
      </c>
      <c r="X351">
        <v>1</v>
      </c>
      <c r="Y351">
        <v>1</v>
      </c>
      <c r="Z351">
        <v>0</v>
      </c>
      <c r="AA351">
        <v>1</v>
      </c>
      <c r="AB351">
        <v>0</v>
      </c>
    </row>
    <row r="352" spans="1:28" x14ac:dyDescent="0.2">
      <c r="A352">
        <v>353</v>
      </c>
      <c r="B352" t="s">
        <v>71</v>
      </c>
      <c r="C352">
        <v>11895</v>
      </c>
      <c r="D352">
        <v>39</v>
      </c>
      <c r="E352">
        <v>6</v>
      </c>
      <c r="F352">
        <v>2001</v>
      </c>
      <c r="G352">
        <v>27170</v>
      </c>
      <c r="H352" t="s">
        <v>35</v>
      </c>
      <c r="I352">
        <v>97</v>
      </c>
      <c r="J352" t="s">
        <v>433</v>
      </c>
      <c r="K352" t="s">
        <v>432</v>
      </c>
      <c r="L352">
        <v>1400</v>
      </c>
      <c r="M352">
        <v>5</v>
      </c>
      <c r="N352">
        <v>4</v>
      </c>
      <c r="O352">
        <v>5</v>
      </c>
      <c r="P352">
        <v>85</v>
      </c>
      <c r="Q352">
        <v>1060</v>
      </c>
      <c r="R352">
        <v>1</v>
      </c>
      <c r="S352">
        <v>3</v>
      </c>
      <c r="T352">
        <v>1</v>
      </c>
      <c r="U352">
        <v>0</v>
      </c>
      <c r="V352">
        <v>0</v>
      </c>
      <c r="W352">
        <v>0</v>
      </c>
      <c r="X352">
        <v>1</v>
      </c>
      <c r="Y352">
        <v>0</v>
      </c>
      <c r="Z352">
        <v>0</v>
      </c>
      <c r="AA352">
        <v>0</v>
      </c>
      <c r="AB352">
        <v>0</v>
      </c>
    </row>
    <row r="353" spans="1:28" x14ac:dyDescent="0.2">
      <c r="A353">
        <v>354</v>
      </c>
      <c r="B353" t="s">
        <v>180</v>
      </c>
      <c r="C353">
        <v>9950</v>
      </c>
      <c r="D353">
        <v>42</v>
      </c>
      <c r="E353">
        <v>3</v>
      </c>
      <c r="F353">
        <v>2001</v>
      </c>
      <c r="G353">
        <v>27141</v>
      </c>
      <c r="H353" t="s">
        <v>35</v>
      </c>
      <c r="I353">
        <v>97</v>
      </c>
      <c r="J353" t="s">
        <v>433</v>
      </c>
      <c r="K353" t="s">
        <v>432</v>
      </c>
      <c r="L353">
        <v>1400</v>
      </c>
      <c r="M353">
        <v>5</v>
      </c>
      <c r="N353">
        <v>4</v>
      </c>
      <c r="O353">
        <v>5</v>
      </c>
      <c r="P353">
        <v>85</v>
      </c>
      <c r="Q353">
        <v>1060</v>
      </c>
      <c r="R353">
        <v>1</v>
      </c>
      <c r="S353">
        <v>3</v>
      </c>
      <c r="T353">
        <v>1</v>
      </c>
      <c r="U353">
        <v>0</v>
      </c>
      <c r="V353">
        <v>0</v>
      </c>
      <c r="W353">
        <v>0</v>
      </c>
      <c r="X353">
        <v>1</v>
      </c>
      <c r="Y353">
        <v>0</v>
      </c>
      <c r="Z353">
        <v>0</v>
      </c>
      <c r="AA353">
        <v>0</v>
      </c>
      <c r="AB353">
        <v>0</v>
      </c>
    </row>
    <row r="354" spans="1:28" x14ac:dyDescent="0.2">
      <c r="A354">
        <v>355</v>
      </c>
      <c r="B354" t="s">
        <v>141</v>
      </c>
      <c r="C354">
        <v>12450</v>
      </c>
      <c r="D354">
        <v>38</v>
      </c>
      <c r="E354">
        <v>7</v>
      </c>
      <c r="F354">
        <v>2001</v>
      </c>
      <c r="G354">
        <v>26262</v>
      </c>
      <c r="H354" t="s">
        <v>35</v>
      </c>
      <c r="I354">
        <v>110</v>
      </c>
      <c r="J354" t="s">
        <v>433</v>
      </c>
      <c r="K354" t="s">
        <v>432</v>
      </c>
      <c r="L354">
        <v>1600</v>
      </c>
      <c r="M354">
        <v>5</v>
      </c>
      <c r="N354">
        <v>4</v>
      </c>
      <c r="O354">
        <v>5</v>
      </c>
      <c r="P354">
        <v>85</v>
      </c>
      <c r="Q354">
        <v>1075</v>
      </c>
      <c r="R354">
        <v>0</v>
      </c>
      <c r="S354">
        <v>3</v>
      </c>
      <c r="T354">
        <v>1</v>
      </c>
      <c r="U354">
        <v>1</v>
      </c>
      <c r="V354">
        <v>1</v>
      </c>
      <c r="W354">
        <v>1</v>
      </c>
      <c r="X354">
        <v>1</v>
      </c>
      <c r="Y354">
        <v>0</v>
      </c>
      <c r="Z354">
        <v>0</v>
      </c>
      <c r="AA354">
        <v>0</v>
      </c>
      <c r="AB354">
        <v>0</v>
      </c>
    </row>
    <row r="355" spans="1:28" x14ac:dyDescent="0.2">
      <c r="A355">
        <v>356</v>
      </c>
      <c r="B355" t="s">
        <v>151</v>
      </c>
      <c r="C355">
        <v>12500</v>
      </c>
      <c r="D355">
        <v>38</v>
      </c>
      <c r="E355">
        <v>7</v>
      </c>
      <c r="F355">
        <v>2001</v>
      </c>
      <c r="G355">
        <v>26000</v>
      </c>
      <c r="H355" t="s">
        <v>35</v>
      </c>
      <c r="I355">
        <v>97</v>
      </c>
      <c r="J355" t="s">
        <v>433</v>
      </c>
      <c r="K355" t="s">
        <v>432</v>
      </c>
      <c r="L355">
        <v>1400</v>
      </c>
      <c r="M355">
        <v>5</v>
      </c>
      <c r="N355">
        <v>4</v>
      </c>
      <c r="O355">
        <v>5</v>
      </c>
      <c r="P355">
        <v>85</v>
      </c>
      <c r="Q355">
        <v>1060</v>
      </c>
      <c r="R355">
        <v>1</v>
      </c>
      <c r="S355">
        <v>3</v>
      </c>
      <c r="T355">
        <v>1</v>
      </c>
      <c r="U355">
        <v>1</v>
      </c>
      <c r="V355">
        <v>0</v>
      </c>
      <c r="W355">
        <v>1</v>
      </c>
      <c r="X355">
        <v>1</v>
      </c>
      <c r="Y355">
        <v>0</v>
      </c>
      <c r="Z355">
        <v>0</v>
      </c>
      <c r="AA355">
        <v>0</v>
      </c>
      <c r="AB355">
        <v>0</v>
      </c>
    </row>
    <row r="356" spans="1:28" x14ac:dyDescent="0.2">
      <c r="A356">
        <v>357</v>
      </c>
      <c r="B356" t="s">
        <v>144</v>
      </c>
      <c r="C356">
        <v>14950</v>
      </c>
      <c r="D356">
        <v>43</v>
      </c>
      <c r="E356">
        <v>2</v>
      </c>
      <c r="F356">
        <v>2001</v>
      </c>
      <c r="G356">
        <v>25228</v>
      </c>
      <c r="H356" t="s">
        <v>35</v>
      </c>
      <c r="I356">
        <v>110</v>
      </c>
      <c r="J356" t="s">
        <v>433</v>
      </c>
      <c r="K356" t="s">
        <v>432</v>
      </c>
      <c r="L356">
        <v>1600</v>
      </c>
      <c r="M356">
        <v>3</v>
      </c>
      <c r="N356">
        <v>4</v>
      </c>
      <c r="O356">
        <v>5</v>
      </c>
      <c r="P356">
        <v>69</v>
      </c>
      <c r="Q356">
        <v>1045</v>
      </c>
      <c r="R356">
        <v>1</v>
      </c>
      <c r="S356">
        <v>3</v>
      </c>
      <c r="T356">
        <v>1</v>
      </c>
      <c r="U356">
        <v>1</v>
      </c>
      <c r="V356">
        <v>0</v>
      </c>
      <c r="W356">
        <v>1</v>
      </c>
      <c r="X356">
        <v>1</v>
      </c>
      <c r="Y356">
        <v>1</v>
      </c>
      <c r="Z356">
        <v>0</v>
      </c>
      <c r="AA356">
        <v>1</v>
      </c>
      <c r="AB356">
        <v>0</v>
      </c>
    </row>
    <row r="357" spans="1:28" x14ac:dyDescent="0.2">
      <c r="A357">
        <v>358</v>
      </c>
      <c r="B357" t="s">
        <v>173</v>
      </c>
      <c r="C357">
        <v>13750</v>
      </c>
      <c r="D357">
        <v>39</v>
      </c>
      <c r="E357">
        <v>6</v>
      </c>
      <c r="F357">
        <v>2001</v>
      </c>
      <c r="G357">
        <v>25062</v>
      </c>
      <c r="H357" t="s">
        <v>35</v>
      </c>
      <c r="I357">
        <v>110</v>
      </c>
      <c r="J357" t="s">
        <v>433</v>
      </c>
      <c r="K357" t="s">
        <v>432</v>
      </c>
      <c r="L357">
        <v>1600</v>
      </c>
      <c r="M357">
        <v>5</v>
      </c>
      <c r="N357">
        <v>4</v>
      </c>
      <c r="O357">
        <v>5</v>
      </c>
      <c r="P357">
        <v>85</v>
      </c>
      <c r="Q357">
        <v>1080</v>
      </c>
      <c r="R357">
        <v>1</v>
      </c>
      <c r="S357">
        <v>3</v>
      </c>
      <c r="T357">
        <v>1</v>
      </c>
      <c r="U357">
        <v>1</v>
      </c>
      <c r="V357">
        <v>0</v>
      </c>
      <c r="W357">
        <v>1</v>
      </c>
      <c r="X357">
        <v>1</v>
      </c>
      <c r="Y357">
        <v>0</v>
      </c>
      <c r="Z357">
        <v>0</v>
      </c>
      <c r="AA357">
        <v>0</v>
      </c>
      <c r="AB357">
        <v>1</v>
      </c>
    </row>
    <row r="358" spans="1:28" x14ac:dyDescent="0.2">
      <c r="A358">
        <v>359</v>
      </c>
      <c r="B358" t="s">
        <v>181</v>
      </c>
      <c r="C358">
        <v>12695</v>
      </c>
      <c r="D358">
        <v>39</v>
      </c>
      <c r="E358">
        <v>6</v>
      </c>
      <c r="F358">
        <v>2001</v>
      </c>
      <c r="G358">
        <v>24723</v>
      </c>
      <c r="H358" t="s">
        <v>35</v>
      </c>
      <c r="I358">
        <v>110</v>
      </c>
      <c r="J358" t="s">
        <v>433</v>
      </c>
      <c r="K358" t="s">
        <v>433</v>
      </c>
      <c r="L358">
        <v>1600</v>
      </c>
      <c r="M358">
        <v>4</v>
      </c>
      <c r="N358">
        <v>4</v>
      </c>
      <c r="O358">
        <v>5</v>
      </c>
      <c r="P358">
        <v>85</v>
      </c>
      <c r="Q358">
        <v>1060</v>
      </c>
      <c r="R358">
        <v>1</v>
      </c>
      <c r="S358">
        <v>3</v>
      </c>
      <c r="T358">
        <v>1</v>
      </c>
      <c r="U358">
        <v>0</v>
      </c>
      <c r="V358">
        <v>1</v>
      </c>
      <c r="W358">
        <v>0</v>
      </c>
      <c r="X358">
        <v>1</v>
      </c>
      <c r="Y358">
        <v>0</v>
      </c>
      <c r="Z358">
        <v>0</v>
      </c>
      <c r="AA358">
        <v>0</v>
      </c>
      <c r="AB358">
        <v>0</v>
      </c>
    </row>
    <row r="359" spans="1:28" x14ac:dyDescent="0.2">
      <c r="A359">
        <v>360</v>
      </c>
      <c r="B359" t="s">
        <v>157</v>
      </c>
      <c r="C359">
        <v>14990</v>
      </c>
      <c r="D359">
        <v>33</v>
      </c>
      <c r="E359">
        <v>12</v>
      </c>
      <c r="F359">
        <v>2001</v>
      </c>
      <c r="G359">
        <v>24650</v>
      </c>
      <c r="H359" t="s">
        <v>35</v>
      </c>
      <c r="I359">
        <v>110</v>
      </c>
      <c r="J359" t="s">
        <v>433</v>
      </c>
      <c r="K359" t="s">
        <v>432</v>
      </c>
      <c r="L359">
        <v>1600</v>
      </c>
      <c r="M359">
        <v>3</v>
      </c>
      <c r="N359">
        <v>4</v>
      </c>
      <c r="O359">
        <v>5</v>
      </c>
      <c r="P359">
        <v>85</v>
      </c>
      <c r="Q359">
        <v>1055</v>
      </c>
      <c r="R359">
        <v>1</v>
      </c>
      <c r="S359">
        <v>3</v>
      </c>
      <c r="T359">
        <v>1</v>
      </c>
      <c r="U359">
        <v>1</v>
      </c>
      <c r="V359">
        <v>1</v>
      </c>
      <c r="W359">
        <v>1</v>
      </c>
      <c r="X359">
        <v>1</v>
      </c>
      <c r="Y359">
        <v>0</v>
      </c>
      <c r="Z359">
        <v>1</v>
      </c>
      <c r="AA359">
        <v>0</v>
      </c>
      <c r="AB359">
        <v>0</v>
      </c>
    </row>
    <row r="360" spans="1:28" x14ac:dyDescent="0.2">
      <c r="A360">
        <v>361</v>
      </c>
      <c r="B360" t="s">
        <v>173</v>
      </c>
      <c r="C360">
        <v>12750</v>
      </c>
      <c r="D360">
        <v>43</v>
      </c>
      <c r="E360">
        <v>2</v>
      </c>
      <c r="F360">
        <v>2001</v>
      </c>
      <c r="G360">
        <v>24553</v>
      </c>
      <c r="H360" t="s">
        <v>35</v>
      </c>
      <c r="I360">
        <v>110</v>
      </c>
      <c r="J360" t="s">
        <v>433</v>
      </c>
      <c r="K360" t="s">
        <v>432</v>
      </c>
      <c r="L360">
        <v>1600</v>
      </c>
      <c r="M360">
        <v>5</v>
      </c>
      <c r="N360">
        <v>4</v>
      </c>
      <c r="O360">
        <v>5</v>
      </c>
      <c r="P360">
        <v>85</v>
      </c>
      <c r="Q360">
        <v>1080</v>
      </c>
      <c r="R360">
        <v>1</v>
      </c>
      <c r="S360">
        <v>3</v>
      </c>
      <c r="T360">
        <v>1</v>
      </c>
      <c r="U360">
        <v>1</v>
      </c>
      <c r="V360">
        <v>0</v>
      </c>
      <c r="W360">
        <v>1</v>
      </c>
      <c r="X360">
        <v>1</v>
      </c>
      <c r="Y360">
        <v>1</v>
      </c>
      <c r="Z360">
        <v>0</v>
      </c>
      <c r="AA360">
        <v>1</v>
      </c>
      <c r="AB360">
        <v>0</v>
      </c>
    </row>
    <row r="361" spans="1:28" x14ac:dyDescent="0.2">
      <c r="A361">
        <v>362</v>
      </c>
      <c r="B361" t="s">
        <v>182</v>
      </c>
      <c r="C361">
        <v>14350</v>
      </c>
      <c r="D361">
        <v>41</v>
      </c>
      <c r="E361">
        <v>4</v>
      </c>
      <c r="F361">
        <v>2001</v>
      </c>
      <c r="G361">
        <v>24475</v>
      </c>
      <c r="H361" t="s">
        <v>35</v>
      </c>
      <c r="I361">
        <v>110</v>
      </c>
      <c r="J361" t="s">
        <v>433</v>
      </c>
      <c r="K361" t="s">
        <v>432</v>
      </c>
      <c r="L361">
        <v>1600</v>
      </c>
      <c r="M361">
        <v>5</v>
      </c>
      <c r="N361">
        <v>4</v>
      </c>
      <c r="O361">
        <v>5</v>
      </c>
      <c r="P361">
        <v>69</v>
      </c>
      <c r="Q361">
        <v>1030</v>
      </c>
      <c r="R361">
        <v>0</v>
      </c>
      <c r="S361">
        <v>12</v>
      </c>
      <c r="T361">
        <v>0</v>
      </c>
      <c r="U361">
        <v>1</v>
      </c>
      <c r="V361">
        <v>0</v>
      </c>
      <c r="W361">
        <v>0</v>
      </c>
      <c r="X361">
        <v>1</v>
      </c>
      <c r="Y361">
        <v>0</v>
      </c>
      <c r="Z361">
        <v>0</v>
      </c>
      <c r="AA361">
        <v>0</v>
      </c>
      <c r="AB361">
        <v>0</v>
      </c>
    </row>
    <row r="362" spans="1:28" x14ac:dyDescent="0.2">
      <c r="A362">
        <v>363</v>
      </c>
      <c r="B362" t="s">
        <v>131</v>
      </c>
      <c r="C362">
        <v>12950</v>
      </c>
      <c r="D362">
        <v>39</v>
      </c>
      <c r="E362">
        <v>6</v>
      </c>
      <c r="F362">
        <v>2001</v>
      </c>
      <c r="G362">
        <v>24444</v>
      </c>
      <c r="H362" t="s">
        <v>35</v>
      </c>
      <c r="I362">
        <v>110</v>
      </c>
      <c r="J362" t="s">
        <v>433</v>
      </c>
      <c r="K362" t="s">
        <v>432</v>
      </c>
      <c r="L362">
        <v>1600</v>
      </c>
      <c r="M362">
        <v>3</v>
      </c>
      <c r="N362">
        <v>4</v>
      </c>
      <c r="O362">
        <v>5</v>
      </c>
      <c r="P362">
        <v>69</v>
      </c>
      <c r="Q362">
        <v>1040</v>
      </c>
      <c r="R362">
        <v>1</v>
      </c>
      <c r="S362">
        <v>3</v>
      </c>
      <c r="T362">
        <v>1</v>
      </c>
      <c r="U362">
        <v>0</v>
      </c>
      <c r="V362">
        <v>0</v>
      </c>
      <c r="W362">
        <v>0</v>
      </c>
      <c r="X362">
        <v>1</v>
      </c>
      <c r="Y362">
        <v>1</v>
      </c>
      <c r="Z362">
        <v>0</v>
      </c>
      <c r="AA362">
        <v>1</v>
      </c>
      <c r="AB362">
        <v>1</v>
      </c>
    </row>
    <row r="363" spans="1:28" x14ac:dyDescent="0.2">
      <c r="A363">
        <v>364</v>
      </c>
      <c r="B363" t="s">
        <v>140</v>
      </c>
      <c r="C363">
        <v>11500</v>
      </c>
      <c r="D363">
        <v>35</v>
      </c>
      <c r="E363">
        <v>10</v>
      </c>
      <c r="F363">
        <v>2001</v>
      </c>
      <c r="G363">
        <v>24011</v>
      </c>
      <c r="H363" t="s">
        <v>35</v>
      </c>
      <c r="I363">
        <v>97</v>
      </c>
      <c r="J363" t="s">
        <v>432</v>
      </c>
      <c r="K363" t="s">
        <v>432</v>
      </c>
      <c r="L363">
        <v>1400</v>
      </c>
      <c r="M363">
        <v>3</v>
      </c>
      <c r="N363">
        <v>4</v>
      </c>
      <c r="O363">
        <v>5</v>
      </c>
      <c r="P363">
        <v>69</v>
      </c>
      <c r="Q363">
        <v>1025</v>
      </c>
      <c r="R363">
        <v>1</v>
      </c>
      <c r="S363">
        <v>3</v>
      </c>
      <c r="T363">
        <v>0</v>
      </c>
      <c r="U363">
        <v>0</v>
      </c>
      <c r="V363">
        <v>0</v>
      </c>
      <c r="W363">
        <v>0</v>
      </c>
      <c r="X363">
        <v>1</v>
      </c>
      <c r="Y363">
        <v>0</v>
      </c>
      <c r="Z363">
        <v>0</v>
      </c>
      <c r="AA363">
        <v>0</v>
      </c>
      <c r="AB363">
        <v>0</v>
      </c>
    </row>
    <row r="364" spans="1:28" x14ac:dyDescent="0.2">
      <c r="A364">
        <v>365</v>
      </c>
      <c r="B364" t="s">
        <v>140</v>
      </c>
      <c r="C364">
        <v>11950</v>
      </c>
      <c r="D364">
        <v>41</v>
      </c>
      <c r="E364">
        <v>4</v>
      </c>
      <c r="F364">
        <v>2001</v>
      </c>
      <c r="G364">
        <v>24000</v>
      </c>
      <c r="H364" t="s">
        <v>35</v>
      </c>
      <c r="I364">
        <v>97</v>
      </c>
      <c r="J364" t="s">
        <v>433</v>
      </c>
      <c r="K364" t="s">
        <v>432</v>
      </c>
      <c r="L364">
        <v>1400</v>
      </c>
      <c r="M364">
        <v>3</v>
      </c>
      <c r="N364">
        <v>4</v>
      </c>
      <c r="O364">
        <v>5</v>
      </c>
      <c r="P364">
        <v>69</v>
      </c>
      <c r="Q364">
        <v>1025</v>
      </c>
      <c r="R364">
        <v>0</v>
      </c>
      <c r="S364">
        <v>3</v>
      </c>
      <c r="T364">
        <v>1</v>
      </c>
      <c r="U364">
        <v>0</v>
      </c>
      <c r="V364">
        <v>1</v>
      </c>
      <c r="W364">
        <v>0</v>
      </c>
      <c r="X364">
        <v>1</v>
      </c>
      <c r="Y364">
        <v>0</v>
      </c>
      <c r="Z364">
        <v>0</v>
      </c>
      <c r="AA364">
        <v>0</v>
      </c>
      <c r="AB364">
        <v>0</v>
      </c>
    </row>
    <row r="365" spans="1:28" x14ac:dyDescent="0.2">
      <c r="A365">
        <v>366</v>
      </c>
      <c r="B365" t="s">
        <v>138</v>
      </c>
      <c r="C365">
        <v>13450</v>
      </c>
      <c r="D365">
        <v>40</v>
      </c>
      <c r="E365">
        <v>5</v>
      </c>
      <c r="F365">
        <v>2001</v>
      </c>
      <c r="G365">
        <v>23616</v>
      </c>
      <c r="H365" t="s">
        <v>35</v>
      </c>
      <c r="I365">
        <v>110</v>
      </c>
      <c r="J365" t="s">
        <v>433</v>
      </c>
      <c r="K365" t="s">
        <v>432</v>
      </c>
      <c r="L365">
        <v>1600</v>
      </c>
      <c r="M365">
        <v>5</v>
      </c>
      <c r="N365">
        <v>4</v>
      </c>
      <c r="O365">
        <v>5</v>
      </c>
      <c r="P365">
        <v>85</v>
      </c>
      <c r="Q365">
        <v>1075</v>
      </c>
      <c r="R365">
        <v>0</v>
      </c>
      <c r="S365">
        <v>3</v>
      </c>
      <c r="T365">
        <v>1</v>
      </c>
      <c r="U365">
        <v>1</v>
      </c>
      <c r="V365">
        <v>0</v>
      </c>
      <c r="W365">
        <v>1</v>
      </c>
      <c r="X365">
        <v>1</v>
      </c>
      <c r="Y365">
        <v>0</v>
      </c>
      <c r="Z365">
        <v>0</v>
      </c>
      <c r="AA365">
        <v>0</v>
      </c>
      <c r="AB365">
        <v>0</v>
      </c>
    </row>
    <row r="366" spans="1:28" x14ac:dyDescent="0.2">
      <c r="A366">
        <v>367</v>
      </c>
      <c r="B366" t="s">
        <v>138</v>
      </c>
      <c r="C366">
        <v>12900</v>
      </c>
      <c r="D366">
        <v>38</v>
      </c>
      <c r="E366">
        <v>7</v>
      </c>
      <c r="F366">
        <v>2001</v>
      </c>
      <c r="G366">
        <v>22865</v>
      </c>
      <c r="H366" t="s">
        <v>35</v>
      </c>
      <c r="I366">
        <v>110</v>
      </c>
      <c r="J366" t="s">
        <v>433</v>
      </c>
      <c r="K366" t="s">
        <v>432</v>
      </c>
      <c r="L366">
        <v>1600</v>
      </c>
      <c r="M366">
        <v>5</v>
      </c>
      <c r="N366">
        <v>4</v>
      </c>
      <c r="O366">
        <v>5</v>
      </c>
      <c r="P366">
        <v>85</v>
      </c>
      <c r="Q366">
        <v>1075</v>
      </c>
      <c r="R366">
        <v>1</v>
      </c>
      <c r="S366">
        <v>3</v>
      </c>
      <c r="T366">
        <v>1</v>
      </c>
      <c r="U366">
        <v>1</v>
      </c>
      <c r="V366">
        <v>1</v>
      </c>
      <c r="W366">
        <v>1</v>
      </c>
      <c r="X366">
        <v>1</v>
      </c>
      <c r="Y366">
        <v>0</v>
      </c>
      <c r="Z366">
        <v>0</v>
      </c>
      <c r="AA366">
        <v>0</v>
      </c>
      <c r="AB366">
        <v>0</v>
      </c>
    </row>
    <row r="367" spans="1:28" x14ac:dyDescent="0.2">
      <c r="A367">
        <v>368</v>
      </c>
      <c r="B367" t="s">
        <v>183</v>
      </c>
      <c r="C367">
        <v>10500</v>
      </c>
      <c r="D367">
        <v>41</v>
      </c>
      <c r="E367">
        <v>4</v>
      </c>
      <c r="F367">
        <v>2001</v>
      </c>
      <c r="G367">
        <v>22780</v>
      </c>
      <c r="H367" t="s">
        <v>35</v>
      </c>
      <c r="I367">
        <v>86</v>
      </c>
      <c r="J367" t="s">
        <v>433</v>
      </c>
      <c r="K367" t="s">
        <v>432</v>
      </c>
      <c r="L367">
        <v>1300</v>
      </c>
      <c r="M367">
        <v>5</v>
      </c>
      <c r="N367">
        <v>4</v>
      </c>
      <c r="O367">
        <v>5</v>
      </c>
      <c r="P367">
        <v>69</v>
      </c>
      <c r="Q367">
        <v>1035</v>
      </c>
      <c r="R367">
        <v>1</v>
      </c>
      <c r="S367">
        <v>3</v>
      </c>
      <c r="T367">
        <v>1</v>
      </c>
      <c r="U367">
        <v>0</v>
      </c>
      <c r="V367">
        <v>0</v>
      </c>
      <c r="W367">
        <v>0</v>
      </c>
      <c r="X367">
        <v>1</v>
      </c>
      <c r="Y367">
        <v>1</v>
      </c>
      <c r="Z367">
        <v>1</v>
      </c>
      <c r="AA367">
        <v>1</v>
      </c>
      <c r="AB367">
        <v>0</v>
      </c>
    </row>
    <row r="368" spans="1:28" x14ac:dyDescent="0.2">
      <c r="A368">
        <v>369</v>
      </c>
      <c r="B368" t="s">
        <v>140</v>
      </c>
      <c r="C368">
        <v>10950</v>
      </c>
      <c r="D368">
        <v>35</v>
      </c>
      <c r="E368">
        <v>10</v>
      </c>
      <c r="F368">
        <v>2001</v>
      </c>
      <c r="G368">
        <v>21904</v>
      </c>
      <c r="H368" t="s">
        <v>35</v>
      </c>
      <c r="I368">
        <v>97</v>
      </c>
      <c r="J368" t="s">
        <v>432</v>
      </c>
      <c r="K368" t="s">
        <v>432</v>
      </c>
      <c r="L368">
        <v>1400</v>
      </c>
      <c r="M368">
        <v>3</v>
      </c>
      <c r="N368">
        <v>4</v>
      </c>
      <c r="O368">
        <v>5</v>
      </c>
      <c r="P368">
        <v>69</v>
      </c>
      <c r="Q368">
        <v>1025</v>
      </c>
      <c r="R368">
        <v>0</v>
      </c>
      <c r="S368">
        <v>3</v>
      </c>
      <c r="T368">
        <v>1</v>
      </c>
      <c r="U368">
        <v>0</v>
      </c>
      <c r="V368">
        <v>0</v>
      </c>
      <c r="W368">
        <v>0</v>
      </c>
      <c r="X368">
        <v>1</v>
      </c>
      <c r="Y368">
        <v>0</v>
      </c>
      <c r="Z368">
        <v>0</v>
      </c>
      <c r="AA368">
        <v>0</v>
      </c>
      <c r="AB368">
        <v>0</v>
      </c>
    </row>
    <row r="369" spans="1:28" x14ac:dyDescent="0.2">
      <c r="A369">
        <v>370</v>
      </c>
      <c r="B369" t="s">
        <v>140</v>
      </c>
      <c r="C369">
        <v>11950</v>
      </c>
      <c r="D369">
        <v>41</v>
      </c>
      <c r="E369">
        <v>4</v>
      </c>
      <c r="F369">
        <v>2001</v>
      </c>
      <c r="G369">
        <v>21651</v>
      </c>
      <c r="H369" t="s">
        <v>35</v>
      </c>
      <c r="I369">
        <v>97</v>
      </c>
      <c r="J369" t="s">
        <v>432</v>
      </c>
      <c r="K369" t="s">
        <v>432</v>
      </c>
      <c r="L369">
        <v>1400</v>
      </c>
      <c r="M369">
        <v>3</v>
      </c>
      <c r="N369">
        <v>4</v>
      </c>
      <c r="O369">
        <v>5</v>
      </c>
      <c r="P369">
        <v>69</v>
      </c>
      <c r="Q369">
        <v>1025</v>
      </c>
      <c r="R369">
        <v>1</v>
      </c>
      <c r="S369">
        <v>3</v>
      </c>
      <c r="T369">
        <v>1</v>
      </c>
      <c r="U369">
        <v>0</v>
      </c>
      <c r="V369">
        <v>0</v>
      </c>
      <c r="W369">
        <v>0</v>
      </c>
      <c r="X369">
        <v>1</v>
      </c>
      <c r="Y369">
        <v>0</v>
      </c>
      <c r="Z369">
        <v>0</v>
      </c>
      <c r="AA369">
        <v>0</v>
      </c>
      <c r="AB369">
        <v>0</v>
      </c>
    </row>
    <row r="370" spans="1:28" x14ac:dyDescent="0.2">
      <c r="A370">
        <v>371</v>
      </c>
      <c r="B370" t="s">
        <v>184</v>
      </c>
      <c r="C370">
        <v>11450</v>
      </c>
      <c r="D370">
        <v>37</v>
      </c>
      <c r="E370">
        <v>8</v>
      </c>
      <c r="F370">
        <v>2001</v>
      </c>
      <c r="G370">
        <v>21500</v>
      </c>
      <c r="H370" t="s">
        <v>35</v>
      </c>
      <c r="I370">
        <v>110</v>
      </c>
      <c r="J370" t="s">
        <v>433</v>
      </c>
      <c r="K370" t="s">
        <v>432</v>
      </c>
      <c r="L370">
        <v>1600</v>
      </c>
      <c r="M370">
        <v>5</v>
      </c>
      <c r="N370">
        <v>4</v>
      </c>
      <c r="O370">
        <v>5</v>
      </c>
      <c r="P370">
        <v>69</v>
      </c>
      <c r="Q370">
        <v>1030</v>
      </c>
      <c r="R370">
        <v>1</v>
      </c>
      <c r="S370">
        <v>12</v>
      </c>
      <c r="T370">
        <v>1</v>
      </c>
      <c r="U370">
        <v>0</v>
      </c>
      <c r="V370">
        <v>0</v>
      </c>
      <c r="W370">
        <v>0</v>
      </c>
      <c r="X370">
        <v>1</v>
      </c>
      <c r="Y370">
        <v>0</v>
      </c>
      <c r="Z370">
        <v>0</v>
      </c>
      <c r="AA370">
        <v>0</v>
      </c>
      <c r="AB370">
        <v>1</v>
      </c>
    </row>
    <row r="371" spans="1:28" x14ac:dyDescent="0.2">
      <c r="A371">
        <v>372</v>
      </c>
      <c r="B371" t="s">
        <v>173</v>
      </c>
      <c r="C371">
        <v>13250</v>
      </c>
      <c r="D371">
        <v>44</v>
      </c>
      <c r="E371">
        <v>1</v>
      </c>
      <c r="F371">
        <v>2001</v>
      </c>
      <c r="G371">
        <v>21027</v>
      </c>
      <c r="H371" t="s">
        <v>35</v>
      </c>
      <c r="I371">
        <v>110</v>
      </c>
      <c r="J371" t="s">
        <v>433</v>
      </c>
      <c r="K371" t="s">
        <v>432</v>
      </c>
      <c r="L371">
        <v>1600</v>
      </c>
      <c r="M371">
        <v>5</v>
      </c>
      <c r="N371">
        <v>4</v>
      </c>
      <c r="O371">
        <v>5</v>
      </c>
      <c r="P371">
        <v>85</v>
      </c>
      <c r="Q371">
        <v>1080</v>
      </c>
      <c r="R371">
        <v>1</v>
      </c>
      <c r="S371">
        <v>3</v>
      </c>
      <c r="T371">
        <v>1</v>
      </c>
      <c r="U371">
        <v>1</v>
      </c>
      <c r="V371">
        <v>1</v>
      </c>
      <c r="W371">
        <v>1</v>
      </c>
      <c r="X371">
        <v>1</v>
      </c>
      <c r="Y371">
        <v>0</v>
      </c>
      <c r="Z371">
        <v>0</v>
      </c>
      <c r="AA371">
        <v>0</v>
      </c>
      <c r="AB371">
        <v>1</v>
      </c>
    </row>
    <row r="372" spans="1:28" x14ac:dyDescent="0.2">
      <c r="A372">
        <v>373</v>
      </c>
      <c r="B372" t="s">
        <v>149</v>
      </c>
      <c r="C372">
        <v>10250</v>
      </c>
      <c r="D372">
        <v>39</v>
      </c>
      <c r="E372">
        <v>6</v>
      </c>
      <c r="F372">
        <v>2001</v>
      </c>
      <c r="G372">
        <v>18500</v>
      </c>
      <c r="H372" t="s">
        <v>35</v>
      </c>
      <c r="I372">
        <v>110</v>
      </c>
      <c r="J372" t="s">
        <v>432</v>
      </c>
      <c r="K372" t="s">
        <v>432</v>
      </c>
      <c r="L372">
        <v>1600</v>
      </c>
      <c r="M372">
        <v>4</v>
      </c>
      <c r="N372">
        <v>4</v>
      </c>
      <c r="O372">
        <v>5</v>
      </c>
      <c r="P372">
        <v>69</v>
      </c>
      <c r="Q372">
        <v>1030</v>
      </c>
      <c r="R372">
        <v>0</v>
      </c>
      <c r="S372">
        <v>3</v>
      </c>
      <c r="T372">
        <v>1</v>
      </c>
      <c r="U372">
        <v>1</v>
      </c>
      <c r="V372">
        <v>0</v>
      </c>
      <c r="W372">
        <v>0</v>
      </c>
      <c r="X372">
        <v>1</v>
      </c>
      <c r="Y372">
        <v>0</v>
      </c>
      <c r="Z372">
        <v>0</v>
      </c>
      <c r="AA372">
        <v>0</v>
      </c>
      <c r="AB372">
        <v>0</v>
      </c>
    </row>
    <row r="373" spans="1:28" x14ac:dyDescent="0.2">
      <c r="A373">
        <v>374</v>
      </c>
      <c r="B373" t="s">
        <v>141</v>
      </c>
      <c r="C373">
        <v>13995</v>
      </c>
      <c r="D373">
        <v>35</v>
      </c>
      <c r="E373">
        <v>10</v>
      </c>
      <c r="F373">
        <v>2001</v>
      </c>
      <c r="G373">
        <v>18000</v>
      </c>
      <c r="H373" t="s">
        <v>35</v>
      </c>
      <c r="I373">
        <v>110</v>
      </c>
      <c r="J373" t="s">
        <v>433</v>
      </c>
      <c r="K373" t="s">
        <v>432</v>
      </c>
      <c r="L373">
        <v>1600</v>
      </c>
      <c r="M373">
        <v>5</v>
      </c>
      <c r="N373">
        <v>4</v>
      </c>
      <c r="O373">
        <v>5</v>
      </c>
      <c r="P373">
        <v>85</v>
      </c>
      <c r="Q373">
        <v>1075</v>
      </c>
      <c r="R373">
        <v>1</v>
      </c>
      <c r="S373">
        <v>3</v>
      </c>
      <c r="T373">
        <v>1</v>
      </c>
      <c r="U373">
        <v>1</v>
      </c>
      <c r="V373">
        <v>0</v>
      </c>
      <c r="W373">
        <v>1</v>
      </c>
      <c r="X373">
        <v>1</v>
      </c>
      <c r="Y373">
        <v>0</v>
      </c>
      <c r="Z373">
        <v>0</v>
      </c>
      <c r="AA373">
        <v>0</v>
      </c>
      <c r="AB373">
        <v>1</v>
      </c>
    </row>
    <row r="374" spans="1:28" x14ac:dyDescent="0.2">
      <c r="A374">
        <v>375</v>
      </c>
      <c r="B374" t="s">
        <v>71</v>
      </c>
      <c r="C374">
        <v>11950</v>
      </c>
      <c r="D374">
        <v>40</v>
      </c>
      <c r="E374">
        <v>5</v>
      </c>
      <c r="F374">
        <v>2001</v>
      </c>
      <c r="G374">
        <v>17051</v>
      </c>
      <c r="H374" t="s">
        <v>35</v>
      </c>
      <c r="I374">
        <v>97</v>
      </c>
      <c r="J374" t="s">
        <v>432</v>
      </c>
      <c r="K374" t="s">
        <v>432</v>
      </c>
      <c r="L374">
        <v>1400</v>
      </c>
      <c r="M374">
        <v>5</v>
      </c>
      <c r="N374">
        <v>4</v>
      </c>
      <c r="O374">
        <v>5</v>
      </c>
      <c r="P374">
        <v>85</v>
      </c>
      <c r="Q374">
        <v>1060</v>
      </c>
      <c r="R374">
        <v>1</v>
      </c>
      <c r="S374">
        <v>3</v>
      </c>
      <c r="T374">
        <v>1</v>
      </c>
      <c r="U374">
        <v>0</v>
      </c>
      <c r="V374">
        <v>0</v>
      </c>
      <c r="W374">
        <v>0</v>
      </c>
      <c r="X374">
        <v>1</v>
      </c>
      <c r="Y374">
        <v>0</v>
      </c>
      <c r="Z374">
        <v>0</v>
      </c>
      <c r="AA374">
        <v>0</v>
      </c>
      <c r="AB374">
        <v>0</v>
      </c>
    </row>
    <row r="375" spans="1:28" x14ac:dyDescent="0.2">
      <c r="A375">
        <v>376</v>
      </c>
      <c r="B375" t="s">
        <v>167</v>
      </c>
      <c r="C375">
        <v>13250</v>
      </c>
      <c r="D375">
        <v>33</v>
      </c>
      <c r="E375">
        <v>12</v>
      </c>
      <c r="F375">
        <v>2001</v>
      </c>
      <c r="G375">
        <v>16512</v>
      </c>
      <c r="H375" t="s">
        <v>35</v>
      </c>
      <c r="I375">
        <v>97</v>
      </c>
      <c r="J375" t="s">
        <v>433</v>
      </c>
      <c r="K375" t="s">
        <v>432</v>
      </c>
      <c r="L375">
        <v>1400</v>
      </c>
      <c r="M375">
        <v>5</v>
      </c>
      <c r="N375">
        <v>4</v>
      </c>
      <c r="O375">
        <v>5</v>
      </c>
      <c r="P375">
        <v>19</v>
      </c>
      <c r="Q375">
        <v>1085</v>
      </c>
      <c r="R375">
        <v>0</v>
      </c>
      <c r="S375">
        <v>3</v>
      </c>
      <c r="T375">
        <v>1</v>
      </c>
      <c r="U375">
        <v>1</v>
      </c>
      <c r="V375">
        <v>1</v>
      </c>
      <c r="W375">
        <v>1</v>
      </c>
      <c r="X375">
        <v>1</v>
      </c>
      <c r="Y375">
        <v>0</v>
      </c>
      <c r="Z375">
        <v>0</v>
      </c>
      <c r="AA375">
        <v>0</v>
      </c>
      <c r="AB375">
        <v>0</v>
      </c>
    </row>
    <row r="376" spans="1:28" x14ac:dyDescent="0.2">
      <c r="A376">
        <v>377</v>
      </c>
      <c r="B376" t="s">
        <v>145</v>
      </c>
      <c r="C376">
        <v>12950</v>
      </c>
      <c r="D376">
        <v>40</v>
      </c>
      <c r="E376">
        <v>5</v>
      </c>
      <c r="F376">
        <v>2001</v>
      </c>
      <c r="G376">
        <v>16325</v>
      </c>
      <c r="H376" t="s">
        <v>35</v>
      </c>
      <c r="I376">
        <v>110</v>
      </c>
      <c r="J376" t="s">
        <v>433</v>
      </c>
      <c r="K376" t="s">
        <v>432</v>
      </c>
      <c r="L376">
        <v>1600</v>
      </c>
      <c r="M376">
        <v>5</v>
      </c>
      <c r="N376">
        <v>4</v>
      </c>
      <c r="O376">
        <v>5</v>
      </c>
      <c r="P376">
        <v>85</v>
      </c>
      <c r="Q376">
        <v>1080</v>
      </c>
      <c r="R376">
        <v>0</v>
      </c>
      <c r="S376">
        <v>3</v>
      </c>
      <c r="T376">
        <v>1</v>
      </c>
      <c r="U376">
        <v>1</v>
      </c>
      <c r="V376">
        <v>1</v>
      </c>
      <c r="W376">
        <v>1</v>
      </c>
      <c r="X376">
        <v>1</v>
      </c>
      <c r="Y376">
        <v>0</v>
      </c>
      <c r="Z376">
        <v>0</v>
      </c>
      <c r="AA376">
        <v>0</v>
      </c>
      <c r="AB376">
        <v>0</v>
      </c>
    </row>
    <row r="377" spans="1:28" x14ac:dyDescent="0.2">
      <c r="A377">
        <v>378</v>
      </c>
      <c r="B377" t="s">
        <v>151</v>
      </c>
      <c r="C377">
        <v>11750</v>
      </c>
      <c r="D377">
        <v>38</v>
      </c>
      <c r="E377">
        <v>7</v>
      </c>
      <c r="F377">
        <v>2001</v>
      </c>
      <c r="G377">
        <v>16000</v>
      </c>
      <c r="H377" t="s">
        <v>35</v>
      </c>
      <c r="I377">
        <v>97</v>
      </c>
      <c r="J377" t="s">
        <v>433</v>
      </c>
      <c r="K377" t="s">
        <v>432</v>
      </c>
      <c r="L377">
        <v>1400</v>
      </c>
      <c r="M377">
        <v>5</v>
      </c>
      <c r="N377">
        <v>4</v>
      </c>
      <c r="O377">
        <v>5</v>
      </c>
      <c r="P377">
        <v>85</v>
      </c>
      <c r="Q377">
        <v>1060</v>
      </c>
      <c r="R377">
        <v>0</v>
      </c>
      <c r="S377">
        <v>3</v>
      </c>
      <c r="T377">
        <v>1</v>
      </c>
      <c r="U377">
        <v>1</v>
      </c>
      <c r="V377">
        <v>1</v>
      </c>
      <c r="W377">
        <v>1</v>
      </c>
      <c r="X377">
        <v>1</v>
      </c>
      <c r="Y377">
        <v>0</v>
      </c>
      <c r="Z377">
        <v>0</v>
      </c>
      <c r="AA377">
        <v>0</v>
      </c>
      <c r="AB377">
        <v>0</v>
      </c>
    </row>
    <row r="378" spans="1:28" x14ac:dyDescent="0.2">
      <c r="A378">
        <v>379</v>
      </c>
      <c r="B378" t="s">
        <v>185</v>
      </c>
      <c r="C378">
        <v>11500</v>
      </c>
      <c r="D378">
        <v>39</v>
      </c>
      <c r="E378">
        <v>6</v>
      </c>
      <c r="F378">
        <v>2001</v>
      </c>
      <c r="G378">
        <v>12000</v>
      </c>
      <c r="H378" t="s">
        <v>35</v>
      </c>
      <c r="I378">
        <v>110</v>
      </c>
      <c r="J378" t="s">
        <v>433</v>
      </c>
      <c r="K378" t="s">
        <v>432</v>
      </c>
      <c r="L378">
        <v>1600</v>
      </c>
      <c r="M378">
        <v>5</v>
      </c>
      <c r="N378">
        <v>4</v>
      </c>
      <c r="O378">
        <v>5</v>
      </c>
      <c r="P378">
        <v>85</v>
      </c>
      <c r="Q378">
        <v>1075</v>
      </c>
      <c r="R378">
        <v>0</v>
      </c>
      <c r="S378">
        <v>12</v>
      </c>
      <c r="T378">
        <v>1</v>
      </c>
      <c r="U378">
        <v>0</v>
      </c>
      <c r="V378">
        <v>0</v>
      </c>
      <c r="W378">
        <v>0</v>
      </c>
      <c r="X378">
        <v>1</v>
      </c>
      <c r="Y378">
        <v>0</v>
      </c>
      <c r="Z378">
        <v>0</v>
      </c>
      <c r="AA378">
        <v>0</v>
      </c>
      <c r="AB378">
        <v>0</v>
      </c>
    </row>
    <row r="379" spans="1:28" x14ac:dyDescent="0.2">
      <c r="A379">
        <v>380</v>
      </c>
      <c r="B379" t="s">
        <v>186</v>
      </c>
      <c r="C379">
        <v>13500</v>
      </c>
      <c r="D379">
        <v>43</v>
      </c>
      <c r="E379">
        <v>2</v>
      </c>
      <c r="F379">
        <v>2001</v>
      </c>
      <c r="G379">
        <v>10000</v>
      </c>
      <c r="H379" t="s">
        <v>35</v>
      </c>
      <c r="I379">
        <v>97</v>
      </c>
      <c r="J379" t="s">
        <v>433</v>
      </c>
      <c r="K379" t="s">
        <v>432</v>
      </c>
      <c r="L379">
        <v>1400</v>
      </c>
      <c r="M379">
        <v>5</v>
      </c>
      <c r="N379">
        <v>4</v>
      </c>
      <c r="O379">
        <v>5</v>
      </c>
      <c r="P379">
        <v>85</v>
      </c>
      <c r="Q379">
        <v>1060</v>
      </c>
      <c r="R379">
        <v>0</v>
      </c>
      <c r="S379">
        <v>6</v>
      </c>
      <c r="T379">
        <v>1</v>
      </c>
      <c r="U379">
        <v>0</v>
      </c>
      <c r="V379">
        <v>0</v>
      </c>
      <c r="W379">
        <v>0</v>
      </c>
      <c r="X379">
        <v>1</v>
      </c>
      <c r="Y379">
        <v>1</v>
      </c>
      <c r="Z379">
        <v>0</v>
      </c>
      <c r="AA379">
        <v>1</v>
      </c>
      <c r="AB379">
        <v>0</v>
      </c>
    </row>
    <row r="380" spans="1:28" x14ac:dyDescent="0.2">
      <c r="A380">
        <v>381</v>
      </c>
      <c r="B380" t="s">
        <v>187</v>
      </c>
      <c r="C380">
        <v>6500</v>
      </c>
      <c r="D380">
        <v>53</v>
      </c>
      <c r="E380">
        <v>4</v>
      </c>
      <c r="F380">
        <v>2000</v>
      </c>
      <c r="G380">
        <v>216000</v>
      </c>
      <c r="H380" t="s">
        <v>29</v>
      </c>
      <c r="I380">
        <v>69</v>
      </c>
      <c r="J380" t="s">
        <v>432</v>
      </c>
      <c r="K380" t="s">
        <v>432</v>
      </c>
      <c r="L380">
        <v>1900</v>
      </c>
      <c r="M380">
        <v>3</v>
      </c>
      <c r="N380">
        <v>4</v>
      </c>
      <c r="O380">
        <v>5</v>
      </c>
      <c r="P380">
        <v>185</v>
      </c>
      <c r="Q380">
        <v>1110</v>
      </c>
      <c r="R380">
        <v>0</v>
      </c>
      <c r="S380">
        <v>3</v>
      </c>
      <c r="T380">
        <v>1</v>
      </c>
      <c r="U380">
        <v>1</v>
      </c>
      <c r="V380">
        <v>0</v>
      </c>
      <c r="W380">
        <v>1</v>
      </c>
      <c r="X380">
        <v>1</v>
      </c>
      <c r="Y380">
        <v>0</v>
      </c>
      <c r="Z380">
        <v>0</v>
      </c>
      <c r="AA380">
        <v>0</v>
      </c>
      <c r="AB380">
        <v>0</v>
      </c>
    </row>
    <row r="381" spans="1:28" x14ac:dyDescent="0.2">
      <c r="A381">
        <v>382</v>
      </c>
      <c r="B381" t="s">
        <v>188</v>
      </c>
      <c r="C381">
        <v>6400</v>
      </c>
      <c r="D381">
        <v>51</v>
      </c>
      <c r="E381">
        <v>6</v>
      </c>
      <c r="F381">
        <v>2000</v>
      </c>
      <c r="G381">
        <v>198167</v>
      </c>
      <c r="H381" t="s">
        <v>29</v>
      </c>
      <c r="I381">
        <v>69</v>
      </c>
      <c r="J381" t="s">
        <v>432</v>
      </c>
      <c r="K381" t="s">
        <v>432</v>
      </c>
      <c r="L381">
        <v>1900</v>
      </c>
      <c r="M381">
        <v>4</v>
      </c>
      <c r="N381">
        <v>4</v>
      </c>
      <c r="O381">
        <v>5</v>
      </c>
      <c r="P381">
        <v>185</v>
      </c>
      <c r="Q381">
        <v>1095</v>
      </c>
      <c r="R381">
        <v>0</v>
      </c>
      <c r="S381">
        <v>3</v>
      </c>
      <c r="T381">
        <v>1</v>
      </c>
      <c r="U381">
        <v>1</v>
      </c>
      <c r="V381">
        <v>0</v>
      </c>
      <c r="W381">
        <v>1</v>
      </c>
      <c r="X381">
        <v>1</v>
      </c>
      <c r="Y381">
        <v>1</v>
      </c>
      <c r="Z381">
        <v>0</v>
      </c>
      <c r="AA381">
        <v>1</v>
      </c>
      <c r="AB381">
        <v>0</v>
      </c>
    </row>
    <row r="382" spans="1:28" x14ac:dyDescent="0.2">
      <c r="A382">
        <v>383</v>
      </c>
      <c r="B382" t="s">
        <v>133</v>
      </c>
      <c r="C382">
        <v>7000</v>
      </c>
      <c r="D382">
        <v>53</v>
      </c>
      <c r="E382">
        <v>4</v>
      </c>
      <c r="F382">
        <v>2000</v>
      </c>
      <c r="G382">
        <v>176000</v>
      </c>
      <c r="H382" t="s">
        <v>29</v>
      </c>
      <c r="I382">
        <v>69</v>
      </c>
      <c r="J382" t="s">
        <v>432</v>
      </c>
      <c r="K382" t="s">
        <v>432</v>
      </c>
      <c r="L382">
        <v>1900</v>
      </c>
      <c r="M382">
        <v>3</v>
      </c>
      <c r="N382">
        <v>4</v>
      </c>
      <c r="O382">
        <v>5</v>
      </c>
      <c r="P382">
        <v>185</v>
      </c>
      <c r="Q382">
        <v>1105</v>
      </c>
      <c r="R382">
        <v>0</v>
      </c>
      <c r="S382">
        <v>3</v>
      </c>
      <c r="T382">
        <v>1</v>
      </c>
      <c r="U382">
        <v>1</v>
      </c>
      <c r="V382">
        <v>0</v>
      </c>
      <c r="W382">
        <v>0</v>
      </c>
      <c r="X382">
        <v>1</v>
      </c>
      <c r="Y382">
        <v>0</v>
      </c>
      <c r="Z382">
        <v>0</v>
      </c>
      <c r="AA382">
        <v>0</v>
      </c>
      <c r="AB382">
        <v>0</v>
      </c>
    </row>
    <row r="383" spans="1:28" x14ac:dyDescent="0.2">
      <c r="A383">
        <v>384</v>
      </c>
      <c r="B383" t="s">
        <v>189</v>
      </c>
      <c r="C383">
        <v>7750</v>
      </c>
      <c r="D383">
        <v>54</v>
      </c>
      <c r="E383">
        <v>3</v>
      </c>
      <c r="F383">
        <v>2000</v>
      </c>
      <c r="G383">
        <v>174139</v>
      </c>
      <c r="H383" t="s">
        <v>29</v>
      </c>
      <c r="I383">
        <v>72</v>
      </c>
      <c r="J383" t="s">
        <v>433</v>
      </c>
      <c r="K383" t="s">
        <v>432</v>
      </c>
      <c r="L383">
        <v>2000</v>
      </c>
      <c r="M383">
        <v>4</v>
      </c>
      <c r="N383">
        <v>4</v>
      </c>
      <c r="O383">
        <v>5</v>
      </c>
      <c r="P383">
        <v>185</v>
      </c>
      <c r="Q383">
        <v>1100</v>
      </c>
      <c r="R383">
        <v>0</v>
      </c>
      <c r="S383">
        <v>3</v>
      </c>
      <c r="T383">
        <v>1</v>
      </c>
      <c r="U383">
        <v>0</v>
      </c>
      <c r="V383">
        <v>0</v>
      </c>
      <c r="W383">
        <v>0</v>
      </c>
      <c r="X383">
        <v>1</v>
      </c>
      <c r="Y383">
        <v>1</v>
      </c>
      <c r="Z383">
        <v>0</v>
      </c>
      <c r="AA383">
        <v>1</v>
      </c>
      <c r="AB383">
        <v>1</v>
      </c>
    </row>
    <row r="384" spans="1:28" x14ac:dyDescent="0.2">
      <c r="A384">
        <v>385</v>
      </c>
      <c r="B384" t="s">
        <v>139</v>
      </c>
      <c r="C384">
        <v>8900</v>
      </c>
      <c r="D384">
        <v>45</v>
      </c>
      <c r="E384">
        <v>12</v>
      </c>
      <c r="F384">
        <v>2000</v>
      </c>
      <c r="G384">
        <v>174000</v>
      </c>
      <c r="H384" t="s">
        <v>29</v>
      </c>
      <c r="I384">
        <v>69</v>
      </c>
      <c r="J384" t="s">
        <v>433</v>
      </c>
      <c r="K384" t="s">
        <v>432</v>
      </c>
      <c r="L384">
        <v>1900</v>
      </c>
      <c r="M384">
        <v>5</v>
      </c>
      <c r="N384">
        <v>4</v>
      </c>
      <c r="O384">
        <v>5</v>
      </c>
      <c r="P384">
        <v>185</v>
      </c>
      <c r="Q384">
        <v>1095</v>
      </c>
      <c r="R384">
        <v>0</v>
      </c>
      <c r="S384">
        <v>6</v>
      </c>
      <c r="T384">
        <v>1</v>
      </c>
      <c r="U384">
        <v>1</v>
      </c>
      <c r="V384">
        <v>0</v>
      </c>
      <c r="W384">
        <v>0</v>
      </c>
      <c r="X384">
        <v>1</v>
      </c>
      <c r="Y384">
        <v>0</v>
      </c>
      <c r="Z384">
        <v>0</v>
      </c>
      <c r="AA384">
        <v>0</v>
      </c>
      <c r="AB384">
        <v>0</v>
      </c>
    </row>
    <row r="385" spans="1:28" x14ac:dyDescent="0.2">
      <c r="A385">
        <v>386</v>
      </c>
      <c r="B385" t="s">
        <v>190</v>
      </c>
      <c r="C385">
        <v>8500</v>
      </c>
      <c r="D385">
        <v>55</v>
      </c>
      <c r="E385">
        <v>2</v>
      </c>
      <c r="F385">
        <v>2000</v>
      </c>
      <c r="G385">
        <v>150000</v>
      </c>
      <c r="H385" t="s">
        <v>132</v>
      </c>
      <c r="I385">
        <v>110</v>
      </c>
      <c r="J385" t="s">
        <v>433</v>
      </c>
      <c r="K385" t="s">
        <v>432</v>
      </c>
      <c r="L385">
        <v>1600</v>
      </c>
      <c r="M385">
        <v>3</v>
      </c>
      <c r="N385">
        <v>4</v>
      </c>
      <c r="O385">
        <v>5</v>
      </c>
      <c r="P385">
        <v>72</v>
      </c>
      <c r="Q385">
        <v>1075</v>
      </c>
      <c r="R385">
        <v>0</v>
      </c>
      <c r="S385">
        <v>6</v>
      </c>
      <c r="T385">
        <v>0</v>
      </c>
      <c r="U385">
        <v>1</v>
      </c>
      <c r="V385">
        <v>0</v>
      </c>
      <c r="W385">
        <v>1</v>
      </c>
      <c r="X385">
        <v>1</v>
      </c>
      <c r="Y385">
        <v>0</v>
      </c>
      <c r="Z385">
        <v>0</v>
      </c>
      <c r="AA385">
        <v>0</v>
      </c>
      <c r="AB385">
        <v>0</v>
      </c>
    </row>
    <row r="386" spans="1:28" x14ac:dyDescent="0.2">
      <c r="A386">
        <v>387</v>
      </c>
      <c r="B386" t="s">
        <v>191</v>
      </c>
      <c r="C386">
        <v>8950</v>
      </c>
      <c r="D386">
        <v>54</v>
      </c>
      <c r="E386">
        <v>3</v>
      </c>
      <c r="F386">
        <v>2000</v>
      </c>
      <c r="G386">
        <v>149329</v>
      </c>
      <c r="H386" t="s">
        <v>29</v>
      </c>
      <c r="I386">
        <v>72</v>
      </c>
      <c r="J386" t="s">
        <v>433</v>
      </c>
      <c r="K386" t="s">
        <v>432</v>
      </c>
      <c r="L386">
        <v>2000</v>
      </c>
      <c r="M386">
        <v>5</v>
      </c>
      <c r="N386">
        <v>4</v>
      </c>
      <c r="O386">
        <v>5</v>
      </c>
      <c r="P386">
        <v>185</v>
      </c>
      <c r="Q386">
        <v>1135</v>
      </c>
      <c r="R386">
        <v>0</v>
      </c>
      <c r="S386">
        <v>3</v>
      </c>
      <c r="T386">
        <v>1</v>
      </c>
      <c r="U386">
        <v>0</v>
      </c>
      <c r="V386">
        <v>0</v>
      </c>
      <c r="W386">
        <v>0</v>
      </c>
      <c r="X386">
        <v>1</v>
      </c>
      <c r="Y386">
        <v>0</v>
      </c>
      <c r="Z386">
        <v>1</v>
      </c>
      <c r="AA386">
        <v>0</v>
      </c>
      <c r="AB386">
        <v>1</v>
      </c>
    </row>
    <row r="387" spans="1:28" x14ac:dyDescent="0.2">
      <c r="A387">
        <v>388</v>
      </c>
      <c r="B387" t="s">
        <v>145</v>
      </c>
      <c r="C387">
        <v>9900</v>
      </c>
      <c r="D387">
        <v>51</v>
      </c>
      <c r="E387">
        <v>6</v>
      </c>
      <c r="F387">
        <v>2000</v>
      </c>
      <c r="G387">
        <v>146736</v>
      </c>
      <c r="H387" t="s">
        <v>35</v>
      </c>
      <c r="I387">
        <v>110</v>
      </c>
      <c r="J387" t="s">
        <v>433</v>
      </c>
      <c r="K387" t="s">
        <v>432</v>
      </c>
      <c r="L387">
        <v>1600</v>
      </c>
      <c r="M387">
        <v>5</v>
      </c>
      <c r="N387">
        <v>4</v>
      </c>
      <c r="O387">
        <v>5</v>
      </c>
      <c r="P387">
        <v>85</v>
      </c>
      <c r="Q387">
        <v>1080</v>
      </c>
      <c r="R387">
        <v>0</v>
      </c>
      <c r="S387">
        <v>3</v>
      </c>
      <c r="T387">
        <v>1</v>
      </c>
      <c r="U387">
        <v>1</v>
      </c>
      <c r="V387">
        <v>1</v>
      </c>
      <c r="W387">
        <v>1</v>
      </c>
      <c r="X387">
        <v>1</v>
      </c>
      <c r="Y387">
        <v>0</v>
      </c>
      <c r="Z387">
        <v>0</v>
      </c>
      <c r="AA387">
        <v>0</v>
      </c>
      <c r="AB387">
        <v>1</v>
      </c>
    </row>
    <row r="388" spans="1:28" x14ac:dyDescent="0.2">
      <c r="A388">
        <v>389</v>
      </c>
      <c r="B388" t="s">
        <v>192</v>
      </c>
      <c r="C388">
        <v>10250</v>
      </c>
      <c r="D388">
        <v>53</v>
      </c>
      <c r="E388">
        <v>4</v>
      </c>
      <c r="F388">
        <v>2000</v>
      </c>
      <c r="G388">
        <v>143513</v>
      </c>
      <c r="H388" t="s">
        <v>29</v>
      </c>
      <c r="I388">
        <v>69</v>
      </c>
      <c r="J388" t="s">
        <v>432</v>
      </c>
      <c r="K388" t="s">
        <v>432</v>
      </c>
      <c r="L388">
        <v>1900</v>
      </c>
      <c r="M388">
        <v>5</v>
      </c>
      <c r="N388">
        <v>4</v>
      </c>
      <c r="O388">
        <v>5</v>
      </c>
      <c r="P388">
        <v>185</v>
      </c>
      <c r="Q388">
        <v>1140</v>
      </c>
      <c r="R388">
        <v>0</v>
      </c>
      <c r="S388">
        <v>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</row>
    <row r="389" spans="1:28" x14ac:dyDescent="0.2">
      <c r="A389">
        <v>390</v>
      </c>
      <c r="B389" t="s">
        <v>141</v>
      </c>
      <c r="C389">
        <v>9250</v>
      </c>
      <c r="D389">
        <v>48</v>
      </c>
      <c r="E389">
        <v>9</v>
      </c>
      <c r="F389">
        <v>2000</v>
      </c>
      <c r="G389">
        <v>142130</v>
      </c>
      <c r="H389" t="s">
        <v>132</v>
      </c>
      <c r="I389">
        <v>110</v>
      </c>
      <c r="J389" t="s">
        <v>432</v>
      </c>
      <c r="K389" t="s">
        <v>432</v>
      </c>
      <c r="L389">
        <v>1600</v>
      </c>
      <c r="M389">
        <v>5</v>
      </c>
      <c r="N389">
        <v>4</v>
      </c>
      <c r="O389">
        <v>5</v>
      </c>
      <c r="P389">
        <v>197</v>
      </c>
      <c r="Q389">
        <v>1119</v>
      </c>
      <c r="R389">
        <v>0</v>
      </c>
      <c r="S389">
        <v>3</v>
      </c>
      <c r="T389">
        <v>1</v>
      </c>
      <c r="U389">
        <v>1</v>
      </c>
      <c r="V389">
        <v>1</v>
      </c>
      <c r="W389">
        <v>0</v>
      </c>
      <c r="X389">
        <v>1</v>
      </c>
      <c r="Y389">
        <v>0</v>
      </c>
      <c r="Z389">
        <v>0</v>
      </c>
      <c r="AA389">
        <v>0</v>
      </c>
      <c r="AB389">
        <v>1</v>
      </c>
    </row>
    <row r="390" spans="1:28" x14ac:dyDescent="0.2">
      <c r="A390">
        <v>391</v>
      </c>
      <c r="B390" t="s">
        <v>193</v>
      </c>
      <c r="C390">
        <v>7750</v>
      </c>
      <c r="D390">
        <v>48</v>
      </c>
      <c r="E390">
        <v>9</v>
      </c>
      <c r="F390">
        <v>2000</v>
      </c>
      <c r="G390">
        <v>140700</v>
      </c>
      <c r="H390" t="s">
        <v>29</v>
      </c>
      <c r="I390">
        <v>69</v>
      </c>
      <c r="J390" t="s">
        <v>433</v>
      </c>
      <c r="K390" t="s">
        <v>432</v>
      </c>
      <c r="L390">
        <v>1900</v>
      </c>
      <c r="M390">
        <v>5</v>
      </c>
      <c r="N390">
        <v>4</v>
      </c>
      <c r="O390">
        <v>5</v>
      </c>
      <c r="P390">
        <v>64</v>
      </c>
      <c r="Q390">
        <v>1110</v>
      </c>
      <c r="R390">
        <v>0</v>
      </c>
      <c r="S390">
        <v>3</v>
      </c>
      <c r="T390">
        <v>1</v>
      </c>
      <c r="U390">
        <v>1</v>
      </c>
      <c r="V390">
        <v>1</v>
      </c>
      <c r="W390">
        <v>1</v>
      </c>
      <c r="X390">
        <v>1</v>
      </c>
      <c r="Y390">
        <v>0</v>
      </c>
      <c r="Z390">
        <v>0</v>
      </c>
      <c r="AA390">
        <v>0</v>
      </c>
      <c r="AB390">
        <v>0</v>
      </c>
    </row>
    <row r="391" spans="1:28" x14ac:dyDescent="0.2">
      <c r="A391">
        <v>392</v>
      </c>
      <c r="B391" t="s">
        <v>194</v>
      </c>
      <c r="C391">
        <v>9450</v>
      </c>
      <c r="D391">
        <v>54</v>
      </c>
      <c r="E391">
        <v>3</v>
      </c>
      <c r="F391">
        <v>2000</v>
      </c>
      <c r="G391">
        <v>138394</v>
      </c>
      <c r="H391" t="s">
        <v>29</v>
      </c>
      <c r="I391">
        <v>69</v>
      </c>
      <c r="J391" t="s">
        <v>433</v>
      </c>
      <c r="K391" t="s">
        <v>432</v>
      </c>
      <c r="L391">
        <v>1900</v>
      </c>
      <c r="M391">
        <v>4</v>
      </c>
      <c r="N391">
        <v>4</v>
      </c>
      <c r="O391">
        <v>5</v>
      </c>
      <c r="P391">
        <v>185</v>
      </c>
      <c r="Q391">
        <v>1095</v>
      </c>
      <c r="R391">
        <v>0</v>
      </c>
      <c r="S391">
        <v>3</v>
      </c>
      <c r="T391">
        <v>1</v>
      </c>
      <c r="U391">
        <v>1</v>
      </c>
      <c r="V391">
        <v>1</v>
      </c>
      <c r="W391">
        <v>0</v>
      </c>
      <c r="X391">
        <v>1</v>
      </c>
      <c r="Y391">
        <v>0</v>
      </c>
      <c r="Z391">
        <v>0</v>
      </c>
      <c r="AA391">
        <v>0</v>
      </c>
      <c r="AB391">
        <v>0</v>
      </c>
    </row>
    <row r="392" spans="1:28" x14ac:dyDescent="0.2">
      <c r="A392">
        <v>393</v>
      </c>
      <c r="B392" t="s">
        <v>191</v>
      </c>
      <c r="C392">
        <v>7750</v>
      </c>
      <c r="D392">
        <v>55</v>
      </c>
      <c r="E392">
        <v>2</v>
      </c>
      <c r="F392">
        <v>2000</v>
      </c>
      <c r="G392">
        <v>137000</v>
      </c>
      <c r="H392" t="s">
        <v>29</v>
      </c>
      <c r="I392">
        <v>72</v>
      </c>
      <c r="J392" t="s">
        <v>433</v>
      </c>
      <c r="K392" t="s">
        <v>432</v>
      </c>
      <c r="L392">
        <v>2000</v>
      </c>
      <c r="M392">
        <v>5</v>
      </c>
      <c r="N392">
        <v>4</v>
      </c>
      <c r="O392">
        <v>5</v>
      </c>
      <c r="P392">
        <v>185</v>
      </c>
      <c r="Q392">
        <v>1135</v>
      </c>
      <c r="R392">
        <v>0</v>
      </c>
      <c r="S392">
        <v>3</v>
      </c>
      <c r="T392">
        <v>1</v>
      </c>
      <c r="U392">
        <v>1</v>
      </c>
      <c r="V392">
        <v>0</v>
      </c>
      <c r="W392">
        <v>0</v>
      </c>
      <c r="X392">
        <v>1</v>
      </c>
      <c r="Y392">
        <v>0</v>
      </c>
      <c r="Z392">
        <v>1</v>
      </c>
      <c r="AA392">
        <v>0</v>
      </c>
      <c r="AB392">
        <v>0</v>
      </c>
    </row>
    <row r="393" spans="1:28" x14ac:dyDescent="0.2">
      <c r="A393">
        <v>394</v>
      </c>
      <c r="B393" t="s">
        <v>137</v>
      </c>
      <c r="C393">
        <v>8250</v>
      </c>
      <c r="D393">
        <v>52</v>
      </c>
      <c r="E393">
        <v>5</v>
      </c>
      <c r="F393">
        <v>2000</v>
      </c>
      <c r="G393">
        <v>135258</v>
      </c>
      <c r="H393" t="s">
        <v>29</v>
      </c>
      <c r="I393">
        <v>69</v>
      </c>
      <c r="J393" t="s">
        <v>433</v>
      </c>
      <c r="K393" t="s">
        <v>432</v>
      </c>
      <c r="L393">
        <v>1900</v>
      </c>
      <c r="M393">
        <v>5</v>
      </c>
      <c r="N393">
        <v>4</v>
      </c>
      <c r="O393">
        <v>5</v>
      </c>
      <c r="P393">
        <v>185</v>
      </c>
      <c r="Q393">
        <v>1140</v>
      </c>
      <c r="R393">
        <v>0</v>
      </c>
      <c r="S393">
        <v>3</v>
      </c>
      <c r="T393">
        <v>1</v>
      </c>
      <c r="U393">
        <v>0</v>
      </c>
      <c r="V393">
        <v>1</v>
      </c>
      <c r="W393">
        <v>0</v>
      </c>
      <c r="X393">
        <v>1</v>
      </c>
      <c r="Y393">
        <v>0</v>
      </c>
      <c r="Z393">
        <v>0</v>
      </c>
      <c r="AA393">
        <v>0</v>
      </c>
      <c r="AB393">
        <v>1</v>
      </c>
    </row>
    <row r="394" spans="1:28" x14ac:dyDescent="0.2">
      <c r="A394">
        <v>395</v>
      </c>
      <c r="B394" t="s">
        <v>164</v>
      </c>
      <c r="C394">
        <v>9950</v>
      </c>
      <c r="D394">
        <v>49</v>
      </c>
      <c r="E394">
        <v>8</v>
      </c>
      <c r="F394">
        <v>2000</v>
      </c>
      <c r="G394">
        <v>131364</v>
      </c>
      <c r="H394" t="s">
        <v>35</v>
      </c>
      <c r="I394">
        <v>110</v>
      </c>
      <c r="J394" t="s">
        <v>433</v>
      </c>
      <c r="K394" t="s">
        <v>432</v>
      </c>
      <c r="L394">
        <v>1600</v>
      </c>
      <c r="M394">
        <v>5</v>
      </c>
      <c r="N394">
        <v>4</v>
      </c>
      <c r="O394">
        <v>5</v>
      </c>
      <c r="P394">
        <v>85</v>
      </c>
      <c r="Q394">
        <v>1075</v>
      </c>
      <c r="R394">
        <v>0</v>
      </c>
      <c r="S394">
        <v>3</v>
      </c>
      <c r="T394">
        <v>1</v>
      </c>
      <c r="U394">
        <v>0</v>
      </c>
      <c r="V394">
        <v>0</v>
      </c>
      <c r="W394">
        <v>1</v>
      </c>
      <c r="X394">
        <v>1</v>
      </c>
      <c r="Y394">
        <v>0</v>
      </c>
      <c r="Z394">
        <v>0</v>
      </c>
      <c r="AA394">
        <v>0</v>
      </c>
      <c r="AB394">
        <v>0</v>
      </c>
    </row>
    <row r="395" spans="1:28" x14ac:dyDescent="0.2">
      <c r="A395">
        <v>396</v>
      </c>
      <c r="B395" t="s">
        <v>134</v>
      </c>
      <c r="C395">
        <v>4450</v>
      </c>
      <c r="D395">
        <v>56</v>
      </c>
      <c r="E395">
        <v>1</v>
      </c>
      <c r="F395">
        <v>2000</v>
      </c>
      <c r="G395">
        <v>129155</v>
      </c>
      <c r="H395" t="s">
        <v>29</v>
      </c>
      <c r="I395">
        <v>69</v>
      </c>
      <c r="J395" t="s">
        <v>432</v>
      </c>
      <c r="K395" t="s">
        <v>432</v>
      </c>
      <c r="L395">
        <v>1800</v>
      </c>
      <c r="M395">
        <v>5</v>
      </c>
      <c r="N395">
        <v>4</v>
      </c>
      <c r="O395">
        <v>5</v>
      </c>
      <c r="P395">
        <v>64</v>
      </c>
      <c r="Q395">
        <v>1110</v>
      </c>
      <c r="R395">
        <v>0</v>
      </c>
      <c r="S395">
        <v>3</v>
      </c>
      <c r="T395">
        <v>1</v>
      </c>
      <c r="U395">
        <v>0</v>
      </c>
      <c r="V395">
        <v>0</v>
      </c>
      <c r="W395">
        <v>0</v>
      </c>
      <c r="X395">
        <v>1</v>
      </c>
      <c r="Y395">
        <v>0</v>
      </c>
      <c r="Z395">
        <v>0</v>
      </c>
      <c r="AA395">
        <v>0</v>
      </c>
      <c r="AB395">
        <v>0</v>
      </c>
    </row>
    <row r="396" spans="1:28" x14ac:dyDescent="0.2">
      <c r="A396">
        <v>397</v>
      </c>
      <c r="B396" t="s">
        <v>195</v>
      </c>
      <c r="C396">
        <v>9950</v>
      </c>
      <c r="D396">
        <v>50</v>
      </c>
      <c r="E396">
        <v>7</v>
      </c>
      <c r="F396">
        <v>2000</v>
      </c>
      <c r="G396">
        <v>126110</v>
      </c>
      <c r="H396" t="s">
        <v>35</v>
      </c>
      <c r="I396">
        <v>110</v>
      </c>
      <c r="J396" t="s">
        <v>432</v>
      </c>
      <c r="K396" t="s">
        <v>432</v>
      </c>
      <c r="L396">
        <v>1600</v>
      </c>
      <c r="M396">
        <v>3</v>
      </c>
      <c r="N396">
        <v>4</v>
      </c>
      <c r="O396">
        <v>5</v>
      </c>
      <c r="P396">
        <v>85</v>
      </c>
      <c r="Q396">
        <v>1055</v>
      </c>
      <c r="R396">
        <v>0</v>
      </c>
      <c r="S396">
        <v>3</v>
      </c>
      <c r="T396">
        <v>1</v>
      </c>
      <c r="U396">
        <v>0</v>
      </c>
      <c r="V396">
        <v>0</v>
      </c>
      <c r="W396">
        <v>1</v>
      </c>
      <c r="X396">
        <v>1</v>
      </c>
      <c r="Y396">
        <v>0</v>
      </c>
      <c r="Z396">
        <v>0</v>
      </c>
      <c r="AA396">
        <v>0</v>
      </c>
      <c r="AB396">
        <v>0</v>
      </c>
    </row>
    <row r="397" spans="1:28" x14ac:dyDescent="0.2">
      <c r="A397">
        <v>398</v>
      </c>
      <c r="B397" t="s">
        <v>145</v>
      </c>
      <c r="C397">
        <v>9000</v>
      </c>
      <c r="D397">
        <v>48</v>
      </c>
      <c r="E397">
        <v>9</v>
      </c>
      <c r="F397">
        <v>2000</v>
      </c>
      <c r="G397">
        <v>119742</v>
      </c>
      <c r="H397" t="s">
        <v>35</v>
      </c>
      <c r="I397">
        <v>110</v>
      </c>
      <c r="J397" t="s">
        <v>433</v>
      </c>
      <c r="K397" t="s">
        <v>432</v>
      </c>
      <c r="L397">
        <v>1600</v>
      </c>
      <c r="M397">
        <v>5</v>
      </c>
      <c r="N397">
        <v>4</v>
      </c>
      <c r="O397">
        <v>5</v>
      </c>
      <c r="P397">
        <v>85</v>
      </c>
      <c r="Q397">
        <v>1080</v>
      </c>
      <c r="R397">
        <v>0</v>
      </c>
      <c r="S397">
        <v>3</v>
      </c>
      <c r="T397">
        <v>1</v>
      </c>
      <c r="U397">
        <v>1</v>
      </c>
      <c r="V397">
        <v>1</v>
      </c>
      <c r="W397">
        <v>1</v>
      </c>
      <c r="X397">
        <v>1</v>
      </c>
      <c r="Y397">
        <v>1</v>
      </c>
      <c r="Z397">
        <v>0</v>
      </c>
      <c r="AA397">
        <v>1</v>
      </c>
      <c r="AB397">
        <v>0</v>
      </c>
    </row>
    <row r="398" spans="1:28" x14ac:dyDescent="0.2">
      <c r="A398">
        <v>399</v>
      </c>
      <c r="B398" t="s">
        <v>196</v>
      </c>
      <c r="C398">
        <v>9950</v>
      </c>
      <c r="D398">
        <v>53</v>
      </c>
      <c r="E398">
        <v>4</v>
      </c>
      <c r="F398">
        <v>2000</v>
      </c>
      <c r="G398">
        <v>117913</v>
      </c>
      <c r="H398" t="s">
        <v>29</v>
      </c>
      <c r="I398">
        <v>69</v>
      </c>
      <c r="J398" t="s">
        <v>433</v>
      </c>
      <c r="K398" t="s">
        <v>432</v>
      </c>
      <c r="L398">
        <v>1900</v>
      </c>
      <c r="M398">
        <v>5</v>
      </c>
      <c r="N398">
        <v>4</v>
      </c>
      <c r="O398">
        <v>5</v>
      </c>
      <c r="P398">
        <v>64</v>
      </c>
      <c r="Q398">
        <v>1110</v>
      </c>
      <c r="R398">
        <v>0</v>
      </c>
      <c r="S398">
        <v>3</v>
      </c>
      <c r="T398">
        <v>1</v>
      </c>
      <c r="U398">
        <v>1</v>
      </c>
      <c r="V398">
        <v>1</v>
      </c>
      <c r="W398">
        <v>1</v>
      </c>
      <c r="X398">
        <v>1</v>
      </c>
      <c r="Y398">
        <v>0</v>
      </c>
      <c r="Z398">
        <v>0</v>
      </c>
      <c r="AA398">
        <v>0</v>
      </c>
      <c r="AB398">
        <v>0</v>
      </c>
    </row>
    <row r="399" spans="1:28" x14ac:dyDescent="0.2">
      <c r="A399">
        <v>400</v>
      </c>
      <c r="B399" t="s">
        <v>28</v>
      </c>
      <c r="C399">
        <v>12450</v>
      </c>
      <c r="D399">
        <v>47</v>
      </c>
      <c r="E399">
        <v>10</v>
      </c>
      <c r="F399">
        <v>2000</v>
      </c>
      <c r="G399">
        <v>117430</v>
      </c>
      <c r="H399" t="s">
        <v>29</v>
      </c>
      <c r="I399">
        <v>90</v>
      </c>
      <c r="J399" t="s">
        <v>433</v>
      </c>
      <c r="K399" t="s">
        <v>432</v>
      </c>
      <c r="L399">
        <v>2000</v>
      </c>
      <c r="M399">
        <v>3</v>
      </c>
      <c r="N399">
        <v>4</v>
      </c>
      <c r="O399">
        <v>5</v>
      </c>
      <c r="P399">
        <v>210</v>
      </c>
      <c r="Q399">
        <v>1165</v>
      </c>
      <c r="R399">
        <v>0</v>
      </c>
      <c r="S399">
        <v>3</v>
      </c>
      <c r="T399">
        <v>1</v>
      </c>
      <c r="U399">
        <v>0</v>
      </c>
      <c r="V399">
        <v>1</v>
      </c>
      <c r="W399">
        <v>0</v>
      </c>
      <c r="X399">
        <v>1</v>
      </c>
      <c r="Y399">
        <v>0</v>
      </c>
      <c r="Z399">
        <v>0</v>
      </c>
      <c r="AA399">
        <v>0</v>
      </c>
      <c r="AB399">
        <v>0</v>
      </c>
    </row>
    <row r="400" spans="1:28" x14ac:dyDescent="0.2">
      <c r="A400">
        <v>401</v>
      </c>
      <c r="B400" t="s">
        <v>149</v>
      </c>
      <c r="C400">
        <v>10500</v>
      </c>
      <c r="D400">
        <v>55</v>
      </c>
      <c r="E400">
        <v>2</v>
      </c>
      <c r="F400">
        <v>2000</v>
      </c>
      <c r="G400">
        <v>117175</v>
      </c>
      <c r="H400" t="s">
        <v>35</v>
      </c>
      <c r="I400">
        <v>110</v>
      </c>
      <c r="J400" t="s">
        <v>433</v>
      </c>
      <c r="K400" t="s">
        <v>432</v>
      </c>
      <c r="L400">
        <v>1600</v>
      </c>
      <c r="M400">
        <v>4</v>
      </c>
      <c r="N400">
        <v>4</v>
      </c>
      <c r="O400">
        <v>5</v>
      </c>
      <c r="P400">
        <v>69</v>
      </c>
      <c r="Q400">
        <v>1035</v>
      </c>
      <c r="R400">
        <v>1</v>
      </c>
      <c r="S400">
        <v>3</v>
      </c>
      <c r="T400">
        <v>1</v>
      </c>
      <c r="U400">
        <v>1</v>
      </c>
      <c r="V400">
        <v>0</v>
      </c>
      <c r="W400">
        <v>0</v>
      </c>
      <c r="X400">
        <v>1</v>
      </c>
      <c r="Y400">
        <v>0</v>
      </c>
      <c r="Z400">
        <v>0</v>
      </c>
      <c r="AA400">
        <v>0</v>
      </c>
      <c r="AB400">
        <v>0</v>
      </c>
    </row>
    <row r="401" spans="1:28" x14ac:dyDescent="0.2">
      <c r="A401">
        <v>402</v>
      </c>
      <c r="B401" t="s">
        <v>149</v>
      </c>
      <c r="C401">
        <v>10750</v>
      </c>
      <c r="D401">
        <v>54</v>
      </c>
      <c r="E401">
        <v>3</v>
      </c>
      <c r="F401">
        <v>2000</v>
      </c>
      <c r="G401">
        <v>115558</v>
      </c>
      <c r="H401" t="s">
        <v>35</v>
      </c>
      <c r="I401">
        <v>110</v>
      </c>
      <c r="J401" t="s">
        <v>433</v>
      </c>
      <c r="K401" t="s">
        <v>432</v>
      </c>
      <c r="L401">
        <v>1600</v>
      </c>
      <c r="M401">
        <v>4</v>
      </c>
      <c r="N401">
        <v>4</v>
      </c>
      <c r="O401">
        <v>5</v>
      </c>
      <c r="P401">
        <v>69</v>
      </c>
      <c r="Q401">
        <v>1035</v>
      </c>
      <c r="R401">
        <v>1</v>
      </c>
      <c r="S401">
        <v>3</v>
      </c>
      <c r="T401">
        <v>1</v>
      </c>
      <c r="U401">
        <v>1</v>
      </c>
      <c r="V401">
        <v>0</v>
      </c>
      <c r="W401">
        <v>1</v>
      </c>
      <c r="X401">
        <v>1</v>
      </c>
      <c r="Y401">
        <v>1</v>
      </c>
      <c r="Z401">
        <v>0</v>
      </c>
      <c r="AA401">
        <v>1</v>
      </c>
      <c r="AB401">
        <v>1</v>
      </c>
    </row>
    <row r="402" spans="1:28" x14ac:dyDescent="0.2">
      <c r="A402">
        <v>403</v>
      </c>
      <c r="B402" t="s">
        <v>140</v>
      </c>
      <c r="C402">
        <v>8950</v>
      </c>
      <c r="D402">
        <v>53</v>
      </c>
      <c r="E402">
        <v>4</v>
      </c>
      <c r="F402">
        <v>2000</v>
      </c>
      <c r="G402">
        <v>115113</v>
      </c>
      <c r="H402" t="s">
        <v>35</v>
      </c>
      <c r="I402">
        <v>97</v>
      </c>
      <c r="J402" t="s">
        <v>433</v>
      </c>
      <c r="K402" t="s">
        <v>432</v>
      </c>
      <c r="L402">
        <v>1400</v>
      </c>
      <c r="M402">
        <v>3</v>
      </c>
      <c r="N402">
        <v>4</v>
      </c>
      <c r="O402">
        <v>5</v>
      </c>
      <c r="P402">
        <v>69</v>
      </c>
      <c r="Q402">
        <v>1025</v>
      </c>
      <c r="R402">
        <v>1</v>
      </c>
      <c r="S402">
        <v>3</v>
      </c>
      <c r="T402">
        <v>1</v>
      </c>
      <c r="U402">
        <v>0</v>
      </c>
      <c r="V402">
        <v>1</v>
      </c>
      <c r="W402">
        <v>0</v>
      </c>
      <c r="X402">
        <v>1</v>
      </c>
      <c r="Y402">
        <v>0</v>
      </c>
      <c r="Z402">
        <v>0</v>
      </c>
      <c r="AA402">
        <v>0</v>
      </c>
      <c r="AB402">
        <v>1</v>
      </c>
    </row>
    <row r="403" spans="1:28" x14ac:dyDescent="0.2">
      <c r="A403">
        <v>404</v>
      </c>
      <c r="B403" t="s">
        <v>136</v>
      </c>
      <c r="C403">
        <v>10500</v>
      </c>
      <c r="D403">
        <v>54</v>
      </c>
      <c r="E403">
        <v>3</v>
      </c>
      <c r="F403">
        <v>2000</v>
      </c>
      <c r="G403">
        <v>115046</v>
      </c>
      <c r="H403" t="s">
        <v>29</v>
      </c>
      <c r="I403">
        <v>69</v>
      </c>
      <c r="J403" t="s">
        <v>433</v>
      </c>
      <c r="K403" t="s">
        <v>432</v>
      </c>
      <c r="L403">
        <v>1900</v>
      </c>
      <c r="M403">
        <v>5</v>
      </c>
      <c r="N403">
        <v>4</v>
      </c>
      <c r="O403">
        <v>5</v>
      </c>
      <c r="P403">
        <v>185</v>
      </c>
      <c r="Q403">
        <v>1140</v>
      </c>
      <c r="R403">
        <v>0</v>
      </c>
      <c r="S403">
        <v>3</v>
      </c>
      <c r="T403">
        <v>1</v>
      </c>
      <c r="U403">
        <v>1</v>
      </c>
      <c r="V403">
        <v>1</v>
      </c>
      <c r="W403">
        <v>0</v>
      </c>
      <c r="X403">
        <v>1</v>
      </c>
      <c r="Y403">
        <v>0</v>
      </c>
      <c r="Z403">
        <v>0</v>
      </c>
      <c r="AA403">
        <v>0</v>
      </c>
      <c r="AB403">
        <v>0</v>
      </c>
    </row>
    <row r="404" spans="1:28" x14ac:dyDescent="0.2">
      <c r="A404">
        <v>405</v>
      </c>
      <c r="B404" t="s">
        <v>197</v>
      </c>
      <c r="C404">
        <v>5150</v>
      </c>
      <c r="D404">
        <v>56</v>
      </c>
      <c r="E404">
        <v>1</v>
      </c>
      <c r="F404">
        <v>2000</v>
      </c>
      <c r="G404">
        <v>113997</v>
      </c>
      <c r="H404" t="s">
        <v>29</v>
      </c>
      <c r="I404">
        <v>72</v>
      </c>
      <c r="J404" t="s">
        <v>433</v>
      </c>
      <c r="K404" t="s">
        <v>432</v>
      </c>
      <c r="L404">
        <v>2000</v>
      </c>
      <c r="M404">
        <v>5</v>
      </c>
      <c r="N404">
        <v>4</v>
      </c>
      <c r="O404">
        <v>5</v>
      </c>
      <c r="P404">
        <v>64</v>
      </c>
      <c r="Q404">
        <v>1135</v>
      </c>
      <c r="R404">
        <v>0</v>
      </c>
      <c r="S404">
        <v>3</v>
      </c>
      <c r="T404">
        <v>1</v>
      </c>
      <c r="U404">
        <v>0</v>
      </c>
      <c r="V404">
        <v>0</v>
      </c>
      <c r="W404">
        <v>0</v>
      </c>
      <c r="X404">
        <v>1</v>
      </c>
      <c r="Y404">
        <v>0</v>
      </c>
      <c r="Z404">
        <v>0</v>
      </c>
      <c r="AA404">
        <v>0</v>
      </c>
      <c r="AB404">
        <v>0</v>
      </c>
    </row>
    <row r="405" spans="1:28" x14ac:dyDescent="0.2">
      <c r="A405">
        <v>406</v>
      </c>
      <c r="B405" t="s">
        <v>71</v>
      </c>
      <c r="C405">
        <v>10950</v>
      </c>
      <c r="D405">
        <v>49</v>
      </c>
      <c r="E405">
        <v>8</v>
      </c>
      <c r="F405">
        <v>2000</v>
      </c>
      <c r="G405">
        <v>107859</v>
      </c>
      <c r="H405" t="s">
        <v>35</v>
      </c>
      <c r="I405">
        <v>97</v>
      </c>
      <c r="J405" t="s">
        <v>432</v>
      </c>
      <c r="K405" t="s">
        <v>432</v>
      </c>
      <c r="L405">
        <v>1400</v>
      </c>
      <c r="M405">
        <v>5</v>
      </c>
      <c r="N405">
        <v>4</v>
      </c>
      <c r="O405">
        <v>5</v>
      </c>
      <c r="P405">
        <v>85</v>
      </c>
      <c r="Q405">
        <v>1060</v>
      </c>
      <c r="R405">
        <v>1</v>
      </c>
      <c r="S405">
        <v>3</v>
      </c>
      <c r="T405">
        <v>1</v>
      </c>
      <c r="U405">
        <v>0</v>
      </c>
      <c r="V405">
        <v>0</v>
      </c>
      <c r="W405">
        <v>0</v>
      </c>
      <c r="X405">
        <v>1</v>
      </c>
      <c r="Y405">
        <v>0</v>
      </c>
      <c r="Z405">
        <v>0</v>
      </c>
      <c r="AA405">
        <v>0</v>
      </c>
      <c r="AB405">
        <v>0</v>
      </c>
    </row>
    <row r="406" spans="1:28" x14ac:dyDescent="0.2">
      <c r="A406">
        <v>407</v>
      </c>
      <c r="B406" t="s">
        <v>140</v>
      </c>
      <c r="C406">
        <v>9450</v>
      </c>
      <c r="D406">
        <v>52</v>
      </c>
      <c r="E406">
        <v>5</v>
      </c>
      <c r="F406">
        <v>2000</v>
      </c>
      <c r="G406">
        <v>104805</v>
      </c>
      <c r="H406" t="s">
        <v>35</v>
      </c>
      <c r="I406">
        <v>97</v>
      </c>
      <c r="J406" t="s">
        <v>433</v>
      </c>
      <c r="K406" t="s">
        <v>432</v>
      </c>
      <c r="L406">
        <v>1400</v>
      </c>
      <c r="M406">
        <v>3</v>
      </c>
      <c r="N406">
        <v>4</v>
      </c>
      <c r="O406">
        <v>5</v>
      </c>
      <c r="P406">
        <v>69</v>
      </c>
      <c r="Q406">
        <v>1025</v>
      </c>
      <c r="R406">
        <v>1</v>
      </c>
      <c r="S406">
        <v>3</v>
      </c>
      <c r="T406">
        <v>1</v>
      </c>
      <c r="U406">
        <v>1</v>
      </c>
      <c r="V406">
        <v>1</v>
      </c>
      <c r="W406">
        <v>0</v>
      </c>
      <c r="X406">
        <v>1</v>
      </c>
      <c r="Y406">
        <v>0</v>
      </c>
      <c r="Z406">
        <v>0</v>
      </c>
      <c r="AA406">
        <v>0</v>
      </c>
      <c r="AB406">
        <v>0</v>
      </c>
    </row>
    <row r="407" spans="1:28" x14ac:dyDescent="0.2">
      <c r="A407">
        <v>408</v>
      </c>
      <c r="B407" t="s">
        <v>198</v>
      </c>
      <c r="C407">
        <v>9950</v>
      </c>
      <c r="D407">
        <v>54</v>
      </c>
      <c r="E407">
        <v>3</v>
      </c>
      <c r="F407">
        <v>2000</v>
      </c>
      <c r="G407">
        <v>103454</v>
      </c>
      <c r="H407" t="s">
        <v>35</v>
      </c>
      <c r="I407">
        <v>110</v>
      </c>
      <c r="J407" t="s">
        <v>433</v>
      </c>
      <c r="K407" t="s">
        <v>432</v>
      </c>
      <c r="L407">
        <v>1600</v>
      </c>
      <c r="M407">
        <v>5</v>
      </c>
      <c r="N407">
        <v>4</v>
      </c>
      <c r="O407">
        <v>5</v>
      </c>
      <c r="P407">
        <v>85</v>
      </c>
      <c r="Q407">
        <v>1075</v>
      </c>
      <c r="R407">
        <v>1</v>
      </c>
      <c r="S407">
        <v>3</v>
      </c>
      <c r="T407">
        <v>1</v>
      </c>
      <c r="U407">
        <v>1</v>
      </c>
      <c r="V407">
        <v>0</v>
      </c>
      <c r="W407">
        <v>1</v>
      </c>
      <c r="X407">
        <v>1</v>
      </c>
      <c r="Y407">
        <v>0</v>
      </c>
      <c r="Z407">
        <v>0</v>
      </c>
      <c r="AA407">
        <v>0</v>
      </c>
      <c r="AB407">
        <v>0</v>
      </c>
    </row>
    <row r="408" spans="1:28" x14ac:dyDescent="0.2">
      <c r="A408">
        <v>409</v>
      </c>
      <c r="B408" t="s">
        <v>137</v>
      </c>
      <c r="C408">
        <v>10950</v>
      </c>
      <c r="D408">
        <v>51</v>
      </c>
      <c r="E408">
        <v>6</v>
      </c>
      <c r="F408">
        <v>2000</v>
      </c>
      <c r="G408">
        <v>103018</v>
      </c>
      <c r="H408" t="s">
        <v>29</v>
      </c>
      <c r="I408">
        <v>69</v>
      </c>
      <c r="J408" t="s">
        <v>432</v>
      </c>
      <c r="K408" t="s">
        <v>432</v>
      </c>
      <c r="L408">
        <v>1900</v>
      </c>
      <c r="M408">
        <v>5</v>
      </c>
      <c r="N408">
        <v>4</v>
      </c>
      <c r="O408">
        <v>5</v>
      </c>
      <c r="P408">
        <v>185</v>
      </c>
      <c r="Q408">
        <v>1140</v>
      </c>
      <c r="R408">
        <v>0</v>
      </c>
      <c r="S408">
        <v>3</v>
      </c>
      <c r="T408">
        <v>1</v>
      </c>
      <c r="U408">
        <v>0</v>
      </c>
      <c r="V408">
        <v>0</v>
      </c>
      <c r="W408">
        <v>0</v>
      </c>
      <c r="X408">
        <v>1</v>
      </c>
      <c r="Y408">
        <v>0</v>
      </c>
      <c r="Z408">
        <v>0</v>
      </c>
      <c r="AA408">
        <v>0</v>
      </c>
      <c r="AB408">
        <v>1</v>
      </c>
    </row>
    <row r="409" spans="1:28" x14ac:dyDescent="0.2">
      <c r="A409">
        <v>410</v>
      </c>
      <c r="B409" t="s">
        <v>145</v>
      </c>
      <c r="C409">
        <v>11900</v>
      </c>
      <c r="D409">
        <v>47</v>
      </c>
      <c r="E409">
        <v>10</v>
      </c>
      <c r="F409">
        <v>2000</v>
      </c>
      <c r="G409">
        <v>102352</v>
      </c>
      <c r="H409" t="s">
        <v>35</v>
      </c>
      <c r="I409">
        <v>110</v>
      </c>
      <c r="J409" t="s">
        <v>433</v>
      </c>
      <c r="K409" t="s">
        <v>432</v>
      </c>
      <c r="L409">
        <v>1600</v>
      </c>
      <c r="M409">
        <v>5</v>
      </c>
      <c r="N409">
        <v>4</v>
      </c>
      <c r="O409">
        <v>5</v>
      </c>
      <c r="P409">
        <v>85</v>
      </c>
      <c r="Q409">
        <v>1080</v>
      </c>
      <c r="R409">
        <v>1</v>
      </c>
      <c r="S409">
        <v>3</v>
      </c>
      <c r="T409">
        <v>1</v>
      </c>
      <c r="U409">
        <v>1</v>
      </c>
      <c r="V409">
        <v>0</v>
      </c>
      <c r="W409">
        <v>1</v>
      </c>
      <c r="X409">
        <v>1</v>
      </c>
      <c r="Y409">
        <v>0</v>
      </c>
      <c r="Z409">
        <v>0</v>
      </c>
      <c r="AA409">
        <v>0</v>
      </c>
      <c r="AB409">
        <v>1</v>
      </c>
    </row>
    <row r="410" spans="1:28" x14ac:dyDescent="0.2">
      <c r="A410">
        <v>411</v>
      </c>
      <c r="B410" t="s">
        <v>71</v>
      </c>
      <c r="C410">
        <v>9950</v>
      </c>
      <c r="D410">
        <v>50</v>
      </c>
      <c r="E410">
        <v>7</v>
      </c>
      <c r="F410">
        <v>2000</v>
      </c>
      <c r="G410">
        <v>102030</v>
      </c>
      <c r="H410" t="s">
        <v>35</v>
      </c>
      <c r="I410">
        <v>97</v>
      </c>
      <c r="J410" t="s">
        <v>433</v>
      </c>
      <c r="K410" t="s">
        <v>432</v>
      </c>
      <c r="L410">
        <v>1400</v>
      </c>
      <c r="M410">
        <v>5</v>
      </c>
      <c r="N410">
        <v>4</v>
      </c>
      <c r="O410">
        <v>5</v>
      </c>
      <c r="P410">
        <v>85</v>
      </c>
      <c r="Q410">
        <v>1060</v>
      </c>
      <c r="R410">
        <v>1</v>
      </c>
      <c r="S410">
        <v>3</v>
      </c>
      <c r="T410">
        <v>1</v>
      </c>
      <c r="U410">
        <v>1</v>
      </c>
      <c r="V410">
        <v>0</v>
      </c>
      <c r="W410">
        <v>1</v>
      </c>
      <c r="X410">
        <v>1</v>
      </c>
      <c r="Y410">
        <v>0</v>
      </c>
      <c r="Z410">
        <v>0</v>
      </c>
      <c r="AA410">
        <v>0</v>
      </c>
      <c r="AB410">
        <v>0</v>
      </c>
    </row>
    <row r="411" spans="1:28" x14ac:dyDescent="0.2">
      <c r="A411">
        <v>412</v>
      </c>
      <c r="B411" t="s">
        <v>145</v>
      </c>
      <c r="C411">
        <v>11950</v>
      </c>
      <c r="D411">
        <v>54</v>
      </c>
      <c r="E411">
        <v>3</v>
      </c>
      <c r="F411">
        <v>2000</v>
      </c>
      <c r="G411">
        <v>101352</v>
      </c>
      <c r="H411" t="s">
        <v>35</v>
      </c>
      <c r="I411">
        <v>110</v>
      </c>
      <c r="J411" t="s">
        <v>432</v>
      </c>
      <c r="K411" t="s">
        <v>432</v>
      </c>
      <c r="L411">
        <v>1600</v>
      </c>
      <c r="M411">
        <v>5</v>
      </c>
      <c r="N411">
        <v>4</v>
      </c>
      <c r="O411">
        <v>5</v>
      </c>
      <c r="P411">
        <v>85</v>
      </c>
      <c r="Q411">
        <v>1080</v>
      </c>
      <c r="R411">
        <v>1</v>
      </c>
      <c r="S411">
        <v>3</v>
      </c>
      <c r="T411">
        <v>1</v>
      </c>
      <c r="U411">
        <v>1</v>
      </c>
      <c r="V411">
        <v>0</v>
      </c>
      <c r="W411">
        <v>1</v>
      </c>
      <c r="X411">
        <v>1</v>
      </c>
      <c r="Y411">
        <v>0</v>
      </c>
      <c r="Z411">
        <v>0</v>
      </c>
      <c r="AA411">
        <v>0</v>
      </c>
      <c r="AB411">
        <v>0</v>
      </c>
    </row>
    <row r="412" spans="1:28" x14ac:dyDescent="0.2">
      <c r="A412">
        <v>413</v>
      </c>
      <c r="B412" t="s">
        <v>199</v>
      </c>
      <c r="C412">
        <v>7900</v>
      </c>
      <c r="D412">
        <v>50</v>
      </c>
      <c r="E412">
        <v>7</v>
      </c>
      <c r="F412">
        <v>2000</v>
      </c>
      <c r="G412">
        <v>99865</v>
      </c>
      <c r="H412" t="s">
        <v>35</v>
      </c>
      <c r="I412">
        <v>110</v>
      </c>
      <c r="J412" t="s">
        <v>433</v>
      </c>
      <c r="K412" t="s">
        <v>432</v>
      </c>
      <c r="L412">
        <v>1600</v>
      </c>
      <c r="M412">
        <v>4</v>
      </c>
      <c r="N412">
        <v>4</v>
      </c>
      <c r="O412">
        <v>5</v>
      </c>
      <c r="P412">
        <v>69</v>
      </c>
      <c r="Q412">
        <v>1035</v>
      </c>
      <c r="R412">
        <v>0</v>
      </c>
      <c r="S412">
        <v>3</v>
      </c>
      <c r="T412">
        <v>1</v>
      </c>
      <c r="U412">
        <v>0</v>
      </c>
      <c r="V412">
        <v>0</v>
      </c>
      <c r="W412">
        <v>0</v>
      </c>
      <c r="X412">
        <v>1</v>
      </c>
      <c r="Y412">
        <v>0</v>
      </c>
      <c r="Z412">
        <v>0</v>
      </c>
      <c r="AA412">
        <v>0</v>
      </c>
      <c r="AB412">
        <v>0</v>
      </c>
    </row>
    <row r="413" spans="1:28" x14ac:dyDescent="0.2">
      <c r="A413">
        <v>414</v>
      </c>
      <c r="B413" t="s">
        <v>195</v>
      </c>
      <c r="C413">
        <v>10950</v>
      </c>
      <c r="D413">
        <v>52</v>
      </c>
      <c r="E413">
        <v>5</v>
      </c>
      <c r="F413">
        <v>2000</v>
      </c>
      <c r="G413">
        <v>99323</v>
      </c>
      <c r="H413" t="s">
        <v>35</v>
      </c>
      <c r="I413">
        <v>110</v>
      </c>
      <c r="J413" t="s">
        <v>433</v>
      </c>
      <c r="K413" t="s">
        <v>432</v>
      </c>
      <c r="L413">
        <v>1600</v>
      </c>
      <c r="M413">
        <v>3</v>
      </c>
      <c r="N413">
        <v>4</v>
      </c>
      <c r="O413">
        <v>5</v>
      </c>
      <c r="P413">
        <v>85</v>
      </c>
      <c r="Q413">
        <v>1055</v>
      </c>
      <c r="R413">
        <v>1</v>
      </c>
      <c r="S413">
        <v>3</v>
      </c>
      <c r="T413">
        <v>1</v>
      </c>
      <c r="U413">
        <v>1</v>
      </c>
      <c r="V413">
        <v>1</v>
      </c>
      <c r="W413">
        <v>1</v>
      </c>
      <c r="X413">
        <v>1</v>
      </c>
      <c r="Y413">
        <v>0</v>
      </c>
      <c r="Z413">
        <v>0</v>
      </c>
      <c r="AA413">
        <v>0</v>
      </c>
      <c r="AB413">
        <v>0</v>
      </c>
    </row>
    <row r="414" spans="1:28" x14ac:dyDescent="0.2">
      <c r="A414">
        <v>415</v>
      </c>
      <c r="B414" t="s">
        <v>136</v>
      </c>
      <c r="C414">
        <v>8950</v>
      </c>
      <c r="D414">
        <v>48</v>
      </c>
      <c r="E414">
        <v>9</v>
      </c>
      <c r="F414">
        <v>2000</v>
      </c>
      <c r="G414">
        <v>98100</v>
      </c>
      <c r="H414" t="s">
        <v>29</v>
      </c>
      <c r="I414">
        <v>69</v>
      </c>
      <c r="J414" t="s">
        <v>433</v>
      </c>
      <c r="K414" t="s">
        <v>432</v>
      </c>
      <c r="L414">
        <v>1900</v>
      </c>
      <c r="M414">
        <v>5</v>
      </c>
      <c r="N414">
        <v>4</v>
      </c>
      <c r="O414">
        <v>5</v>
      </c>
      <c r="P414">
        <v>185</v>
      </c>
      <c r="Q414">
        <v>1140</v>
      </c>
      <c r="R414">
        <v>0</v>
      </c>
      <c r="S414">
        <v>3</v>
      </c>
      <c r="T414">
        <v>1</v>
      </c>
      <c r="U414">
        <v>1</v>
      </c>
      <c r="V414">
        <v>0</v>
      </c>
      <c r="W414">
        <v>0</v>
      </c>
      <c r="X414">
        <v>1</v>
      </c>
      <c r="Y414">
        <v>0</v>
      </c>
      <c r="Z414">
        <v>0</v>
      </c>
      <c r="AA414">
        <v>0</v>
      </c>
      <c r="AB414">
        <v>0</v>
      </c>
    </row>
    <row r="415" spans="1:28" x14ac:dyDescent="0.2">
      <c r="A415">
        <v>416</v>
      </c>
      <c r="B415" t="s">
        <v>200</v>
      </c>
      <c r="C415">
        <v>11950</v>
      </c>
      <c r="D415">
        <v>51</v>
      </c>
      <c r="E415">
        <v>6</v>
      </c>
      <c r="F415">
        <v>2000</v>
      </c>
      <c r="G415">
        <v>98040</v>
      </c>
      <c r="H415" t="s">
        <v>35</v>
      </c>
      <c r="I415">
        <v>110</v>
      </c>
      <c r="J415" t="s">
        <v>432</v>
      </c>
      <c r="K415" t="s">
        <v>432</v>
      </c>
      <c r="L415">
        <v>1600</v>
      </c>
      <c r="M415">
        <v>5</v>
      </c>
      <c r="N415">
        <v>4</v>
      </c>
      <c r="O415">
        <v>5</v>
      </c>
      <c r="P415">
        <v>85</v>
      </c>
      <c r="Q415">
        <v>1080</v>
      </c>
      <c r="R415">
        <v>1</v>
      </c>
      <c r="S415">
        <v>3</v>
      </c>
      <c r="T415">
        <v>1</v>
      </c>
      <c r="U415">
        <v>0</v>
      </c>
      <c r="V415">
        <v>0</v>
      </c>
      <c r="W415">
        <v>0</v>
      </c>
      <c r="X415">
        <v>1</v>
      </c>
      <c r="Y415">
        <v>0</v>
      </c>
      <c r="Z415">
        <v>0</v>
      </c>
      <c r="AA415">
        <v>0</v>
      </c>
      <c r="AB415">
        <v>0</v>
      </c>
    </row>
    <row r="416" spans="1:28" x14ac:dyDescent="0.2">
      <c r="A416">
        <v>417</v>
      </c>
      <c r="B416" t="s">
        <v>201</v>
      </c>
      <c r="C416">
        <v>10900</v>
      </c>
      <c r="D416">
        <v>49</v>
      </c>
      <c r="E416">
        <v>8</v>
      </c>
      <c r="F416">
        <v>2000</v>
      </c>
      <c r="G416">
        <v>97600</v>
      </c>
      <c r="H416" t="s">
        <v>35</v>
      </c>
      <c r="I416">
        <v>110</v>
      </c>
      <c r="J416" t="s">
        <v>433</v>
      </c>
      <c r="K416" t="s">
        <v>432</v>
      </c>
      <c r="L416">
        <v>1600</v>
      </c>
      <c r="M416">
        <v>3</v>
      </c>
      <c r="N416">
        <v>4</v>
      </c>
      <c r="O416">
        <v>5</v>
      </c>
      <c r="P416">
        <v>69</v>
      </c>
      <c r="Q416">
        <v>1045</v>
      </c>
      <c r="R416">
        <v>0</v>
      </c>
      <c r="S416">
        <v>6</v>
      </c>
      <c r="T416">
        <v>1</v>
      </c>
      <c r="U416">
        <v>1</v>
      </c>
      <c r="V416">
        <v>0</v>
      </c>
      <c r="W416">
        <v>1</v>
      </c>
      <c r="X416">
        <v>1</v>
      </c>
      <c r="Y416">
        <v>1</v>
      </c>
      <c r="Z416">
        <v>0</v>
      </c>
      <c r="AA416">
        <v>1</v>
      </c>
      <c r="AB416">
        <v>1</v>
      </c>
    </row>
    <row r="417" spans="1:28" x14ac:dyDescent="0.2">
      <c r="A417">
        <v>418</v>
      </c>
      <c r="B417" t="s">
        <v>173</v>
      </c>
      <c r="C417">
        <v>9950</v>
      </c>
      <c r="D417">
        <v>55</v>
      </c>
      <c r="E417">
        <v>2</v>
      </c>
      <c r="F417">
        <v>2000</v>
      </c>
      <c r="G417">
        <v>97234</v>
      </c>
      <c r="H417" t="s">
        <v>35</v>
      </c>
      <c r="I417">
        <v>110</v>
      </c>
      <c r="J417" t="s">
        <v>432</v>
      </c>
      <c r="K417" t="s">
        <v>432</v>
      </c>
      <c r="L417">
        <v>1600</v>
      </c>
      <c r="M417">
        <v>5</v>
      </c>
      <c r="N417">
        <v>4</v>
      </c>
      <c r="O417">
        <v>5</v>
      </c>
      <c r="P417">
        <v>85</v>
      </c>
      <c r="Q417">
        <v>1080</v>
      </c>
      <c r="R417">
        <v>0</v>
      </c>
      <c r="S417">
        <v>3</v>
      </c>
      <c r="T417">
        <v>1</v>
      </c>
      <c r="U417">
        <v>1</v>
      </c>
      <c r="V417">
        <v>0</v>
      </c>
      <c r="W417">
        <v>1</v>
      </c>
      <c r="X417">
        <v>1</v>
      </c>
      <c r="Y417">
        <v>0</v>
      </c>
      <c r="Z417">
        <v>0</v>
      </c>
      <c r="AA417">
        <v>0</v>
      </c>
      <c r="AB417">
        <v>0</v>
      </c>
    </row>
    <row r="418" spans="1:28" x14ac:dyDescent="0.2">
      <c r="A418">
        <v>419</v>
      </c>
      <c r="B418" t="s">
        <v>202</v>
      </c>
      <c r="C418">
        <v>9950</v>
      </c>
      <c r="D418">
        <v>51</v>
      </c>
      <c r="E418">
        <v>6</v>
      </c>
      <c r="F418">
        <v>2000</v>
      </c>
      <c r="G418">
        <v>96135</v>
      </c>
      <c r="H418" t="s">
        <v>29</v>
      </c>
      <c r="I418">
        <v>72</v>
      </c>
      <c r="J418" t="s">
        <v>432</v>
      </c>
      <c r="K418" t="s">
        <v>432</v>
      </c>
      <c r="L418">
        <v>2000</v>
      </c>
      <c r="M418">
        <v>3</v>
      </c>
      <c r="N418">
        <v>4</v>
      </c>
      <c r="O418">
        <v>5</v>
      </c>
      <c r="P418">
        <v>185</v>
      </c>
      <c r="Q418">
        <v>1115</v>
      </c>
      <c r="R418">
        <v>0</v>
      </c>
      <c r="S418">
        <v>3</v>
      </c>
      <c r="T418">
        <v>1</v>
      </c>
      <c r="U418">
        <v>0</v>
      </c>
      <c r="V418">
        <v>0</v>
      </c>
      <c r="W418">
        <v>0</v>
      </c>
      <c r="X418">
        <v>1</v>
      </c>
      <c r="Y418">
        <v>0</v>
      </c>
      <c r="Z418">
        <v>1</v>
      </c>
      <c r="AA418">
        <v>0</v>
      </c>
      <c r="AB418">
        <v>0</v>
      </c>
    </row>
    <row r="419" spans="1:28" x14ac:dyDescent="0.2">
      <c r="A419">
        <v>420</v>
      </c>
      <c r="B419" t="s">
        <v>145</v>
      </c>
      <c r="C419">
        <v>10950</v>
      </c>
      <c r="D419">
        <v>54</v>
      </c>
      <c r="E419">
        <v>3</v>
      </c>
      <c r="F419">
        <v>2000</v>
      </c>
      <c r="G419">
        <v>96100</v>
      </c>
      <c r="H419" t="s">
        <v>35</v>
      </c>
      <c r="I419">
        <v>110</v>
      </c>
      <c r="J419" t="s">
        <v>433</v>
      </c>
      <c r="K419" t="s">
        <v>432</v>
      </c>
      <c r="L419">
        <v>1600</v>
      </c>
      <c r="M419">
        <v>5</v>
      </c>
      <c r="N419">
        <v>4</v>
      </c>
      <c r="O419">
        <v>5</v>
      </c>
      <c r="P419">
        <v>85</v>
      </c>
      <c r="Q419">
        <v>1080</v>
      </c>
      <c r="R419">
        <v>1</v>
      </c>
      <c r="S419">
        <v>3</v>
      </c>
      <c r="T419">
        <v>1</v>
      </c>
      <c r="U419">
        <v>1</v>
      </c>
      <c r="V419">
        <v>0</v>
      </c>
      <c r="W419">
        <v>1</v>
      </c>
      <c r="X419">
        <v>1</v>
      </c>
      <c r="Y419">
        <v>0</v>
      </c>
      <c r="Z419">
        <v>0</v>
      </c>
      <c r="AA419">
        <v>0</v>
      </c>
      <c r="AB419">
        <v>0</v>
      </c>
    </row>
    <row r="420" spans="1:28" x14ac:dyDescent="0.2">
      <c r="A420">
        <v>421</v>
      </c>
      <c r="B420" t="s">
        <v>202</v>
      </c>
      <c r="C420">
        <v>8950</v>
      </c>
      <c r="D420">
        <v>55</v>
      </c>
      <c r="E420">
        <v>2</v>
      </c>
      <c r="F420">
        <v>2000</v>
      </c>
      <c r="G420">
        <v>94401</v>
      </c>
      <c r="H420" t="s">
        <v>29</v>
      </c>
      <c r="I420">
        <v>72</v>
      </c>
      <c r="J420" t="s">
        <v>432</v>
      </c>
      <c r="K420" t="s">
        <v>432</v>
      </c>
      <c r="L420">
        <v>2000</v>
      </c>
      <c r="M420">
        <v>3</v>
      </c>
      <c r="N420">
        <v>4</v>
      </c>
      <c r="O420">
        <v>5</v>
      </c>
      <c r="P420">
        <v>185</v>
      </c>
      <c r="Q420">
        <v>1115</v>
      </c>
      <c r="R420">
        <v>0</v>
      </c>
      <c r="S420">
        <v>3</v>
      </c>
      <c r="T420">
        <v>1</v>
      </c>
      <c r="U420">
        <v>0</v>
      </c>
      <c r="V420">
        <v>0</v>
      </c>
      <c r="W420">
        <v>0</v>
      </c>
      <c r="X420">
        <v>1</v>
      </c>
      <c r="Y420">
        <v>0</v>
      </c>
      <c r="Z420">
        <v>1</v>
      </c>
      <c r="AA420">
        <v>0</v>
      </c>
      <c r="AB420">
        <v>0</v>
      </c>
    </row>
    <row r="421" spans="1:28" x14ac:dyDescent="0.2">
      <c r="A421">
        <v>422</v>
      </c>
      <c r="B421" t="s">
        <v>203</v>
      </c>
      <c r="C421">
        <v>8950</v>
      </c>
      <c r="D421">
        <v>55</v>
      </c>
      <c r="E421">
        <v>2</v>
      </c>
      <c r="F421">
        <v>2000</v>
      </c>
      <c r="G421">
        <v>94122</v>
      </c>
      <c r="H421" t="s">
        <v>35</v>
      </c>
      <c r="I421">
        <v>86</v>
      </c>
      <c r="J421" t="s">
        <v>433</v>
      </c>
      <c r="K421" t="s">
        <v>432</v>
      </c>
      <c r="L421">
        <v>1300</v>
      </c>
      <c r="M421">
        <v>3</v>
      </c>
      <c r="N421">
        <v>4</v>
      </c>
      <c r="O421">
        <v>5</v>
      </c>
      <c r="P421">
        <v>69</v>
      </c>
      <c r="Q421">
        <v>1015</v>
      </c>
      <c r="R421">
        <v>0</v>
      </c>
      <c r="S421">
        <v>3</v>
      </c>
      <c r="T421">
        <v>1</v>
      </c>
      <c r="U421">
        <v>0</v>
      </c>
      <c r="V421">
        <v>0</v>
      </c>
      <c r="W421">
        <v>1</v>
      </c>
      <c r="X421">
        <v>1</v>
      </c>
      <c r="Y421">
        <v>0</v>
      </c>
      <c r="Z421">
        <v>1</v>
      </c>
      <c r="AA421">
        <v>0</v>
      </c>
      <c r="AB421">
        <v>1</v>
      </c>
    </row>
    <row r="422" spans="1:28" x14ac:dyDescent="0.2">
      <c r="A422">
        <v>423</v>
      </c>
      <c r="B422" t="s">
        <v>157</v>
      </c>
      <c r="C422">
        <v>10500</v>
      </c>
      <c r="D422">
        <v>49</v>
      </c>
      <c r="E422">
        <v>8</v>
      </c>
      <c r="F422">
        <v>2000</v>
      </c>
      <c r="G422">
        <v>91340</v>
      </c>
      <c r="H422" t="s">
        <v>35</v>
      </c>
      <c r="I422">
        <v>110</v>
      </c>
      <c r="J422" t="s">
        <v>433</v>
      </c>
      <c r="K422" t="s">
        <v>432</v>
      </c>
      <c r="L422">
        <v>1600</v>
      </c>
      <c r="M422">
        <v>3</v>
      </c>
      <c r="N422">
        <v>4</v>
      </c>
      <c r="O422">
        <v>5</v>
      </c>
      <c r="P422">
        <v>85</v>
      </c>
      <c r="Q422">
        <v>1055</v>
      </c>
      <c r="R422">
        <v>1</v>
      </c>
      <c r="S422">
        <v>3</v>
      </c>
      <c r="T422">
        <v>1</v>
      </c>
      <c r="U422">
        <v>1</v>
      </c>
      <c r="V422">
        <v>0</v>
      </c>
      <c r="W422">
        <v>1</v>
      </c>
      <c r="X422">
        <v>1</v>
      </c>
      <c r="Y422">
        <v>0</v>
      </c>
      <c r="Z422">
        <v>0</v>
      </c>
      <c r="AA422">
        <v>0</v>
      </c>
      <c r="AB422">
        <v>1</v>
      </c>
    </row>
    <row r="423" spans="1:28" x14ac:dyDescent="0.2">
      <c r="A423">
        <v>424</v>
      </c>
      <c r="B423" t="s">
        <v>140</v>
      </c>
      <c r="C423">
        <v>8950</v>
      </c>
      <c r="D423">
        <v>53</v>
      </c>
      <c r="E423">
        <v>4</v>
      </c>
      <c r="F423">
        <v>2000</v>
      </c>
      <c r="G423">
        <v>90200</v>
      </c>
      <c r="H423" t="s">
        <v>35</v>
      </c>
      <c r="I423">
        <v>97</v>
      </c>
      <c r="J423" t="s">
        <v>432</v>
      </c>
      <c r="K423" t="s">
        <v>432</v>
      </c>
      <c r="L423">
        <v>1400</v>
      </c>
      <c r="M423">
        <v>3</v>
      </c>
      <c r="N423">
        <v>4</v>
      </c>
      <c r="O423">
        <v>5</v>
      </c>
      <c r="P423">
        <v>69</v>
      </c>
      <c r="Q423">
        <v>1025</v>
      </c>
      <c r="R423">
        <v>0</v>
      </c>
      <c r="S423">
        <v>3</v>
      </c>
      <c r="T423">
        <v>1</v>
      </c>
      <c r="U423">
        <v>0</v>
      </c>
      <c r="V423">
        <v>1</v>
      </c>
      <c r="W423">
        <v>0</v>
      </c>
      <c r="X423">
        <v>1</v>
      </c>
      <c r="Y423">
        <v>0</v>
      </c>
      <c r="Z423">
        <v>0</v>
      </c>
      <c r="AA423">
        <v>0</v>
      </c>
      <c r="AB423">
        <v>0</v>
      </c>
    </row>
    <row r="424" spans="1:28" x14ac:dyDescent="0.2">
      <c r="A424">
        <v>425</v>
      </c>
      <c r="B424" t="s">
        <v>136</v>
      </c>
      <c r="C424">
        <v>9250</v>
      </c>
      <c r="D424">
        <v>53</v>
      </c>
      <c r="E424">
        <v>4</v>
      </c>
      <c r="F424">
        <v>2000</v>
      </c>
      <c r="G424">
        <v>90097</v>
      </c>
      <c r="H424" t="s">
        <v>29</v>
      </c>
      <c r="I424">
        <v>69</v>
      </c>
      <c r="J424" t="s">
        <v>433</v>
      </c>
      <c r="K424" t="s">
        <v>432</v>
      </c>
      <c r="L424">
        <v>1900</v>
      </c>
      <c r="M424">
        <v>5</v>
      </c>
      <c r="N424">
        <v>4</v>
      </c>
      <c r="O424">
        <v>5</v>
      </c>
      <c r="P424">
        <v>185</v>
      </c>
      <c r="Q424">
        <v>1140</v>
      </c>
      <c r="R424">
        <v>1</v>
      </c>
      <c r="S424">
        <v>3</v>
      </c>
      <c r="T424">
        <v>1</v>
      </c>
      <c r="U424">
        <v>0</v>
      </c>
      <c r="V424">
        <v>0</v>
      </c>
      <c r="W424">
        <v>0</v>
      </c>
      <c r="X424">
        <v>1</v>
      </c>
      <c r="Y424">
        <v>1</v>
      </c>
      <c r="Z424">
        <v>0</v>
      </c>
      <c r="AA424">
        <v>1</v>
      </c>
      <c r="AB424">
        <v>1</v>
      </c>
    </row>
    <row r="425" spans="1:28" x14ac:dyDescent="0.2">
      <c r="A425">
        <v>426</v>
      </c>
      <c r="B425" t="s">
        <v>204</v>
      </c>
      <c r="C425">
        <v>11500</v>
      </c>
      <c r="D425">
        <v>48</v>
      </c>
      <c r="E425">
        <v>9</v>
      </c>
      <c r="F425">
        <v>2000</v>
      </c>
      <c r="G425">
        <v>89049</v>
      </c>
      <c r="H425" t="s">
        <v>35</v>
      </c>
      <c r="I425">
        <v>97</v>
      </c>
      <c r="J425" t="s">
        <v>433</v>
      </c>
      <c r="K425" t="s">
        <v>432</v>
      </c>
      <c r="L425">
        <v>1400</v>
      </c>
      <c r="M425">
        <v>5</v>
      </c>
      <c r="N425">
        <v>4</v>
      </c>
      <c r="O425">
        <v>5</v>
      </c>
      <c r="P425">
        <v>85</v>
      </c>
      <c r="Q425">
        <v>1060</v>
      </c>
      <c r="R425">
        <v>0</v>
      </c>
      <c r="S425">
        <v>12</v>
      </c>
      <c r="T425">
        <v>1</v>
      </c>
      <c r="U425">
        <v>1</v>
      </c>
      <c r="V425">
        <v>0</v>
      </c>
      <c r="W425">
        <v>0</v>
      </c>
      <c r="X425">
        <v>1</v>
      </c>
      <c r="Y425">
        <v>1</v>
      </c>
      <c r="Z425">
        <v>0</v>
      </c>
      <c r="AA425">
        <v>1</v>
      </c>
      <c r="AB425">
        <v>0</v>
      </c>
    </row>
    <row r="426" spans="1:28" x14ac:dyDescent="0.2">
      <c r="A426">
        <v>427</v>
      </c>
      <c r="B426" t="s">
        <v>200</v>
      </c>
      <c r="C426">
        <v>9750</v>
      </c>
      <c r="D426">
        <v>52</v>
      </c>
      <c r="E426">
        <v>5</v>
      </c>
      <c r="F426">
        <v>2000</v>
      </c>
      <c r="G426">
        <v>89000</v>
      </c>
      <c r="H426" t="s">
        <v>35</v>
      </c>
      <c r="I426">
        <v>110</v>
      </c>
      <c r="J426" t="s">
        <v>432</v>
      </c>
      <c r="K426" t="s">
        <v>432</v>
      </c>
      <c r="L426">
        <v>1600</v>
      </c>
      <c r="M426">
        <v>5</v>
      </c>
      <c r="N426">
        <v>4</v>
      </c>
      <c r="O426">
        <v>5</v>
      </c>
      <c r="P426">
        <v>85</v>
      </c>
      <c r="Q426">
        <v>1075</v>
      </c>
      <c r="R426">
        <v>0</v>
      </c>
      <c r="S426">
        <v>3</v>
      </c>
      <c r="T426">
        <v>1</v>
      </c>
      <c r="U426">
        <v>0</v>
      </c>
      <c r="V426">
        <v>0</v>
      </c>
      <c r="W426">
        <v>0</v>
      </c>
      <c r="X426">
        <v>1</v>
      </c>
      <c r="Y426">
        <v>0</v>
      </c>
      <c r="Z426">
        <v>0</v>
      </c>
      <c r="AA426">
        <v>0</v>
      </c>
      <c r="AB426">
        <v>0</v>
      </c>
    </row>
    <row r="427" spans="1:28" x14ac:dyDescent="0.2">
      <c r="A427">
        <v>428</v>
      </c>
      <c r="B427" t="s">
        <v>205</v>
      </c>
      <c r="C427">
        <v>9950</v>
      </c>
      <c r="D427">
        <v>45</v>
      </c>
      <c r="E427">
        <v>12</v>
      </c>
      <c r="F427">
        <v>2000</v>
      </c>
      <c r="G427">
        <v>87274</v>
      </c>
      <c r="H427" t="s">
        <v>35</v>
      </c>
      <c r="I427">
        <v>110</v>
      </c>
      <c r="J427" t="s">
        <v>433</v>
      </c>
      <c r="K427" t="s">
        <v>432</v>
      </c>
      <c r="L427">
        <v>1600</v>
      </c>
      <c r="M427">
        <v>3</v>
      </c>
      <c r="N427">
        <v>4</v>
      </c>
      <c r="O427">
        <v>5</v>
      </c>
      <c r="P427">
        <v>69</v>
      </c>
      <c r="Q427">
        <v>1040</v>
      </c>
      <c r="R427">
        <v>1</v>
      </c>
      <c r="S427">
        <v>3</v>
      </c>
      <c r="T427">
        <v>1</v>
      </c>
      <c r="U427">
        <v>0</v>
      </c>
      <c r="V427">
        <v>0</v>
      </c>
      <c r="W427">
        <v>1</v>
      </c>
      <c r="X427">
        <v>1</v>
      </c>
      <c r="Y427">
        <v>0</v>
      </c>
      <c r="Z427">
        <v>0</v>
      </c>
      <c r="AA427">
        <v>0</v>
      </c>
      <c r="AB427">
        <v>0</v>
      </c>
    </row>
    <row r="428" spans="1:28" x14ac:dyDescent="0.2">
      <c r="A428">
        <v>429</v>
      </c>
      <c r="B428" t="s">
        <v>206</v>
      </c>
      <c r="C428">
        <v>11450</v>
      </c>
      <c r="D428">
        <v>49</v>
      </c>
      <c r="E428">
        <v>8</v>
      </c>
      <c r="F428">
        <v>2000</v>
      </c>
      <c r="G428">
        <v>86221</v>
      </c>
      <c r="H428" t="s">
        <v>35</v>
      </c>
      <c r="I428">
        <v>110</v>
      </c>
      <c r="J428" t="s">
        <v>432</v>
      </c>
      <c r="K428" t="s">
        <v>432</v>
      </c>
      <c r="L428">
        <v>1600</v>
      </c>
      <c r="M428">
        <v>3</v>
      </c>
      <c r="N428">
        <v>4</v>
      </c>
      <c r="O428">
        <v>5</v>
      </c>
      <c r="P428">
        <v>69</v>
      </c>
      <c r="Q428">
        <v>1045</v>
      </c>
      <c r="R428">
        <v>1</v>
      </c>
      <c r="S428">
        <v>3</v>
      </c>
      <c r="T428">
        <v>1</v>
      </c>
      <c r="U428">
        <v>1</v>
      </c>
      <c r="V428">
        <v>0</v>
      </c>
      <c r="W428">
        <v>1</v>
      </c>
      <c r="X428">
        <v>1</v>
      </c>
      <c r="Y428">
        <v>0</v>
      </c>
      <c r="Z428">
        <v>0</v>
      </c>
      <c r="AA428">
        <v>0</v>
      </c>
      <c r="AB428">
        <v>0</v>
      </c>
    </row>
    <row r="429" spans="1:28" x14ac:dyDescent="0.2">
      <c r="A429">
        <v>430</v>
      </c>
      <c r="B429" t="s">
        <v>207</v>
      </c>
      <c r="C429">
        <v>12500</v>
      </c>
      <c r="D429">
        <v>54</v>
      </c>
      <c r="E429">
        <v>3</v>
      </c>
      <c r="F429">
        <v>2000</v>
      </c>
      <c r="G429">
        <v>84598</v>
      </c>
      <c r="H429" t="s">
        <v>35</v>
      </c>
      <c r="I429">
        <v>110</v>
      </c>
      <c r="J429" t="s">
        <v>432</v>
      </c>
      <c r="K429" t="s">
        <v>432</v>
      </c>
      <c r="L429">
        <v>1600</v>
      </c>
      <c r="M429">
        <v>5</v>
      </c>
      <c r="N429">
        <v>4</v>
      </c>
      <c r="O429">
        <v>5</v>
      </c>
      <c r="P429">
        <v>19</v>
      </c>
      <c r="Q429">
        <v>1075</v>
      </c>
      <c r="R429">
        <v>0</v>
      </c>
      <c r="S429">
        <v>6</v>
      </c>
      <c r="T429">
        <v>1</v>
      </c>
      <c r="U429">
        <v>1</v>
      </c>
      <c r="V429">
        <v>0</v>
      </c>
      <c r="W429">
        <v>1</v>
      </c>
      <c r="X429">
        <v>1</v>
      </c>
      <c r="Y429">
        <v>1</v>
      </c>
      <c r="Z429">
        <v>0</v>
      </c>
      <c r="AA429">
        <v>1</v>
      </c>
      <c r="AB429">
        <v>1</v>
      </c>
    </row>
    <row r="430" spans="1:28" x14ac:dyDescent="0.2">
      <c r="A430">
        <v>431</v>
      </c>
      <c r="B430" t="s">
        <v>141</v>
      </c>
      <c r="C430">
        <v>10500</v>
      </c>
      <c r="D430">
        <v>50</v>
      </c>
      <c r="E430">
        <v>7</v>
      </c>
      <c r="F430">
        <v>2000</v>
      </c>
      <c r="G430">
        <v>83567</v>
      </c>
      <c r="H430" t="s">
        <v>35</v>
      </c>
      <c r="I430">
        <v>110</v>
      </c>
      <c r="J430" t="s">
        <v>432</v>
      </c>
      <c r="K430" t="s">
        <v>432</v>
      </c>
      <c r="L430">
        <v>1600</v>
      </c>
      <c r="M430">
        <v>5</v>
      </c>
      <c r="N430">
        <v>4</v>
      </c>
      <c r="O430">
        <v>5</v>
      </c>
      <c r="P430">
        <v>85</v>
      </c>
      <c r="Q430">
        <v>1075</v>
      </c>
      <c r="R430">
        <v>0</v>
      </c>
      <c r="S430">
        <v>3</v>
      </c>
      <c r="T430">
        <v>1</v>
      </c>
      <c r="U430">
        <v>0</v>
      </c>
      <c r="V430">
        <v>1</v>
      </c>
      <c r="W430">
        <v>0</v>
      </c>
      <c r="X430">
        <v>1</v>
      </c>
      <c r="Y430">
        <v>0</v>
      </c>
      <c r="Z430">
        <v>0</v>
      </c>
      <c r="AA430">
        <v>0</v>
      </c>
      <c r="AB430">
        <v>1</v>
      </c>
    </row>
    <row r="431" spans="1:28" x14ac:dyDescent="0.2">
      <c r="A431">
        <v>432</v>
      </c>
      <c r="B431" t="s">
        <v>164</v>
      </c>
      <c r="C431">
        <v>12950</v>
      </c>
      <c r="D431">
        <v>50</v>
      </c>
      <c r="E431">
        <v>7</v>
      </c>
      <c r="F431">
        <v>2000</v>
      </c>
      <c r="G431">
        <v>83106</v>
      </c>
      <c r="H431" t="s">
        <v>35</v>
      </c>
      <c r="I431">
        <v>110</v>
      </c>
      <c r="J431" t="s">
        <v>433</v>
      </c>
      <c r="K431" t="s">
        <v>432</v>
      </c>
      <c r="L431">
        <v>1600</v>
      </c>
      <c r="M431">
        <v>5</v>
      </c>
      <c r="N431">
        <v>4</v>
      </c>
      <c r="O431">
        <v>5</v>
      </c>
      <c r="P431">
        <v>85</v>
      </c>
      <c r="Q431">
        <v>1075</v>
      </c>
      <c r="R431">
        <v>1</v>
      </c>
      <c r="S431">
        <v>3</v>
      </c>
      <c r="T431">
        <v>1</v>
      </c>
      <c r="U431">
        <v>1</v>
      </c>
      <c r="V431">
        <v>1</v>
      </c>
      <c r="W431">
        <v>0</v>
      </c>
      <c r="X431">
        <v>1</v>
      </c>
      <c r="Y431">
        <v>0</v>
      </c>
      <c r="Z431">
        <v>0</v>
      </c>
      <c r="AA431">
        <v>0</v>
      </c>
      <c r="AB431">
        <v>1</v>
      </c>
    </row>
    <row r="432" spans="1:28" x14ac:dyDescent="0.2">
      <c r="A432">
        <v>433</v>
      </c>
      <c r="B432" t="s">
        <v>205</v>
      </c>
      <c r="C432">
        <v>12200</v>
      </c>
      <c r="D432">
        <v>50</v>
      </c>
      <c r="E432">
        <v>7</v>
      </c>
      <c r="F432">
        <v>2000</v>
      </c>
      <c r="G432">
        <v>82805</v>
      </c>
      <c r="H432" t="s">
        <v>35</v>
      </c>
      <c r="I432">
        <v>110</v>
      </c>
      <c r="J432" t="s">
        <v>433</v>
      </c>
      <c r="K432" t="s">
        <v>432</v>
      </c>
      <c r="L432">
        <v>1600</v>
      </c>
      <c r="M432">
        <v>3</v>
      </c>
      <c r="N432">
        <v>4</v>
      </c>
      <c r="O432">
        <v>5</v>
      </c>
      <c r="P432">
        <v>69</v>
      </c>
      <c r="Q432">
        <v>1040</v>
      </c>
      <c r="R432">
        <v>1</v>
      </c>
      <c r="S432">
        <v>3</v>
      </c>
      <c r="T432">
        <v>1</v>
      </c>
      <c r="U432">
        <v>1</v>
      </c>
      <c r="V432">
        <v>1</v>
      </c>
      <c r="W432">
        <v>0</v>
      </c>
      <c r="X432">
        <v>1</v>
      </c>
      <c r="Y432">
        <v>0</v>
      </c>
      <c r="Z432">
        <v>0</v>
      </c>
      <c r="AA432">
        <v>0</v>
      </c>
      <c r="AB432">
        <v>0</v>
      </c>
    </row>
    <row r="433" spans="1:28" x14ac:dyDescent="0.2">
      <c r="A433">
        <v>434</v>
      </c>
      <c r="B433" t="s">
        <v>153</v>
      </c>
      <c r="C433">
        <v>10950</v>
      </c>
      <c r="D433">
        <v>50</v>
      </c>
      <c r="E433">
        <v>7</v>
      </c>
      <c r="F433">
        <v>2000</v>
      </c>
      <c r="G433">
        <v>82735</v>
      </c>
      <c r="H433" t="s">
        <v>35</v>
      </c>
      <c r="I433">
        <v>97</v>
      </c>
      <c r="J433" t="s">
        <v>433</v>
      </c>
      <c r="K433" t="s">
        <v>432</v>
      </c>
      <c r="L433">
        <v>1400</v>
      </c>
      <c r="M433">
        <v>3</v>
      </c>
      <c r="N433">
        <v>4</v>
      </c>
      <c r="O433">
        <v>5</v>
      </c>
      <c r="P433">
        <v>69</v>
      </c>
      <c r="Q433">
        <v>1030</v>
      </c>
      <c r="R433">
        <v>1</v>
      </c>
      <c r="S433">
        <v>3</v>
      </c>
      <c r="T433">
        <v>1</v>
      </c>
      <c r="U433">
        <v>1</v>
      </c>
      <c r="V433">
        <v>1</v>
      </c>
      <c r="W433">
        <v>1</v>
      </c>
      <c r="X433">
        <v>1</v>
      </c>
      <c r="Y433">
        <v>0</v>
      </c>
      <c r="Z433">
        <v>0</v>
      </c>
      <c r="AA433">
        <v>0</v>
      </c>
      <c r="AB433">
        <v>0</v>
      </c>
    </row>
    <row r="434" spans="1:28" x14ac:dyDescent="0.2">
      <c r="A434">
        <v>435</v>
      </c>
      <c r="B434" t="s">
        <v>208</v>
      </c>
      <c r="C434">
        <v>10950</v>
      </c>
      <c r="D434">
        <v>54</v>
      </c>
      <c r="E434">
        <v>3</v>
      </c>
      <c r="F434">
        <v>2000</v>
      </c>
      <c r="G434">
        <v>81905</v>
      </c>
      <c r="H434" t="s">
        <v>35</v>
      </c>
      <c r="I434">
        <v>110</v>
      </c>
      <c r="J434" t="s">
        <v>433</v>
      </c>
      <c r="K434" t="s">
        <v>432</v>
      </c>
      <c r="L434">
        <v>1600</v>
      </c>
      <c r="M434">
        <v>5</v>
      </c>
      <c r="N434">
        <v>4</v>
      </c>
      <c r="O434">
        <v>5</v>
      </c>
      <c r="P434">
        <v>19</v>
      </c>
      <c r="Q434">
        <v>1105</v>
      </c>
      <c r="R434">
        <v>0</v>
      </c>
      <c r="S434">
        <v>6</v>
      </c>
      <c r="T434">
        <v>1</v>
      </c>
      <c r="U434">
        <v>1</v>
      </c>
      <c r="V434">
        <v>1</v>
      </c>
      <c r="W434">
        <v>1</v>
      </c>
      <c r="X434">
        <v>1</v>
      </c>
      <c r="Y434">
        <v>0</v>
      </c>
      <c r="Z434">
        <v>0</v>
      </c>
      <c r="AA434">
        <v>0</v>
      </c>
      <c r="AB434">
        <v>0</v>
      </c>
    </row>
    <row r="435" spans="1:28" x14ac:dyDescent="0.2">
      <c r="A435">
        <v>436</v>
      </c>
      <c r="B435" t="s">
        <v>176</v>
      </c>
      <c r="C435">
        <v>11290</v>
      </c>
      <c r="D435">
        <v>49</v>
      </c>
      <c r="E435">
        <v>8</v>
      </c>
      <c r="F435">
        <v>2000</v>
      </c>
      <c r="G435">
        <v>80320</v>
      </c>
      <c r="H435" t="s">
        <v>35</v>
      </c>
      <c r="I435">
        <v>110</v>
      </c>
      <c r="J435" t="s">
        <v>433</v>
      </c>
      <c r="K435" t="s">
        <v>433</v>
      </c>
      <c r="L435">
        <v>1600</v>
      </c>
      <c r="M435">
        <v>3</v>
      </c>
      <c r="N435">
        <v>4</v>
      </c>
      <c r="O435">
        <v>5</v>
      </c>
      <c r="P435">
        <v>85</v>
      </c>
      <c r="Q435">
        <v>1070</v>
      </c>
      <c r="R435">
        <v>1</v>
      </c>
      <c r="S435">
        <v>3</v>
      </c>
      <c r="T435">
        <v>1</v>
      </c>
      <c r="U435">
        <v>0</v>
      </c>
      <c r="V435">
        <v>0</v>
      </c>
      <c r="W435">
        <v>0</v>
      </c>
      <c r="X435">
        <v>1</v>
      </c>
      <c r="Y435">
        <v>1</v>
      </c>
      <c r="Z435">
        <v>0</v>
      </c>
      <c r="AA435">
        <v>1</v>
      </c>
      <c r="AB435">
        <v>1</v>
      </c>
    </row>
    <row r="436" spans="1:28" x14ac:dyDescent="0.2">
      <c r="A436">
        <v>437</v>
      </c>
      <c r="B436" t="s">
        <v>209</v>
      </c>
      <c r="C436">
        <v>10750</v>
      </c>
      <c r="D436">
        <v>49</v>
      </c>
      <c r="E436">
        <v>8</v>
      </c>
      <c r="F436">
        <v>2000</v>
      </c>
      <c r="G436">
        <v>80090</v>
      </c>
      <c r="H436" t="s">
        <v>35</v>
      </c>
      <c r="I436">
        <v>97</v>
      </c>
      <c r="J436" t="s">
        <v>433</v>
      </c>
      <c r="K436" t="s">
        <v>432</v>
      </c>
      <c r="L436">
        <v>1400</v>
      </c>
      <c r="M436">
        <v>3</v>
      </c>
      <c r="N436">
        <v>4</v>
      </c>
      <c r="O436">
        <v>5</v>
      </c>
      <c r="P436">
        <v>69</v>
      </c>
      <c r="Q436">
        <v>1030</v>
      </c>
      <c r="R436">
        <v>0</v>
      </c>
      <c r="S436">
        <v>6</v>
      </c>
      <c r="T436">
        <v>1</v>
      </c>
      <c r="U436">
        <v>1</v>
      </c>
      <c r="V436">
        <v>0</v>
      </c>
      <c r="W436">
        <v>1</v>
      </c>
      <c r="X436">
        <v>1</v>
      </c>
      <c r="Y436">
        <v>1</v>
      </c>
      <c r="Z436">
        <v>0</v>
      </c>
      <c r="AA436">
        <v>1</v>
      </c>
      <c r="AB436">
        <v>0</v>
      </c>
    </row>
    <row r="437" spans="1:28" x14ac:dyDescent="0.2">
      <c r="A437">
        <v>438</v>
      </c>
      <c r="B437" t="s">
        <v>141</v>
      </c>
      <c r="C437">
        <v>10895</v>
      </c>
      <c r="D437">
        <v>53</v>
      </c>
      <c r="E437">
        <v>4</v>
      </c>
      <c r="F437">
        <v>2000</v>
      </c>
      <c r="G437">
        <v>79800</v>
      </c>
      <c r="H437" t="s">
        <v>35</v>
      </c>
      <c r="I437">
        <v>110</v>
      </c>
      <c r="J437" t="s">
        <v>432</v>
      </c>
      <c r="K437" t="s">
        <v>432</v>
      </c>
      <c r="L437">
        <v>1600</v>
      </c>
      <c r="M437">
        <v>5</v>
      </c>
      <c r="N437">
        <v>4</v>
      </c>
      <c r="O437">
        <v>5</v>
      </c>
      <c r="P437">
        <v>85</v>
      </c>
      <c r="Q437">
        <v>1075</v>
      </c>
      <c r="R437">
        <v>1</v>
      </c>
      <c r="S437">
        <v>3</v>
      </c>
      <c r="T437">
        <v>1</v>
      </c>
      <c r="U437">
        <v>0</v>
      </c>
      <c r="V437">
        <v>0</v>
      </c>
      <c r="W437">
        <v>0</v>
      </c>
      <c r="X437">
        <v>1</v>
      </c>
      <c r="Y437">
        <v>0</v>
      </c>
      <c r="Z437">
        <v>0</v>
      </c>
      <c r="AA437">
        <v>0</v>
      </c>
      <c r="AB437">
        <v>0</v>
      </c>
    </row>
    <row r="438" spans="1:28" x14ac:dyDescent="0.2">
      <c r="A438">
        <v>439</v>
      </c>
      <c r="B438" t="s">
        <v>210</v>
      </c>
      <c r="C438">
        <v>11500</v>
      </c>
      <c r="D438">
        <v>47</v>
      </c>
      <c r="E438">
        <v>10</v>
      </c>
      <c r="F438">
        <v>2000</v>
      </c>
      <c r="G438">
        <v>78785</v>
      </c>
      <c r="H438" t="s">
        <v>132</v>
      </c>
      <c r="I438">
        <v>110</v>
      </c>
      <c r="J438" t="s">
        <v>433</v>
      </c>
      <c r="K438" t="s">
        <v>432</v>
      </c>
      <c r="L438">
        <v>1600</v>
      </c>
      <c r="M438">
        <v>5</v>
      </c>
      <c r="N438">
        <v>4</v>
      </c>
      <c r="O438">
        <v>5</v>
      </c>
      <c r="P438">
        <v>197</v>
      </c>
      <c r="Q438">
        <v>1119</v>
      </c>
      <c r="R438">
        <v>1</v>
      </c>
      <c r="S438">
        <v>3</v>
      </c>
      <c r="T438">
        <v>1</v>
      </c>
      <c r="U438">
        <v>0</v>
      </c>
      <c r="V438">
        <v>0</v>
      </c>
      <c r="W438">
        <v>0</v>
      </c>
      <c r="X438">
        <v>1</v>
      </c>
      <c r="Y438">
        <v>1</v>
      </c>
      <c r="Z438">
        <v>0</v>
      </c>
      <c r="AA438">
        <v>1</v>
      </c>
      <c r="AB438">
        <v>1</v>
      </c>
    </row>
    <row r="439" spans="1:28" x14ac:dyDescent="0.2">
      <c r="A439">
        <v>440</v>
      </c>
      <c r="B439" t="s">
        <v>210</v>
      </c>
      <c r="C439">
        <v>9750</v>
      </c>
      <c r="D439">
        <v>48</v>
      </c>
      <c r="E439">
        <v>9</v>
      </c>
      <c r="F439">
        <v>2000</v>
      </c>
      <c r="G439">
        <v>78600</v>
      </c>
      <c r="H439" t="s">
        <v>35</v>
      </c>
      <c r="I439">
        <v>110</v>
      </c>
      <c r="J439" t="s">
        <v>433</v>
      </c>
      <c r="K439" t="s">
        <v>432</v>
      </c>
      <c r="L439">
        <v>1600</v>
      </c>
      <c r="M439">
        <v>5</v>
      </c>
      <c r="N439">
        <v>4</v>
      </c>
      <c r="O439">
        <v>5</v>
      </c>
      <c r="P439">
        <v>85</v>
      </c>
      <c r="Q439">
        <v>1075</v>
      </c>
      <c r="R439">
        <v>0</v>
      </c>
      <c r="S439">
        <v>3</v>
      </c>
      <c r="T439">
        <v>1</v>
      </c>
      <c r="U439">
        <v>0</v>
      </c>
      <c r="V439">
        <v>0</v>
      </c>
      <c r="W439">
        <v>1</v>
      </c>
      <c r="X439">
        <v>1</v>
      </c>
      <c r="Y439">
        <v>1</v>
      </c>
      <c r="Z439">
        <v>0</v>
      </c>
      <c r="AA439">
        <v>1</v>
      </c>
      <c r="AB439">
        <v>0</v>
      </c>
    </row>
    <row r="440" spans="1:28" x14ac:dyDescent="0.2">
      <c r="A440">
        <v>441</v>
      </c>
      <c r="B440" t="s">
        <v>131</v>
      </c>
      <c r="C440">
        <v>10250</v>
      </c>
      <c r="D440">
        <v>55</v>
      </c>
      <c r="E440">
        <v>2</v>
      </c>
      <c r="F440">
        <v>2000</v>
      </c>
      <c r="G440">
        <v>77780</v>
      </c>
      <c r="H440" t="s">
        <v>35</v>
      </c>
      <c r="I440">
        <v>110</v>
      </c>
      <c r="J440" t="s">
        <v>432</v>
      </c>
      <c r="K440" t="s">
        <v>432</v>
      </c>
      <c r="L440">
        <v>1600</v>
      </c>
      <c r="M440">
        <v>3</v>
      </c>
      <c r="N440">
        <v>4</v>
      </c>
      <c r="O440">
        <v>5</v>
      </c>
      <c r="P440">
        <v>69</v>
      </c>
      <c r="Q440">
        <v>1040</v>
      </c>
      <c r="R440">
        <v>0</v>
      </c>
      <c r="S440">
        <v>3</v>
      </c>
      <c r="T440">
        <v>1</v>
      </c>
      <c r="U440">
        <v>0</v>
      </c>
      <c r="V440">
        <v>0</v>
      </c>
      <c r="W440">
        <v>0</v>
      </c>
      <c r="X440">
        <v>1</v>
      </c>
      <c r="Y440">
        <v>0</v>
      </c>
      <c r="Z440">
        <v>0</v>
      </c>
      <c r="AA440">
        <v>0</v>
      </c>
      <c r="AB440">
        <v>1</v>
      </c>
    </row>
    <row r="441" spans="1:28" x14ac:dyDescent="0.2">
      <c r="A441">
        <v>442</v>
      </c>
      <c r="B441" t="s">
        <v>149</v>
      </c>
      <c r="C441">
        <v>12500</v>
      </c>
      <c r="D441">
        <v>49</v>
      </c>
      <c r="E441">
        <v>8</v>
      </c>
      <c r="F441">
        <v>2000</v>
      </c>
      <c r="G441">
        <v>77648</v>
      </c>
      <c r="H441" t="s">
        <v>35</v>
      </c>
      <c r="I441">
        <v>110</v>
      </c>
      <c r="J441" t="s">
        <v>432</v>
      </c>
      <c r="K441" t="s">
        <v>432</v>
      </c>
      <c r="L441">
        <v>1600</v>
      </c>
      <c r="M441">
        <v>4</v>
      </c>
      <c r="N441">
        <v>4</v>
      </c>
      <c r="O441">
        <v>5</v>
      </c>
      <c r="P441">
        <v>69</v>
      </c>
      <c r="Q441">
        <v>1030</v>
      </c>
      <c r="R441">
        <v>1</v>
      </c>
      <c r="S441">
        <v>3</v>
      </c>
      <c r="T441">
        <v>1</v>
      </c>
      <c r="U441">
        <v>0</v>
      </c>
      <c r="V441">
        <v>1</v>
      </c>
      <c r="W441">
        <v>0</v>
      </c>
      <c r="X441">
        <v>1</v>
      </c>
      <c r="Y441">
        <v>0</v>
      </c>
      <c r="Z441">
        <v>0</v>
      </c>
      <c r="AA441">
        <v>0</v>
      </c>
      <c r="AB441">
        <v>0</v>
      </c>
    </row>
    <row r="442" spans="1:28" x14ac:dyDescent="0.2">
      <c r="A442">
        <v>443</v>
      </c>
      <c r="B442" t="s">
        <v>211</v>
      </c>
      <c r="C442">
        <v>11950</v>
      </c>
      <c r="D442">
        <v>54</v>
      </c>
      <c r="E442">
        <v>3</v>
      </c>
      <c r="F442">
        <v>2000</v>
      </c>
      <c r="G442">
        <v>77270</v>
      </c>
      <c r="H442" t="s">
        <v>35</v>
      </c>
      <c r="I442">
        <v>110</v>
      </c>
      <c r="J442" t="s">
        <v>433</v>
      </c>
      <c r="K442" t="s">
        <v>432</v>
      </c>
      <c r="L442">
        <v>1600</v>
      </c>
      <c r="M442">
        <v>4</v>
      </c>
      <c r="N442">
        <v>4</v>
      </c>
      <c r="O442">
        <v>5</v>
      </c>
      <c r="P442">
        <v>69</v>
      </c>
      <c r="Q442">
        <v>1035</v>
      </c>
      <c r="R442">
        <v>1</v>
      </c>
      <c r="S442">
        <v>3</v>
      </c>
      <c r="T442">
        <v>1</v>
      </c>
      <c r="U442">
        <v>1</v>
      </c>
      <c r="V442">
        <v>1</v>
      </c>
      <c r="W442">
        <v>1</v>
      </c>
      <c r="X442">
        <v>1</v>
      </c>
      <c r="Y442">
        <v>0</v>
      </c>
      <c r="Z442">
        <v>0</v>
      </c>
      <c r="AA442">
        <v>0</v>
      </c>
      <c r="AB442">
        <v>0</v>
      </c>
    </row>
    <row r="443" spans="1:28" x14ac:dyDescent="0.2">
      <c r="A443">
        <v>444</v>
      </c>
      <c r="B443" t="s">
        <v>71</v>
      </c>
      <c r="C443">
        <v>10750</v>
      </c>
      <c r="D443">
        <v>50</v>
      </c>
      <c r="E443">
        <v>7</v>
      </c>
      <c r="F443">
        <v>2000</v>
      </c>
      <c r="G443">
        <v>76167</v>
      </c>
      <c r="H443" t="s">
        <v>35</v>
      </c>
      <c r="I443">
        <v>97</v>
      </c>
      <c r="J443" t="s">
        <v>433</v>
      </c>
      <c r="K443" t="s">
        <v>432</v>
      </c>
      <c r="L443">
        <v>1400</v>
      </c>
      <c r="M443">
        <v>5</v>
      </c>
      <c r="N443">
        <v>4</v>
      </c>
      <c r="O443">
        <v>5</v>
      </c>
      <c r="P443">
        <v>85</v>
      </c>
      <c r="Q443">
        <v>1060</v>
      </c>
      <c r="R443">
        <v>1</v>
      </c>
      <c r="S443">
        <v>3</v>
      </c>
      <c r="T443">
        <v>1</v>
      </c>
      <c r="U443">
        <v>1</v>
      </c>
      <c r="V443">
        <v>0</v>
      </c>
      <c r="W443">
        <v>0</v>
      </c>
      <c r="X443">
        <v>1</v>
      </c>
      <c r="Y443">
        <v>0</v>
      </c>
      <c r="Z443">
        <v>0</v>
      </c>
      <c r="AA443">
        <v>0</v>
      </c>
      <c r="AB443">
        <v>0</v>
      </c>
    </row>
    <row r="444" spans="1:28" x14ac:dyDescent="0.2">
      <c r="A444">
        <v>445</v>
      </c>
      <c r="B444" t="s">
        <v>211</v>
      </c>
      <c r="C444">
        <v>11450</v>
      </c>
      <c r="D444">
        <v>46</v>
      </c>
      <c r="E444">
        <v>11</v>
      </c>
      <c r="F444">
        <v>2000</v>
      </c>
      <c r="G444">
        <v>75249</v>
      </c>
      <c r="H444" t="s">
        <v>35</v>
      </c>
      <c r="I444">
        <v>110</v>
      </c>
      <c r="J444" t="s">
        <v>433</v>
      </c>
      <c r="K444" t="s">
        <v>432</v>
      </c>
      <c r="L444">
        <v>1600</v>
      </c>
      <c r="M444">
        <v>4</v>
      </c>
      <c r="N444">
        <v>4</v>
      </c>
      <c r="O444">
        <v>5</v>
      </c>
      <c r="P444">
        <v>69</v>
      </c>
      <c r="Q444">
        <v>1035</v>
      </c>
      <c r="R444">
        <v>1</v>
      </c>
      <c r="S444">
        <v>3</v>
      </c>
      <c r="T444">
        <v>1</v>
      </c>
      <c r="U444">
        <v>1</v>
      </c>
      <c r="V444">
        <v>1</v>
      </c>
      <c r="W444">
        <v>1</v>
      </c>
      <c r="X444">
        <v>1</v>
      </c>
      <c r="Y444">
        <v>0</v>
      </c>
      <c r="Z444">
        <v>0</v>
      </c>
      <c r="AA444">
        <v>0</v>
      </c>
      <c r="AB444">
        <v>0</v>
      </c>
    </row>
    <row r="445" spans="1:28" x14ac:dyDescent="0.2">
      <c r="A445">
        <v>446</v>
      </c>
      <c r="B445" t="s">
        <v>145</v>
      </c>
      <c r="C445">
        <v>11950</v>
      </c>
      <c r="D445">
        <v>54</v>
      </c>
      <c r="E445">
        <v>3</v>
      </c>
      <c r="F445">
        <v>2000</v>
      </c>
      <c r="G445">
        <v>75231</v>
      </c>
      <c r="H445" t="s">
        <v>35</v>
      </c>
      <c r="I445">
        <v>110</v>
      </c>
      <c r="J445" t="s">
        <v>433</v>
      </c>
      <c r="K445" t="s">
        <v>432</v>
      </c>
      <c r="L445">
        <v>1600</v>
      </c>
      <c r="M445">
        <v>5</v>
      </c>
      <c r="N445">
        <v>4</v>
      </c>
      <c r="O445">
        <v>5</v>
      </c>
      <c r="P445">
        <v>85</v>
      </c>
      <c r="Q445">
        <v>1080</v>
      </c>
      <c r="R445">
        <v>1</v>
      </c>
      <c r="S445">
        <v>3</v>
      </c>
      <c r="T445">
        <v>1</v>
      </c>
      <c r="U445">
        <v>1</v>
      </c>
      <c r="V445">
        <v>0</v>
      </c>
      <c r="W445">
        <v>1</v>
      </c>
      <c r="X445">
        <v>1</v>
      </c>
      <c r="Y445">
        <v>0</v>
      </c>
      <c r="Z445">
        <v>0</v>
      </c>
      <c r="AA445">
        <v>0</v>
      </c>
      <c r="AB445">
        <v>0</v>
      </c>
    </row>
    <row r="446" spans="1:28" x14ac:dyDescent="0.2">
      <c r="A446">
        <v>447</v>
      </c>
      <c r="B446" t="s">
        <v>212</v>
      </c>
      <c r="C446">
        <v>11750</v>
      </c>
      <c r="D446">
        <v>48</v>
      </c>
      <c r="E446">
        <v>9</v>
      </c>
      <c r="F446">
        <v>2000</v>
      </c>
      <c r="G446">
        <v>75045</v>
      </c>
      <c r="H446" t="s">
        <v>35</v>
      </c>
      <c r="I446">
        <v>110</v>
      </c>
      <c r="J446" t="s">
        <v>433</v>
      </c>
      <c r="K446" t="s">
        <v>432</v>
      </c>
      <c r="L446">
        <v>1600</v>
      </c>
      <c r="M446">
        <v>3</v>
      </c>
      <c r="N446">
        <v>4</v>
      </c>
      <c r="O446">
        <v>6</v>
      </c>
      <c r="P446">
        <v>85</v>
      </c>
      <c r="Q446">
        <v>1055</v>
      </c>
      <c r="R446">
        <v>0</v>
      </c>
      <c r="S446">
        <v>6</v>
      </c>
      <c r="T446">
        <v>1</v>
      </c>
      <c r="U446">
        <v>1</v>
      </c>
      <c r="V446">
        <v>0</v>
      </c>
      <c r="W446">
        <v>1</v>
      </c>
      <c r="X446">
        <v>1</v>
      </c>
      <c r="Y446">
        <v>1</v>
      </c>
      <c r="Z446">
        <v>0</v>
      </c>
      <c r="AA446">
        <v>1</v>
      </c>
      <c r="AB446">
        <v>0</v>
      </c>
    </row>
    <row r="447" spans="1:28" x14ac:dyDescent="0.2">
      <c r="A447">
        <v>448</v>
      </c>
      <c r="B447" t="s">
        <v>213</v>
      </c>
      <c r="C447">
        <v>10950</v>
      </c>
      <c r="D447">
        <v>50</v>
      </c>
      <c r="E447">
        <v>7</v>
      </c>
      <c r="F447">
        <v>2000</v>
      </c>
      <c r="G447">
        <v>74849</v>
      </c>
      <c r="H447" t="s">
        <v>35</v>
      </c>
      <c r="I447">
        <v>110</v>
      </c>
      <c r="J447" t="s">
        <v>433</v>
      </c>
      <c r="K447" t="s">
        <v>433</v>
      </c>
      <c r="L447">
        <v>1600</v>
      </c>
      <c r="M447">
        <v>4</v>
      </c>
      <c r="N447">
        <v>4</v>
      </c>
      <c r="O447">
        <v>5</v>
      </c>
      <c r="P447">
        <v>85</v>
      </c>
      <c r="Q447">
        <v>1060</v>
      </c>
      <c r="R447">
        <v>1</v>
      </c>
      <c r="S447">
        <v>3</v>
      </c>
      <c r="T447">
        <v>1</v>
      </c>
      <c r="U447">
        <v>0</v>
      </c>
      <c r="V447">
        <v>0</v>
      </c>
      <c r="W447">
        <v>1</v>
      </c>
      <c r="X447">
        <v>1</v>
      </c>
      <c r="Y447">
        <v>0</v>
      </c>
      <c r="Z447">
        <v>0</v>
      </c>
      <c r="AA447">
        <v>0</v>
      </c>
      <c r="AB447">
        <v>0</v>
      </c>
    </row>
    <row r="448" spans="1:28" x14ac:dyDescent="0.2">
      <c r="A448">
        <v>449</v>
      </c>
      <c r="B448" t="s">
        <v>173</v>
      </c>
      <c r="C448">
        <v>11950</v>
      </c>
      <c r="D448">
        <v>55</v>
      </c>
      <c r="E448">
        <v>2</v>
      </c>
      <c r="F448">
        <v>2000</v>
      </c>
      <c r="G448">
        <v>74715</v>
      </c>
      <c r="H448" t="s">
        <v>35</v>
      </c>
      <c r="I448">
        <v>110</v>
      </c>
      <c r="J448" t="s">
        <v>433</v>
      </c>
      <c r="K448" t="s">
        <v>432</v>
      </c>
      <c r="L448">
        <v>1600</v>
      </c>
      <c r="M448">
        <v>5</v>
      </c>
      <c r="N448">
        <v>4</v>
      </c>
      <c r="O448">
        <v>5</v>
      </c>
      <c r="P448">
        <v>85</v>
      </c>
      <c r="Q448">
        <v>1080</v>
      </c>
      <c r="R448">
        <v>1</v>
      </c>
      <c r="S448">
        <v>3</v>
      </c>
      <c r="T448">
        <v>1</v>
      </c>
      <c r="U448">
        <v>1</v>
      </c>
      <c r="V448">
        <v>1</v>
      </c>
      <c r="W448">
        <v>1</v>
      </c>
      <c r="X448">
        <v>1</v>
      </c>
      <c r="Y448">
        <v>0</v>
      </c>
      <c r="Z448">
        <v>0</v>
      </c>
      <c r="AA448">
        <v>0</v>
      </c>
      <c r="AB448">
        <v>0</v>
      </c>
    </row>
    <row r="449" spans="1:28" x14ac:dyDescent="0.2">
      <c r="A449">
        <v>450</v>
      </c>
      <c r="B449" t="s">
        <v>36</v>
      </c>
      <c r="C449">
        <v>10995</v>
      </c>
      <c r="D449">
        <v>49</v>
      </c>
      <c r="E449">
        <v>8</v>
      </c>
      <c r="F449">
        <v>2000</v>
      </c>
      <c r="G449">
        <v>74656</v>
      </c>
      <c r="H449" t="s">
        <v>29</v>
      </c>
      <c r="I449">
        <v>69</v>
      </c>
      <c r="J449" t="s">
        <v>432</v>
      </c>
      <c r="K449" t="s">
        <v>432</v>
      </c>
      <c r="L449">
        <v>1900</v>
      </c>
      <c r="M449">
        <v>3</v>
      </c>
      <c r="N449">
        <v>4</v>
      </c>
      <c r="O449">
        <v>5</v>
      </c>
      <c r="P449">
        <v>185</v>
      </c>
      <c r="Q449">
        <v>1105</v>
      </c>
      <c r="R449">
        <v>1</v>
      </c>
      <c r="S449">
        <v>3</v>
      </c>
      <c r="T449">
        <v>1</v>
      </c>
      <c r="U449">
        <v>0</v>
      </c>
      <c r="V449">
        <v>0</v>
      </c>
      <c r="W449">
        <v>0</v>
      </c>
      <c r="X449">
        <v>1</v>
      </c>
      <c r="Y449">
        <v>1</v>
      </c>
      <c r="Z449">
        <v>0</v>
      </c>
      <c r="AA449">
        <v>1</v>
      </c>
      <c r="AB449">
        <v>0</v>
      </c>
    </row>
    <row r="450" spans="1:28" x14ac:dyDescent="0.2">
      <c r="A450">
        <v>451</v>
      </c>
      <c r="B450" t="s">
        <v>140</v>
      </c>
      <c r="C450">
        <v>11450</v>
      </c>
      <c r="D450">
        <v>56</v>
      </c>
      <c r="E450">
        <v>1</v>
      </c>
      <c r="F450">
        <v>2000</v>
      </c>
      <c r="G450">
        <v>74500</v>
      </c>
      <c r="H450" t="s">
        <v>35</v>
      </c>
      <c r="I450">
        <v>97</v>
      </c>
      <c r="J450" t="s">
        <v>432</v>
      </c>
      <c r="K450" t="s">
        <v>432</v>
      </c>
      <c r="L450">
        <v>1400</v>
      </c>
      <c r="M450">
        <v>3</v>
      </c>
      <c r="N450">
        <v>4</v>
      </c>
      <c r="O450">
        <v>5</v>
      </c>
      <c r="P450">
        <v>69</v>
      </c>
      <c r="Q450">
        <v>1025</v>
      </c>
      <c r="R450">
        <v>0</v>
      </c>
      <c r="S450">
        <v>3</v>
      </c>
      <c r="T450">
        <v>1</v>
      </c>
      <c r="U450">
        <v>0</v>
      </c>
      <c r="V450">
        <v>0</v>
      </c>
      <c r="W450">
        <v>0</v>
      </c>
      <c r="X450">
        <v>1</v>
      </c>
      <c r="Y450">
        <v>0</v>
      </c>
      <c r="Z450">
        <v>0</v>
      </c>
      <c r="AA450">
        <v>0</v>
      </c>
      <c r="AB450">
        <v>0</v>
      </c>
    </row>
    <row r="451" spans="1:28" x14ac:dyDescent="0.2">
      <c r="A451">
        <v>452</v>
      </c>
      <c r="B451" t="s">
        <v>210</v>
      </c>
      <c r="C451">
        <v>8900</v>
      </c>
      <c r="D451">
        <v>49</v>
      </c>
      <c r="E451">
        <v>8</v>
      </c>
      <c r="F451">
        <v>2000</v>
      </c>
      <c r="G451">
        <v>74494</v>
      </c>
      <c r="H451" t="s">
        <v>35</v>
      </c>
      <c r="I451">
        <v>110</v>
      </c>
      <c r="J451" t="s">
        <v>433</v>
      </c>
      <c r="K451" t="s">
        <v>432</v>
      </c>
      <c r="L451">
        <v>1600</v>
      </c>
      <c r="M451">
        <v>5</v>
      </c>
      <c r="N451">
        <v>4</v>
      </c>
      <c r="O451">
        <v>5</v>
      </c>
      <c r="P451">
        <v>85</v>
      </c>
      <c r="Q451">
        <v>1075</v>
      </c>
      <c r="R451">
        <v>1</v>
      </c>
      <c r="S451">
        <v>3</v>
      </c>
      <c r="T451">
        <v>1</v>
      </c>
      <c r="U451">
        <v>0</v>
      </c>
      <c r="V451">
        <v>1</v>
      </c>
      <c r="W451">
        <v>0</v>
      </c>
      <c r="X451">
        <v>1</v>
      </c>
      <c r="Y451">
        <v>0</v>
      </c>
      <c r="Z451">
        <v>0</v>
      </c>
      <c r="AA451">
        <v>0</v>
      </c>
      <c r="AB451">
        <v>1</v>
      </c>
    </row>
    <row r="452" spans="1:28" x14ac:dyDescent="0.2">
      <c r="A452">
        <v>453</v>
      </c>
      <c r="B452" t="s">
        <v>214</v>
      </c>
      <c r="C452">
        <v>10500</v>
      </c>
      <c r="D452">
        <v>50</v>
      </c>
      <c r="E452">
        <v>7</v>
      </c>
      <c r="F452">
        <v>2000</v>
      </c>
      <c r="G452">
        <v>73634</v>
      </c>
      <c r="H452" t="s">
        <v>35</v>
      </c>
      <c r="I452">
        <v>110</v>
      </c>
      <c r="J452" t="s">
        <v>432</v>
      </c>
      <c r="K452" t="s">
        <v>432</v>
      </c>
      <c r="L452">
        <v>1587</v>
      </c>
      <c r="M452">
        <v>5</v>
      </c>
      <c r="N452">
        <v>4</v>
      </c>
      <c r="O452">
        <v>5</v>
      </c>
      <c r="P452">
        <v>85</v>
      </c>
      <c r="Q452">
        <v>1075</v>
      </c>
      <c r="R452">
        <v>0</v>
      </c>
      <c r="S452">
        <v>6</v>
      </c>
      <c r="T452">
        <v>1</v>
      </c>
      <c r="U452">
        <v>0</v>
      </c>
      <c r="V452">
        <v>0</v>
      </c>
      <c r="W452">
        <v>1</v>
      </c>
      <c r="X452">
        <v>1</v>
      </c>
      <c r="Y452">
        <v>0</v>
      </c>
      <c r="Z452">
        <v>0</v>
      </c>
      <c r="AA452">
        <v>0</v>
      </c>
      <c r="AB452">
        <v>0</v>
      </c>
    </row>
    <row r="453" spans="1:28" x14ac:dyDescent="0.2">
      <c r="A453">
        <v>454</v>
      </c>
      <c r="B453" t="s">
        <v>141</v>
      </c>
      <c r="C453">
        <v>11750</v>
      </c>
      <c r="D453">
        <v>47</v>
      </c>
      <c r="E453">
        <v>10</v>
      </c>
      <c r="F453">
        <v>2000</v>
      </c>
      <c r="G453">
        <v>73403</v>
      </c>
      <c r="H453" t="s">
        <v>35</v>
      </c>
      <c r="I453">
        <v>110</v>
      </c>
      <c r="J453" t="s">
        <v>433</v>
      </c>
      <c r="K453" t="s">
        <v>432</v>
      </c>
      <c r="L453">
        <v>1600</v>
      </c>
      <c r="M453">
        <v>5</v>
      </c>
      <c r="N453">
        <v>4</v>
      </c>
      <c r="O453">
        <v>5</v>
      </c>
      <c r="P453">
        <v>85</v>
      </c>
      <c r="Q453">
        <v>1075</v>
      </c>
      <c r="R453">
        <v>1</v>
      </c>
      <c r="S453">
        <v>3</v>
      </c>
      <c r="T453">
        <v>1</v>
      </c>
      <c r="U453">
        <v>0</v>
      </c>
      <c r="V453">
        <v>0</v>
      </c>
      <c r="W453">
        <v>1</v>
      </c>
      <c r="X453">
        <v>1</v>
      </c>
      <c r="Y453">
        <v>0</v>
      </c>
      <c r="Z453">
        <v>0</v>
      </c>
      <c r="AA453">
        <v>0</v>
      </c>
      <c r="AB453">
        <v>0</v>
      </c>
    </row>
    <row r="454" spans="1:28" x14ac:dyDescent="0.2">
      <c r="A454">
        <v>455</v>
      </c>
      <c r="B454" t="s">
        <v>215</v>
      </c>
      <c r="C454">
        <v>11450</v>
      </c>
      <c r="D454">
        <v>49</v>
      </c>
      <c r="E454">
        <v>8</v>
      </c>
      <c r="F454">
        <v>2000</v>
      </c>
      <c r="G454">
        <v>73175</v>
      </c>
      <c r="H454" t="s">
        <v>35</v>
      </c>
      <c r="I454">
        <v>97</v>
      </c>
      <c r="J454" t="s">
        <v>433</v>
      </c>
      <c r="K454" t="s">
        <v>432</v>
      </c>
      <c r="L454">
        <v>1400</v>
      </c>
      <c r="M454">
        <v>3</v>
      </c>
      <c r="N454">
        <v>4</v>
      </c>
      <c r="O454">
        <v>5</v>
      </c>
      <c r="P454">
        <v>69</v>
      </c>
      <c r="Q454">
        <v>1030</v>
      </c>
      <c r="R454">
        <v>1</v>
      </c>
      <c r="S454">
        <v>3</v>
      </c>
      <c r="T454">
        <v>1</v>
      </c>
      <c r="U454">
        <v>1</v>
      </c>
      <c r="V454">
        <v>1</v>
      </c>
      <c r="W454">
        <v>1</v>
      </c>
      <c r="X454">
        <v>1</v>
      </c>
      <c r="Y454">
        <v>0</v>
      </c>
      <c r="Z454">
        <v>0</v>
      </c>
      <c r="AA454">
        <v>0</v>
      </c>
      <c r="AB454">
        <v>0</v>
      </c>
    </row>
    <row r="455" spans="1:28" x14ac:dyDescent="0.2">
      <c r="A455">
        <v>456</v>
      </c>
      <c r="B455" t="s">
        <v>157</v>
      </c>
      <c r="C455">
        <v>12000</v>
      </c>
      <c r="D455">
        <v>52</v>
      </c>
      <c r="E455">
        <v>5</v>
      </c>
      <c r="F455">
        <v>2000</v>
      </c>
      <c r="G455">
        <v>73000</v>
      </c>
      <c r="H455" t="s">
        <v>35</v>
      </c>
      <c r="I455">
        <v>110</v>
      </c>
      <c r="J455" t="s">
        <v>432</v>
      </c>
      <c r="K455" t="s">
        <v>432</v>
      </c>
      <c r="L455">
        <v>1600</v>
      </c>
      <c r="M455">
        <v>3</v>
      </c>
      <c r="N455">
        <v>4</v>
      </c>
      <c r="O455">
        <v>5</v>
      </c>
      <c r="P455">
        <v>85</v>
      </c>
      <c r="Q455">
        <v>1055</v>
      </c>
      <c r="R455">
        <v>0</v>
      </c>
      <c r="S455">
        <v>3</v>
      </c>
      <c r="T455">
        <v>1</v>
      </c>
      <c r="U455">
        <v>1</v>
      </c>
      <c r="V455">
        <v>0</v>
      </c>
      <c r="W455">
        <v>1</v>
      </c>
      <c r="X455">
        <v>1</v>
      </c>
      <c r="Y455">
        <v>0</v>
      </c>
      <c r="Z455">
        <v>0</v>
      </c>
      <c r="AA455">
        <v>0</v>
      </c>
      <c r="AB455">
        <v>0</v>
      </c>
    </row>
    <row r="456" spans="1:28" x14ac:dyDescent="0.2">
      <c r="A456">
        <v>457</v>
      </c>
      <c r="B456" t="s">
        <v>176</v>
      </c>
      <c r="C456">
        <v>11950</v>
      </c>
      <c r="D456">
        <v>50</v>
      </c>
      <c r="E456">
        <v>7</v>
      </c>
      <c r="F456">
        <v>2000</v>
      </c>
      <c r="G456">
        <v>72242</v>
      </c>
      <c r="H456" t="s">
        <v>35</v>
      </c>
      <c r="I456">
        <v>110</v>
      </c>
      <c r="J456" t="s">
        <v>432</v>
      </c>
      <c r="K456" t="s">
        <v>433</v>
      </c>
      <c r="L456">
        <v>1600</v>
      </c>
      <c r="M456">
        <v>3</v>
      </c>
      <c r="N456">
        <v>4</v>
      </c>
      <c r="O456">
        <v>5</v>
      </c>
      <c r="P456">
        <v>85</v>
      </c>
      <c r="Q456">
        <v>1070</v>
      </c>
      <c r="R456">
        <v>1</v>
      </c>
      <c r="S456">
        <v>3</v>
      </c>
      <c r="T456">
        <v>1</v>
      </c>
      <c r="U456">
        <v>0</v>
      </c>
      <c r="V456">
        <v>0</v>
      </c>
      <c r="W456">
        <v>1</v>
      </c>
      <c r="X456">
        <v>1</v>
      </c>
      <c r="Y456">
        <v>0</v>
      </c>
      <c r="Z456">
        <v>0</v>
      </c>
      <c r="AA456">
        <v>0</v>
      </c>
      <c r="AB456">
        <v>0</v>
      </c>
    </row>
    <row r="457" spans="1:28" x14ac:dyDescent="0.2">
      <c r="A457">
        <v>458</v>
      </c>
      <c r="B457" t="s">
        <v>216</v>
      </c>
      <c r="C457">
        <v>9850</v>
      </c>
      <c r="D457">
        <v>53</v>
      </c>
      <c r="E457">
        <v>4</v>
      </c>
      <c r="F457">
        <v>2000</v>
      </c>
      <c r="G457">
        <v>72000</v>
      </c>
      <c r="H457" t="s">
        <v>35</v>
      </c>
      <c r="I457">
        <v>97</v>
      </c>
      <c r="J457" t="s">
        <v>433</v>
      </c>
      <c r="K457" t="s">
        <v>432</v>
      </c>
      <c r="L457">
        <v>1400</v>
      </c>
      <c r="M457">
        <v>3</v>
      </c>
      <c r="N457">
        <v>4</v>
      </c>
      <c r="O457">
        <v>5</v>
      </c>
      <c r="P457">
        <v>69</v>
      </c>
      <c r="Q457">
        <v>1025</v>
      </c>
      <c r="R457">
        <v>0</v>
      </c>
      <c r="S457">
        <v>3</v>
      </c>
      <c r="T457">
        <v>1</v>
      </c>
      <c r="U457">
        <v>1</v>
      </c>
      <c r="V457">
        <v>0</v>
      </c>
      <c r="W457">
        <v>1</v>
      </c>
      <c r="X457">
        <v>1</v>
      </c>
      <c r="Y457">
        <v>0</v>
      </c>
      <c r="Z457">
        <v>0</v>
      </c>
      <c r="AA457">
        <v>0</v>
      </c>
      <c r="AB457">
        <v>0</v>
      </c>
    </row>
    <row r="458" spans="1:28" x14ac:dyDescent="0.2">
      <c r="A458">
        <v>459</v>
      </c>
      <c r="B458" t="s">
        <v>211</v>
      </c>
      <c r="C458">
        <v>10950</v>
      </c>
      <c r="D458">
        <v>54</v>
      </c>
      <c r="E458">
        <v>3</v>
      </c>
      <c r="F458">
        <v>2000</v>
      </c>
      <c r="G458">
        <v>71725</v>
      </c>
      <c r="H458" t="s">
        <v>35</v>
      </c>
      <c r="I458">
        <v>110</v>
      </c>
      <c r="J458" t="s">
        <v>433</v>
      </c>
      <c r="K458" t="s">
        <v>432</v>
      </c>
      <c r="L458">
        <v>1600</v>
      </c>
      <c r="M458">
        <v>4</v>
      </c>
      <c r="N458">
        <v>4</v>
      </c>
      <c r="O458">
        <v>5</v>
      </c>
      <c r="P458">
        <v>69</v>
      </c>
      <c r="Q458">
        <v>1035</v>
      </c>
      <c r="R458">
        <v>0</v>
      </c>
      <c r="S458">
        <v>3</v>
      </c>
      <c r="T458">
        <v>1</v>
      </c>
      <c r="U458">
        <v>1</v>
      </c>
      <c r="V458">
        <v>1</v>
      </c>
      <c r="W458">
        <v>0</v>
      </c>
      <c r="X458">
        <v>1</v>
      </c>
      <c r="Y458">
        <v>0</v>
      </c>
      <c r="Z458">
        <v>0</v>
      </c>
      <c r="AA458">
        <v>0</v>
      </c>
      <c r="AB458">
        <v>1</v>
      </c>
    </row>
    <row r="459" spans="1:28" x14ac:dyDescent="0.2">
      <c r="A459">
        <v>460</v>
      </c>
      <c r="B459" t="s">
        <v>145</v>
      </c>
      <c r="C459">
        <v>10950</v>
      </c>
      <c r="D459">
        <v>54</v>
      </c>
      <c r="E459">
        <v>3</v>
      </c>
      <c r="F459">
        <v>2000</v>
      </c>
      <c r="G459">
        <v>71276</v>
      </c>
      <c r="H459" t="s">
        <v>35</v>
      </c>
      <c r="I459">
        <v>110</v>
      </c>
      <c r="J459" t="s">
        <v>432</v>
      </c>
      <c r="K459" t="s">
        <v>432</v>
      </c>
      <c r="L459">
        <v>1600</v>
      </c>
      <c r="M459">
        <v>5</v>
      </c>
      <c r="N459">
        <v>4</v>
      </c>
      <c r="O459">
        <v>5</v>
      </c>
      <c r="P459">
        <v>85</v>
      </c>
      <c r="Q459">
        <v>1080</v>
      </c>
      <c r="R459">
        <v>0</v>
      </c>
      <c r="S459">
        <v>3</v>
      </c>
      <c r="T459">
        <v>1</v>
      </c>
      <c r="U459">
        <v>1</v>
      </c>
      <c r="V459">
        <v>0</v>
      </c>
      <c r="W459">
        <v>1</v>
      </c>
      <c r="X459">
        <v>1</v>
      </c>
      <c r="Y459">
        <v>0</v>
      </c>
      <c r="Z459">
        <v>0</v>
      </c>
      <c r="AA459">
        <v>0</v>
      </c>
      <c r="AB459">
        <v>0</v>
      </c>
    </row>
    <row r="460" spans="1:28" x14ac:dyDescent="0.2">
      <c r="A460">
        <v>461</v>
      </c>
      <c r="B460" t="s">
        <v>217</v>
      </c>
      <c r="C460">
        <v>8695</v>
      </c>
      <c r="D460">
        <v>50</v>
      </c>
      <c r="E460">
        <v>7</v>
      </c>
      <c r="F460">
        <v>2000</v>
      </c>
      <c r="G460">
        <v>70440</v>
      </c>
      <c r="H460" t="s">
        <v>29</v>
      </c>
      <c r="I460">
        <v>69</v>
      </c>
      <c r="J460" t="s">
        <v>433</v>
      </c>
      <c r="K460" t="s">
        <v>432</v>
      </c>
      <c r="L460">
        <v>1900</v>
      </c>
      <c r="M460">
        <v>3</v>
      </c>
      <c r="N460">
        <v>4</v>
      </c>
      <c r="O460">
        <v>5</v>
      </c>
      <c r="P460">
        <v>185</v>
      </c>
      <c r="Q460">
        <v>1105</v>
      </c>
      <c r="R460">
        <v>0</v>
      </c>
      <c r="S460">
        <v>6</v>
      </c>
      <c r="T460">
        <v>1</v>
      </c>
      <c r="U460">
        <v>0</v>
      </c>
      <c r="V460">
        <v>0</v>
      </c>
      <c r="W460">
        <v>1</v>
      </c>
      <c r="X460">
        <v>1</v>
      </c>
      <c r="Y460">
        <v>1</v>
      </c>
      <c r="Z460">
        <v>0</v>
      </c>
      <c r="AA460">
        <v>1</v>
      </c>
      <c r="AB460">
        <v>0</v>
      </c>
    </row>
    <row r="461" spans="1:28" x14ac:dyDescent="0.2">
      <c r="A461">
        <v>462</v>
      </c>
      <c r="B461" t="s">
        <v>131</v>
      </c>
      <c r="C461">
        <v>10990</v>
      </c>
      <c r="D461">
        <v>53</v>
      </c>
      <c r="E461">
        <v>4</v>
      </c>
      <c r="F461">
        <v>2000</v>
      </c>
      <c r="G461">
        <v>70239</v>
      </c>
      <c r="H461" t="s">
        <v>35</v>
      </c>
      <c r="I461">
        <v>110</v>
      </c>
      <c r="J461" t="s">
        <v>432</v>
      </c>
      <c r="K461" t="s">
        <v>432</v>
      </c>
      <c r="L461">
        <v>1600</v>
      </c>
      <c r="M461">
        <v>3</v>
      </c>
      <c r="N461">
        <v>4</v>
      </c>
      <c r="O461">
        <v>5</v>
      </c>
      <c r="P461">
        <v>69</v>
      </c>
      <c r="Q461">
        <v>1040</v>
      </c>
      <c r="R461">
        <v>0</v>
      </c>
      <c r="S461">
        <v>3</v>
      </c>
      <c r="T461">
        <v>1</v>
      </c>
      <c r="U461">
        <v>1</v>
      </c>
      <c r="V461">
        <v>0</v>
      </c>
      <c r="W461">
        <v>0</v>
      </c>
      <c r="X461">
        <v>1</v>
      </c>
      <c r="Y461">
        <v>1</v>
      </c>
      <c r="Z461">
        <v>0</v>
      </c>
      <c r="AA461">
        <v>1</v>
      </c>
      <c r="AB461">
        <v>0</v>
      </c>
    </row>
    <row r="462" spans="1:28" x14ac:dyDescent="0.2">
      <c r="A462">
        <v>463</v>
      </c>
      <c r="B462" t="s">
        <v>140</v>
      </c>
      <c r="C462">
        <v>9500</v>
      </c>
      <c r="D462">
        <v>55</v>
      </c>
      <c r="E462">
        <v>2</v>
      </c>
      <c r="F462">
        <v>2000</v>
      </c>
      <c r="G462">
        <v>69813</v>
      </c>
      <c r="H462" t="s">
        <v>35</v>
      </c>
      <c r="I462">
        <v>97</v>
      </c>
      <c r="J462" t="s">
        <v>433</v>
      </c>
      <c r="K462" t="s">
        <v>432</v>
      </c>
      <c r="L462">
        <v>1400</v>
      </c>
      <c r="M462">
        <v>3</v>
      </c>
      <c r="N462">
        <v>4</v>
      </c>
      <c r="O462">
        <v>5</v>
      </c>
      <c r="P462">
        <v>69</v>
      </c>
      <c r="Q462">
        <v>1025</v>
      </c>
      <c r="R462">
        <v>0</v>
      </c>
      <c r="S462">
        <v>3</v>
      </c>
      <c r="T462">
        <v>1</v>
      </c>
      <c r="U462">
        <v>0</v>
      </c>
      <c r="V462">
        <v>0</v>
      </c>
      <c r="W462">
        <v>0</v>
      </c>
      <c r="X462">
        <v>1</v>
      </c>
      <c r="Y462">
        <v>1</v>
      </c>
      <c r="Z462">
        <v>0</v>
      </c>
      <c r="AA462">
        <v>1</v>
      </c>
      <c r="AB462">
        <v>1</v>
      </c>
    </row>
    <row r="463" spans="1:28" x14ac:dyDescent="0.2">
      <c r="A463">
        <v>464</v>
      </c>
      <c r="B463" t="s">
        <v>218</v>
      </c>
      <c r="C463">
        <v>11950</v>
      </c>
      <c r="D463">
        <v>49</v>
      </c>
      <c r="E463">
        <v>8</v>
      </c>
      <c r="F463">
        <v>2000</v>
      </c>
      <c r="G463">
        <v>69659</v>
      </c>
      <c r="H463" t="s">
        <v>35</v>
      </c>
      <c r="I463">
        <v>86</v>
      </c>
      <c r="J463" t="s">
        <v>432</v>
      </c>
      <c r="K463" t="s">
        <v>432</v>
      </c>
      <c r="L463">
        <v>1300</v>
      </c>
      <c r="M463">
        <v>3</v>
      </c>
      <c r="N463">
        <v>4</v>
      </c>
      <c r="O463">
        <v>6</v>
      </c>
      <c r="P463">
        <v>69</v>
      </c>
      <c r="Q463">
        <v>1025</v>
      </c>
      <c r="R463">
        <v>0</v>
      </c>
      <c r="S463">
        <v>3</v>
      </c>
      <c r="T463">
        <v>1</v>
      </c>
      <c r="U463">
        <v>1</v>
      </c>
      <c r="V463">
        <v>0</v>
      </c>
      <c r="W463">
        <v>1</v>
      </c>
      <c r="X463">
        <v>1</v>
      </c>
      <c r="Y463">
        <v>0</v>
      </c>
      <c r="Z463">
        <v>1</v>
      </c>
      <c r="AA463">
        <v>0</v>
      </c>
      <c r="AB463">
        <v>0</v>
      </c>
    </row>
    <row r="464" spans="1:28" x14ac:dyDescent="0.2">
      <c r="A464">
        <v>465</v>
      </c>
      <c r="B464" t="s">
        <v>219</v>
      </c>
      <c r="C464">
        <v>10750</v>
      </c>
      <c r="D464">
        <v>46</v>
      </c>
      <c r="E464">
        <v>11</v>
      </c>
      <c r="F464">
        <v>2000</v>
      </c>
      <c r="G464">
        <v>69574</v>
      </c>
      <c r="H464" t="s">
        <v>35</v>
      </c>
      <c r="I464">
        <v>97</v>
      </c>
      <c r="J464" t="s">
        <v>432</v>
      </c>
      <c r="K464" t="s">
        <v>432</v>
      </c>
      <c r="L464">
        <v>1400</v>
      </c>
      <c r="M464">
        <v>5</v>
      </c>
      <c r="N464">
        <v>4</v>
      </c>
      <c r="O464">
        <v>5</v>
      </c>
      <c r="P464">
        <v>85</v>
      </c>
      <c r="Q464">
        <v>1065</v>
      </c>
      <c r="R464">
        <v>1</v>
      </c>
      <c r="S464">
        <v>3</v>
      </c>
      <c r="T464">
        <v>1</v>
      </c>
      <c r="U464">
        <v>1</v>
      </c>
      <c r="V464">
        <v>0</v>
      </c>
      <c r="W464">
        <v>1</v>
      </c>
      <c r="X464">
        <v>1</v>
      </c>
      <c r="Y464">
        <v>0</v>
      </c>
      <c r="Z464">
        <v>0</v>
      </c>
      <c r="AA464">
        <v>0</v>
      </c>
      <c r="AB464">
        <v>0</v>
      </c>
    </row>
    <row r="465" spans="1:28" x14ac:dyDescent="0.2">
      <c r="A465">
        <v>466</v>
      </c>
      <c r="B465" t="s">
        <v>220</v>
      </c>
      <c r="C465">
        <v>8750</v>
      </c>
      <c r="D465">
        <v>47</v>
      </c>
      <c r="E465">
        <v>10</v>
      </c>
      <c r="F465">
        <v>2000</v>
      </c>
      <c r="G465">
        <v>69000</v>
      </c>
      <c r="H465" t="s">
        <v>29</v>
      </c>
      <c r="I465">
        <v>69</v>
      </c>
      <c r="J465" t="s">
        <v>433</v>
      </c>
      <c r="K465" t="s">
        <v>432</v>
      </c>
      <c r="L465">
        <v>1900</v>
      </c>
      <c r="M465">
        <v>5</v>
      </c>
      <c r="N465">
        <v>4</v>
      </c>
      <c r="O465">
        <v>5</v>
      </c>
      <c r="P465">
        <v>185</v>
      </c>
      <c r="Q465">
        <v>1140</v>
      </c>
      <c r="R465">
        <v>0</v>
      </c>
      <c r="S465">
        <v>3</v>
      </c>
      <c r="T465">
        <v>0</v>
      </c>
      <c r="U465">
        <v>1</v>
      </c>
      <c r="V465">
        <v>0</v>
      </c>
      <c r="W465">
        <v>0</v>
      </c>
      <c r="X465">
        <v>1</v>
      </c>
      <c r="Y465">
        <v>0</v>
      </c>
      <c r="Z465">
        <v>0</v>
      </c>
      <c r="AA465">
        <v>0</v>
      </c>
      <c r="AB465">
        <v>0</v>
      </c>
    </row>
    <row r="466" spans="1:28" x14ac:dyDescent="0.2">
      <c r="A466">
        <v>467</v>
      </c>
      <c r="B466" t="s">
        <v>149</v>
      </c>
      <c r="C466">
        <v>8750</v>
      </c>
      <c r="D466">
        <v>49</v>
      </c>
      <c r="E466">
        <v>8</v>
      </c>
      <c r="F466">
        <v>2000</v>
      </c>
      <c r="G466">
        <v>68565</v>
      </c>
      <c r="H466" t="s">
        <v>35</v>
      </c>
      <c r="I466">
        <v>110</v>
      </c>
      <c r="J466" t="s">
        <v>433</v>
      </c>
      <c r="K466" t="s">
        <v>432</v>
      </c>
      <c r="L466">
        <v>1600</v>
      </c>
      <c r="M466">
        <v>4</v>
      </c>
      <c r="N466">
        <v>4</v>
      </c>
      <c r="O466">
        <v>5</v>
      </c>
      <c r="P466">
        <v>69</v>
      </c>
      <c r="Q466">
        <v>1030</v>
      </c>
      <c r="R466">
        <v>0</v>
      </c>
      <c r="S466">
        <v>3</v>
      </c>
      <c r="T466">
        <v>1</v>
      </c>
      <c r="U466">
        <v>0</v>
      </c>
      <c r="V466">
        <v>1</v>
      </c>
      <c r="W466">
        <v>1</v>
      </c>
      <c r="X466">
        <v>1</v>
      </c>
      <c r="Y466">
        <v>0</v>
      </c>
      <c r="Z466">
        <v>0</v>
      </c>
      <c r="AA466">
        <v>0</v>
      </c>
      <c r="AB466">
        <v>0</v>
      </c>
    </row>
    <row r="467" spans="1:28" x14ac:dyDescent="0.2">
      <c r="A467">
        <v>468</v>
      </c>
      <c r="B467" t="s">
        <v>221</v>
      </c>
      <c r="C467">
        <v>11450</v>
      </c>
      <c r="D467">
        <v>55</v>
      </c>
      <c r="E467">
        <v>2</v>
      </c>
      <c r="F467">
        <v>2000</v>
      </c>
      <c r="G467">
        <v>68520</v>
      </c>
      <c r="H467" t="s">
        <v>29</v>
      </c>
      <c r="I467">
        <v>72</v>
      </c>
      <c r="J467" t="s">
        <v>433</v>
      </c>
      <c r="K467" t="s">
        <v>432</v>
      </c>
      <c r="L467">
        <v>2000</v>
      </c>
      <c r="M467">
        <v>3</v>
      </c>
      <c r="N467">
        <v>4</v>
      </c>
      <c r="O467">
        <v>5</v>
      </c>
      <c r="P467">
        <v>185</v>
      </c>
      <c r="Q467">
        <v>1115</v>
      </c>
      <c r="R467">
        <v>1</v>
      </c>
      <c r="S467">
        <v>3</v>
      </c>
      <c r="T467">
        <v>1</v>
      </c>
      <c r="U467">
        <v>0</v>
      </c>
      <c r="V467">
        <v>1</v>
      </c>
      <c r="W467">
        <v>0</v>
      </c>
      <c r="X467">
        <v>1</v>
      </c>
      <c r="Y467">
        <v>0</v>
      </c>
      <c r="Z467">
        <v>0</v>
      </c>
      <c r="AA467">
        <v>0</v>
      </c>
      <c r="AB467">
        <v>0</v>
      </c>
    </row>
    <row r="468" spans="1:28" x14ac:dyDescent="0.2">
      <c r="A468">
        <v>469</v>
      </c>
      <c r="B468" t="s">
        <v>140</v>
      </c>
      <c r="C468">
        <v>9950</v>
      </c>
      <c r="D468">
        <v>46</v>
      </c>
      <c r="E468">
        <v>11</v>
      </c>
      <c r="F468">
        <v>2000</v>
      </c>
      <c r="G468">
        <v>68414</v>
      </c>
      <c r="H468" t="s">
        <v>35</v>
      </c>
      <c r="I468">
        <v>97</v>
      </c>
      <c r="J468" t="s">
        <v>432</v>
      </c>
      <c r="K468" t="s">
        <v>432</v>
      </c>
      <c r="L468">
        <v>1400</v>
      </c>
      <c r="M468">
        <v>3</v>
      </c>
      <c r="N468">
        <v>4</v>
      </c>
      <c r="O468">
        <v>5</v>
      </c>
      <c r="P468">
        <v>69</v>
      </c>
      <c r="Q468">
        <v>1025</v>
      </c>
      <c r="R468">
        <v>1</v>
      </c>
      <c r="S468">
        <v>3</v>
      </c>
      <c r="T468">
        <v>1</v>
      </c>
      <c r="U468">
        <v>0</v>
      </c>
      <c r="V468">
        <v>1</v>
      </c>
      <c r="W468">
        <v>1</v>
      </c>
      <c r="X468">
        <v>1</v>
      </c>
      <c r="Y468">
        <v>0</v>
      </c>
      <c r="Z468">
        <v>0</v>
      </c>
      <c r="AA468">
        <v>0</v>
      </c>
      <c r="AB468">
        <v>0</v>
      </c>
    </row>
    <row r="469" spans="1:28" x14ac:dyDescent="0.2">
      <c r="A469">
        <v>470</v>
      </c>
      <c r="B469" t="s">
        <v>222</v>
      </c>
      <c r="C469">
        <v>11950</v>
      </c>
      <c r="D469">
        <v>56</v>
      </c>
      <c r="E469">
        <v>1</v>
      </c>
      <c r="F469">
        <v>2000</v>
      </c>
      <c r="G469">
        <v>66777</v>
      </c>
      <c r="H469" t="s">
        <v>35</v>
      </c>
      <c r="I469">
        <v>110</v>
      </c>
      <c r="J469" t="s">
        <v>432</v>
      </c>
      <c r="K469" t="s">
        <v>432</v>
      </c>
      <c r="L469">
        <v>1600</v>
      </c>
      <c r="M469">
        <v>5</v>
      </c>
      <c r="N469">
        <v>4</v>
      </c>
      <c r="O469">
        <v>5</v>
      </c>
      <c r="P469">
        <v>85</v>
      </c>
      <c r="Q469">
        <v>1090</v>
      </c>
      <c r="R469">
        <v>1</v>
      </c>
      <c r="S469">
        <v>3</v>
      </c>
      <c r="T469">
        <v>1</v>
      </c>
      <c r="U469">
        <v>1</v>
      </c>
      <c r="V469">
        <v>0</v>
      </c>
      <c r="W469">
        <v>1</v>
      </c>
      <c r="X469">
        <v>1</v>
      </c>
      <c r="Y469">
        <v>0</v>
      </c>
      <c r="Z469">
        <v>0</v>
      </c>
      <c r="AA469">
        <v>0</v>
      </c>
      <c r="AB469">
        <v>1</v>
      </c>
    </row>
    <row r="470" spans="1:28" x14ac:dyDescent="0.2">
      <c r="A470">
        <v>471</v>
      </c>
      <c r="B470" t="s">
        <v>200</v>
      </c>
      <c r="C470">
        <v>13950</v>
      </c>
      <c r="D470">
        <v>52</v>
      </c>
      <c r="E470">
        <v>5</v>
      </c>
      <c r="F470">
        <v>2000</v>
      </c>
      <c r="G470">
        <v>66527</v>
      </c>
      <c r="H470" t="s">
        <v>35</v>
      </c>
      <c r="I470">
        <v>110</v>
      </c>
      <c r="J470" t="s">
        <v>433</v>
      </c>
      <c r="K470" t="s">
        <v>432</v>
      </c>
      <c r="L470">
        <v>1600</v>
      </c>
      <c r="M470">
        <v>5</v>
      </c>
      <c r="N470">
        <v>4</v>
      </c>
      <c r="O470">
        <v>5</v>
      </c>
      <c r="P470">
        <v>85</v>
      </c>
      <c r="Q470">
        <v>1080</v>
      </c>
      <c r="R470">
        <v>1</v>
      </c>
      <c r="S470">
        <v>3</v>
      </c>
      <c r="T470">
        <v>1</v>
      </c>
      <c r="U470">
        <v>1</v>
      </c>
      <c r="V470">
        <v>1</v>
      </c>
      <c r="W470">
        <v>1</v>
      </c>
      <c r="X470">
        <v>1</v>
      </c>
      <c r="Y470">
        <v>0</v>
      </c>
      <c r="Z470">
        <v>0</v>
      </c>
      <c r="AA470">
        <v>0</v>
      </c>
      <c r="AB470">
        <v>1</v>
      </c>
    </row>
    <row r="471" spans="1:28" x14ac:dyDescent="0.2">
      <c r="A471">
        <v>472</v>
      </c>
      <c r="B471" t="s">
        <v>178</v>
      </c>
      <c r="C471">
        <v>11250</v>
      </c>
      <c r="D471">
        <v>54</v>
      </c>
      <c r="E471">
        <v>3</v>
      </c>
      <c r="F471">
        <v>2000</v>
      </c>
      <c r="G471">
        <v>66063</v>
      </c>
      <c r="H471" t="s">
        <v>35</v>
      </c>
      <c r="I471">
        <v>110</v>
      </c>
      <c r="J471" t="s">
        <v>433</v>
      </c>
      <c r="K471" t="s">
        <v>432</v>
      </c>
      <c r="L471">
        <v>1600</v>
      </c>
      <c r="M471">
        <v>5</v>
      </c>
      <c r="N471">
        <v>4</v>
      </c>
      <c r="O471">
        <v>5</v>
      </c>
      <c r="P471">
        <v>85</v>
      </c>
      <c r="Q471">
        <v>1090</v>
      </c>
      <c r="R471">
        <v>0</v>
      </c>
      <c r="S471">
        <v>3</v>
      </c>
      <c r="T471">
        <v>1</v>
      </c>
      <c r="U471">
        <v>1</v>
      </c>
      <c r="V471">
        <v>0</v>
      </c>
      <c r="W471">
        <v>1</v>
      </c>
      <c r="X471">
        <v>1</v>
      </c>
      <c r="Y471">
        <v>0</v>
      </c>
      <c r="Z471">
        <v>0</v>
      </c>
      <c r="AA471">
        <v>0</v>
      </c>
      <c r="AB471">
        <v>0</v>
      </c>
    </row>
    <row r="472" spans="1:28" x14ac:dyDescent="0.2">
      <c r="A472">
        <v>473</v>
      </c>
      <c r="B472" t="s">
        <v>71</v>
      </c>
      <c r="C472">
        <v>10900</v>
      </c>
      <c r="D472">
        <v>50</v>
      </c>
      <c r="E472">
        <v>7</v>
      </c>
      <c r="F472">
        <v>2000</v>
      </c>
      <c r="G472">
        <v>65471</v>
      </c>
      <c r="H472" t="s">
        <v>35</v>
      </c>
      <c r="I472">
        <v>97</v>
      </c>
      <c r="J472" t="s">
        <v>433</v>
      </c>
      <c r="K472" t="s">
        <v>432</v>
      </c>
      <c r="L472">
        <v>1400</v>
      </c>
      <c r="M472">
        <v>5</v>
      </c>
      <c r="N472">
        <v>4</v>
      </c>
      <c r="O472">
        <v>5</v>
      </c>
      <c r="P472">
        <v>85</v>
      </c>
      <c r="Q472">
        <v>1060</v>
      </c>
      <c r="R472">
        <v>0</v>
      </c>
      <c r="S472">
        <v>3</v>
      </c>
      <c r="T472">
        <v>1</v>
      </c>
      <c r="U472">
        <v>1</v>
      </c>
      <c r="V472">
        <v>1</v>
      </c>
      <c r="W472">
        <v>0</v>
      </c>
      <c r="X472">
        <v>1</v>
      </c>
      <c r="Y472">
        <v>0</v>
      </c>
      <c r="Z472">
        <v>0</v>
      </c>
      <c r="AA472">
        <v>0</v>
      </c>
      <c r="AB472">
        <v>0</v>
      </c>
    </row>
    <row r="473" spans="1:28" x14ac:dyDescent="0.2">
      <c r="A473">
        <v>474</v>
      </c>
      <c r="B473" t="s">
        <v>140</v>
      </c>
      <c r="C473">
        <v>9750</v>
      </c>
      <c r="D473">
        <v>56</v>
      </c>
      <c r="E473">
        <v>1</v>
      </c>
      <c r="F473">
        <v>2000</v>
      </c>
      <c r="G473">
        <v>65400</v>
      </c>
      <c r="H473" t="s">
        <v>35</v>
      </c>
      <c r="I473">
        <v>97</v>
      </c>
      <c r="J473" t="s">
        <v>433</v>
      </c>
      <c r="K473" t="s">
        <v>432</v>
      </c>
      <c r="L473">
        <v>1400</v>
      </c>
      <c r="M473">
        <v>3</v>
      </c>
      <c r="N473">
        <v>4</v>
      </c>
      <c r="O473">
        <v>5</v>
      </c>
      <c r="P473">
        <v>69</v>
      </c>
      <c r="Q473">
        <v>1025</v>
      </c>
      <c r="R473">
        <v>1</v>
      </c>
      <c r="S473">
        <v>3</v>
      </c>
      <c r="T473">
        <v>1</v>
      </c>
      <c r="U473">
        <v>0</v>
      </c>
      <c r="V473">
        <v>1</v>
      </c>
      <c r="W473">
        <v>0</v>
      </c>
      <c r="X473">
        <v>1</v>
      </c>
      <c r="Y473">
        <v>0</v>
      </c>
      <c r="Z473">
        <v>0</v>
      </c>
      <c r="AA473">
        <v>0</v>
      </c>
      <c r="AB473">
        <v>0</v>
      </c>
    </row>
    <row r="474" spans="1:28" x14ac:dyDescent="0.2">
      <c r="A474">
        <v>475</v>
      </c>
      <c r="B474" t="s">
        <v>140</v>
      </c>
      <c r="C474">
        <v>9950</v>
      </c>
      <c r="D474">
        <v>52</v>
      </c>
      <c r="E474">
        <v>5</v>
      </c>
      <c r="F474">
        <v>2000</v>
      </c>
      <c r="G474">
        <v>65170</v>
      </c>
      <c r="H474" t="s">
        <v>35</v>
      </c>
      <c r="I474">
        <v>97</v>
      </c>
      <c r="J474" t="s">
        <v>433</v>
      </c>
      <c r="K474" t="s">
        <v>432</v>
      </c>
      <c r="L474">
        <v>1400</v>
      </c>
      <c r="M474">
        <v>3</v>
      </c>
      <c r="N474">
        <v>4</v>
      </c>
      <c r="O474">
        <v>5</v>
      </c>
      <c r="P474">
        <v>69</v>
      </c>
      <c r="Q474">
        <v>1025</v>
      </c>
      <c r="R474">
        <v>1</v>
      </c>
      <c r="S474">
        <v>3</v>
      </c>
      <c r="T474">
        <v>1</v>
      </c>
      <c r="U474">
        <v>1</v>
      </c>
      <c r="V474">
        <v>0</v>
      </c>
      <c r="W474">
        <v>0</v>
      </c>
      <c r="X474">
        <v>1</v>
      </c>
      <c r="Y474">
        <v>1</v>
      </c>
      <c r="Z474">
        <v>0</v>
      </c>
      <c r="AA474">
        <v>1</v>
      </c>
      <c r="AB474">
        <v>0</v>
      </c>
    </row>
    <row r="475" spans="1:28" x14ac:dyDescent="0.2">
      <c r="A475">
        <v>476</v>
      </c>
      <c r="B475" t="s">
        <v>223</v>
      </c>
      <c r="C475">
        <v>11950</v>
      </c>
      <c r="D475">
        <v>56</v>
      </c>
      <c r="E475">
        <v>1</v>
      </c>
      <c r="F475">
        <v>2000</v>
      </c>
      <c r="G475">
        <v>65000</v>
      </c>
      <c r="H475" t="s">
        <v>35</v>
      </c>
      <c r="I475">
        <v>110</v>
      </c>
      <c r="J475" t="s">
        <v>433</v>
      </c>
      <c r="K475" t="s">
        <v>432</v>
      </c>
      <c r="L475">
        <v>1600</v>
      </c>
      <c r="M475">
        <v>5</v>
      </c>
      <c r="N475">
        <v>4</v>
      </c>
      <c r="O475">
        <v>5</v>
      </c>
      <c r="P475">
        <v>19</v>
      </c>
      <c r="Q475">
        <v>1075</v>
      </c>
      <c r="R475">
        <v>0</v>
      </c>
      <c r="S475">
        <v>6</v>
      </c>
      <c r="T475">
        <v>0</v>
      </c>
      <c r="U475">
        <v>1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</row>
    <row r="476" spans="1:28" x14ac:dyDescent="0.2">
      <c r="A476">
        <v>477</v>
      </c>
      <c r="B476" t="s">
        <v>131</v>
      </c>
      <c r="C476">
        <v>10450</v>
      </c>
      <c r="D476">
        <v>48</v>
      </c>
      <c r="E476">
        <v>9</v>
      </c>
      <c r="F476">
        <v>2000</v>
      </c>
      <c r="G476">
        <v>64193</v>
      </c>
      <c r="H476" t="s">
        <v>35</v>
      </c>
      <c r="I476">
        <v>110</v>
      </c>
      <c r="J476" t="s">
        <v>433</v>
      </c>
      <c r="K476" t="s">
        <v>432</v>
      </c>
      <c r="L476">
        <v>1600</v>
      </c>
      <c r="M476">
        <v>3</v>
      </c>
      <c r="N476">
        <v>4</v>
      </c>
      <c r="O476">
        <v>5</v>
      </c>
      <c r="P476">
        <v>69</v>
      </c>
      <c r="Q476">
        <v>1040</v>
      </c>
      <c r="R476">
        <v>0</v>
      </c>
      <c r="S476">
        <v>3</v>
      </c>
      <c r="T476">
        <v>1</v>
      </c>
      <c r="U476">
        <v>0</v>
      </c>
      <c r="V476">
        <v>0</v>
      </c>
      <c r="W476">
        <v>0</v>
      </c>
      <c r="X476">
        <v>1</v>
      </c>
      <c r="Y476">
        <v>0</v>
      </c>
      <c r="Z476">
        <v>0</v>
      </c>
      <c r="AA476">
        <v>0</v>
      </c>
      <c r="AB476">
        <v>0</v>
      </c>
    </row>
    <row r="477" spans="1:28" x14ac:dyDescent="0.2">
      <c r="A477">
        <v>478</v>
      </c>
      <c r="B477" t="s">
        <v>140</v>
      </c>
      <c r="C477">
        <v>8950</v>
      </c>
      <c r="D477">
        <v>54</v>
      </c>
      <c r="E477">
        <v>3</v>
      </c>
      <c r="F477">
        <v>2000</v>
      </c>
      <c r="G477">
        <v>64000</v>
      </c>
      <c r="H477" t="s">
        <v>35</v>
      </c>
      <c r="I477">
        <v>97</v>
      </c>
      <c r="J477" t="s">
        <v>433</v>
      </c>
      <c r="K477" t="s">
        <v>432</v>
      </c>
      <c r="L477">
        <v>1400</v>
      </c>
      <c r="M477">
        <v>3</v>
      </c>
      <c r="N477">
        <v>4</v>
      </c>
      <c r="O477">
        <v>5</v>
      </c>
      <c r="P477">
        <v>69</v>
      </c>
      <c r="Q477">
        <v>1025</v>
      </c>
      <c r="R477">
        <v>0</v>
      </c>
      <c r="S477">
        <v>3</v>
      </c>
      <c r="T477">
        <v>1</v>
      </c>
      <c r="U477">
        <v>0</v>
      </c>
      <c r="V477">
        <v>0</v>
      </c>
      <c r="W477">
        <v>0</v>
      </c>
      <c r="X477">
        <v>1</v>
      </c>
      <c r="Y477">
        <v>1</v>
      </c>
      <c r="Z477">
        <v>0</v>
      </c>
      <c r="AA477">
        <v>1</v>
      </c>
      <c r="AB477">
        <v>0</v>
      </c>
    </row>
    <row r="478" spans="1:28" x14ac:dyDescent="0.2">
      <c r="A478">
        <v>479</v>
      </c>
      <c r="B478" t="s">
        <v>141</v>
      </c>
      <c r="C478">
        <v>10250</v>
      </c>
      <c r="D478">
        <v>54</v>
      </c>
      <c r="E478">
        <v>3</v>
      </c>
      <c r="F478">
        <v>2000</v>
      </c>
      <c r="G478">
        <v>63792</v>
      </c>
      <c r="H478" t="s">
        <v>35</v>
      </c>
      <c r="I478">
        <v>110</v>
      </c>
      <c r="J478" t="s">
        <v>433</v>
      </c>
      <c r="K478" t="s">
        <v>432</v>
      </c>
      <c r="L478">
        <v>1600</v>
      </c>
      <c r="M478">
        <v>5</v>
      </c>
      <c r="N478">
        <v>4</v>
      </c>
      <c r="O478">
        <v>5</v>
      </c>
      <c r="P478">
        <v>85</v>
      </c>
      <c r="Q478">
        <v>1075</v>
      </c>
      <c r="R478">
        <v>0</v>
      </c>
      <c r="S478">
        <v>3</v>
      </c>
      <c r="T478">
        <v>1</v>
      </c>
      <c r="U478">
        <v>1</v>
      </c>
      <c r="V478">
        <v>0</v>
      </c>
      <c r="W478">
        <v>1</v>
      </c>
      <c r="X478">
        <v>1</v>
      </c>
      <c r="Y478">
        <v>1</v>
      </c>
      <c r="Z478">
        <v>0</v>
      </c>
      <c r="AA478">
        <v>1</v>
      </c>
      <c r="AB478">
        <v>0</v>
      </c>
    </row>
    <row r="479" spans="1:28" x14ac:dyDescent="0.2">
      <c r="A479">
        <v>480</v>
      </c>
      <c r="B479" t="s">
        <v>149</v>
      </c>
      <c r="C479">
        <v>9930</v>
      </c>
      <c r="D479">
        <v>53</v>
      </c>
      <c r="E479">
        <v>4</v>
      </c>
      <c r="F479">
        <v>2000</v>
      </c>
      <c r="G479">
        <v>63635</v>
      </c>
      <c r="H479" t="s">
        <v>35</v>
      </c>
      <c r="I479">
        <v>110</v>
      </c>
      <c r="J479" t="s">
        <v>433</v>
      </c>
      <c r="K479" t="s">
        <v>432</v>
      </c>
      <c r="L479">
        <v>1600</v>
      </c>
      <c r="M479">
        <v>4</v>
      </c>
      <c r="N479">
        <v>4</v>
      </c>
      <c r="O479">
        <v>5</v>
      </c>
      <c r="P479">
        <v>69</v>
      </c>
      <c r="Q479">
        <v>1035</v>
      </c>
      <c r="R479">
        <v>0</v>
      </c>
      <c r="S479">
        <v>3</v>
      </c>
      <c r="T479">
        <v>1</v>
      </c>
      <c r="U479">
        <v>1</v>
      </c>
      <c r="V479">
        <v>1</v>
      </c>
      <c r="W479">
        <v>1</v>
      </c>
      <c r="X479">
        <v>1</v>
      </c>
      <c r="Y479">
        <v>0</v>
      </c>
      <c r="Z479">
        <v>0</v>
      </c>
      <c r="AA479">
        <v>0</v>
      </c>
      <c r="AB479">
        <v>0</v>
      </c>
    </row>
    <row r="480" spans="1:28" x14ac:dyDescent="0.2">
      <c r="A480">
        <v>481</v>
      </c>
      <c r="B480" t="s">
        <v>224</v>
      </c>
      <c r="C480">
        <v>10500</v>
      </c>
      <c r="D480">
        <v>54</v>
      </c>
      <c r="E480">
        <v>3</v>
      </c>
      <c r="F480">
        <v>2000</v>
      </c>
      <c r="G480">
        <v>63135</v>
      </c>
      <c r="H480" t="s">
        <v>35</v>
      </c>
      <c r="I480">
        <v>110</v>
      </c>
      <c r="J480" t="s">
        <v>433</v>
      </c>
      <c r="K480" t="s">
        <v>432</v>
      </c>
      <c r="L480">
        <v>1600</v>
      </c>
      <c r="M480">
        <v>3</v>
      </c>
      <c r="N480">
        <v>4</v>
      </c>
      <c r="O480">
        <v>5</v>
      </c>
      <c r="P480">
        <v>69</v>
      </c>
      <c r="Q480">
        <v>1050</v>
      </c>
      <c r="R480">
        <v>1</v>
      </c>
      <c r="S480">
        <v>3</v>
      </c>
      <c r="T480">
        <v>1</v>
      </c>
      <c r="U480">
        <v>1</v>
      </c>
      <c r="V480">
        <v>0</v>
      </c>
      <c r="W480">
        <v>1</v>
      </c>
      <c r="X480">
        <v>1</v>
      </c>
      <c r="Y480">
        <v>0</v>
      </c>
      <c r="Z480">
        <v>0</v>
      </c>
      <c r="AA480">
        <v>0</v>
      </c>
      <c r="AB480">
        <v>1</v>
      </c>
    </row>
    <row r="481" spans="1:28" x14ac:dyDescent="0.2">
      <c r="A481">
        <v>482</v>
      </c>
      <c r="B481" t="s">
        <v>225</v>
      </c>
      <c r="C481">
        <v>11950</v>
      </c>
      <c r="D481">
        <v>54</v>
      </c>
      <c r="E481">
        <v>3</v>
      </c>
      <c r="F481">
        <v>2000</v>
      </c>
      <c r="G481">
        <v>63123</v>
      </c>
      <c r="H481" t="s">
        <v>35</v>
      </c>
      <c r="I481">
        <v>110</v>
      </c>
      <c r="J481" t="s">
        <v>433</v>
      </c>
      <c r="K481" t="s">
        <v>432</v>
      </c>
      <c r="L481">
        <v>1600</v>
      </c>
      <c r="M481">
        <v>4</v>
      </c>
      <c r="N481">
        <v>4</v>
      </c>
      <c r="O481">
        <v>5</v>
      </c>
      <c r="P481">
        <v>69</v>
      </c>
      <c r="Q481">
        <v>1035</v>
      </c>
      <c r="R481">
        <v>1</v>
      </c>
      <c r="S481">
        <v>3</v>
      </c>
      <c r="T481">
        <v>1</v>
      </c>
      <c r="U481">
        <v>1</v>
      </c>
      <c r="V481">
        <v>1</v>
      </c>
      <c r="W481">
        <v>1</v>
      </c>
      <c r="X481">
        <v>1</v>
      </c>
      <c r="Y481">
        <v>0</v>
      </c>
      <c r="Z481">
        <v>0</v>
      </c>
      <c r="AA481">
        <v>0</v>
      </c>
      <c r="AB481">
        <v>0</v>
      </c>
    </row>
    <row r="482" spans="1:28" x14ac:dyDescent="0.2">
      <c r="A482">
        <v>483</v>
      </c>
      <c r="B482" t="s">
        <v>226</v>
      </c>
      <c r="C482">
        <v>11500</v>
      </c>
      <c r="D482">
        <v>48</v>
      </c>
      <c r="E482">
        <v>9</v>
      </c>
      <c r="F482">
        <v>2000</v>
      </c>
      <c r="G482">
        <v>63000</v>
      </c>
      <c r="H482" t="s">
        <v>29</v>
      </c>
      <c r="I482">
        <v>69</v>
      </c>
      <c r="J482" t="s">
        <v>433</v>
      </c>
      <c r="K482" t="s">
        <v>432</v>
      </c>
      <c r="L482">
        <v>1900</v>
      </c>
      <c r="M482">
        <v>5</v>
      </c>
      <c r="N482">
        <v>4</v>
      </c>
      <c r="O482">
        <v>5</v>
      </c>
      <c r="P482">
        <v>185</v>
      </c>
      <c r="Q482">
        <v>1140</v>
      </c>
      <c r="R482">
        <v>0</v>
      </c>
      <c r="S482">
        <v>6</v>
      </c>
      <c r="T482">
        <v>1</v>
      </c>
      <c r="U482">
        <v>1</v>
      </c>
      <c r="V482">
        <v>0</v>
      </c>
      <c r="W482">
        <v>1</v>
      </c>
      <c r="X482">
        <v>1</v>
      </c>
      <c r="Y482">
        <v>1</v>
      </c>
      <c r="Z482">
        <v>0</v>
      </c>
      <c r="AA482">
        <v>1</v>
      </c>
      <c r="AB482">
        <v>1</v>
      </c>
    </row>
    <row r="483" spans="1:28" x14ac:dyDescent="0.2">
      <c r="A483">
        <v>484</v>
      </c>
      <c r="B483" t="s">
        <v>225</v>
      </c>
      <c r="C483">
        <v>11500</v>
      </c>
      <c r="D483">
        <v>55</v>
      </c>
      <c r="E483">
        <v>2</v>
      </c>
      <c r="F483">
        <v>2000</v>
      </c>
      <c r="G483">
        <v>63000</v>
      </c>
      <c r="H483" t="s">
        <v>35</v>
      </c>
      <c r="I483">
        <v>110</v>
      </c>
      <c r="J483" t="s">
        <v>432</v>
      </c>
      <c r="K483" t="s">
        <v>432</v>
      </c>
      <c r="L483">
        <v>1600</v>
      </c>
      <c r="M483">
        <v>4</v>
      </c>
      <c r="N483">
        <v>4</v>
      </c>
      <c r="O483">
        <v>5</v>
      </c>
      <c r="P483">
        <v>69</v>
      </c>
      <c r="Q483">
        <v>1035</v>
      </c>
      <c r="R483">
        <v>0</v>
      </c>
      <c r="S483">
        <v>3</v>
      </c>
      <c r="T483">
        <v>1</v>
      </c>
      <c r="U483">
        <v>1</v>
      </c>
      <c r="V483">
        <v>0</v>
      </c>
      <c r="W483">
        <v>1</v>
      </c>
      <c r="X483">
        <v>1</v>
      </c>
      <c r="Y483">
        <v>0</v>
      </c>
      <c r="Z483">
        <v>0</v>
      </c>
      <c r="AA483">
        <v>0</v>
      </c>
      <c r="AB483">
        <v>0</v>
      </c>
    </row>
    <row r="484" spans="1:28" x14ac:dyDescent="0.2">
      <c r="A484">
        <v>485</v>
      </c>
      <c r="B484" t="s">
        <v>145</v>
      </c>
      <c r="C484">
        <v>11450</v>
      </c>
      <c r="D484">
        <v>54</v>
      </c>
      <c r="E484">
        <v>3</v>
      </c>
      <c r="F484">
        <v>2000</v>
      </c>
      <c r="G484">
        <v>62987</v>
      </c>
      <c r="H484" t="s">
        <v>35</v>
      </c>
      <c r="I484">
        <v>110</v>
      </c>
      <c r="J484" t="s">
        <v>432</v>
      </c>
      <c r="K484" t="s">
        <v>432</v>
      </c>
      <c r="L484">
        <v>1600</v>
      </c>
      <c r="M484">
        <v>5</v>
      </c>
      <c r="N484">
        <v>4</v>
      </c>
      <c r="O484">
        <v>5</v>
      </c>
      <c r="P484">
        <v>85</v>
      </c>
      <c r="Q484">
        <v>1080</v>
      </c>
      <c r="R484">
        <v>0</v>
      </c>
      <c r="S484">
        <v>3</v>
      </c>
      <c r="T484">
        <v>1</v>
      </c>
      <c r="U484">
        <v>1</v>
      </c>
      <c r="V484">
        <v>0</v>
      </c>
      <c r="W484">
        <v>1</v>
      </c>
      <c r="X484">
        <v>1</v>
      </c>
      <c r="Y484">
        <v>0</v>
      </c>
      <c r="Z484">
        <v>0</v>
      </c>
      <c r="AA484">
        <v>0</v>
      </c>
      <c r="AB484">
        <v>1</v>
      </c>
    </row>
    <row r="485" spans="1:28" x14ac:dyDescent="0.2">
      <c r="A485">
        <v>486</v>
      </c>
      <c r="B485" t="s">
        <v>224</v>
      </c>
      <c r="C485">
        <v>9900</v>
      </c>
      <c r="D485">
        <v>56</v>
      </c>
      <c r="E485">
        <v>1</v>
      </c>
      <c r="F485">
        <v>2000</v>
      </c>
      <c r="G485">
        <v>62751</v>
      </c>
      <c r="H485" t="s">
        <v>35</v>
      </c>
      <c r="I485">
        <v>110</v>
      </c>
      <c r="J485" t="s">
        <v>432</v>
      </c>
      <c r="K485" t="s">
        <v>432</v>
      </c>
      <c r="L485">
        <v>1600</v>
      </c>
      <c r="M485">
        <v>3</v>
      </c>
      <c r="N485">
        <v>4</v>
      </c>
      <c r="O485">
        <v>5</v>
      </c>
      <c r="P485">
        <v>69</v>
      </c>
      <c r="Q485">
        <v>1050</v>
      </c>
      <c r="R485">
        <v>0</v>
      </c>
      <c r="S485">
        <v>3</v>
      </c>
      <c r="T485">
        <v>1</v>
      </c>
      <c r="U485">
        <v>1</v>
      </c>
      <c r="V485">
        <v>0</v>
      </c>
      <c r="W485">
        <v>0</v>
      </c>
      <c r="X485">
        <v>1</v>
      </c>
      <c r="Y485">
        <v>0</v>
      </c>
      <c r="Z485">
        <v>1</v>
      </c>
      <c r="AA485">
        <v>0</v>
      </c>
      <c r="AB485">
        <v>1</v>
      </c>
    </row>
    <row r="486" spans="1:28" x14ac:dyDescent="0.2">
      <c r="A486">
        <v>487</v>
      </c>
      <c r="B486" t="s">
        <v>140</v>
      </c>
      <c r="C486">
        <v>9500</v>
      </c>
      <c r="D486">
        <v>54</v>
      </c>
      <c r="E486">
        <v>3</v>
      </c>
      <c r="F486">
        <v>2000</v>
      </c>
      <c r="G486">
        <v>62519</v>
      </c>
      <c r="H486" t="s">
        <v>35</v>
      </c>
      <c r="I486">
        <v>97</v>
      </c>
      <c r="J486" t="s">
        <v>432</v>
      </c>
      <c r="K486" t="s">
        <v>432</v>
      </c>
      <c r="L486">
        <v>1400</v>
      </c>
      <c r="M486">
        <v>3</v>
      </c>
      <c r="N486">
        <v>4</v>
      </c>
      <c r="O486">
        <v>5</v>
      </c>
      <c r="P486">
        <v>69</v>
      </c>
      <c r="Q486">
        <v>1025</v>
      </c>
      <c r="R486">
        <v>0</v>
      </c>
      <c r="S486">
        <v>3</v>
      </c>
      <c r="T486">
        <v>1</v>
      </c>
      <c r="U486">
        <v>0</v>
      </c>
      <c r="V486">
        <v>1</v>
      </c>
      <c r="W486">
        <v>0</v>
      </c>
      <c r="X486">
        <v>1</v>
      </c>
      <c r="Y486">
        <v>1</v>
      </c>
      <c r="Z486">
        <v>0</v>
      </c>
      <c r="AA486">
        <v>1</v>
      </c>
      <c r="AB486">
        <v>0</v>
      </c>
    </row>
    <row r="487" spans="1:28" x14ac:dyDescent="0.2">
      <c r="A487">
        <v>488</v>
      </c>
      <c r="B487" t="s">
        <v>180</v>
      </c>
      <c r="C487">
        <v>10500</v>
      </c>
      <c r="D487">
        <v>50</v>
      </c>
      <c r="E487">
        <v>7</v>
      </c>
      <c r="F487">
        <v>2000</v>
      </c>
      <c r="G487">
        <v>62280</v>
      </c>
      <c r="H487" t="s">
        <v>35</v>
      </c>
      <c r="I487">
        <v>97</v>
      </c>
      <c r="J487" t="s">
        <v>433</v>
      </c>
      <c r="K487" t="s">
        <v>432</v>
      </c>
      <c r="L487">
        <v>1400</v>
      </c>
      <c r="M487">
        <v>5</v>
      </c>
      <c r="N487">
        <v>4</v>
      </c>
      <c r="O487">
        <v>5</v>
      </c>
      <c r="P487">
        <v>85</v>
      </c>
      <c r="Q487">
        <v>1060</v>
      </c>
      <c r="R487">
        <v>0</v>
      </c>
      <c r="S487">
        <v>3</v>
      </c>
      <c r="T487">
        <v>1</v>
      </c>
      <c r="U487">
        <v>1</v>
      </c>
      <c r="V487">
        <v>0</v>
      </c>
      <c r="W487">
        <v>0</v>
      </c>
      <c r="X487">
        <v>1</v>
      </c>
      <c r="Y487">
        <v>0</v>
      </c>
      <c r="Z487">
        <v>0</v>
      </c>
      <c r="AA487">
        <v>0</v>
      </c>
      <c r="AB487">
        <v>0</v>
      </c>
    </row>
    <row r="488" spans="1:28" x14ac:dyDescent="0.2">
      <c r="A488">
        <v>489</v>
      </c>
      <c r="B488" t="s">
        <v>227</v>
      </c>
      <c r="C488">
        <v>10750</v>
      </c>
      <c r="D488">
        <v>50</v>
      </c>
      <c r="E488">
        <v>7</v>
      </c>
      <c r="F488">
        <v>2000</v>
      </c>
      <c r="G488">
        <v>61672</v>
      </c>
      <c r="H488" t="s">
        <v>35</v>
      </c>
      <c r="I488">
        <v>110</v>
      </c>
      <c r="J488" t="s">
        <v>432</v>
      </c>
      <c r="K488" t="s">
        <v>432</v>
      </c>
      <c r="L488">
        <v>1600</v>
      </c>
      <c r="M488">
        <v>5</v>
      </c>
      <c r="N488">
        <v>4</v>
      </c>
      <c r="O488">
        <v>5</v>
      </c>
      <c r="P488">
        <v>85</v>
      </c>
      <c r="Q488">
        <v>1075</v>
      </c>
      <c r="R488">
        <v>0</v>
      </c>
      <c r="S488">
        <v>12</v>
      </c>
      <c r="T488">
        <v>1</v>
      </c>
      <c r="U488">
        <v>0</v>
      </c>
      <c r="V488">
        <v>0</v>
      </c>
      <c r="W488">
        <v>0</v>
      </c>
      <c r="X488">
        <v>1</v>
      </c>
      <c r="Y488">
        <v>1</v>
      </c>
      <c r="Z488">
        <v>0</v>
      </c>
      <c r="AA488">
        <v>1</v>
      </c>
      <c r="AB488">
        <v>0</v>
      </c>
    </row>
    <row r="489" spans="1:28" x14ac:dyDescent="0.2">
      <c r="A489">
        <v>490</v>
      </c>
      <c r="B489" t="s">
        <v>228</v>
      </c>
      <c r="C489">
        <v>8950</v>
      </c>
      <c r="D489">
        <v>54</v>
      </c>
      <c r="E489">
        <v>3</v>
      </c>
      <c r="F489">
        <v>2000</v>
      </c>
      <c r="G489">
        <v>61000</v>
      </c>
      <c r="H489" t="s">
        <v>29</v>
      </c>
      <c r="I489">
        <v>69</v>
      </c>
      <c r="J489" t="s">
        <v>432</v>
      </c>
      <c r="K489" t="s">
        <v>432</v>
      </c>
      <c r="L489">
        <v>2000</v>
      </c>
      <c r="M489">
        <v>5</v>
      </c>
      <c r="N489">
        <v>4</v>
      </c>
      <c r="O489">
        <v>5</v>
      </c>
      <c r="P489">
        <v>185</v>
      </c>
      <c r="Q489">
        <v>1140</v>
      </c>
      <c r="R489">
        <v>0</v>
      </c>
      <c r="S489">
        <v>6</v>
      </c>
      <c r="T489">
        <v>1</v>
      </c>
      <c r="U489">
        <v>0</v>
      </c>
      <c r="V489">
        <v>0</v>
      </c>
      <c r="W489">
        <v>0</v>
      </c>
      <c r="X489">
        <v>1</v>
      </c>
      <c r="Y489">
        <v>1</v>
      </c>
      <c r="Z489">
        <v>0</v>
      </c>
      <c r="AA489">
        <v>1</v>
      </c>
      <c r="AB489">
        <v>1</v>
      </c>
    </row>
    <row r="490" spans="1:28" x14ac:dyDescent="0.2">
      <c r="A490">
        <v>491</v>
      </c>
      <c r="B490" t="s">
        <v>229</v>
      </c>
      <c r="C490">
        <v>12000</v>
      </c>
      <c r="D490">
        <v>56</v>
      </c>
      <c r="E490">
        <v>1</v>
      </c>
      <c r="F490">
        <v>2000</v>
      </c>
      <c r="G490">
        <v>61000</v>
      </c>
      <c r="H490" t="s">
        <v>35</v>
      </c>
      <c r="I490">
        <v>110</v>
      </c>
      <c r="J490" t="s">
        <v>433</v>
      </c>
      <c r="K490" t="s">
        <v>432</v>
      </c>
      <c r="L490">
        <v>1600</v>
      </c>
      <c r="M490">
        <v>3</v>
      </c>
      <c r="N490">
        <v>4</v>
      </c>
      <c r="O490">
        <v>5</v>
      </c>
      <c r="P490">
        <v>69</v>
      </c>
      <c r="Q490">
        <v>1050</v>
      </c>
      <c r="R490">
        <v>1</v>
      </c>
      <c r="S490">
        <v>3</v>
      </c>
      <c r="T490">
        <v>0</v>
      </c>
      <c r="U490">
        <v>0</v>
      </c>
      <c r="V490">
        <v>0</v>
      </c>
      <c r="W490">
        <v>1</v>
      </c>
      <c r="X490">
        <v>1</v>
      </c>
      <c r="Y490">
        <v>0</v>
      </c>
      <c r="Z490">
        <v>0</v>
      </c>
      <c r="AA490">
        <v>0</v>
      </c>
      <c r="AB490">
        <v>0</v>
      </c>
    </row>
    <row r="491" spans="1:28" x14ac:dyDescent="0.2">
      <c r="A491">
        <v>492</v>
      </c>
      <c r="B491" t="s">
        <v>230</v>
      </c>
      <c r="C491">
        <v>9940</v>
      </c>
      <c r="D491">
        <v>53</v>
      </c>
      <c r="E491">
        <v>4</v>
      </c>
      <c r="F491">
        <v>2000</v>
      </c>
      <c r="G491">
        <v>60558</v>
      </c>
      <c r="H491" t="s">
        <v>35</v>
      </c>
      <c r="I491">
        <v>110</v>
      </c>
      <c r="J491" t="s">
        <v>433</v>
      </c>
      <c r="K491" t="s">
        <v>432</v>
      </c>
      <c r="L491">
        <v>1600</v>
      </c>
      <c r="M491">
        <v>4</v>
      </c>
      <c r="N491">
        <v>4</v>
      </c>
      <c r="O491">
        <v>5</v>
      </c>
      <c r="P491">
        <v>19</v>
      </c>
      <c r="Q491">
        <v>1105</v>
      </c>
      <c r="R491">
        <v>0</v>
      </c>
      <c r="S491">
        <v>12</v>
      </c>
      <c r="T491">
        <v>1</v>
      </c>
      <c r="U491">
        <v>1</v>
      </c>
      <c r="V491">
        <v>1</v>
      </c>
      <c r="W491">
        <v>1</v>
      </c>
      <c r="X491">
        <v>1</v>
      </c>
      <c r="Y491">
        <v>0</v>
      </c>
      <c r="Z491">
        <v>0</v>
      </c>
      <c r="AA491">
        <v>0</v>
      </c>
      <c r="AB491">
        <v>0</v>
      </c>
    </row>
    <row r="492" spans="1:28" x14ac:dyDescent="0.2">
      <c r="A492">
        <v>493</v>
      </c>
      <c r="B492" t="s">
        <v>211</v>
      </c>
      <c r="C492">
        <v>10950</v>
      </c>
      <c r="D492">
        <v>47</v>
      </c>
      <c r="E492">
        <v>10</v>
      </c>
      <c r="F492">
        <v>2000</v>
      </c>
      <c r="G492">
        <v>60348</v>
      </c>
      <c r="H492" t="s">
        <v>35</v>
      </c>
      <c r="I492">
        <v>110</v>
      </c>
      <c r="J492" t="s">
        <v>432</v>
      </c>
      <c r="K492" t="s">
        <v>432</v>
      </c>
      <c r="L492">
        <v>1600</v>
      </c>
      <c r="M492">
        <v>4</v>
      </c>
      <c r="N492">
        <v>4</v>
      </c>
      <c r="O492">
        <v>5</v>
      </c>
      <c r="P492">
        <v>69</v>
      </c>
      <c r="Q492">
        <v>1030</v>
      </c>
      <c r="R492">
        <v>1</v>
      </c>
      <c r="S492">
        <v>3</v>
      </c>
      <c r="T492">
        <v>1</v>
      </c>
      <c r="U492">
        <v>0</v>
      </c>
      <c r="V492">
        <v>0</v>
      </c>
      <c r="W492">
        <v>1</v>
      </c>
      <c r="X492">
        <v>1</v>
      </c>
      <c r="Y492">
        <v>0</v>
      </c>
      <c r="Z492">
        <v>0</v>
      </c>
      <c r="AA492">
        <v>0</v>
      </c>
      <c r="AB492">
        <v>0</v>
      </c>
    </row>
    <row r="493" spans="1:28" x14ac:dyDescent="0.2">
      <c r="A493">
        <v>494</v>
      </c>
      <c r="B493" t="s">
        <v>210</v>
      </c>
      <c r="C493">
        <v>10750</v>
      </c>
      <c r="D493">
        <v>54</v>
      </c>
      <c r="E493">
        <v>3</v>
      </c>
      <c r="F493">
        <v>2000</v>
      </c>
      <c r="G493">
        <v>60239</v>
      </c>
      <c r="H493" t="s">
        <v>35</v>
      </c>
      <c r="I493">
        <v>110</v>
      </c>
      <c r="J493" t="s">
        <v>433</v>
      </c>
      <c r="K493" t="s">
        <v>432</v>
      </c>
      <c r="L493">
        <v>1600</v>
      </c>
      <c r="M493">
        <v>5</v>
      </c>
      <c r="N493">
        <v>4</v>
      </c>
      <c r="O493">
        <v>5</v>
      </c>
      <c r="P493">
        <v>85</v>
      </c>
      <c r="Q493">
        <v>1075</v>
      </c>
      <c r="R493">
        <v>0</v>
      </c>
      <c r="S493">
        <v>3</v>
      </c>
      <c r="T493">
        <v>1</v>
      </c>
      <c r="U493">
        <v>0</v>
      </c>
      <c r="V493">
        <v>0</v>
      </c>
      <c r="W493">
        <v>0</v>
      </c>
      <c r="X493">
        <v>1</v>
      </c>
      <c r="Y493">
        <v>1</v>
      </c>
      <c r="Z493">
        <v>0</v>
      </c>
      <c r="AA493">
        <v>1</v>
      </c>
      <c r="AB493">
        <v>1</v>
      </c>
    </row>
    <row r="494" spans="1:28" x14ac:dyDescent="0.2">
      <c r="A494">
        <v>495</v>
      </c>
      <c r="B494" t="s">
        <v>48</v>
      </c>
      <c r="C494">
        <v>9799</v>
      </c>
      <c r="D494">
        <v>51</v>
      </c>
      <c r="E494">
        <v>6</v>
      </c>
      <c r="F494">
        <v>2000</v>
      </c>
      <c r="G494">
        <v>59000</v>
      </c>
      <c r="H494" t="s">
        <v>35</v>
      </c>
      <c r="I494">
        <v>97</v>
      </c>
      <c r="J494" t="s">
        <v>433</v>
      </c>
      <c r="K494" t="s">
        <v>432</v>
      </c>
      <c r="L494">
        <v>1400</v>
      </c>
      <c r="M494">
        <v>3</v>
      </c>
      <c r="N494">
        <v>4</v>
      </c>
      <c r="O494">
        <v>5</v>
      </c>
      <c r="P494">
        <v>69</v>
      </c>
      <c r="Q494">
        <v>1025</v>
      </c>
      <c r="R494">
        <v>0</v>
      </c>
      <c r="S494">
        <v>6</v>
      </c>
      <c r="T494">
        <v>0</v>
      </c>
      <c r="U494">
        <v>1</v>
      </c>
      <c r="V494">
        <v>0</v>
      </c>
      <c r="W494">
        <v>1</v>
      </c>
      <c r="X494">
        <v>1</v>
      </c>
      <c r="Y494">
        <v>1</v>
      </c>
      <c r="Z494">
        <v>0</v>
      </c>
      <c r="AA494">
        <v>1</v>
      </c>
      <c r="AB494">
        <v>0</v>
      </c>
    </row>
    <row r="495" spans="1:28" x14ac:dyDescent="0.2">
      <c r="A495">
        <v>496</v>
      </c>
      <c r="B495" t="s">
        <v>231</v>
      </c>
      <c r="C495">
        <v>11750</v>
      </c>
      <c r="D495">
        <v>51</v>
      </c>
      <c r="E495">
        <v>6</v>
      </c>
      <c r="F495">
        <v>2000</v>
      </c>
      <c r="G495">
        <v>58761</v>
      </c>
      <c r="H495" t="s">
        <v>35</v>
      </c>
      <c r="I495">
        <v>97</v>
      </c>
      <c r="J495" t="s">
        <v>432</v>
      </c>
      <c r="K495" t="s">
        <v>432</v>
      </c>
      <c r="L495">
        <v>1300</v>
      </c>
      <c r="M495">
        <v>5</v>
      </c>
      <c r="N495">
        <v>4</v>
      </c>
      <c r="O495">
        <v>5</v>
      </c>
      <c r="P495">
        <v>85</v>
      </c>
      <c r="Q495">
        <v>1060</v>
      </c>
      <c r="R495">
        <v>0</v>
      </c>
      <c r="S495">
        <v>12</v>
      </c>
      <c r="T495">
        <v>1</v>
      </c>
      <c r="U495">
        <v>0</v>
      </c>
      <c r="V495">
        <v>0</v>
      </c>
      <c r="W495">
        <v>1</v>
      </c>
      <c r="X495">
        <v>1</v>
      </c>
      <c r="Y495">
        <v>1</v>
      </c>
      <c r="Z495">
        <v>0</v>
      </c>
      <c r="AA495">
        <v>1</v>
      </c>
      <c r="AB495">
        <v>1</v>
      </c>
    </row>
    <row r="496" spans="1:28" x14ac:dyDescent="0.2">
      <c r="A496">
        <v>497</v>
      </c>
      <c r="B496" t="s">
        <v>149</v>
      </c>
      <c r="C496">
        <v>11950</v>
      </c>
      <c r="D496">
        <v>54</v>
      </c>
      <c r="E496">
        <v>3</v>
      </c>
      <c r="F496">
        <v>2000</v>
      </c>
      <c r="G496">
        <v>58745</v>
      </c>
      <c r="H496" t="s">
        <v>35</v>
      </c>
      <c r="I496">
        <v>110</v>
      </c>
      <c r="J496" t="s">
        <v>433</v>
      </c>
      <c r="K496" t="s">
        <v>432</v>
      </c>
      <c r="L496">
        <v>1600</v>
      </c>
      <c r="M496">
        <v>4</v>
      </c>
      <c r="N496">
        <v>4</v>
      </c>
      <c r="O496">
        <v>5</v>
      </c>
      <c r="P496">
        <v>69</v>
      </c>
      <c r="Q496">
        <v>1035</v>
      </c>
      <c r="R496">
        <v>1</v>
      </c>
      <c r="S496">
        <v>3</v>
      </c>
      <c r="T496">
        <v>1</v>
      </c>
      <c r="U496">
        <v>1</v>
      </c>
      <c r="V496">
        <v>1</v>
      </c>
      <c r="W496">
        <v>1</v>
      </c>
      <c r="X496">
        <v>1</v>
      </c>
      <c r="Y496">
        <v>0</v>
      </c>
      <c r="Z496">
        <v>0</v>
      </c>
      <c r="AA496">
        <v>0</v>
      </c>
      <c r="AB496">
        <v>0</v>
      </c>
    </row>
    <row r="497" spans="1:28" x14ac:dyDescent="0.2">
      <c r="A497">
        <v>498</v>
      </c>
      <c r="B497" t="s">
        <v>144</v>
      </c>
      <c r="C497">
        <v>11250</v>
      </c>
      <c r="D497">
        <v>52</v>
      </c>
      <c r="E497">
        <v>5</v>
      </c>
      <c r="F497">
        <v>2000</v>
      </c>
      <c r="G497">
        <v>58596</v>
      </c>
      <c r="H497" t="s">
        <v>35</v>
      </c>
      <c r="I497">
        <v>110</v>
      </c>
      <c r="J497" t="s">
        <v>433</v>
      </c>
      <c r="K497" t="s">
        <v>432</v>
      </c>
      <c r="L497">
        <v>1600</v>
      </c>
      <c r="M497">
        <v>3</v>
      </c>
      <c r="N497">
        <v>4</v>
      </c>
      <c r="O497">
        <v>5</v>
      </c>
      <c r="P497">
        <v>69</v>
      </c>
      <c r="Q497">
        <v>1045</v>
      </c>
      <c r="R497">
        <v>0</v>
      </c>
      <c r="S497">
        <v>3</v>
      </c>
      <c r="T497">
        <v>1</v>
      </c>
      <c r="U497">
        <v>1</v>
      </c>
      <c r="V497">
        <v>0</v>
      </c>
      <c r="W497">
        <v>1</v>
      </c>
      <c r="X497">
        <v>1</v>
      </c>
      <c r="Y497">
        <v>0</v>
      </c>
      <c r="Z497">
        <v>0</v>
      </c>
      <c r="AA497">
        <v>0</v>
      </c>
      <c r="AB497">
        <v>0</v>
      </c>
    </row>
    <row r="498" spans="1:28" x14ac:dyDescent="0.2">
      <c r="A498">
        <v>499</v>
      </c>
      <c r="B498" t="s">
        <v>232</v>
      </c>
      <c r="C498">
        <v>11750</v>
      </c>
      <c r="D498">
        <v>54</v>
      </c>
      <c r="E498">
        <v>3</v>
      </c>
      <c r="F498">
        <v>2000</v>
      </c>
      <c r="G498">
        <v>58530</v>
      </c>
      <c r="H498" t="s">
        <v>35</v>
      </c>
      <c r="I498">
        <v>110</v>
      </c>
      <c r="J498" t="s">
        <v>432</v>
      </c>
      <c r="K498" t="s">
        <v>432</v>
      </c>
      <c r="L498">
        <v>1600</v>
      </c>
      <c r="M498">
        <v>5</v>
      </c>
      <c r="N498">
        <v>4</v>
      </c>
      <c r="O498">
        <v>5</v>
      </c>
      <c r="P498">
        <v>85</v>
      </c>
      <c r="Q498">
        <v>1075</v>
      </c>
      <c r="R498">
        <v>0</v>
      </c>
      <c r="S498">
        <v>3</v>
      </c>
      <c r="T498">
        <v>1</v>
      </c>
      <c r="U498">
        <v>1</v>
      </c>
      <c r="V498">
        <v>0</v>
      </c>
      <c r="W498">
        <v>1</v>
      </c>
      <c r="X498">
        <v>1</v>
      </c>
      <c r="Y498">
        <v>0</v>
      </c>
      <c r="Z498">
        <v>0</v>
      </c>
      <c r="AA498">
        <v>0</v>
      </c>
      <c r="AB498">
        <v>0</v>
      </c>
    </row>
    <row r="499" spans="1:28" x14ac:dyDescent="0.2">
      <c r="A499">
        <v>500</v>
      </c>
      <c r="B499" t="s">
        <v>233</v>
      </c>
      <c r="C499">
        <v>10950</v>
      </c>
      <c r="D499">
        <v>55</v>
      </c>
      <c r="E499">
        <v>2</v>
      </c>
      <c r="F499">
        <v>2000</v>
      </c>
      <c r="G499">
        <v>58377</v>
      </c>
      <c r="H499" t="s">
        <v>35</v>
      </c>
      <c r="I499">
        <v>110</v>
      </c>
      <c r="J499" t="s">
        <v>433</v>
      </c>
      <c r="K499" t="s">
        <v>432</v>
      </c>
      <c r="L499">
        <v>1600</v>
      </c>
      <c r="M499">
        <v>3</v>
      </c>
      <c r="N499">
        <v>4</v>
      </c>
      <c r="O499">
        <v>5</v>
      </c>
      <c r="P499">
        <v>69</v>
      </c>
      <c r="Q499">
        <v>1050</v>
      </c>
      <c r="R499">
        <v>1</v>
      </c>
      <c r="S499">
        <v>3</v>
      </c>
      <c r="T499">
        <v>0</v>
      </c>
      <c r="U499">
        <v>1</v>
      </c>
      <c r="V499">
        <v>0</v>
      </c>
      <c r="W499">
        <v>1</v>
      </c>
      <c r="X499">
        <v>1</v>
      </c>
      <c r="Y499">
        <v>0</v>
      </c>
      <c r="Z499">
        <v>1</v>
      </c>
      <c r="AA499">
        <v>0</v>
      </c>
      <c r="AB499">
        <v>0</v>
      </c>
    </row>
    <row r="500" spans="1:28" x14ac:dyDescent="0.2">
      <c r="A500">
        <v>501</v>
      </c>
      <c r="B500" t="s">
        <v>173</v>
      </c>
      <c r="C500">
        <v>11250</v>
      </c>
      <c r="D500">
        <v>56</v>
      </c>
      <c r="E500">
        <v>1</v>
      </c>
      <c r="F500">
        <v>2000</v>
      </c>
      <c r="G500">
        <v>58142</v>
      </c>
      <c r="H500" t="s">
        <v>35</v>
      </c>
      <c r="I500">
        <v>110</v>
      </c>
      <c r="J500" t="s">
        <v>433</v>
      </c>
      <c r="K500" t="s">
        <v>432</v>
      </c>
      <c r="L500">
        <v>1600</v>
      </c>
      <c r="M500">
        <v>5</v>
      </c>
      <c r="N500">
        <v>4</v>
      </c>
      <c r="O500">
        <v>5</v>
      </c>
      <c r="P500">
        <v>85</v>
      </c>
      <c r="Q500">
        <v>1080</v>
      </c>
      <c r="R500">
        <v>1</v>
      </c>
      <c r="S500">
        <v>3</v>
      </c>
      <c r="T500">
        <v>1</v>
      </c>
      <c r="U500">
        <v>1</v>
      </c>
      <c r="V500">
        <v>0</v>
      </c>
      <c r="W500">
        <v>1</v>
      </c>
      <c r="X500">
        <v>1</v>
      </c>
      <c r="Y500">
        <v>0</v>
      </c>
      <c r="Z500">
        <v>0</v>
      </c>
      <c r="AA500">
        <v>0</v>
      </c>
      <c r="AB500">
        <v>0</v>
      </c>
    </row>
    <row r="501" spans="1:28" x14ac:dyDescent="0.2">
      <c r="A501">
        <v>502</v>
      </c>
      <c r="B501" t="s">
        <v>140</v>
      </c>
      <c r="C501">
        <v>9950</v>
      </c>
      <c r="D501">
        <v>53</v>
      </c>
      <c r="E501">
        <v>4</v>
      </c>
      <c r="F501">
        <v>2000</v>
      </c>
      <c r="G501">
        <v>57948</v>
      </c>
      <c r="H501" t="s">
        <v>35</v>
      </c>
      <c r="I501">
        <v>97</v>
      </c>
      <c r="J501" t="s">
        <v>433</v>
      </c>
      <c r="K501" t="s">
        <v>432</v>
      </c>
      <c r="L501">
        <v>1400</v>
      </c>
      <c r="M501">
        <v>3</v>
      </c>
      <c r="N501">
        <v>4</v>
      </c>
      <c r="O501">
        <v>5</v>
      </c>
      <c r="P501">
        <v>69</v>
      </c>
      <c r="Q501">
        <v>1025</v>
      </c>
      <c r="R501">
        <v>0</v>
      </c>
      <c r="S501">
        <v>3</v>
      </c>
      <c r="T501">
        <v>1</v>
      </c>
      <c r="U501">
        <v>0</v>
      </c>
      <c r="V501">
        <v>1</v>
      </c>
      <c r="W501">
        <v>0</v>
      </c>
      <c r="X501">
        <v>1</v>
      </c>
      <c r="Y501">
        <v>0</v>
      </c>
      <c r="Z501">
        <v>0</v>
      </c>
      <c r="AA501">
        <v>0</v>
      </c>
      <c r="AB501">
        <v>0</v>
      </c>
    </row>
    <row r="502" spans="1:28" x14ac:dyDescent="0.2">
      <c r="A502">
        <v>503</v>
      </c>
      <c r="B502" t="s">
        <v>145</v>
      </c>
      <c r="C502">
        <v>9700</v>
      </c>
      <c r="D502">
        <v>51</v>
      </c>
      <c r="E502">
        <v>6</v>
      </c>
      <c r="F502">
        <v>2000</v>
      </c>
      <c r="G502">
        <v>57645</v>
      </c>
      <c r="H502" t="s">
        <v>35</v>
      </c>
      <c r="I502">
        <v>110</v>
      </c>
      <c r="J502" t="s">
        <v>432</v>
      </c>
      <c r="K502" t="s">
        <v>432</v>
      </c>
      <c r="L502">
        <v>1600</v>
      </c>
      <c r="M502">
        <v>5</v>
      </c>
      <c r="N502">
        <v>4</v>
      </c>
      <c r="O502">
        <v>5</v>
      </c>
      <c r="P502">
        <v>85</v>
      </c>
      <c r="Q502">
        <v>1080</v>
      </c>
      <c r="R502">
        <v>0</v>
      </c>
      <c r="S502">
        <v>3</v>
      </c>
      <c r="T502">
        <v>1</v>
      </c>
      <c r="U502">
        <v>1</v>
      </c>
      <c r="V502">
        <v>0</v>
      </c>
      <c r="W502">
        <v>1</v>
      </c>
      <c r="X502">
        <v>1</v>
      </c>
      <c r="Y502">
        <v>0</v>
      </c>
      <c r="Z502">
        <v>0</v>
      </c>
      <c r="AA502">
        <v>0</v>
      </c>
      <c r="AB502">
        <v>0</v>
      </c>
    </row>
    <row r="503" spans="1:28" x14ac:dyDescent="0.2">
      <c r="A503">
        <v>504</v>
      </c>
      <c r="B503" t="s">
        <v>234</v>
      </c>
      <c r="C503">
        <v>11950</v>
      </c>
      <c r="D503">
        <v>47</v>
      </c>
      <c r="E503">
        <v>10</v>
      </c>
      <c r="F503">
        <v>2000</v>
      </c>
      <c r="G503">
        <v>57500</v>
      </c>
      <c r="H503" t="s">
        <v>35</v>
      </c>
      <c r="I503">
        <v>110</v>
      </c>
      <c r="J503" t="s">
        <v>433</v>
      </c>
      <c r="K503" t="s">
        <v>432</v>
      </c>
      <c r="L503">
        <v>1600</v>
      </c>
      <c r="M503">
        <v>4</v>
      </c>
      <c r="N503">
        <v>4</v>
      </c>
      <c r="O503">
        <v>5</v>
      </c>
      <c r="P503">
        <v>19</v>
      </c>
      <c r="Q503">
        <v>1105</v>
      </c>
      <c r="R503">
        <v>0</v>
      </c>
      <c r="S503">
        <v>3</v>
      </c>
      <c r="T503">
        <v>1</v>
      </c>
      <c r="U503">
        <v>1</v>
      </c>
      <c r="V503">
        <v>0</v>
      </c>
      <c r="W503">
        <v>1</v>
      </c>
      <c r="X503">
        <v>1</v>
      </c>
      <c r="Y503">
        <v>0</v>
      </c>
      <c r="Z503">
        <v>0</v>
      </c>
      <c r="AA503">
        <v>0</v>
      </c>
      <c r="AB503">
        <v>0</v>
      </c>
    </row>
    <row r="504" spans="1:28" x14ac:dyDescent="0.2">
      <c r="A504">
        <v>505</v>
      </c>
      <c r="B504" t="s">
        <v>205</v>
      </c>
      <c r="C504">
        <v>9900</v>
      </c>
      <c r="D504">
        <v>53</v>
      </c>
      <c r="E504">
        <v>4</v>
      </c>
      <c r="F504">
        <v>2000</v>
      </c>
      <c r="G504">
        <v>57475</v>
      </c>
      <c r="H504" t="s">
        <v>35</v>
      </c>
      <c r="I504">
        <v>110</v>
      </c>
      <c r="J504" t="s">
        <v>432</v>
      </c>
      <c r="K504" t="s">
        <v>432</v>
      </c>
      <c r="L504">
        <v>1600</v>
      </c>
      <c r="M504">
        <v>3</v>
      </c>
      <c r="N504">
        <v>4</v>
      </c>
      <c r="O504">
        <v>5</v>
      </c>
      <c r="P504">
        <v>69</v>
      </c>
      <c r="Q504">
        <v>1040</v>
      </c>
      <c r="R504">
        <v>0</v>
      </c>
      <c r="S504">
        <v>3</v>
      </c>
      <c r="T504">
        <v>1</v>
      </c>
      <c r="U504">
        <v>1</v>
      </c>
      <c r="V504">
        <v>0</v>
      </c>
      <c r="W504">
        <v>0</v>
      </c>
      <c r="X504">
        <v>1</v>
      </c>
      <c r="Y504">
        <v>0</v>
      </c>
      <c r="Z504">
        <v>0</v>
      </c>
      <c r="AA504">
        <v>0</v>
      </c>
      <c r="AB504">
        <v>1</v>
      </c>
    </row>
    <row r="505" spans="1:28" x14ac:dyDescent="0.2">
      <c r="A505">
        <v>506</v>
      </c>
      <c r="B505" t="s">
        <v>144</v>
      </c>
      <c r="C505">
        <v>9990</v>
      </c>
      <c r="D505">
        <v>55</v>
      </c>
      <c r="E505">
        <v>2</v>
      </c>
      <c r="F505">
        <v>2000</v>
      </c>
      <c r="G505">
        <v>56743</v>
      </c>
      <c r="H505" t="s">
        <v>35</v>
      </c>
      <c r="I505">
        <v>110</v>
      </c>
      <c r="J505" t="s">
        <v>432</v>
      </c>
      <c r="K505" t="s">
        <v>432</v>
      </c>
      <c r="L505">
        <v>1600</v>
      </c>
      <c r="M505">
        <v>3</v>
      </c>
      <c r="N505">
        <v>4</v>
      </c>
      <c r="O505">
        <v>5</v>
      </c>
      <c r="P505">
        <v>69</v>
      </c>
      <c r="Q505">
        <v>1045</v>
      </c>
      <c r="R505">
        <v>0</v>
      </c>
      <c r="S505">
        <v>3</v>
      </c>
      <c r="T505">
        <v>1</v>
      </c>
      <c r="U505">
        <v>1</v>
      </c>
      <c r="V505">
        <v>0</v>
      </c>
      <c r="W505">
        <v>1</v>
      </c>
      <c r="X505">
        <v>1</v>
      </c>
      <c r="Y505">
        <v>0</v>
      </c>
      <c r="Z505">
        <v>0</v>
      </c>
      <c r="AA505">
        <v>0</v>
      </c>
      <c r="AB505">
        <v>0</v>
      </c>
    </row>
    <row r="506" spans="1:28" x14ac:dyDescent="0.2">
      <c r="A506">
        <v>507</v>
      </c>
      <c r="B506" t="s">
        <v>216</v>
      </c>
      <c r="C506">
        <v>9475</v>
      </c>
      <c r="D506">
        <v>48</v>
      </c>
      <c r="E506">
        <v>9</v>
      </c>
      <c r="F506">
        <v>2000</v>
      </c>
      <c r="G506">
        <v>56675</v>
      </c>
      <c r="H506" t="s">
        <v>35</v>
      </c>
      <c r="I506">
        <v>97</v>
      </c>
      <c r="J506" t="s">
        <v>433</v>
      </c>
      <c r="K506" t="s">
        <v>432</v>
      </c>
      <c r="L506">
        <v>1400</v>
      </c>
      <c r="M506">
        <v>3</v>
      </c>
      <c r="N506">
        <v>4</v>
      </c>
      <c r="O506">
        <v>5</v>
      </c>
      <c r="P506">
        <v>69</v>
      </c>
      <c r="Q506">
        <v>1025</v>
      </c>
      <c r="R506">
        <v>0</v>
      </c>
      <c r="S506">
        <v>3</v>
      </c>
      <c r="T506">
        <v>1</v>
      </c>
      <c r="U506">
        <v>0</v>
      </c>
      <c r="V506">
        <v>1</v>
      </c>
      <c r="W506">
        <v>1</v>
      </c>
      <c r="X506">
        <v>1</v>
      </c>
      <c r="Y506">
        <v>0</v>
      </c>
      <c r="Z506">
        <v>0</v>
      </c>
      <c r="AA506">
        <v>0</v>
      </c>
      <c r="AB506">
        <v>0</v>
      </c>
    </row>
    <row r="507" spans="1:28" x14ac:dyDescent="0.2">
      <c r="A507">
        <v>508</v>
      </c>
      <c r="B507" t="s">
        <v>141</v>
      </c>
      <c r="C507">
        <v>11500</v>
      </c>
      <c r="D507">
        <v>54</v>
      </c>
      <c r="E507">
        <v>3</v>
      </c>
      <c r="F507">
        <v>2000</v>
      </c>
      <c r="G507">
        <v>55877</v>
      </c>
      <c r="H507" t="s">
        <v>35</v>
      </c>
      <c r="I507">
        <v>110</v>
      </c>
      <c r="J507" t="s">
        <v>433</v>
      </c>
      <c r="K507" t="s">
        <v>432</v>
      </c>
      <c r="L507">
        <v>1600</v>
      </c>
      <c r="M507">
        <v>5</v>
      </c>
      <c r="N507">
        <v>4</v>
      </c>
      <c r="O507">
        <v>5</v>
      </c>
      <c r="P507">
        <v>85</v>
      </c>
      <c r="Q507">
        <v>1075</v>
      </c>
      <c r="R507">
        <v>1</v>
      </c>
      <c r="S507">
        <v>3</v>
      </c>
      <c r="T507">
        <v>1</v>
      </c>
      <c r="U507">
        <v>0</v>
      </c>
      <c r="V507">
        <v>0</v>
      </c>
      <c r="W507">
        <v>0</v>
      </c>
      <c r="X507">
        <v>1</v>
      </c>
      <c r="Y507">
        <v>0</v>
      </c>
      <c r="Z507">
        <v>0</v>
      </c>
      <c r="AA507">
        <v>0</v>
      </c>
      <c r="AB507">
        <v>1</v>
      </c>
    </row>
    <row r="508" spans="1:28" x14ac:dyDescent="0.2">
      <c r="A508">
        <v>509</v>
      </c>
      <c r="B508" t="s">
        <v>235</v>
      </c>
      <c r="C508">
        <v>11950</v>
      </c>
      <c r="D508">
        <v>53</v>
      </c>
      <c r="E508">
        <v>4</v>
      </c>
      <c r="F508">
        <v>2000</v>
      </c>
      <c r="G508">
        <v>55500</v>
      </c>
      <c r="H508" t="s">
        <v>35</v>
      </c>
      <c r="I508">
        <v>110</v>
      </c>
      <c r="J508" t="s">
        <v>433</v>
      </c>
      <c r="K508" t="s">
        <v>432</v>
      </c>
      <c r="L508">
        <v>1600</v>
      </c>
      <c r="M508">
        <v>4</v>
      </c>
      <c r="N508">
        <v>4</v>
      </c>
      <c r="O508">
        <v>5</v>
      </c>
      <c r="P508">
        <v>69</v>
      </c>
      <c r="Q508">
        <v>1035</v>
      </c>
      <c r="R508">
        <v>1</v>
      </c>
      <c r="S508">
        <v>12</v>
      </c>
      <c r="T508">
        <v>1</v>
      </c>
      <c r="U508">
        <v>1</v>
      </c>
      <c r="V508">
        <v>0</v>
      </c>
      <c r="W508">
        <v>1</v>
      </c>
      <c r="X508">
        <v>1</v>
      </c>
      <c r="Y508">
        <v>1</v>
      </c>
      <c r="Z508">
        <v>0</v>
      </c>
      <c r="AA508">
        <v>0</v>
      </c>
      <c r="AB508">
        <v>1</v>
      </c>
    </row>
    <row r="509" spans="1:28" x14ac:dyDescent="0.2">
      <c r="A509">
        <v>510</v>
      </c>
      <c r="B509" t="s">
        <v>180</v>
      </c>
      <c r="C509">
        <v>11500</v>
      </c>
      <c r="D509">
        <v>55</v>
      </c>
      <c r="E509">
        <v>2</v>
      </c>
      <c r="F509">
        <v>2000</v>
      </c>
      <c r="G509">
        <v>54900</v>
      </c>
      <c r="H509" t="s">
        <v>35</v>
      </c>
      <c r="I509">
        <v>97</v>
      </c>
      <c r="J509" t="s">
        <v>433</v>
      </c>
      <c r="K509" t="s">
        <v>432</v>
      </c>
      <c r="L509">
        <v>1400</v>
      </c>
      <c r="M509">
        <v>5</v>
      </c>
      <c r="N509">
        <v>4</v>
      </c>
      <c r="O509">
        <v>5</v>
      </c>
      <c r="P509">
        <v>85</v>
      </c>
      <c r="Q509">
        <v>1060</v>
      </c>
      <c r="R509">
        <v>1</v>
      </c>
      <c r="S509">
        <v>3</v>
      </c>
      <c r="T509">
        <v>1</v>
      </c>
      <c r="U509">
        <v>0</v>
      </c>
      <c r="V509">
        <v>0</v>
      </c>
      <c r="W509">
        <v>0</v>
      </c>
      <c r="X509">
        <v>1</v>
      </c>
      <c r="Y509">
        <v>0</v>
      </c>
      <c r="Z509">
        <v>0</v>
      </c>
      <c r="AA509">
        <v>0</v>
      </c>
      <c r="AB509">
        <v>0</v>
      </c>
    </row>
    <row r="510" spans="1:28" x14ac:dyDescent="0.2">
      <c r="A510">
        <v>511</v>
      </c>
      <c r="B510" t="s">
        <v>141</v>
      </c>
      <c r="C510">
        <v>10500</v>
      </c>
      <c r="D510">
        <v>50</v>
      </c>
      <c r="E510">
        <v>7</v>
      </c>
      <c r="F510">
        <v>2000</v>
      </c>
      <c r="G510">
        <v>54465</v>
      </c>
      <c r="H510" t="s">
        <v>35</v>
      </c>
      <c r="I510">
        <v>110</v>
      </c>
      <c r="J510" t="s">
        <v>432</v>
      </c>
      <c r="K510" t="s">
        <v>432</v>
      </c>
      <c r="L510">
        <v>1600</v>
      </c>
      <c r="M510">
        <v>5</v>
      </c>
      <c r="N510">
        <v>4</v>
      </c>
      <c r="O510">
        <v>5</v>
      </c>
      <c r="P510">
        <v>85</v>
      </c>
      <c r="Q510">
        <v>1075</v>
      </c>
      <c r="R510">
        <v>0</v>
      </c>
      <c r="S510">
        <v>3</v>
      </c>
      <c r="T510">
        <v>1</v>
      </c>
      <c r="U510">
        <v>0</v>
      </c>
      <c r="V510">
        <v>0</v>
      </c>
      <c r="W510">
        <v>0</v>
      </c>
      <c r="X510">
        <v>1</v>
      </c>
      <c r="Y510">
        <v>0</v>
      </c>
      <c r="Z510">
        <v>0</v>
      </c>
      <c r="AA510">
        <v>0</v>
      </c>
      <c r="AB510">
        <v>0</v>
      </c>
    </row>
    <row r="511" spans="1:28" x14ac:dyDescent="0.2">
      <c r="A511">
        <v>512</v>
      </c>
      <c r="B511" t="s">
        <v>180</v>
      </c>
      <c r="C511">
        <v>10900</v>
      </c>
      <c r="D511">
        <v>46</v>
      </c>
      <c r="E511">
        <v>11</v>
      </c>
      <c r="F511">
        <v>2000</v>
      </c>
      <c r="G511">
        <v>53700</v>
      </c>
      <c r="H511" t="s">
        <v>35</v>
      </c>
      <c r="I511">
        <v>97</v>
      </c>
      <c r="J511" t="s">
        <v>433</v>
      </c>
      <c r="K511" t="s">
        <v>432</v>
      </c>
      <c r="L511">
        <v>1400</v>
      </c>
      <c r="M511">
        <v>5</v>
      </c>
      <c r="N511">
        <v>4</v>
      </c>
      <c r="O511">
        <v>5</v>
      </c>
      <c r="P511">
        <v>85</v>
      </c>
      <c r="Q511">
        <v>1060</v>
      </c>
      <c r="R511">
        <v>1</v>
      </c>
      <c r="S511">
        <v>3</v>
      </c>
      <c r="T511">
        <v>1</v>
      </c>
      <c r="U511">
        <v>0</v>
      </c>
      <c r="V511">
        <v>1</v>
      </c>
      <c r="W511">
        <v>1</v>
      </c>
      <c r="X511">
        <v>1</v>
      </c>
      <c r="Y511">
        <v>0</v>
      </c>
      <c r="Z511">
        <v>0</v>
      </c>
      <c r="AA511">
        <v>0</v>
      </c>
      <c r="AB511">
        <v>0</v>
      </c>
    </row>
    <row r="512" spans="1:28" x14ac:dyDescent="0.2">
      <c r="A512">
        <v>513</v>
      </c>
      <c r="B512" t="s">
        <v>180</v>
      </c>
      <c r="C512">
        <v>11700</v>
      </c>
      <c r="D512">
        <v>52</v>
      </c>
      <c r="E512">
        <v>5</v>
      </c>
      <c r="F512">
        <v>2000</v>
      </c>
      <c r="G512">
        <v>53561</v>
      </c>
      <c r="H512" t="s">
        <v>35</v>
      </c>
      <c r="I512">
        <v>97</v>
      </c>
      <c r="J512" t="s">
        <v>433</v>
      </c>
      <c r="K512" t="s">
        <v>432</v>
      </c>
      <c r="L512">
        <v>1400</v>
      </c>
      <c r="M512">
        <v>5</v>
      </c>
      <c r="N512">
        <v>4</v>
      </c>
      <c r="O512">
        <v>5</v>
      </c>
      <c r="P512">
        <v>85</v>
      </c>
      <c r="Q512">
        <v>1060</v>
      </c>
      <c r="R512">
        <v>1</v>
      </c>
      <c r="S512">
        <v>3</v>
      </c>
      <c r="T512">
        <v>1</v>
      </c>
      <c r="U512">
        <v>0</v>
      </c>
      <c r="V512">
        <v>1</v>
      </c>
      <c r="W512">
        <v>1</v>
      </c>
      <c r="X512">
        <v>1</v>
      </c>
      <c r="Y512">
        <v>0</v>
      </c>
      <c r="Z512">
        <v>0</v>
      </c>
      <c r="AA512">
        <v>0</v>
      </c>
      <c r="AB512">
        <v>0</v>
      </c>
    </row>
    <row r="513" spans="1:28" x14ac:dyDescent="0.2">
      <c r="A513">
        <v>514</v>
      </c>
      <c r="B513" t="s">
        <v>236</v>
      </c>
      <c r="C513">
        <v>11900</v>
      </c>
      <c r="D513">
        <v>51</v>
      </c>
      <c r="E513">
        <v>6</v>
      </c>
      <c r="F513">
        <v>2000</v>
      </c>
      <c r="G513">
        <v>53408</v>
      </c>
      <c r="H513" t="s">
        <v>35</v>
      </c>
      <c r="I513">
        <v>110</v>
      </c>
      <c r="J513" t="s">
        <v>433</v>
      </c>
      <c r="K513" t="s">
        <v>432</v>
      </c>
      <c r="L513">
        <v>1600</v>
      </c>
      <c r="M513">
        <v>5</v>
      </c>
      <c r="N513">
        <v>4</v>
      </c>
      <c r="O513">
        <v>5</v>
      </c>
      <c r="P513">
        <v>85</v>
      </c>
      <c r="Q513">
        <v>1080</v>
      </c>
      <c r="R513">
        <v>0</v>
      </c>
      <c r="S513">
        <v>12</v>
      </c>
      <c r="T513">
        <v>1</v>
      </c>
      <c r="U513">
        <v>1</v>
      </c>
      <c r="V513">
        <v>0</v>
      </c>
      <c r="W513">
        <v>1</v>
      </c>
      <c r="X513">
        <v>1</v>
      </c>
      <c r="Y513">
        <v>0</v>
      </c>
      <c r="Z513">
        <v>0</v>
      </c>
      <c r="AA513">
        <v>0</v>
      </c>
      <c r="AB513">
        <v>0</v>
      </c>
    </row>
    <row r="514" spans="1:28" x14ac:dyDescent="0.2">
      <c r="A514">
        <v>515</v>
      </c>
      <c r="B514" t="s">
        <v>200</v>
      </c>
      <c r="C514">
        <v>13950</v>
      </c>
      <c r="D514">
        <v>51</v>
      </c>
      <c r="E514">
        <v>6</v>
      </c>
      <c r="F514">
        <v>2000</v>
      </c>
      <c r="G514">
        <v>53268</v>
      </c>
      <c r="H514" t="s">
        <v>35</v>
      </c>
      <c r="I514">
        <v>110</v>
      </c>
      <c r="J514" t="s">
        <v>433</v>
      </c>
      <c r="K514" t="s">
        <v>432</v>
      </c>
      <c r="L514">
        <v>1600</v>
      </c>
      <c r="M514">
        <v>5</v>
      </c>
      <c r="N514">
        <v>4</v>
      </c>
      <c r="O514">
        <v>5</v>
      </c>
      <c r="P514">
        <v>85</v>
      </c>
      <c r="Q514">
        <v>1080</v>
      </c>
      <c r="R514">
        <v>1</v>
      </c>
      <c r="S514">
        <v>3</v>
      </c>
      <c r="T514">
        <v>1</v>
      </c>
      <c r="U514">
        <v>1</v>
      </c>
      <c r="V514">
        <v>1</v>
      </c>
      <c r="W514">
        <v>1</v>
      </c>
      <c r="X514">
        <v>1</v>
      </c>
      <c r="Y514">
        <v>0</v>
      </c>
      <c r="Z514">
        <v>0</v>
      </c>
      <c r="AA514">
        <v>0</v>
      </c>
      <c r="AB514">
        <v>0</v>
      </c>
    </row>
    <row r="515" spans="1:28" x14ac:dyDescent="0.2">
      <c r="A515">
        <v>516</v>
      </c>
      <c r="B515" t="s">
        <v>216</v>
      </c>
      <c r="C515">
        <v>10950</v>
      </c>
      <c r="D515">
        <v>49</v>
      </c>
      <c r="E515">
        <v>8</v>
      </c>
      <c r="F515">
        <v>2000</v>
      </c>
      <c r="G515">
        <v>53116</v>
      </c>
      <c r="H515" t="s">
        <v>35</v>
      </c>
      <c r="I515">
        <v>97</v>
      </c>
      <c r="J515" t="s">
        <v>433</v>
      </c>
      <c r="K515" t="s">
        <v>432</v>
      </c>
      <c r="L515">
        <v>1400</v>
      </c>
      <c r="M515">
        <v>3</v>
      </c>
      <c r="N515">
        <v>4</v>
      </c>
      <c r="O515">
        <v>5</v>
      </c>
      <c r="P515">
        <v>69</v>
      </c>
      <c r="Q515">
        <v>1025</v>
      </c>
      <c r="R515">
        <v>0</v>
      </c>
      <c r="S515">
        <v>3</v>
      </c>
      <c r="T515">
        <v>1</v>
      </c>
      <c r="U515">
        <v>0</v>
      </c>
      <c r="V515">
        <v>1</v>
      </c>
      <c r="W515">
        <v>0</v>
      </c>
      <c r="X515">
        <v>1</v>
      </c>
      <c r="Y515">
        <v>0</v>
      </c>
      <c r="Z515">
        <v>0</v>
      </c>
      <c r="AA515">
        <v>0</v>
      </c>
      <c r="AB515">
        <v>0</v>
      </c>
    </row>
    <row r="516" spans="1:28" x14ac:dyDescent="0.2">
      <c r="A516">
        <v>517</v>
      </c>
      <c r="B516" t="s">
        <v>140</v>
      </c>
      <c r="C516">
        <v>10500</v>
      </c>
      <c r="D516">
        <v>56</v>
      </c>
      <c r="E516">
        <v>1</v>
      </c>
      <c r="F516">
        <v>2000</v>
      </c>
      <c r="G516">
        <v>52448</v>
      </c>
      <c r="H516" t="s">
        <v>35</v>
      </c>
      <c r="I516">
        <v>97</v>
      </c>
      <c r="J516" t="s">
        <v>432</v>
      </c>
      <c r="K516" t="s">
        <v>432</v>
      </c>
      <c r="L516">
        <v>1400</v>
      </c>
      <c r="M516">
        <v>3</v>
      </c>
      <c r="N516">
        <v>4</v>
      </c>
      <c r="O516">
        <v>5</v>
      </c>
      <c r="P516">
        <v>69</v>
      </c>
      <c r="Q516">
        <v>1025</v>
      </c>
      <c r="R516">
        <v>1</v>
      </c>
      <c r="S516">
        <v>3</v>
      </c>
      <c r="T516">
        <v>1</v>
      </c>
      <c r="U516">
        <v>0</v>
      </c>
      <c r="V516">
        <v>1</v>
      </c>
      <c r="W516">
        <v>0</v>
      </c>
      <c r="X516">
        <v>1</v>
      </c>
      <c r="Y516">
        <v>0</v>
      </c>
      <c r="Z516">
        <v>0</v>
      </c>
      <c r="AA516">
        <v>0</v>
      </c>
      <c r="AB516">
        <v>0</v>
      </c>
    </row>
    <row r="517" spans="1:28" x14ac:dyDescent="0.2">
      <c r="A517">
        <v>518</v>
      </c>
      <c r="B517" t="s">
        <v>237</v>
      </c>
      <c r="C517">
        <v>10750</v>
      </c>
      <c r="D517">
        <v>55</v>
      </c>
      <c r="E517">
        <v>2</v>
      </c>
      <c r="F517">
        <v>2000</v>
      </c>
      <c r="G517">
        <v>52149</v>
      </c>
      <c r="H517" t="s">
        <v>35</v>
      </c>
      <c r="I517">
        <v>97</v>
      </c>
      <c r="J517" t="s">
        <v>433</v>
      </c>
      <c r="K517" t="s">
        <v>432</v>
      </c>
      <c r="L517">
        <v>1400</v>
      </c>
      <c r="M517">
        <v>3</v>
      </c>
      <c r="N517">
        <v>4</v>
      </c>
      <c r="O517">
        <v>5</v>
      </c>
      <c r="P517">
        <v>19</v>
      </c>
      <c r="Q517">
        <v>1085</v>
      </c>
      <c r="R517">
        <v>0</v>
      </c>
      <c r="S517">
        <v>12</v>
      </c>
      <c r="T517">
        <v>1</v>
      </c>
      <c r="U517">
        <v>0</v>
      </c>
      <c r="V517">
        <v>0</v>
      </c>
      <c r="W517">
        <v>0</v>
      </c>
      <c r="X517">
        <v>1</v>
      </c>
      <c r="Y517">
        <v>1</v>
      </c>
      <c r="Z517">
        <v>0</v>
      </c>
      <c r="AA517">
        <v>1</v>
      </c>
      <c r="AB517">
        <v>0</v>
      </c>
    </row>
    <row r="518" spans="1:28" x14ac:dyDescent="0.2">
      <c r="A518">
        <v>519</v>
      </c>
      <c r="B518" t="s">
        <v>238</v>
      </c>
      <c r="C518">
        <v>11950</v>
      </c>
      <c r="D518">
        <v>55</v>
      </c>
      <c r="E518">
        <v>2</v>
      </c>
      <c r="F518">
        <v>2000</v>
      </c>
      <c r="G518">
        <v>52141</v>
      </c>
      <c r="H518" t="s">
        <v>35</v>
      </c>
      <c r="I518">
        <v>110</v>
      </c>
      <c r="J518" t="s">
        <v>433</v>
      </c>
      <c r="K518" t="s">
        <v>432</v>
      </c>
      <c r="L518">
        <v>1600</v>
      </c>
      <c r="M518">
        <v>5</v>
      </c>
      <c r="N518">
        <v>4</v>
      </c>
      <c r="O518">
        <v>5</v>
      </c>
      <c r="P518">
        <v>85</v>
      </c>
      <c r="Q518">
        <v>1070</v>
      </c>
      <c r="R518">
        <v>1</v>
      </c>
      <c r="S518">
        <v>3</v>
      </c>
      <c r="T518">
        <v>1</v>
      </c>
      <c r="U518">
        <v>1</v>
      </c>
      <c r="V518">
        <v>0</v>
      </c>
      <c r="W518">
        <v>0</v>
      </c>
      <c r="X518">
        <v>1</v>
      </c>
      <c r="Y518">
        <v>0</v>
      </c>
      <c r="Z518">
        <v>0</v>
      </c>
      <c r="AA518">
        <v>0</v>
      </c>
      <c r="AB518">
        <v>1</v>
      </c>
    </row>
    <row r="519" spans="1:28" x14ac:dyDescent="0.2">
      <c r="A519">
        <v>520</v>
      </c>
      <c r="B519" t="s">
        <v>140</v>
      </c>
      <c r="C519">
        <v>10000</v>
      </c>
      <c r="D519">
        <v>56</v>
      </c>
      <c r="E519">
        <v>1</v>
      </c>
      <c r="F519">
        <v>2000</v>
      </c>
      <c r="G519">
        <v>52000</v>
      </c>
      <c r="H519" t="s">
        <v>35</v>
      </c>
      <c r="I519">
        <v>97</v>
      </c>
      <c r="J519" t="s">
        <v>432</v>
      </c>
      <c r="K519" t="s">
        <v>432</v>
      </c>
      <c r="L519">
        <v>1400</v>
      </c>
      <c r="M519">
        <v>3</v>
      </c>
      <c r="N519">
        <v>4</v>
      </c>
      <c r="O519">
        <v>5</v>
      </c>
      <c r="P519">
        <v>69</v>
      </c>
      <c r="Q519">
        <v>1025</v>
      </c>
      <c r="R519">
        <v>0</v>
      </c>
      <c r="S519">
        <v>3</v>
      </c>
      <c r="T519">
        <v>1</v>
      </c>
      <c r="U519">
        <v>0</v>
      </c>
      <c r="V519">
        <v>0</v>
      </c>
      <c r="W519">
        <v>0</v>
      </c>
      <c r="X519">
        <v>1</v>
      </c>
      <c r="Y519">
        <v>0</v>
      </c>
      <c r="Z519">
        <v>0</v>
      </c>
      <c r="AA519">
        <v>0</v>
      </c>
      <c r="AB519">
        <v>0</v>
      </c>
    </row>
    <row r="520" spans="1:28" x14ac:dyDescent="0.2">
      <c r="A520">
        <v>521</v>
      </c>
      <c r="B520" t="s">
        <v>180</v>
      </c>
      <c r="C520">
        <v>10495</v>
      </c>
      <c r="D520">
        <v>48</v>
      </c>
      <c r="E520">
        <v>9</v>
      </c>
      <c r="F520">
        <v>2000</v>
      </c>
      <c r="G520">
        <v>50967</v>
      </c>
      <c r="H520" t="s">
        <v>35</v>
      </c>
      <c r="I520">
        <v>97</v>
      </c>
      <c r="J520" t="s">
        <v>433</v>
      </c>
      <c r="K520" t="s">
        <v>432</v>
      </c>
      <c r="L520">
        <v>1400</v>
      </c>
      <c r="M520">
        <v>5</v>
      </c>
      <c r="N520">
        <v>4</v>
      </c>
      <c r="O520">
        <v>5</v>
      </c>
      <c r="P520">
        <v>85</v>
      </c>
      <c r="Q520">
        <v>1060</v>
      </c>
      <c r="R520">
        <v>1</v>
      </c>
      <c r="S520">
        <v>3</v>
      </c>
      <c r="T520">
        <v>1</v>
      </c>
      <c r="U520">
        <v>0</v>
      </c>
      <c r="V520">
        <v>0</v>
      </c>
      <c r="W520">
        <v>0</v>
      </c>
      <c r="X520">
        <v>1</v>
      </c>
      <c r="Y520">
        <v>0</v>
      </c>
      <c r="Z520">
        <v>0</v>
      </c>
      <c r="AA520">
        <v>0</v>
      </c>
      <c r="AB520">
        <v>0</v>
      </c>
    </row>
    <row r="521" spans="1:28" x14ac:dyDescent="0.2">
      <c r="A521">
        <v>522</v>
      </c>
      <c r="B521" t="s">
        <v>145</v>
      </c>
      <c r="C521">
        <v>11450</v>
      </c>
      <c r="D521">
        <v>50</v>
      </c>
      <c r="E521">
        <v>7</v>
      </c>
      <c r="F521">
        <v>2000</v>
      </c>
      <c r="G521">
        <v>50400</v>
      </c>
      <c r="H521" t="s">
        <v>35</v>
      </c>
      <c r="I521">
        <v>110</v>
      </c>
      <c r="J521" t="s">
        <v>432</v>
      </c>
      <c r="K521" t="s">
        <v>432</v>
      </c>
      <c r="L521">
        <v>1600</v>
      </c>
      <c r="M521">
        <v>5</v>
      </c>
      <c r="N521">
        <v>4</v>
      </c>
      <c r="O521">
        <v>5</v>
      </c>
      <c r="P521">
        <v>85</v>
      </c>
      <c r="Q521">
        <v>1080</v>
      </c>
      <c r="R521">
        <v>1</v>
      </c>
      <c r="S521">
        <v>3</v>
      </c>
      <c r="T521">
        <v>1</v>
      </c>
      <c r="U521">
        <v>1</v>
      </c>
      <c r="V521">
        <v>0</v>
      </c>
      <c r="W521">
        <v>1</v>
      </c>
      <c r="X521">
        <v>1</v>
      </c>
      <c r="Y521">
        <v>0</v>
      </c>
      <c r="Z521">
        <v>0</v>
      </c>
      <c r="AA521">
        <v>0</v>
      </c>
      <c r="AB521">
        <v>0</v>
      </c>
    </row>
    <row r="522" spans="1:28" x14ac:dyDescent="0.2">
      <c r="A522">
        <v>523</v>
      </c>
      <c r="B522" t="s">
        <v>216</v>
      </c>
      <c r="C522">
        <v>9400</v>
      </c>
      <c r="D522">
        <v>54</v>
      </c>
      <c r="E522">
        <v>3</v>
      </c>
      <c r="F522">
        <v>2000</v>
      </c>
      <c r="G522">
        <v>50000</v>
      </c>
      <c r="H522" t="s">
        <v>35</v>
      </c>
      <c r="I522">
        <v>97</v>
      </c>
      <c r="J522" t="s">
        <v>433</v>
      </c>
      <c r="K522" t="s">
        <v>432</v>
      </c>
      <c r="L522">
        <v>1400</v>
      </c>
      <c r="M522">
        <v>3</v>
      </c>
      <c r="N522">
        <v>4</v>
      </c>
      <c r="O522">
        <v>5</v>
      </c>
      <c r="P522">
        <v>69</v>
      </c>
      <c r="Q522">
        <v>1025</v>
      </c>
      <c r="R522">
        <v>0</v>
      </c>
      <c r="S522">
        <v>3</v>
      </c>
      <c r="T522">
        <v>1</v>
      </c>
      <c r="U522">
        <v>0</v>
      </c>
      <c r="V522">
        <v>0</v>
      </c>
      <c r="W522">
        <v>0</v>
      </c>
      <c r="X522">
        <v>1</v>
      </c>
      <c r="Y522">
        <v>0</v>
      </c>
      <c r="Z522">
        <v>0</v>
      </c>
      <c r="AA522">
        <v>0</v>
      </c>
      <c r="AB522">
        <v>1</v>
      </c>
    </row>
    <row r="523" spans="1:28" x14ac:dyDescent="0.2">
      <c r="A523">
        <v>524</v>
      </c>
      <c r="B523" t="s">
        <v>239</v>
      </c>
      <c r="C523">
        <v>11950</v>
      </c>
      <c r="D523">
        <v>51</v>
      </c>
      <c r="E523">
        <v>6</v>
      </c>
      <c r="F523">
        <v>2000</v>
      </c>
      <c r="G523">
        <v>50000</v>
      </c>
      <c r="H523" t="s">
        <v>35</v>
      </c>
      <c r="I523">
        <v>86</v>
      </c>
      <c r="J523" t="s">
        <v>433</v>
      </c>
      <c r="K523" t="s">
        <v>432</v>
      </c>
      <c r="L523">
        <v>1300</v>
      </c>
      <c r="M523">
        <v>5</v>
      </c>
      <c r="N523">
        <v>4</v>
      </c>
      <c r="O523">
        <v>5</v>
      </c>
      <c r="P523">
        <v>69</v>
      </c>
      <c r="Q523">
        <v>1045</v>
      </c>
      <c r="R523">
        <v>1</v>
      </c>
      <c r="S523">
        <v>12</v>
      </c>
      <c r="T523">
        <v>1</v>
      </c>
      <c r="U523">
        <v>1</v>
      </c>
      <c r="V523">
        <v>0</v>
      </c>
      <c r="W523">
        <v>1</v>
      </c>
      <c r="X523">
        <v>1</v>
      </c>
      <c r="Y523">
        <v>1</v>
      </c>
      <c r="Z523">
        <v>0</v>
      </c>
      <c r="AA523">
        <v>1</v>
      </c>
      <c r="AB523">
        <v>0</v>
      </c>
    </row>
    <row r="524" spans="1:28" x14ac:dyDescent="0.2">
      <c r="A524">
        <v>525</v>
      </c>
      <c r="B524" t="s">
        <v>141</v>
      </c>
      <c r="C524">
        <v>9650</v>
      </c>
      <c r="D524">
        <v>53</v>
      </c>
      <c r="E524">
        <v>4</v>
      </c>
      <c r="F524">
        <v>2000</v>
      </c>
      <c r="G524">
        <v>49969</v>
      </c>
      <c r="H524" t="s">
        <v>35</v>
      </c>
      <c r="I524">
        <v>110</v>
      </c>
      <c r="J524" t="s">
        <v>432</v>
      </c>
      <c r="K524" t="s">
        <v>432</v>
      </c>
      <c r="L524">
        <v>1600</v>
      </c>
      <c r="M524">
        <v>5</v>
      </c>
      <c r="N524">
        <v>4</v>
      </c>
      <c r="O524">
        <v>5</v>
      </c>
      <c r="P524">
        <v>85</v>
      </c>
      <c r="Q524">
        <v>1075</v>
      </c>
      <c r="R524">
        <v>0</v>
      </c>
      <c r="S524">
        <v>3</v>
      </c>
      <c r="T524">
        <v>1</v>
      </c>
      <c r="U524">
        <v>1</v>
      </c>
      <c r="V524">
        <v>0</v>
      </c>
      <c r="W524">
        <v>1</v>
      </c>
      <c r="X524">
        <v>1</v>
      </c>
      <c r="Y524">
        <v>1</v>
      </c>
      <c r="Z524">
        <v>0</v>
      </c>
      <c r="AA524">
        <v>1</v>
      </c>
      <c r="AB524">
        <v>1</v>
      </c>
    </row>
    <row r="525" spans="1:28" x14ac:dyDescent="0.2">
      <c r="A525">
        <v>526</v>
      </c>
      <c r="B525" t="s">
        <v>240</v>
      </c>
      <c r="C525">
        <v>18950</v>
      </c>
      <c r="D525">
        <v>49</v>
      </c>
      <c r="E525">
        <v>8</v>
      </c>
      <c r="F525">
        <v>2000</v>
      </c>
      <c r="G525">
        <v>49568</v>
      </c>
      <c r="H525" t="s">
        <v>35</v>
      </c>
      <c r="I525">
        <v>110</v>
      </c>
      <c r="J525" t="s">
        <v>433</v>
      </c>
      <c r="K525" t="s">
        <v>432</v>
      </c>
      <c r="L525">
        <v>1600</v>
      </c>
      <c r="M525">
        <v>3</v>
      </c>
      <c r="N525">
        <v>4</v>
      </c>
      <c r="O525">
        <v>5</v>
      </c>
      <c r="P525">
        <v>19</v>
      </c>
      <c r="Q525">
        <v>1105</v>
      </c>
      <c r="R525">
        <v>0</v>
      </c>
      <c r="S525">
        <v>3</v>
      </c>
      <c r="T525">
        <v>1</v>
      </c>
      <c r="U525">
        <v>1</v>
      </c>
      <c r="V525">
        <v>0</v>
      </c>
      <c r="W525">
        <v>0</v>
      </c>
      <c r="X525">
        <v>1</v>
      </c>
      <c r="Y525">
        <v>1</v>
      </c>
      <c r="Z525">
        <v>0</v>
      </c>
      <c r="AA525">
        <v>1</v>
      </c>
      <c r="AB525">
        <v>0</v>
      </c>
    </row>
    <row r="526" spans="1:28" x14ac:dyDescent="0.2">
      <c r="A526">
        <v>527</v>
      </c>
      <c r="B526" t="s">
        <v>195</v>
      </c>
      <c r="C526">
        <v>11450</v>
      </c>
      <c r="D526">
        <v>51</v>
      </c>
      <c r="E526">
        <v>6</v>
      </c>
      <c r="F526">
        <v>2000</v>
      </c>
      <c r="G526">
        <v>49473</v>
      </c>
      <c r="H526" t="s">
        <v>35</v>
      </c>
      <c r="I526">
        <v>110</v>
      </c>
      <c r="J526" t="s">
        <v>432</v>
      </c>
      <c r="K526" t="s">
        <v>432</v>
      </c>
      <c r="L526">
        <v>1600</v>
      </c>
      <c r="M526">
        <v>3</v>
      </c>
      <c r="N526">
        <v>4</v>
      </c>
      <c r="O526">
        <v>5</v>
      </c>
      <c r="P526">
        <v>85</v>
      </c>
      <c r="Q526">
        <v>1055</v>
      </c>
      <c r="R526">
        <v>1</v>
      </c>
      <c r="S526">
        <v>3</v>
      </c>
      <c r="T526">
        <v>1</v>
      </c>
      <c r="U526">
        <v>1</v>
      </c>
      <c r="V526">
        <v>0</v>
      </c>
      <c r="W526">
        <v>1</v>
      </c>
      <c r="X526">
        <v>1</v>
      </c>
      <c r="Y526">
        <v>1</v>
      </c>
      <c r="Z526">
        <v>0</v>
      </c>
      <c r="AA526">
        <v>1</v>
      </c>
      <c r="AB526">
        <v>0</v>
      </c>
    </row>
    <row r="527" spans="1:28" x14ac:dyDescent="0.2">
      <c r="A527">
        <v>528</v>
      </c>
      <c r="B527" t="s">
        <v>158</v>
      </c>
      <c r="C527">
        <v>10250</v>
      </c>
      <c r="D527">
        <v>52</v>
      </c>
      <c r="E527">
        <v>5</v>
      </c>
      <c r="F527">
        <v>2000</v>
      </c>
      <c r="G527">
        <v>49432</v>
      </c>
      <c r="H527" t="s">
        <v>35</v>
      </c>
      <c r="I527">
        <v>110</v>
      </c>
      <c r="J527" t="s">
        <v>433</v>
      </c>
      <c r="K527" t="s">
        <v>432</v>
      </c>
      <c r="L527">
        <v>1600</v>
      </c>
      <c r="M527">
        <v>3</v>
      </c>
      <c r="N527">
        <v>4</v>
      </c>
      <c r="O527">
        <v>5</v>
      </c>
      <c r="P527">
        <v>69</v>
      </c>
      <c r="Q527">
        <v>1050</v>
      </c>
      <c r="R527">
        <v>1</v>
      </c>
      <c r="S527">
        <v>3</v>
      </c>
      <c r="T527">
        <v>1</v>
      </c>
      <c r="U527">
        <v>1</v>
      </c>
      <c r="V527">
        <v>0</v>
      </c>
      <c r="W527">
        <v>1</v>
      </c>
      <c r="X527">
        <v>1</v>
      </c>
      <c r="Y527">
        <v>1</v>
      </c>
      <c r="Z527">
        <v>0</v>
      </c>
      <c r="AA527">
        <v>1</v>
      </c>
      <c r="AB527">
        <v>1</v>
      </c>
    </row>
    <row r="528" spans="1:28" x14ac:dyDescent="0.2">
      <c r="A528">
        <v>529</v>
      </c>
      <c r="B528" t="s">
        <v>144</v>
      </c>
      <c r="C528">
        <v>11450</v>
      </c>
      <c r="D528">
        <v>48</v>
      </c>
      <c r="E528">
        <v>9</v>
      </c>
      <c r="F528">
        <v>2000</v>
      </c>
      <c r="G528">
        <v>49417</v>
      </c>
      <c r="H528" t="s">
        <v>35</v>
      </c>
      <c r="I528">
        <v>110</v>
      </c>
      <c r="J528" t="s">
        <v>433</v>
      </c>
      <c r="K528" t="s">
        <v>432</v>
      </c>
      <c r="L528">
        <v>1600</v>
      </c>
      <c r="M528">
        <v>3</v>
      </c>
      <c r="N528">
        <v>4</v>
      </c>
      <c r="O528">
        <v>5</v>
      </c>
      <c r="P528">
        <v>69</v>
      </c>
      <c r="Q528">
        <v>1045</v>
      </c>
      <c r="R528">
        <v>1</v>
      </c>
      <c r="S528">
        <v>3</v>
      </c>
      <c r="T528">
        <v>1</v>
      </c>
      <c r="U528">
        <v>1</v>
      </c>
      <c r="V528">
        <v>0</v>
      </c>
      <c r="W528">
        <v>1</v>
      </c>
      <c r="X528">
        <v>1</v>
      </c>
      <c r="Y528">
        <v>0</v>
      </c>
      <c r="Z528">
        <v>0</v>
      </c>
      <c r="AA528">
        <v>0</v>
      </c>
      <c r="AB528">
        <v>0</v>
      </c>
    </row>
    <row r="529" spans="1:28" x14ac:dyDescent="0.2">
      <c r="A529">
        <v>530</v>
      </c>
      <c r="B529" t="s">
        <v>140</v>
      </c>
      <c r="C529">
        <v>9950</v>
      </c>
      <c r="D529">
        <v>54</v>
      </c>
      <c r="E529">
        <v>3</v>
      </c>
      <c r="F529">
        <v>2000</v>
      </c>
      <c r="G529">
        <v>49366</v>
      </c>
      <c r="H529" t="s">
        <v>35</v>
      </c>
      <c r="I529">
        <v>97</v>
      </c>
      <c r="J529" t="s">
        <v>433</v>
      </c>
      <c r="K529" t="s">
        <v>432</v>
      </c>
      <c r="L529">
        <v>1400</v>
      </c>
      <c r="M529">
        <v>3</v>
      </c>
      <c r="N529">
        <v>4</v>
      </c>
      <c r="O529">
        <v>5</v>
      </c>
      <c r="P529">
        <v>69</v>
      </c>
      <c r="Q529">
        <v>1025</v>
      </c>
      <c r="R529">
        <v>0</v>
      </c>
      <c r="S529">
        <v>3</v>
      </c>
      <c r="T529">
        <v>1</v>
      </c>
      <c r="U529">
        <v>0</v>
      </c>
      <c r="V529">
        <v>1</v>
      </c>
      <c r="W529">
        <v>0</v>
      </c>
      <c r="X529">
        <v>1</v>
      </c>
      <c r="Y529">
        <v>0</v>
      </c>
      <c r="Z529">
        <v>0</v>
      </c>
      <c r="AA529">
        <v>0</v>
      </c>
      <c r="AB529">
        <v>0</v>
      </c>
    </row>
    <row r="530" spans="1:28" x14ac:dyDescent="0.2">
      <c r="A530">
        <v>531</v>
      </c>
      <c r="B530" t="s">
        <v>195</v>
      </c>
      <c r="C530">
        <v>10500</v>
      </c>
      <c r="D530">
        <v>56</v>
      </c>
      <c r="E530">
        <v>1</v>
      </c>
      <c r="F530">
        <v>2000</v>
      </c>
      <c r="G530">
        <v>48731</v>
      </c>
      <c r="H530" t="s">
        <v>35</v>
      </c>
      <c r="I530">
        <v>110</v>
      </c>
      <c r="J530" t="s">
        <v>433</v>
      </c>
      <c r="K530" t="s">
        <v>432</v>
      </c>
      <c r="L530">
        <v>1600</v>
      </c>
      <c r="M530">
        <v>3</v>
      </c>
      <c r="N530">
        <v>4</v>
      </c>
      <c r="O530">
        <v>5</v>
      </c>
      <c r="P530">
        <v>85</v>
      </c>
      <c r="Q530">
        <v>1055</v>
      </c>
      <c r="R530">
        <v>1</v>
      </c>
      <c r="S530">
        <v>3</v>
      </c>
      <c r="T530">
        <v>1</v>
      </c>
      <c r="U530">
        <v>0</v>
      </c>
      <c r="V530">
        <v>0</v>
      </c>
      <c r="W530">
        <v>1</v>
      </c>
      <c r="X530">
        <v>1</v>
      </c>
      <c r="Y530">
        <v>0</v>
      </c>
      <c r="Z530">
        <v>0</v>
      </c>
      <c r="AA530">
        <v>0</v>
      </c>
      <c r="AB530">
        <v>0</v>
      </c>
    </row>
    <row r="531" spans="1:28" x14ac:dyDescent="0.2">
      <c r="A531">
        <v>532</v>
      </c>
      <c r="B531" t="s">
        <v>145</v>
      </c>
      <c r="C531">
        <v>13750</v>
      </c>
      <c r="D531">
        <v>54</v>
      </c>
      <c r="E531">
        <v>3</v>
      </c>
      <c r="F531">
        <v>2000</v>
      </c>
      <c r="G531">
        <v>48370</v>
      </c>
      <c r="H531" t="s">
        <v>35</v>
      </c>
      <c r="I531">
        <v>110</v>
      </c>
      <c r="J531" t="s">
        <v>433</v>
      </c>
      <c r="K531" t="s">
        <v>432</v>
      </c>
      <c r="L531">
        <v>1600</v>
      </c>
      <c r="M531">
        <v>5</v>
      </c>
      <c r="N531">
        <v>4</v>
      </c>
      <c r="O531">
        <v>5</v>
      </c>
      <c r="P531">
        <v>85</v>
      </c>
      <c r="Q531">
        <v>1080</v>
      </c>
      <c r="R531">
        <v>0</v>
      </c>
      <c r="S531">
        <v>3</v>
      </c>
      <c r="T531">
        <v>1</v>
      </c>
      <c r="U531">
        <v>1</v>
      </c>
      <c r="V531">
        <v>1</v>
      </c>
      <c r="W531">
        <v>1</v>
      </c>
      <c r="X531">
        <v>1</v>
      </c>
      <c r="Y531">
        <v>0</v>
      </c>
      <c r="Z531">
        <v>0</v>
      </c>
      <c r="AA531">
        <v>0</v>
      </c>
      <c r="AB531">
        <v>1</v>
      </c>
    </row>
    <row r="532" spans="1:28" x14ac:dyDescent="0.2">
      <c r="A532">
        <v>533</v>
      </c>
      <c r="B532" t="s">
        <v>140</v>
      </c>
      <c r="C532">
        <v>9950</v>
      </c>
      <c r="D532">
        <v>48</v>
      </c>
      <c r="E532">
        <v>9</v>
      </c>
      <c r="F532">
        <v>2000</v>
      </c>
      <c r="G532">
        <v>48071</v>
      </c>
      <c r="H532" t="s">
        <v>35</v>
      </c>
      <c r="I532">
        <v>97</v>
      </c>
      <c r="J532" t="s">
        <v>432</v>
      </c>
      <c r="K532" t="s">
        <v>432</v>
      </c>
      <c r="L532">
        <v>1400</v>
      </c>
      <c r="M532">
        <v>3</v>
      </c>
      <c r="N532">
        <v>4</v>
      </c>
      <c r="O532">
        <v>5</v>
      </c>
      <c r="P532">
        <v>69</v>
      </c>
      <c r="Q532">
        <v>1025</v>
      </c>
      <c r="R532">
        <v>1</v>
      </c>
      <c r="S532">
        <v>3</v>
      </c>
      <c r="T532">
        <v>1</v>
      </c>
      <c r="U532">
        <v>0</v>
      </c>
      <c r="V532">
        <v>1</v>
      </c>
      <c r="W532">
        <v>0</v>
      </c>
      <c r="X532">
        <v>1</v>
      </c>
      <c r="Y532">
        <v>0</v>
      </c>
      <c r="Z532">
        <v>0</v>
      </c>
      <c r="AA532">
        <v>0</v>
      </c>
      <c r="AB532">
        <v>0</v>
      </c>
    </row>
    <row r="533" spans="1:28" x14ac:dyDescent="0.2">
      <c r="A533">
        <v>534</v>
      </c>
      <c r="B533" t="s">
        <v>149</v>
      </c>
      <c r="C533">
        <v>10250</v>
      </c>
      <c r="D533">
        <v>54</v>
      </c>
      <c r="E533">
        <v>3</v>
      </c>
      <c r="F533">
        <v>2000</v>
      </c>
      <c r="G533">
        <v>47852</v>
      </c>
      <c r="H533" t="s">
        <v>35</v>
      </c>
      <c r="I533">
        <v>110</v>
      </c>
      <c r="J533" t="s">
        <v>433</v>
      </c>
      <c r="K533" t="s">
        <v>432</v>
      </c>
      <c r="L533">
        <v>1600</v>
      </c>
      <c r="M533">
        <v>4</v>
      </c>
      <c r="N533">
        <v>4</v>
      </c>
      <c r="O533">
        <v>5</v>
      </c>
      <c r="P533">
        <v>69</v>
      </c>
      <c r="Q533">
        <v>1030</v>
      </c>
      <c r="R533">
        <v>0</v>
      </c>
      <c r="S533">
        <v>3</v>
      </c>
      <c r="T533">
        <v>1</v>
      </c>
      <c r="U533">
        <v>0</v>
      </c>
      <c r="V533">
        <v>0</v>
      </c>
      <c r="W533">
        <v>0</v>
      </c>
      <c r="X533">
        <v>1</v>
      </c>
      <c r="Y533">
        <v>1</v>
      </c>
      <c r="Z533">
        <v>0</v>
      </c>
      <c r="AA533">
        <v>1</v>
      </c>
      <c r="AB533">
        <v>0</v>
      </c>
    </row>
    <row r="534" spans="1:28" x14ac:dyDescent="0.2">
      <c r="A534">
        <v>535</v>
      </c>
      <c r="B534" t="s">
        <v>195</v>
      </c>
      <c r="C534">
        <v>10850</v>
      </c>
      <c r="D534">
        <v>54</v>
      </c>
      <c r="E534">
        <v>3</v>
      </c>
      <c r="F534">
        <v>2000</v>
      </c>
      <c r="G534">
        <v>47768</v>
      </c>
      <c r="H534" t="s">
        <v>35</v>
      </c>
      <c r="I534">
        <v>110</v>
      </c>
      <c r="J534" t="s">
        <v>432</v>
      </c>
      <c r="K534" t="s">
        <v>432</v>
      </c>
      <c r="L534">
        <v>1600</v>
      </c>
      <c r="M534">
        <v>3</v>
      </c>
      <c r="N534">
        <v>4</v>
      </c>
      <c r="O534">
        <v>5</v>
      </c>
      <c r="P534">
        <v>85</v>
      </c>
      <c r="Q534">
        <v>1055</v>
      </c>
      <c r="R534">
        <v>1</v>
      </c>
      <c r="S534">
        <v>3</v>
      </c>
      <c r="T534">
        <v>1</v>
      </c>
      <c r="U534">
        <v>1</v>
      </c>
      <c r="V534">
        <v>1</v>
      </c>
      <c r="W534">
        <v>1</v>
      </c>
      <c r="X534">
        <v>1</v>
      </c>
      <c r="Y534">
        <v>0</v>
      </c>
      <c r="Z534">
        <v>0</v>
      </c>
      <c r="AA534">
        <v>0</v>
      </c>
      <c r="AB534">
        <v>0</v>
      </c>
    </row>
    <row r="535" spans="1:28" x14ac:dyDescent="0.2">
      <c r="A535">
        <v>536</v>
      </c>
      <c r="B535" t="s">
        <v>200</v>
      </c>
      <c r="C535">
        <v>11895</v>
      </c>
      <c r="D535">
        <v>52</v>
      </c>
      <c r="E535">
        <v>5</v>
      </c>
      <c r="F535">
        <v>2000</v>
      </c>
      <c r="G535">
        <v>47689</v>
      </c>
      <c r="H535" t="s">
        <v>35</v>
      </c>
      <c r="I535">
        <v>110</v>
      </c>
      <c r="J535" t="s">
        <v>432</v>
      </c>
      <c r="K535" t="s">
        <v>432</v>
      </c>
      <c r="L535">
        <v>1600</v>
      </c>
      <c r="M535">
        <v>5</v>
      </c>
      <c r="N535">
        <v>4</v>
      </c>
      <c r="O535">
        <v>5</v>
      </c>
      <c r="P535">
        <v>85</v>
      </c>
      <c r="Q535">
        <v>1075</v>
      </c>
      <c r="R535">
        <v>1</v>
      </c>
      <c r="S535">
        <v>3</v>
      </c>
      <c r="T535">
        <v>1</v>
      </c>
      <c r="U535">
        <v>0</v>
      </c>
      <c r="V535">
        <v>0</v>
      </c>
      <c r="W535">
        <v>0</v>
      </c>
      <c r="X535">
        <v>1</v>
      </c>
      <c r="Y535">
        <v>1</v>
      </c>
      <c r="Z535">
        <v>0</v>
      </c>
      <c r="AA535">
        <v>1</v>
      </c>
      <c r="AB535">
        <v>0</v>
      </c>
    </row>
    <row r="536" spans="1:28" x14ac:dyDescent="0.2">
      <c r="A536">
        <v>537</v>
      </c>
      <c r="B536" t="s">
        <v>157</v>
      </c>
      <c r="C536">
        <v>12950</v>
      </c>
      <c r="D536">
        <v>53</v>
      </c>
      <c r="E536">
        <v>4</v>
      </c>
      <c r="F536">
        <v>2000</v>
      </c>
      <c r="G536">
        <v>47451</v>
      </c>
      <c r="H536" t="s">
        <v>35</v>
      </c>
      <c r="I536">
        <v>110</v>
      </c>
      <c r="J536" t="s">
        <v>433</v>
      </c>
      <c r="K536" t="s">
        <v>432</v>
      </c>
      <c r="L536">
        <v>1600</v>
      </c>
      <c r="M536">
        <v>3</v>
      </c>
      <c r="N536">
        <v>4</v>
      </c>
      <c r="O536">
        <v>5</v>
      </c>
      <c r="P536">
        <v>85</v>
      </c>
      <c r="Q536">
        <v>1055</v>
      </c>
      <c r="R536">
        <v>0</v>
      </c>
      <c r="S536">
        <v>3</v>
      </c>
      <c r="T536">
        <v>1</v>
      </c>
      <c r="U536">
        <v>1</v>
      </c>
      <c r="V536">
        <v>1</v>
      </c>
      <c r="W536">
        <v>1</v>
      </c>
      <c r="X536">
        <v>1</v>
      </c>
      <c r="Y536">
        <v>0</v>
      </c>
      <c r="Z536">
        <v>1</v>
      </c>
      <c r="AA536">
        <v>0</v>
      </c>
      <c r="AB536">
        <v>1</v>
      </c>
    </row>
    <row r="537" spans="1:28" x14ac:dyDescent="0.2">
      <c r="A537">
        <v>538</v>
      </c>
      <c r="B537" t="s">
        <v>145</v>
      </c>
      <c r="C537">
        <v>11950</v>
      </c>
      <c r="D537">
        <v>50</v>
      </c>
      <c r="E537">
        <v>7</v>
      </c>
      <c r="F537">
        <v>2000</v>
      </c>
      <c r="G537">
        <v>47219</v>
      </c>
      <c r="H537" t="s">
        <v>35</v>
      </c>
      <c r="I537">
        <v>110</v>
      </c>
      <c r="J537" t="s">
        <v>433</v>
      </c>
      <c r="K537" t="s">
        <v>432</v>
      </c>
      <c r="L537">
        <v>1600</v>
      </c>
      <c r="M537">
        <v>5</v>
      </c>
      <c r="N537">
        <v>4</v>
      </c>
      <c r="O537">
        <v>5</v>
      </c>
      <c r="P537">
        <v>85</v>
      </c>
      <c r="Q537">
        <v>1080</v>
      </c>
      <c r="R537">
        <v>1</v>
      </c>
      <c r="S537">
        <v>3</v>
      </c>
      <c r="T537">
        <v>1</v>
      </c>
      <c r="U537">
        <v>1</v>
      </c>
      <c r="V537">
        <v>1</v>
      </c>
      <c r="W537">
        <v>1</v>
      </c>
      <c r="X537">
        <v>1</v>
      </c>
      <c r="Y537">
        <v>0</v>
      </c>
      <c r="Z537">
        <v>0</v>
      </c>
      <c r="AA537">
        <v>0</v>
      </c>
      <c r="AB537">
        <v>0</v>
      </c>
    </row>
    <row r="538" spans="1:28" x14ac:dyDescent="0.2">
      <c r="A538">
        <v>539</v>
      </c>
      <c r="B538" t="s">
        <v>241</v>
      </c>
      <c r="C538">
        <v>10750</v>
      </c>
      <c r="D538">
        <v>56</v>
      </c>
      <c r="E538">
        <v>1</v>
      </c>
      <c r="F538">
        <v>2000</v>
      </c>
      <c r="G538">
        <v>47211</v>
      </c>
      <c r="H538" t="s">
        <v>35</v>
      </c>
      <c r="I538">
        <v>110</v>
      </c>
      <c r="J538" t="s">
        <v>433</v>
      </c>
      <c r="K538" t="s">
        <v>432</v>
      </c>
      <c r="L538">
        <v>1600</v>
      </c>
      <c r="M538">
        <v>5</v>
      </c>
      <c r="N538">
        <v>4</v>
      </c>
      <c r="O538">
        <v>5</v>
      </c>
      <c r="P538">
        <v>85</v>
      </c>
      <c r="Q538">
        <v>1070</v>
      </c>
      <c r="R538">
        <v>1</v>
      </c>
      <c r="S538">
        <v>3</v>
      </c>
      <c r="T538">
        <v>1</v>
      </c>
      <c r="U538">
        <v>0</v>
      </c>
      <c r="V538">
        <v>0</v>
      </c>
      <c r="W538">
        <v>0</v>
      </c>
      <c r="X538">
        <v>1</v>
      </c>
      <c r="Y538">
        <v>0</v>
      </c>
      <c r="Z538">
        <v>0</v>
      </c>
      <c r="AA538">
        <v>0</v>
      </c>
      <c r="AB538">
        <v>0</v>
      </c>
    </row>
    <row r="539" spans="1:28" x14ac:dyDescent="0.2">
      <c r="A539">
        <v>540</v>
      </c>
      <c r="B539" t="s">
        <v>180</v>
      </c>
      <c r="C539">
        <v>9550</v>
      </c>
      <c r="D539">
        <v>54</v>
      </c>
      <c r="E539">
        <v>3</v>
      </c>
      <c r="F539">
        <v>2000</v>
      </c>
      <c r="G539">
        <v>46856</v>
      </c>
      <c r="H539" t="s">
        <v>35</v>
      </c>
      <c r="I539">
        <v>97</v>
      </c>
      <c r="J539" t="s">
        <v>432</v>
      </c>
      <c r="K539" t="s">
        <v>432</v>
      </c>
      <c r="L539">
        <v>1400</v>
      </c>
      <c r="M539">
        <v>5</v>
      </c>
      <c r="N539">
        <v>4</v>
      </c>
      <c r="O539">
        <v>5</v>
      </c>
      <c r="P539">
        <v>85</v>
      </c>
      <c r="Q539">
        <v>1060</v>
      </c>
      <c r="R539">
        <v>0</v>
      </c>
      <c r="S539">
        <v>3</v>
      </c>
      <c r="T539">
        <v>1</v>
      </c>
      <c r="U539">
        <v>0</v>
      </c>
      <c r="V539">
        <v>1</v>
      </c>
      <c r="W539">
        <v>0</v>
      </c>
      <c r="X539">
        <v>1</v>
      </c>
      <c r="Y539">
        <v>0</v>
      </c>
      <c r="Z539">
        <v>0</v>
      </c>
      <c r="AA539">
        <v>0</v>
      </c>
      <c r="AB539">
        <v>0</v>
      </c>
    </row>
    <row r="540" spans="1:28" x14ac:dyDescent="0.2">
      <c r="A540">
        <v>541</v>
      </c>
      <c r="B540" t="s">
        <v>242</v>
      </c>
      <c r="C540">
        <v>10950</v>
      </c>
      <c r="D540">
        <v>56</v>
      </c>
      <c r="E540">
        <v>1</v>
      </c>
      <c r="F540">
        <v>2000</v>
      </c>
      <c r="G540">
        <v>46500</v>
      </c>
      <c r="H540" t="s">
        <v>35</v>
      </c>
      <c r="I540">
        <v>86</v>
      </c>
      <c r="J540" t="s">
        <v>432</v>
      </c>
      <c r="K540" t="s">
        <v>432</v>
      </c>
      <c r="L540">
        <v>1300</v>
      </c>
      <c r="M540">
        <v>5</v>
      </c>
      <c r="N540">
        <v>4</v>
      </c>
      <c r="O540">
        <v>5</v>
      </c>
      <c r="P540">
        <v>69</v>
      </c>
      <c r="Q540">
        <v>1035</v>
      </c>
      <c r="R540">
        <v>1</v>
      </c>
      <c r="S540">
        <v>12</v>
      </c>
      <c r="T540">
        <v>1</v>
      </c>
      <c r="U540">
        <v>0</v>
      </c>
      <c r="V540">
        <v>0</v>
      </c>
      <c r="W540">
        <v>0</v>
      </c>
      <c r="X540">
        <v>1</v>
      </c>
      <c r="Y540">
        <v>0</v>
      </c>
      <c r="Z540">
        <v>0</v>
      </c>
      <c r="AA540">
        <v>0</v>
      </c>
      <c r="AB540">
        <v>0</v>
      </c>
    </row>
    <row r="541" spans="1:28" x14ac:dyDescent="0.2">
      <c r="A541">
        <v>542</v>
      </c>
      <c r="B541" t="s">
        <v>149</v>
      </c>
      <c r="C541">
        <v>11750</v>
      </c>
      <c r="D541">
        <v>52</v>
      </c>
      <c r="E541">
        <v>5</v>
      </c>
      <c r="F541">
        <v>2000</v>
      </c>
      <c r="G541">
        <v>46449</v>
      </c>
      <c r="H541" t="s">
        <v>35</v>
      </c>
      <c r="I541">
        <v>110</v>
      </c>
      <c r="J541" t="s">
        <v>433</v>
      </c>
      <c r="K541" t="s">
        <v>432</v>
      </c>
      <c r="L541">
        <v>1600</v>
      </c>
      <c r="M541">
        <v>4</v>
      </c>
      <c r="N541">
        <v>4</v>
      </c>
      <c r="O541">
        <v>5</v>
      </c>
      <c r="P541">
        <v>69</v>
      </c>
      <c r="Q541">
        <v>1035</v>
      </c>
      <c r="R541">
        <v>1</v>
      </c>
      <c r="S541">
        <v>3</v>
      </c>
      <c r="T541">
        <v>1</v>
      </c>
      <c r="U541">
        <v>1</v>
      </c>
      <c r="V541">
        <v>1</v>
      </c>
      <c r="W541">
        <v>1</v>
      </c>
      <c r="X541">
        <v>1</v>
      </c>
      <c r="Y541">
        <v>0</v>
      </c>
      <c r="Z541">
        <v>0</v>
      </c>
      <c r="AA541">
        <v>0</v>
      </c>
      <c r="AB541">
        <v>1</v>
      </c>
    </row>
    <row r="542" spans="1:28" x14ac:dyDescent="0.2">
      <c r="A542">
        <v>543</v>
      </c>
      <c r="B542" t="s">
        <v>243</v>
      </c>
      <c r="C542">
        <v>10950</v>
      </c>
      <c r="D542">
        <v>47</v>
      </c>
      <c r="E542">
        <v>10</v>
      </c>
      <c r="F542">
        <v>2000</v>
      </c>
      <c r="G542">
        <v>46391</v>
      </c>
      <c r="H542" t="s">
        <v>35</v>
      </c>
      <c r="I542">
        <v>110</v>
      </c>
      <c r="J542" t="s">
        <v>432</v>
      </c>
      <c r="K542" t="s">
        <v>432</v>
      </c>
      <c r="L542">
        <v>1600</v>
      </c>
      <c r="M542">
        <v>5</v>
      </c>
      <c r="N542">
        <v>4</v>
      </c>
      <c r="O542">
        <v>5</v>
      </c>
      <c r="P542">
        <v>85</v>
      </c>
      <c r="Q542">
        <v>1075</v>
      </c>
      <c r="R542">
        <v>0</v>
      </c>
      <c r="S542">
        <v>12</v>
      </c>
      <c r="T542">
        <v>1</v>
      </c>
      <c r="U542">
        <v>0</v>
      </c>
      <c r="V542">
        <v>0</v>
      </c>
      <c r="W542">
        <v>0</v>
      </c>
      <c r="X542">
        <v>1</v>
      </c>
      <c r="Y542">
        <v>1</v>
      </c>
      <c r="Z542">
        <v>0</v>
      </c>
      <c r="AA542">
        <v>1</v>
      </c>
      <c r="AB542">
        <v>0</v>
      </c>
    </row>
    <row r="543" spans="1:28" x14ac:dyDescent="0.2">
      <c r="A543">
        <v>544</v>
      </c>
      <c r="B543" t="s">
        <v>157</v>
      </c>
      <c r="C543">
        <v>12450</v>
      </c>
      <c r="D543">
        <v>54</v>
      </c>
      <c r="E543">
        <v>3</v>
      </c>
      <c r="F543">
        <v>2000</v>
      </c>
      <c r="G543">
        <v>46230</v>
      </c>
      <c r="H543" t="s">
        <v>35</v>
      </c>
      <c r="I543">
        <v>110</v>
      </c>
      <c r="J543" t="s">
        <v>433</v>
      </c>
      <c r="K543" t="s">
        <v>432</v>
      </c>
      <c r="L543">
        <v>1600</v>
      </c>
      <c r="M543">
        <v>3</v>
      </c>
      <c r="N543">
        <v>4</v>
      </c>
      <c r="O543">
        <v>5</v>
      </c>
      <c r="P543">
        <v>85</v>
      </c>
      <c r="Q543">
        <v>1055</v>
      </c>
      <c r="R543">
        <v>1</v>
      </c>
      <c r="S543">
        <v>3</v>
      </c>
      <c r="T543">
        <v>1</v>
      </c>
      <c r="U543">
        <v>1</v>
      </c>
      <c r="V543">
        <v>1</v>
      </c>
      <c r="W543">
        <v>1</v>
      </c>
      <c r="X543">
        <v>1</v>
      </c>
      <c r="Y543">
        <v>0</v>
      </c>
      <c r="Z543">
        <v>0</v>
      </c>
      <c r="AA543">
        <v>0</v>
      </c>
      <c r="AB543">
        <v>0</v>
      </c>
    </row>
    <row r="544" spans="1:28" x14ac:dyDescent="0.2">
      <c r="A544">
        <v>545</v>
      </c>
      <c r="B544" t="s">
        <v>211</v>
      </c>
      <c r="C544">
        <v>10500</v>
      </c>
      <c r="D544">
        <v>52</v>
      </c>
      <c r="E544">
        <v>5</v>
      </c>
      <c r="F544">
        <v>2000</v>
      </c>
      <c r="G544">
        <v>46029</v>
      </c>
      <c r="H544" t="s">
        <v>35</v>
      </c>
      <c r="I544">
        <v>110</v>
      </c>
      <c r="J544" t="s">
        <v>433</v>
      </c>
      <c r="K544" t="s">
        <v>432</v>
      </c>
      <c r="L544">
        <v>1600</v>
      </c>
      <c r="M544">
        <v>4</v>
      </c>
      <c r="N544">
        <v>4</v>
      </c>
      <c r="O544">
        <v>5</v>
      </c>
      <c r="P544">
        <v>69</v>
      </c>
      <c r="Q544">
        <v>1030</v>
      </c>
      <c r="R544">
        <v>1</v>
      </c>
      <c r="S544">
        <v>3</v>
      </c>
      <c r="T544">
        <v>1</v>
      </c>
      <c r="U544">
        <v>1</v>
      </c>
      <c r="V544">
        <v>0</v>
      </c>
      <c r="W544">
        <v>0</v>
      </c>
      <c r="X544">
        <v>1</v>
      </c>
      <c r="Y544">
        <v>1</v>
      </c>
      <c r="Z544">
        <v>0</v>
      </c>
      <c r="AA544">
        <v>1</v>
      </c>
      <c r="AB544">
        <v>0</v>
      </c>
    </row>
    <row r="545" spans="1:28" x14ac:dyDescent="0.2">
      <c r="A545">
        <v>546</v>
      </c>
      <c r="B545" t="s">
        <v>216</v>
      </c>
      <c r="C545">
        <v>10900</v>
      </c>
      <c r="D545">
        <v>50</v>
      </c>
      <c r="E545">
        <v>7</v>
      </c>
      <c r="F545">
        <v>2000</v>
      </c>
      <c r="G545">
        <v>46000</v>
      </c>
      <c r="H545" t="s">
        <v>35</v>
      </c>
      <c r="I545">
        <v>97</v>
      </c>
      <c r="J545" t="s">
        <v>432</v>
      </c>
      <c r="K545" t="s">
        <v>432</v>
      </c>
      <c r="L545">
        <v>1400</v>
      </c>
      <c r="M545">
        <v>3</v>
      </c>
      <c r="N545">
        <v>4</v>
      </c>
      <c r="O545">
        <v>5</v>
      </c>
      <c r="P545">
        <v>69</v>
      </c>
      <c r="Q545">
        <v>1025</v>
      </c>
      <c r="R545">
        <v>1</v>
      </c>
      <c r="S545">
        <v>3</v>
      </c>
      <c r="T545">
        <v>1</v>
      </c>
      <c r="U545">
        <v>0</v>
      </c>
      <c r="V545">
        <v>1</v>
      </c>
      <c r="W545">
        <v>0</v>
      </c>
      <c r="X545">
        <v>1</v>
      </c>
      <c r="Y545">
        <v>1</v>
      </c>
      <c r="Z545">
        <v>0</v>
      </c>
      <c r="AA545">
        <v>1</v>
      </c>
      <c r="AB545">
        <v>0</v>
      </c>
    </row>
    <row r="546" spans="1:28" x14ac:dyDescent="0.2">
      <c r="A546">
        <v>547</v>
      </c>
      <c r="B546" t="s">
        <v>200</v>
      </c>
      <c r="C546">
        <v>12950</v>
      </c>
      <c r="D546">
        <v>50</v>
      </c>
      <c r="E546">
        <v>7</v>
      </c>
      <c r="F546">
        <v>2000</v>
      </c>
      <c r="G546">
        <v>45900</v>
      </c>
      <c r="H546" t="s">
        <v>35</v>
      </c>
      <c r="I546">
        <v>110</v>
      </c>
      <c r="J546" t="s">
        <v>433</v>
      </c>
      <c r="K546" t="s">
        <v>432</v>
      </c>
      <c r="L546">
        <v>1600</v>
      </c>
      <c r="M546">
        <v>5</v>
      </c>
      <c r="N546">
        <v>4</v>
      </c>
      <c r="O546">
        <v>5</v>
      </c>
      <c r="P546">
        <v>85</v>
      </c>
      <c r="Q546">
        <v>1075</v>
      </c>
      <c r="R546">
        <v>1</v>
      </c>
      <c r="S546">
        <v>3</v>
      </c>
      <c r="T546">
        <v>1</v>
      </c>
      <c r="U546">
        <v>0</v>
      </c>
      <c r="V546">
        <v>0</v>
      </c>
      <c r="W546">
        <v>1</v>
      </c>
      <c r="X546">
        <v>1</v>
      </c>
      <c r="Y546">
        <v>1</v>
      </c>
      <c r="Z546">
        <v>0</v>
      </c>
      <c r="AA546">
        <v>1</v>
      </c>
      <c r="AB546">
        <v>1</v>
      </c>
    </row>
    <row r="547" spans="1:28" x14ac:dyDescent="0.2">
      <c r="A547">
        <v>548</v>
      </c>
      <c r="B547" t="s">
        <v>71</v>
      </c>
      <c r="C547">
        <v>10950</v>
      </c>
      <c r="D547">
        <v>47</v>
      </c>
      <c r="E547">
        <v>10</v>
      </c>
      <c r="F547">
        <v>2000</v>
      </c>
      <c r="G547">
        <v>45850</v>
      </c>
      <c r="H547" t="s">
        <v>35</v>
      </c>
      <c r="I547">
        <v>97</v>
      </c>
      <c r="J547" t="s">
        <v>432</v>
      </c>
      <c r="K547" t="s">
        <v>432</v>
      </c>
      <c r="L547">
        <v>1400</v>
      </c>
      <c r="M547">
        <v>5</v>
      </c>
      <c r="N547">
        <v>4</v>
      </c>
      <c r="O547">
        <v>5</v>
      </c>
      <c r="P547">
        <v>85</v>
      </c>
      <c r="Q547">
        <v>1060</v>
      </c>
      <c r="R547">
        <v>1</v>
      </c>
      <c r="S547">
        <v>3</v>
      </c>
      <c r="T547">
        <v>1</v>
      </c>
      <c r="U547">
        <v>0</v>
      </c>
      <c r="V547">
        <v>0</v>
      </c>
      <c r="W547">
        <v>0</v>
      </c>
      <c r="X547">
        <v>1</v>
      </c>
      <c r="Y547">
        <v>0</v>
      </c>
      <c r="Z547">
        <v>0</v>
      </c>
      <c r="AA547">
        <v>0</v>
      </c>
      <c r="AB547">
        <v>0</v>
      </c>
    </row>
    <row r="548" spans="1:28" x14ac:dyDescent="0.2">
      <c r="A548">
        <v>549</v>
      </c>
      <c r="B548" t="s">
        <v>145</v>
      </c>
      <c r="C548">
        <v>12500</v>
      </c>
      <c r="D548">
        <v>56</v>
      </c>
      <c r="E548">
        <v>1</v>
      </c>
      <c r="F548">
        <v>2000</v>
      </c>
      <c r="G548">
        <v>45336</v>
      </c>
      <c r="H548" t="s">
        <v>35</v>
      </c>
      <c r="I548">
        <v>110</v>
      </c>
      <c r="J548" t="s">
        <v>433</v>
      </c>
      <c r="K548" t="s">
        <v>432</v>
      </c>
      <c r="L548">
        <v>1600</v>
      </c>
      <c r="M548">
        <v>5</v>
      </c>
      <c r="N548">
        <v>4</v>
      </c>
      <c r="O548">
        <v>5</v>
      </c>
      <c r="P548">
        <v>85</v>
      </c>
      <c r="Q548">
        <v>1080</v>
      </c>
      <c r="R548">
        <v>1</v>
      </c>
      <c r="S548">
        <v>3</v>
      </c>
      <c r="T548">
        <v>1</v>
      </c>
      <c r="U548">
        <v>1</v>
      </c>
      <c r="V548">
        <v>1</v>
      </c>
      <c r="W548">
        <v>1</v>
      </c>
      <c r="X548">
        <v>1</v>
      </c>
      <c r="Y548">
        <v>0</v>
      </c>
      <c r="Z548">
        <v>0</v>
      </c>
      <c r="AA548">
        <v>0</v>
      </c>
      <c r="AB548">
        <v>0</v>
      </c>
    </row>
    <row r="549" spans="1:28" x14ac:dyDescent="0.2">
      <c r="A549">
        <v>550</v>
      </c>
      <c r="B549" t="s">
        <v>216</v>
      </c>
      <c r="C549">
        <v>9950</v>
      </c>
      <c r="D549">
        <v>55</v>
      </c>
      <c r="E549">
        <v>2</v>
      </c>
      <c r="F549">
        <v>2000</v>
      </c>
      <c r="G549">
        <v>44537</v>
      </c>
      <c r="H549" t="s">
        <v>35</v>
      </c>
      <c r="I549">
        <v>97</v>
      </c>
      <c r="J549" t="s">
        <v>432</v>
      </c>
      <c r="K549" t="s">
        <v>432</v>
      </c>
      <c r="L549">
        <v>1400</v>
      </c>
      <c r="M549">
        <v>3</v>
      </c>
      <c r="N549">
        <v>4</v>
      </c>
      <c r="O549">
        <v>5</v>
      </c>
      <c r="P549">
        <v>69</v>
      </c>
      <c r="Q549">
        <v>1025</v>
      </c>
      <c r="R549">
        <v>0</v>
      </c>
      <c r="S549">
        <v>3</v>
      </c>
      <c r="T549">
        <v>1</v>
      </c>
      <c r="U549">
        <v>0</v>
      </c>
      <c r="V549">
        <v>0</v>
      </c>
      <c r="W549">
        <v>0</v>
      </c>
      <c r="X549">
        <v>1</v>
      </c>
      <c r="Y549">
        <v>1</v>
      </c>
      <c r="Z549">
        <v>0</v>
      </c>
      <c r="AA549">
        <v>1</v>
      </c>
      <c r="AB549">
        <v>1</v>
      </c>
    </row>
    <row r="550" spans="1:28" x14ac:dyDescent="0.2">
      <c r="A550">
        <v>551</v>
      </c>
      <c r="B550" t="s">
        <v>244</v>
      </c>
      <c r="C550">
        <v>10750</v>
      </c>
      <c r="D550">
        <v>56</v>
      </c>
      <c r="E550">
        <v>1</v>
      </c>
      <c r="F550">
        <v>2000</v>
      </c>
      <c r="G550">
        <v>43700</v>
      </c>
      <c r="H550" t="s">
        <v>35</v>
      </c>
      <c r="I550">
        <v>86</v>
      </c>
      <c r="J550" t="s">
        <v>433</v>
      </c>
      <c r="K550" t="s">
        <v>432</v>
      </c>
      <c r="L550">
        <v>1300</v>
      </c>
      <c r="M550">
        <v>3</v>
      </c>
      <c r="N550">
        <v>4</v>
      </c>
      <c r="O550">
        <v>5</v>
      </c>
      <c r="P550">
        <v>69</v>
      </c>
      <c r="Q550">
        <v>1025</v>
      </c>
      <c r="R550">
        <v>1</v>
      </c>
      <c r="S550">
        <v>3</v>
      </c>
      <c r="T550">
        <v>1</v>
      </c>
      <c r="U550">
        <v>1</v>
      </c>
      <c r="V550">
        <v>0</v>
      </c>
      <c r="W550">
        <v>1</v>
      </c>
      <c r="X550">
        <v>1</v>
      </c>
      <c r="Y550">
        <v>1</v>
      </c>
      <c r="Z550">
        <v>0</v>
      </c>
      <c r="AA550">
        <v>1</v>
      </c>
      <c r="AB550">
        <v>0</v>
      </c>
    </row>
    <row r="551" spans="1:28" x14ac:dyDescent="0.2">
      <c r="A551">
        <v>552</v>
      </c>
      <c r="B551" t="s">
        <v>215</v>
      </c>
      <c r="C551">
        <v>12500</v>
      </c>
      <c r="D551">
        <v>48</v>
      </c>
      <c r="E551">
        <v>9</v>
      </c>
      <c r="F551">
        <v>2000</v>
      </c>
      <c r="G551">
        <v>43120</v>
      </c>
      <c r="H551" t="s">
        <v>35</v>
      </c>
      <c r="I551">
        <v>97</v>
      </c>
      <c r="J551" t="s">
        <v>433</v>
      </c>
      <c r="K551" t="s">
        <v>432</v>
      </c>
      <c r="L551">
        <v>1400</v>
      </c>
      <c r="M551">
        <v>3</v>
      </c>
      <c r="N551">
        <v>4</v>
      </c>
      <c r="O551">
        <v>5</v>
      </c>
      <c r="P551">
        <v>69</v>
      </c>
      <c r="Q551">
        <v>1030</v>
      </c>
      <c r="R551">
        <v>1</v>
      </c>
      <c r="S551">
        <v>3</v>
      </c>
      <c r="T551">
        <v>1</v>
      </c>
      <c r="U551">
        <v>1</v>
      </c>
      <c r="V551">
        <v>0</v>
      </c>
      <c r="W551">
        <v>1</v>
      </c>
      <c r="X551">
        <v>1</v>
      </c>
      <c r="Y551">
        <v>0</v>
      </c>
      <c r="Z551">
        <v>0</v>
      </c>
      <c r="AA551">
        <v>0</v>
      </c>
      <c r="AB551">
        <v>0</v>
      </c>
    </row>
    <row r="552" spans="1:28" x14ac:dyDescent="0.2">
      <c r="A552">
        <v>554</v>
      </c>
      <c r="B552" t="s">
        <v>245</v>
      </c>
      <c r="C552">
        <v>10450</v>
      </c>
      <c r="D552">
        <v>49</v>
      </c>
      <c r="E552">
        <v>8</v>
      </c>
      <c r="F552">
        <v>2000</v>
      </c>
      <c r="G552">
        <v>41710</v>
      </c>
      <c r="H552" t="s">
        <v>35</v>
      </c>
      <c r="I552">
        <v>110</v>
      </c>
      <c r="J552" t="s">
        <v>432</v>
      </c>
      <c r="K552" t="s">
        <v>432</v>
      </c>
      <c r="L552">
        <v>1600</v>
      </c>
      <c r="M552">
        <v>3</v>
      </c>
      <c r="N552">
        <v>4</v>
      </c>
      <c r="O552">
        <v>5</v>
      </c>
      <c r="P552">
        <v>69</v>
      </c>
      <c r="Q552">
        <v>1040</v>
      </c>
      <c r="R552">
        <v>1</v>
      </c>
      <c r="S552">
        <v>12</v>
      </c>
      <c r="T552">
        <v>1</v>
      </c>
      <c r="U552">
        <v>0</v>
      </c>
      <c r="V552">
        <v>0</v>
      </c>
      <c r="W552">
        <v>1</v>
      </c>
      <c r="X552">
        <v>1</v>
      </c>
      <c r="Y552">
        <v>1</v>
      </c>
      <c r="Z552">
        <v>0</v>
      </c>
      <c r="AA552">
        <v>1</v>
      </c>
      <c r="AB552">
        <v>0</v>
      </c>
    </row>
    <row r="553" spans="1:28" x14ac:dyDescent="0.2">
      <c r="A553">
        <v>555</v>
      </c>
      <c r="B553" t="s">
        <v>140</v>
      </c>
      <c r="C553">
        <v>10750</v>
      </c>
      <c r="D553">
        <v>52</v>
      </c>
      <c r="E553">
        <v>5</v>
      </c>
      <c r="F553">
        <v>2000</v>
      </c>
      <c r="G553">
        <v>41700</v>
      </c>
      <c r="H553" t="s">
        <v>35</v>
      </c>
      <c r="I553">
        <v>97</v>
      </c>
      <c r="J553" t="s">
        <v>433</v>
      </c>
      <c r="K553" t="s">
        <v>432</v>
      </c>
      <c r="L553">
        <v>1400</v>
      </c>
      <c r="M553">
        <v>3</v>
      </c>
      <c r="N553">
        <v>4</v>
      </c>
      <c r="O553">
        <v>5</v>
      </c>
      <c r="P553">
        <v>69</v>
      </c>
      <c r="Q553">
        <v>1025</v>
      </c>
      <c r="R553">
        <v>1</v>
      </c>
      <c r="S553">
        <v>3</v>
      </c>
      <c r="T553">
        <v>1</v>
      </c>
      <c r="U553">
        <v>0</v>
      </c>
      <c r="V553">
        <v>0</v>
      </c>
      <c r="W553">
        <v>1</v>
      </c>
      <c r="X553">
        <v>1</v>
      </c>
      <c r="Y553">
        <v>0</v>
      </c>
      <c r="Z553">
        <v>0</v>
      </c>
      <c r="AA553">
        <v>0</v>
      </c>
      <c r="AB553">
        <v>1</v>
      </c>
    </row>
    <row r="554" spans="1:28" x14ac:dyDescent="0.2">
      <c r="A554">
        <v>556</v>
      </c>
      <c r="B554" t="s">
        <v>246</v>
      </c>
      <c r="C554">
        <v>12950</v>
      </c>
      <c r="D554">
        <v>49</v>
      </c>
      <c r="E554">
        <v>8</v>
      </c>
      <c r="F554">
        <v>2000</v>
      </c>
      <c r="G554">
        <v>41636</v>
      </c>
      <c r="H554" t="s">
        <v>35</v>
      </c>
      <c r="I554">
        <v>110</v>
      </c>
      <c r="J554" t="s">
        <v>433</v>
      </c>
      <c r="K554" t="s">
        <v>432</v>
      </c>
      <c r="L554">
        <v>1600</v>
      </c>
      <c r="M554">
        <v>5</v>
      </c>
      <c r="N554">
        <v>4</v>
      </c>
      <c r="O554">
        <v>5</v>
      </c>
      <c r="P554">
        <v>19</v>
      </c>
      <c r="Q554">
        <v>1105</v>
      </c>
      <c r="R554">
        <v>0</v>
      </c>
      <c r="S554">
        <v>12</v>
      </c>
      <c r="T554">
        <v>1</v>
      </c>
      <c r="U554">
        <v>1</v>
      </c>
      <c r="V554">
        <v>0</v>
      </c>
      <c r="W554">
        <v>1</v>
      </c>
      <c r="X554">
        <v>1</v>
      </c>
      <c r="Y554">
        <v>1</v>
      </c>
      <c r="Z554">
        <v>0</v>
      </c>
      <c r="AA554">
        <v>1</v>
      </c>
      <c r="AB554">
        <v>1</v>
      </c>
    </row>
    <row r="555" spans="1:28" x14ac:dyDescent="0.2">
      <c r="A555">
        <v>557</v>
      </c>
      <c r="B555" t="s">
        <v>71</v>
      </c>
      <c r="C555">
        <v>10995</v>
      </c>
      <c r="D555">
        <v>50</v>
      </c>
      <c r="E555">
        <v>7</v>
      </c>
      <c r="F555">
        <v>2000</v>
      </c>
      <c r="G555">
        <v>41273</v>
      </c>
      <c r="H555" t="s">
        <v>35</v>
      </c>
      <c r="I555">
        <v>97</v>
      </c>
      <c r="J555" t="s">
        <v>432</v>
      </c>
      <c r="K555" t="s">
        <v>432</v>
      </c>
      <c r="L555">
        <v>1400</v>
      </c>
      <c r="M555">
        <v>5</v>
      </c>
      <c r="N555">
        <v>4</v>
      </c>
      <c r="O555">
        <v>5</v>
      </c>
      <c r="P555">
        <v>85</v>
      </c>
      <c r="Q555">
        <v>1060</v>
      </c>
      <c r="R555">
        <v>1</v>
      </c>
      <c r="S555">
        <v>3</v>
      </c>
      <c r="T555">
        <v>1</v>
      </c>
      <c r="U555">
        <v>0</v>
      </c>
      <c r="V555">
        <v>0</v>
      </c>
      <c r="W555">
        <v>1</v>
      </c>
      <c r="X555">
        <v>1</v>
      </c>
      <c r="Y555">
        <v>1</v>
      </c>
      <c r="Z555">
        <v>0</v>
      </c>
      <c r="AA555">
        <v>1</v>
      </c>
      <c r="AB555">
        <v>1</v>
      </c>
    </row>
    <row r="556" spans="1:28" x14ac:dyDescent="0.2">
      <c r="A556">
        <v>558</v>
      </c>
      <c r="B556" t="s">
        <v>247</v>
      </c>
      <c r="C556">
        <v>11950</v>
      </c>
      <c r="D556">
        <v>49</v>
      </c>
      <c r="E556">
        <v>8</v>
      </c>
      <c r="F556">
        <v>2000</v>
      </c>
      <c r="G556">
        <v>40836</v>
      </c>
      <c r="H556" t="s">
        <v>35</v>
      </c>
      <c r="I556">
        <v>110</v>
      </c>
      <c r="J556" t="s">
        <v>432</v>
      </c>
      <c r="K556" t="s">
        <v>433</v>
      </c>
      <c r="L556">
        <v>1600</v>
      </c>
      <c r="M556">
        <v>3</v>
      </c>
      <c r="N556">
        <v>4</v>
      </c>
      <c r="O556">
        <v>5</v>
      </c>
      <c r="P556">
        <v>85</v>
      </c>
      <c r="Q556">
        <v>1075</v>
      </c>
      <c r="R556">
        <v>1</v>
      </c>
      <c r="S556">
        <v>3</v>
      </c>
      <c r="T556">
        <v>1</v>
      </c>
      <c r="U556">
        <v>1</v>
      </c>
      <c r="V556">
        <v>0</v>
      </c>
      <c r="W556">
        <v>1</v>
      </c>
      <c r="X556">
        <v>1</v>
      </c>
      <c r="Y556">
        <v>0</v>
      </c>
      <c r="Z556">
        <v>0</v>
      </c>
      <c r="AA556">
        <v>0</v>
      </c>
      <c r="AB556">
        <v>0</v>
      </c>
    </row>
    <row r="557" spans="1:28" x14ac:dyDescent="0.2">
      <c r="A557">
        <v>559</v>
      </c>
      <c r="B557" t="s">
        <v>71</v>
      </c>
      <c r="C557">
        <v>11250</v>
      </c>
      <c r="D557">
        <v>50</v>
      </c>
      <c r="E557">
        <v>7</v>
      </c>
      <c r="F557">
        <v>2000</v>
      </c>
      <c r="G557">
        <v>40400</v>
      </c>
      <c r="H557" t="s">
        <v>35</v>
      </c>
      <c r="I557">
        <v>97</v>
      </c>
      <c r="J557" t="s">
        <v>433</v>
      </c>
      <c r="K557" t="s">
        <v>432</v>
      </c>
      <c r="L557">
        <v>1400</v>
      </c>
      <c r="M557">
        <v>5</v>
      </c>
      <c r="N557">
        <v>4</v>
      </c>
      <c r="O557">
        <v>5</v>
      </c>
      <c r="P557">
        <v>85</v>
      </c>
      <c r="Q557">
        <v>1060</v>
      </c>
      <c r="R557">
        <v>1</v>
      </c>
      <c r="S557">
        <v>3</v>
      </c>
      <c r="T557">
        <v>1</v>
      </c>
      <c r="U557">
        <v>0</v>
      </c>
      <c r="V557">
        <v>0</v>
      </c>
      <c r="W557">
        <v>1</v>
      </c>
      <c r="X557">
        <v>1</v>
      </c>
      <c r="Y557">
        <v>0</v>
      </c>
      <c r="Z557">
        <v>0</v>
      </c>
      <c r="AA557">
        <v>0</v>
      </c>
      <c r="AB557">
        <v>1</v>
      </c>
    </row>
    <row r="558" spans="1:28" x14ac:dyDescent="0.2">
      <c r="A558">
        <v>560</v>
      </c>
      <c r="B558" t="s">
        <v>170</v>
      </c>
      <c r="C558">
        <v>11950</v>
      </c>
      <c r="D558">
        <v>47</v>
      </c>
      <c r="E558">
        <v>10</v>
      </c>
      <c r="F558">
        <v>2000</v>
      </c>
      <c r="G558">
        <v>40361</v>
      </c>
      <c r="H558" t="s">
        <v>35</v>
      </c>
      <c r="I558">
        <v>110</v>
      </c>
      <c r="J558" t="s">
        <v>433</v>
      </c>
      <c r="K558" t="s">
        <v>432</v>
      </c>
      <c r="L558">
        <v>1600</v>
      </c>
      <c r="M558">
        <v>5</v>
      </c>
      <c r="N558">
        <v>4</v>
      </c>
      <c r="O558">
        <v>5</v>
      </c>
      <c r="P558">
        <v>85</v>
      </c>
      <c r="Q558">
        <v>1090</v>
      </c>
      <c r="R558">
        <v>0</v>
      </c>
      <c r="S558">
        <v>3</v>
      </c>
      <c r="T558">
        <v>1</v>
      </c>
      <c r="U558">
        <v>1</v>
      </c>
      <c r="V558">
        <v>0</v>
      </c>
      <c r="W558">
        <v>1</v>
      </c>
      <c r="X558">
        <v>1</v>
      </c>
      <c r="Y558">
        <v>0</v>
      </c>
      <c r="Z558">
        <v>1</v>
      </c>
      <c r="AA558">
        <v>0</v>
      </c>
      <c r="AB558">
        <v>0</v>
      </c>
    </row>
    <row r="559" spans="1:28" x14ac:dyDescent="0.2">
      <c r="A559">
        <v>561</v>
      </c>
      <c r="B559" t="s">
        <v>248</v>
      </c>
      <c r="C559">
        <v>13750</v>
      </c>
      <c r="D559">
        <v>54</v>
      </c>
      <c r="E559">
        <v>3</v>
      </c>
      <c r="F559">
        <v>2000</v>
      </c>
      <c r="G559">
        <v>40325</v>
      </c>
      <c r="H559" t="s">
        <v>35</v>
      </c>
      <c r="I559">
        <v>86</v>
      </c>
      <c r="J559" t="s">
        <v>432</v>
      </c>
      <c r="K559" t="s">
        <v>432</v>
      </c>
      <c r="L559">
        <v>1300</v>
      </c>
      <c r="M559">
        <v>5</v>
      </c>
      <c r="N559">
        <v>4</v>
      </c>
      <c r="O559">
        <v>5</v>
      </c>
      <c r="P559">
        <v>69</v>
      </c>
      <c r="Q559">
        <v>1045</v>
      </c>
      <c r="R559">
        <v>0</v>
      </c>
      <c r="S559">
        <v>3</v>
      </c>
      <c r="T559">
        <v>1</v>
      </c>
      <c r="U559">
        <v>1</v>
      </c>
      <c r="V559">
        <v>0</v>
      </c>
      <c r="W559">
        <v>1</v>
      </c>
      <c r="X559">
        <v>1</v>
      </c>
      <c r="Y559">
        <v>0</v>
      </c>
      <c r="Z559">
        <v>0</v>
      </c>
      <c r="AA559">
        <v>0</v>
      </c>
      <c r="AB559">
        <v>0</v>
      </c>
    </row>
    <row r="560" spans="1:28" x14ac:dyDescent="0.2">
      <c r="A560">
        <v>562</v>
      </c>
      <c r="B560" t="s">
        <v>173</v>
      </c>
      <c r="C560">
        <v>11000</v>
      </c>
      <c r="D560">
        <v>47</v>
      </c>
      <c r="E560">
        <v>10</v>
      </c>
      <c r="F560">
        <v>2000</v>
      </c>
      <c r="G560">
        <v>40000</v>
      </c>
      <c r="H560" t="s">
        <v>35</v>
      </c>
      <c r="I560">
        <v>110</v>
      </c>
      <c r="J560" t="s">
        <v>432</v>
      </c>
      <c r="K560" t="s">
        <v>432</v>
      </c>
      <c r="L560">
        <v>1600</v>
      </c>
      <c r="M560">
        <v>5</v>
      </c>
      <c r="N560">
        <v>4</v>
      </c>
      <c r="O560">
        <v>5</v>
      </c>
      <c r="P560">
        <v>85</v>
      </c>
      <c r="Q560">
        <v>1080</v>
      </c>
      <c r="R560">
        <v>0</v>
      </c>
      <c r="S560">
        <v>3</v>
      </c>
      <c r="T560">
        <v>1</v>
      </c>
      <c r="U560">
        <v>1</v>
      </c>
      <c r="V560">
        <v>0</v>
      </c>
      <c r="W560">
        <v>1</v>
      </c>
      <c r="X560">
        <v>1</v>
      </c>
      <c r="Y560">
        <v>0</v>
      </c>
      <c r="Z560">
        <v>0</v>
      </c>
      <c r="AA560">
        <v>0</v>
      </c>
      <c r="AB560">
        <v>0</v>
      </c>
    </row>
    <row r="561" spans="1:28" x14ac:dyDescent="0.2">
      <c r="A561">
        <v>563</v>
      </c>
      <c r="B561" t="s">
        <v>145</v>
      </c>
      <c r="C561">
        <v>13500</v>
      </c>
      <c r="D561">
        <v>50</v>
      </c>
      <c r="E561">
        <v>7</v>
      </c>
      <c r="F561">
        <v>2000</v>
      </c>
      <c r="G561">
        <v>39706</v>
      </c>
      <c r="H561" t="s">
        <v>35</v>
      </c>
      <c r="I561">
        <v>110</v>
      </c>
      <c r="J561" t="s">
        <v>433</v>
      </c>
      <c r="K561" t="s">
        <v>432</v>
      </c>
      <c r="L561">
        <v>1600</v>
      </c>
      <c r="M561">
        <v>5</v>
      </c>
      <c r="N561">
        <v>4</v>
      </c>
      <c r="O561">
        <v>5</v>
      </c>
      <c r="P561">
        <v>85</v>
      </c>
      <c r="Q561">
        <v>1080</v>
      </c>
      <c r="R561">
        <v>0</v>
      </c>
      <c r="S561">
        <v>3</v>
      </c>
      <c r="T561">
        <v>1</v>
      </c>
      <c r="U561">
        <v>1</v>
      </c>
      <c r="V561">
        <v>1</v>
      </c>
      <c r="W561">
        <v>1</v>
      </c>
      <c r="X561">
        <v>1</v>
      </c>
      <c r="Y561">
        <v>0</v>
      </c>
      <c r="Z561">
        <v>0</v>
      </c>
      <c r="AA561">
        <v>0</v>
      </c>
      <c r="AB561">
        <v>0</v>
      </c>
    </row>
    <row r="562" spans="1:28" x14ac:dyDescent="0.2">
      <c r="A562">
        <v>564</v>
      </c>
      <c r="B562" t="s">
        <v>205</v>
      </c>
      <c r="C562">
        <v>10950</v>
      </c>
      <c r="D562">
        <v>54</v>
      </c>
      <c r="E562">
        <v>3</v>
      </c>
      <c r="F562">
        <v>2000</v>
      </c>
      <c r="G562">
        <v>39291</v>
      </c>
      <c r="H562" t="s">
        <v>35</v>
      </c>
      <c r="I562">
        <v>110</v>
      </c>
      <c r="J562" t="s">
        <v>433</v>
      </c>
      <c r="K562" t="s">
        <v>432</v>
      </c>
      <c r="L562">
        <v>1600</v>
      </c>
      <c r="M562">
        <v>3</v>
      </c>
      <c r="N562">
        <v>4</v>
      </c>
      <c r="O562">
        <v>5</v>
      </c>
      <c r="P562">
        <v>69</v>
      </c>
      <c r="Q562">
        <v>1040</v>
      </c>
      <c r="R562">
        <v>0</v>
      </c>
      <c r="S562">
        <v>3</v>
      </c>
      <c r="T562">
        <v>0</v>
      </c>
      <c r="U562">
        <v>1</v>
      </c>
      <c r="V562">
        <v>1</v>
      </c>
      <c r="W562">
        <v>1</v>
      </c>
      <c r="X562">
        <v>1</v>
      </c>
      <c r="Y562">
        <v>0</v>
      </c>
      <c r="Z562">
        <v>0</v>
      </c>
      <c r="AA562">
        <v>0</v>
      </c>
      <c r="AB562">
        <v>0</v>
      </c>
    </row>
    <row r="563" spans="1:28" x14ac:dyDescent="0.2">
      <c r="A563">
        <v>565</v>
      </c>
      <c r="B563" t="s">
        <v>216</v>
      </c>
      <c r="C563">
        <v>10750</v>
      </c>
      <c r="D563">
        <v>54</v>
      </c>
      <c r="E563">
        <v>3</v>
      </c>
      <c r="F563">
        <v>2000</v>
      </c>
      <c r="G563">
        <v>39000</v>
      </c>
      <c r="H563" t="s">
        <v>35</v>
      </c>
      <c r="I563">
        <v>97</v>
      </c>
      <c r="J563" t="s">
        <v>432</v>
      </c>
      <c r="K563" t="s">
        <v>432</v>
      </c>
      <c r="L563">
        <v>1400</v>
      </c>
      <c r="M563">
        <v>3</v>
      </c>
      <c r="N563">
        <v>4</v>
      </c>
      <c r="O563">
        <v>5</v>
      </c>
      <c r="P563">
        <v>69</v>
      </c>
      <c r="Q563">
        <v>1025</v>
      </c>
      <c r="R563">
        <v>0</v>
      </c>
      <c r="S563">
        <v>3</v>
      </c>
      <c r="T563">
        <v>1</v>
      </c>
      <c r="U563">
        <v>0</v>
      </c>
      <c r="V563">
        <v>1</v>
      </c>
      <c r="W563">
        <v>0</v>
      </c>
      <c r="X563">
        <v>1</v>
      </c>
      <c r="Y563">
        <v>0</v>
      </c>
      <c r="Z563">
        <v>0</v>
      </c>
      <c r="AA563">
        <v>0</v>
      </c>
      <c r="AB563">
        <v>0</v>
      </c>
    </row>
    <row r="564" spans="1:28" x14ac:dyDescent="0.2">
      <c r="A564">
        <v>566</v>
      </c>
      <c r="B564" t="s">
        <v>140</v>
      </c>
      <c r="C564">
        <v>8950</v>
      </c>
      <c r="D564">
        <v>47</v>
      </c>
      <c r="E564">
        <v>10</v>
      </c>
      <c r="F564">
        <v>2000</v>
      </c>
      <c r="G564">
        <v>38900</v>
      </c>
      <c r="H564" t="s">
        <v>35</v>
      </c>
      <c r="I564">
        <v>97</v>
      </c>
      <c r="J564" t="s">
        <v>433</v>
      </c>
      <c r="K564" t="s">
        <v>432</v>
      </c>
      <c r="L564">
        <v>1400</v>
      </c>
      <c r="M564">
        <v>3</v>
      </c>
      <c r="N564">
        <v>4</v>
      </c>
      <c r="O564">
        <v>5</v>
      </c>
      <c r="P564">
        <v>69</v>
      </c>
      <c r="Q564">
        <v>1025</v>
      </c>
      <c r="R564">
        <v>0</v>
      </c>
      <c r="S564">
        <v>3</v>
      </c>
      <c r="T564">
        <v>1</v>
      </c>
      <c r="U564">
        <v>0</v>
      </c>
      <c r="V564">
        <v>1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0</v>
      </c>
    </row>
    <row r="565" spans="1:28" x14ac:dyDescent="0.2">
      <c r="A565">
        <v>567</v>
      </c>
      <c r="B565" t="s">
        <v>157</v>
      </c>
      <c r="C565">
        <v>12950</v>
      </c>
      <c r="D565">
        <v>51</v>
      </c>
      <c r="E565">
        <v>6</v>
      </c>
      <c r="F565">
        <v>2000</v>
      </c>
      <c r="G565">
        <v>38403</v>
      </c>
      <c r="H565" t="s">
        <v>35</v>
      </c>
      <c r="I565">
        <v>110</v>
      </c>
      <c r="J565" t="s">
        <v>432</v>
      </c>
      <c r="K565" t="s">
        <v>432</v>
      </c>
      <c r="L565">
        <v>1600</v>
      </c>
      <c r="M565">
        <v>3</v>
      </c>
      <c r="N565">
        <v>4</v>
      </c>
      <c r="O565">
        <v>5</v>
      </c>
      <c r="P565">
        <v>85</v>
      </c>
      <c r="Q565">
        <v>1055</v>
      </c>
      <c r="R565">
        <v>0</v>
      </c>
      <c r="S565">
        <v>3</v>
      </c>
      <c r="T565">
        <v>1</v>
      </c>
      <c r="U565">
        <v>0</v>
      </c>
      <c r="V565">
        <v>0</v>
      </c>
      <c r="W565">
        <v>1</v>
      </c>
      <c r="X565">
        <v>1</v>
      </c>
      <c r="Y565">
        <v>0</v>
      </c>
      <c r="Z565">
        <v>0</v>
      </c>
      <c r="AA565">
        <v>0</v>
      </c>
      <c r="AB565">
        <v>0</v>
      </c>
    </row>
    <row r="566" spans="1:28" x14ac:dyDescent="0.2">
      <c r="A566">
        <v>568</v>
      </c>
      <c r="B566" t="s">
        <v>216</v>
      </c>
      <c r="C566">
        <v>9750</v>
      </c>
      <c r="D566">
        <v>56</v>
      </c>
      <c r="E566">
        <v>1</v>
      </c>
      <c r="F566">
        <v>2000</v>
      </c>
      <c r="G566">
        <v>37461</v>
      </c>
      <c r="H566" t="s">
        <v>35</v>
      </c>
      <c r="I566">
        <v>97</v>
      </c>
      <c r="J566" t="s">
        <v>432</v>
      </c>
      <c r="K566" t="s">
        <v>432</v>
      </c>
      <c r="L566">
        <v>1400</v>
      </c>
      <c r="M566">
        <v>3</v>
      </c>
      <c r="N566">
        <v>4</v>
      </c>
      <c r="O566">
        <v>5</v>
      </c>
      <c r="P566">
        <v>69</v>
      </c>
      <c r="Q566">
        <v>1025</v>
      </c>
      <c r="R566">
        <v>0</v>
      </c>
      <c r="S566">
        <v>3</v>
      </c>
      <c r="T566">
        <v>1</v>
      </c>
      <c r="U566">
        <v>0</v>
      </c>
      <c r="V566">
        <v>0</v>
      </c>
      <c r="W566">
        <v>0</v>
      </c>
      <c r="X566">
        <v>1</v>
      </c>
      <c r="Y566">
        <v>0</v>
      </c>
      <c r="Z566">
        <v>0</v>
      </c>
      <c r="AA566">
        <v>0</v>
      </c>
      <c r="AB566">
        <v>0</v>
      </c>
    </row>
    <row r="567" spans="1:28" x14ac:dyDescent="0.2">
      <c r="A567">
        <v>569</v>
      </c>
      <c r="B567" t="s">
        <v>140</v>
      </c>
      <c r="C567">
        <v>10900</v>
      </c>
      <c r="D567">
        <v>54</v>
      </c>
      <c r="E567">
        <v>3</v>
      </c>
      <c r="F567">
        <v>2000</v>
      </c>
      <c r="G567">
        <v>37000</v>
      </c>
      <c r="H567" t="s">
        <v>35</v>
      </c>
      <c r="I567">
        <v>97</v>
      </c>
      <c r="J567" t="s">
        <v>433</v>
      </c>
      <c r="K567" t="s">
        <v>432</v>
      </c>
      <c r="L567">
        <v>1400</v>
      </c>
      <c r="M567">
        <v>3</v>
      </c>
      <c r="N567">
        <v>4</v>
      </c>
      <c r="O567">
        <v>5</v>
      </c>
      <c r="P567">
        <v>69</v>
      </c>
      <c r="Q567">
        <v>1025</v>
      </c>
      <c r="R567">
        <v>1</v>
      </c>
      <c r="S567">
        <v>3</v>
      </c>
      <c r="T567">
        <v>1</v>
      </c>
      <c r="U567">
        <v>0</v>
      </c>
      <c r="V567">
        <v>1</v>
      </c>
      <c r="W567">
        <v>0</v>
      </c>
      <c r="X567">
        <v>1</v>
      </c>
      <c r="Y567">
        <v>0</v>
      </c>
      <c r="Z567">
        <v>0</v>
      </c>
      <c r="AA567">
        <v>0</v>
      </c>
      <c r="AB567">
        <v>1</v>
      </c>
    </row>
    <row r="568" spans="1:28" x14ac:dyDescent="0.2">
      <c r="A568">
        <v>570</v>
      </c>
      <c r="B568" t="s">
        <v>211</v>
      </c>
      <c r="C568">
        <v>10995</v>
      </c>
      <c r="D568">
        <v>55</v>
      </c>
      <c r="E568">
        <v>2</v>
      </c>
      <c r="F568">
        <v>2000</v>
      </c>
      <c r="G568">
        <v>36406</v>
      </c>
      <c r="H568" t="s">
        <v>35</v>
      </c>
      <c r="I568">
        <v>110</v>
      </c>
      <c r="J568" t="s">
        <v>433</v>
      </c>
      <c r="K568" t="s">
        <v>432</v>
      </c>
      <c r="L568">
        <v>1600</v>
      </c>
      <c r="M568">
        <v>4</v>
      </c>
      <c r="N568">
        <v>4</v>
      </c>
      <c r="O568">
        <v>5</v>
      </c>
      <c r="P568">
        <v>69</v>
      </c>
      <c r="Q568">
        <v>1035</v>
      </c>
      <c r="R568">
        <v>1</v>
      </c>
      <c r="S568">
        <v>3</v>
      </c>
      <c r="T568">
        <v>1</v>
      </c>
      <c r="U568">
        <v>1</v>
      </c>
      <c r="V568">
        <v>0</v>
      </c>
      <c r="W568">
        <v>1</v>
      </c>
      <c r="X568">
        <v>1</v>
      </c>
      <c r="Y568">
        <v>0</v>
      </c>
      <c r="Z568">
        <v>0</v>
      </c>
      <c r="AA568">
        <v>0</v>
      </c>
      <c r="AB568">
        <v>0</v>
      </c>
    </row>
    <row r="569" spans="1:28" x14ac:dyDescent="0.2">
      <c r="A569">
        <v>571</v>
      </c>
      <c r="B569" t="s">
        <v>219</v>
      </c>
      <c r="C569">
        <v>10750</v>
      </c>
      <c r="D569">
        <v>48</v>
      </c>
      <c r="E569">
        <v>9</v>
      </c>
      <c r="F569">
        <v>2000</v>
      </c>
      <c r="G569">
        <v>36005</v>
      </c>
      <c r="H569" t="s">
        <v>35</v>
      </c>
      <c r="I569">
        <v>97</v>
      </c>
      <c r="J569" t="s">
        <v>433</v>
      </c>
      <c r="K569" t="s">
        <v>432</v>
      </c>
      <c r="L569">
        <v>1400</v>
      </c>
      <c r="M569">
        <v>5</v>
      </c>
      <c r="N569">
        <v>4</v>
      </c>
      <c r="O569">
        <v>5</v>
      </c>
      <c r="P569">
        <v>85</v>
      </c>
      <c r="Q569">
        <v>1065</v>
      </c>
      <c r="R569">
        <v>1</v>
      </c>
      <c r="S569">
        <v>3</v>
      </c>
      <c r="T569">
        <v>1</v>
      </c>
      <c r="U569">
        <v>1</v>
      </c>
      <c r="V569">
        <v>0</v>
      </c>
      <c r="W569">
        <v>1</v>
      </c>
      <c r="X569">
        <v>1</v>
      </c>
      <c r="Y569">
        <v>0</v>
      </c>
      <c r="Z569">
        <v>0</v>
      </c>
      <c r="AA569">
        <v>0</v>
      </c>
      <c r="AB569">
        <v>0</v>
      </c>
    </row>
    <row r="570" spans="1:28" x14ac:dyDescent="0.2">
      <c r="A570">
        <v>572</v>
      </c>
      <c r="B570" t="s">
        <v>210</v>
      </c>
      <c r="C570">
        <v>10950</v>
      </c>
      <c r="D570">
        <v>52</v>
      </c>
      <c r="E570">
        <v>5</v>
      </c>
      <c r="F570">
        <v>2000</v>
      </c>
      <c r="G570">
        <v>36000</v>
      </c>
      <c r="H570" t="s">
        <v>35</v>
      </c>
      <c r="I570">
        <v>110</v>
      </c>
      <c r="J570" t="s">
        <v>433</v>
      </c>
      <c r="K570" t="s">
        <v>432</v>
      </c>
      <c r="L570">
        <v>1600</v>
      </c>
      <c r="M570">
        <v>5</v>
      </c>
      <c r="N570">
        <v>4</v>
      </c>
      <c r="O570">
        <v>5</v>
      </c>
      <c r="P570">
        <v>85</v>
      </c>
      <c r="Q570">
        <v>1075</v>
      </c>
      <c r="R570">
        <v>0</v>
      </c>
      <c r="S570">
        <v>3</v>
      </c>
      <c r="T570">
        <v>1</v>
      </c>
      <c r="U570">
        <v>0</v>
      </c>
      <c r="V570">
        <v>0</v>
      </c>
      <c r="W570">
        <v>1</v>
      </c>
      <c r="X570">
        <v>1</v>
      </c>
      <c r="Y570">
        <v>1</v>
      </c>
      <c r="Z570">
        <v>0</v>
      </c>
      <c r="AA570">
        <v>1</v>
      </c>
      <c r="AB570">
        <v>1</v>
      </c>
    </row>
    <row r="571" spans="1:28" x14ac:dyDescent="0.2">
      <c r="A571">
        <v>573</v>
      </c>
      <c r="B571" t="s">
        <v>145</v>
      </c>
      <c r="C571">
        <v>13000</v>
      </c>
      <c r="D571">
        <v>49</v>
      </c>
      <c r="E571">
        <v>8</v>
      </c>
      <c r="F571">
        <v>2000</v>
      </c>
      <c r="G571">
        <v>36000</v>
      </c>
      <c r="H571" t="s">
        <v>35</v>
      </c>
      <c r="I571">
        <v>110</v>
      </c>
      <c r="J571" t="s">
        <v>432</v>
      </c>
      <c r="K571" t="s">
        <v>432</v>
      </c>
      <c r="L571">
        <v>1600</v>
      </c>
      <c r="M571">
        <v>5</v>
      </c>
      <c r="N571">
        <v>4</v>
      </c>
      <c r="O571">
        <v>5</v>
      </c>
      <c r="P571">
        <v>85</v>
      </c>
      <c r="Q571">
        <v>1080</v>
      </c>
      <c r="R571">
        <v>1</v>
      </c>
      <c r="S571">
        <v>3</v>
      </c>
      <c r="T571">
        <v>1</v>
      </c>
      <c r="U571">
        <v>1</v>
      </c>
      <c r="V571">
        <v>0</v>
      </c>
      <c r="W571">
        <v>1</v>
      </c>
      <c r="X571">
        <v>1</v>
      </c>
      <c r="Y571">
        <v>0</v>
      </c>
      <c r="Z571">
        <v>0</v>
      </c>
      <c r="AA571">
        <v>0</v>
      </c>
      <c r="AB571">
        <v>0</v>
      </c>
    </row>
    <row r="572" spans="1:28" x14ac:dyDescent="0.2">
      <c r="A572">
        <v>574</v>
      </c>
      <c r="B572" t="s">
        <v>249</v>
      </c>
      <c r="C572">
        <v>12950</v>
      </c>
      <c r="D572">
        <v>45</v>
      </c>
      <c r="E572">
        <v>12</v>
      </c>
      <c r="F572">
        <v>2000</v>
      </c>
      <c r="G572">
        <v>36000</v>
      </c>
      <c r="H572" t="s">
        <v>35</v>
      </c>
      <c r="I572">
        <v>110</v>
      </c>
      <c r="J572" t="s">
        <v>433</v>
      </c>
      <c r="K572" t="s">
        <v>433</v>
      </c>
      <c r="L572">
        <v>1600</v>
      </c>
      <c r="M572">
        <v>3</v>
      </c>
      <c r="N572">
        <v>4</v>
      </c>
      <c r="O572">
        <v>5</v>
      </c>
      <c r="P572">
        <v>85</v>
      </c>
      <c r="Q572">
        <v>1070</v>
      </c>
      <c r="R572">
        <v>1</v>
      </c>
      <c r="S572">
        <v>3</v>
      </c>
      <c r="T572">
        <v>1</v>
      </c>
      <c r="U572">
        <v>0</v>
      </c>
      <c r="V572">
        <v>0</v>
      </c>
      <c r="W572">
        <v>0</v>
      </c>
      <c r="X572">
        <v>1</v>
      </c>
      <c r="Y572">
        <v>0</v>
      </c>
      <c r="Z572">
        <v>0</v>
      </c>
      <c r="AA572">
        <v>0</v>
      </c>
      <c r="AB572">
        <v>0</v>
      </c>
    </row>
    <row r="573" spans="1:28" x14ac:dyDescent="0.2">
      <c r="A573">
        <v>575</v>
      </c>
      <c r="B573" t="s">
        <v>141</v>
      </c>
      <c r="C573">
        <v>11500</v>
      </c>
      <c r="D573">
        <v>52</v>
      </c>
      <c r="E573">
        <v>5</v>
      </c>
      <c r="F573">
        <v>2000</v>
      </c>
      <c r="G573">
        <v>35823</v>
      </c>
      <c r="H573" t="s">
        <v>35</v>
      </c>
      <c r="I573">
        <v>110</v>
      </c>
      <c r="J573" t="s">
        <v>432</v>
      </c>
      <c r="K573" t="s">
        <v>432</v>
      </c>
      <c r="L573">
        <v>1600</v>
      </c>
      <c r="M573">
        <v>5</v>
      </c>
      <c r="N573">
        <v>4</v>
      </c>
      <c r="O573">
        <v>5</v>
      </c>
      <c r="P573">
        <v>85</v>
      </c>
      <c r="Q573">
        <v>1075</v>
      </c>
      <c r="R573">
        <v>1</v>
      </c>
      <c r="S573">
        <v>3</v>
      </c>
      <c r="T573">
        <v>1</v>
      </c>
      <c r="U573">
        <v>0</v>
      </c>
      <c r="V573">
        <v>0</v>
      </c>
      <c r="W573">
        <v>0</v>
      </c>
      <c r="X573">
        <v>1</v>
      </c>
      <c r="Y573">
        <v>0</v>
      </c>
      <c r="Z573">
        <v>0</v>
      </c>
      <c r="AA573">
        <v>0</v>
      </c>
      <c r="AB573">
        <v>0</v>
      </c>
    </row>
    <row r="574" spans="1:28" x14ac:dyDescent="0.2">
      <c r="A574">
        <v>576</v>
      </c>
      <c r="B574" t="s">
        <v>216</v>
      </c>
      <c r="C574">
        <v>10950</v>
      </c>
      <c r="D574">
        <v>56</v>
      </c>
      <c r="E574">
        <v>1</v>
      </c>
      <c r="F574">
        <v>2000</v>
      </c>
      <c r="G574">
        <v>35230</v>
      </c>
      <c r="H574" t="s">
        <v>35</v>
      </c>
      <c r="I574">
        <v>97</v>
      </c>
      <c r="J574" t="s">
        <v>432</v>
      </c>
      <c r="K574" t="s">
        <v>432</v>
      </c>
      <c r="L574">
        <v>1400</v>
      </c>
      <c r="M574">
        <v>3</v>
      </c>
      <c r="N574">
        <v>4</v>
      </c>
      <c r="O574">
        <v>5</v>
      </c>
      <c r="P574">
        <v>69</v>
      </c>
      <c r="Q574">
        <v>1025</v>
      </c>
      <c r="R574">
        <v>1</v>
      </c>
      <c r="S574">
        <v>3</v>
      </c>
      <c r="T574">
        <v>1</v>
      </c>
      <c r="U574">
        <v>0</v>
      </c>
      <c r="V574">
        <v>0</v>
      </c>
      <c r="W574">
        <v>0</v>
      </c>
      <c r="X574">
        <v>1</v>
      </c>
      <c r="Y574">
        <v>0</v>
      </c>
      <c r="Z574">
        <v>0</v>
      </c>
      <c r="AA574">
        <v>0</v>
      </c>
      <c r="AB574">
        <v>0</v>
      </c>
    </row>
    <row r="575" spans="1:28" x14ac:dyDescent="0.2">
      <c r="A575">
        <v>577</v>
      </c>
      <c r="B575" t="s">
        <v>250</v>
      </c>
      <c r="C575">
        <v>11710</v>
      </c>
      <c r="D575">
        <v>48</v>
      </c>
      <c r="E575">
        <v>9</v>
      </c>
      <c r="F575">
        <v>2000</v>
      </c>
      <c r="G575">
        <v>35142</v>
      </c>
      <c r="H575" t="s">
        <v>35</v>
      </c>
      <c r="I575">
        <v>110</v>
      </c>
      <c r="J575" t="s">
        <v>432</v>
      </c>
      <c r="K575" t="s">
        <v>432</v>
      </c>
      <c r="L575">
        <v>1600</v>
      </c>
      <c r="M575">
        <v>3</v>
      </c>
      <c r="N575">
        <v>4</v>
      </c>
      <c r="O575">
        <v>5</v>
      </c>
      <c r="P575">
        <v>85</v>
      </c>
      <c r="Q575">
        <v>1055</v>
      </c>
      <c r="R575">
        <v>0</v>
      </c>
      <c r="S575">
        <v>3</v>
      </c>
      <c r="T575">
        <v>1</v>
      </c>
      <c r="U575">
        <v>1</v>
      </c>
      <c r="V575">
        <v>0</v>
      </c>
      <c r="W575">
        <v>1</v>
      </c>
      <c r="X575">
        <v>1</v>
      </c>
      <c r="Y575">
        <v>0</v>
      </c>
      <c r="Z575">
        <v>0</v>
      </c>
      <c r="AA575">
        <v>0</v>
      </c>
      <c r="AB575">
        <v>0</v>
      </c>
    </row>
    <row r="576" spans="1:28" x14ac:dyDescent="0.2">
      <c r="A576">
        <v>578</v>
      </c>
      <c r="B576" t="s">
        <v>140</v>
      </c>
      <c r="C576">
        <v>9980</v>
      </c>
      <c r="D576">
        <v>49</v>
      </c>
      <c r="E576">
        <v>8</v>
      </c>
      <c r="F576">
        <v>2000</v>
      </c>
      <c r="G576">
        <v>34890</v>
      </c>
      <c r="H576" t="s">
        <v>35</v>
      </c>
      <c r="I576">
        <v>97</v>
      </c>
      <c r="J576" t="s">
        <v>432</v>
      </c>
      <c r="K576" t="s">
        <v>432</v>
      </c>
      <c r="L576">
        <v>1400</v>
      </c>
      <c r="M576">
        <v>3</v>
      </c>
      <c r="N576">
        <v>4</v>
      </c>
      <c r="O576">
        <v>5</v>
      </c>
      <c r="P576">
        <v>69</v>
      </c>
      <c r="Q576">
        <v>1025</v>
      </c>
      <c r="R576">
        <v>1</v>
      </c>
      <c r="S576">
        <v>3</v>
      </c>
      <c r="T576">
        <v>1</v>
      </c>
      <c r="U576">
        <v>0</v>
      </c>
      <c r="V576">
        <v>1</v>
      </c>
      <c r="W576">
        <v>0</v>
      </c>
      <c r="X576">
        <v>1</v>
      </c>
      <c r="Y576">
        <v>0</v>
      </c>
      <c r="Z576">
        <v>0</v>
      </c>
      <c r="AA576">
        <v>0</v>
      </c>
      <c r="AB576">
        <v>0</v>
      </c>
    </row>
    <row r="577" spans="1:28" x14ac:dyDescent="0.2">
      <c r="A577">
        <v>579</v>
      </c>
      <c r="B577" t="s">
        <v>164</v>
      </c>
      <c r="C577">
        <v>12250</v>
      </c>
      <c r="D577">
        <v>51</v>
      </c>
      <c r="E577">
        <v>6</v>
      </c>
      <c r="F577">
        <v>2000</v>
      </c>
      <c r="G577">
        <v>34882</v>
      </c>
      <c r="H577" t="s">
        <v>35</v>
      </c>
      <c r="I577">
        <v>110</v>
      </c>
      <c r="J577" t="s">
        <v>433</v>
      </c>
      <c r="K577" t="s">
        <v>432</v>
      </c>
      <c r="L577">
        <v>1600</v>
      </c>
      <c r="M577">
        <v>5</v>
      </c>
      <c r="N577">
        <v>4</v>
      </c>
      <c r="O577">
        <v>5</v>
      </c>
      <c r="P577">
        <v>85</v>
      </c>
      <c r="Q577">
        <v>1075</v>
      </c>
      <c r="R577">
        <v>1</v>
      </c>
      <c r="S577">
        <v>3</v>
      </c>
      <c r="T577">
        <v>1</v>
      </c>
      <c r="U577">
        <v>0</v>
      </c>
      <c r="V577">
        <v>1</v>
      </c>
      <c r="W577">
        <v>0</v>
      </c>
      <c r="X577">
        <v>1</v>
      </c>
      <c r="Y577">
        <v>0</v>
      </c>
      <c r="Z577">
        <v>0</v>
      </c>
      <c r="AA577">
        <v>0</v>
      </c>
      <c r="AB577">
        <v>0</v>
      </c>
    </row>
    <row r="578" spans="1:28" x14ac:dyDescent="0.2">
      <c r="A578">
        <v>580</v>
      </c>
      <c r="B578" t="s">
        <v>210</v>
      </c>
      <c r="C578">
        <v>11500</v>
      </c>
      <c r="D578">
        <v>46</v>
      </c>
      <c r="E578">
        <v>11</v>
      </c>
      <c r="F578">
        <v>2000</v>
      </c>
      <c r="G578">
        <v>34000</v>
      </c>
      <c r="H578" t="s">
        <v>35</v>
      </c>
      <c r="I578">
        <v>110</v>
      </c>
      <c r="J578" t="s">
        <v>433</v>
      </c>
      <c r="K578" t="s">
        <v>432</v>
      </c>
      <c r="L578">
        <v>1600</v>
      </c>
      <c r="M578">
        <v>5</v>
      </c>
      <c r="N578">
        <v>4</v>
      </c>
      <c r="O578">
        <v>5</v>
      </c>
      <c r="P578">
        <v>85</v>
      </c>
      <c r="Q578">
        <v>1075</v>
      </c>
      <c r="R578">
        <v>1</v>
      </c>
      <c r="S578">
        <v>3</v>
      </c>
      <c r="T578">
        <v>1</v>
      </c>
      <c r="U578">
        <v>1</v>
      </c>
      <c r="V578">
        <v>0</v>
      </c>
      <c r="W578">
        <v>1</v>
      </c>
      <c r="X578">
        <v>1</v>
      </c>
      <c r="Y578">
        <v>0</v>
      </c>
      <c r="Z578">
        <v>0</v>
      </c>
      <c r="AA578">
        <v>0</v>
      </c>
      <c r="AB578">
        <v>0</v>
      </c>
    </row>
    <row r="579" spans="1:28" x14ac:dyDescent="0.2">
      <c r="A579">
        <v>581</v>
      </c>
      <c r="B579" t="s">
        <v>251</v>
      </c>
      <c r="C579">
        <v>11950</v>
      </c>
      <c r="D579">
        <v>56</v>
      </c>
      <c r="E579">
        <v>1</v>
      </c>
      <c r="F579">
        <v>2000</v>
      </c>
      <c r="G579">
        <v>33998</v>
      </c>
      <c r="H579" t="s">
        <v>35</v>
      </c>
      <c r="I579">
        <v>110</v>
      </c>
      <c r="J579" t="s">
        <v>432</v>
      </c>
      <c r="K579" t="s">
        <v>432</v>
      </c>
      <c r="L579">
        <v>1600</v>
      </c>
      <c r="M579">
        <v>5</v>
      </c>
      <c r="N579">
        <v>4</v>
      </c>
      <c r="O579">
        <v>5</v>
      </c>
      <c r="P579">
        <v>85</v>
      </c>
      <c r="Q579">
        <v>1080</v>
      </c>
      <c r="R579">
        <v>1</v>
      </c>
      <c r="S579">
        <v>12</v>
      </c>
      <c r="T579">
        <v>0</v>
      </c>
      <c r="U579">
        <v>1</v>
      </c>
      <c r="V579">
        <v>1</v>
      </c>
      <c r="W579">
        <v>0</v>
      </c>
      <c r="X579">
        <v>1</v>
      </c>
      <c r="Y579">
        <v>1</v>
      </c>
      <c r="Z579">
        <v>0</v>
      </c>
      <c r="AA579">
        <v>0</v>
      </c>
      <c r="AB579">
        <v>0</v>
      </c>
    </row>
    <row r="580" spans="1:28" x14ac:dyDescent="0.2">
      <c r="A580">
        <v>582</v>
      </c>
      <c r="B580" t="s">
        <v>158</v>
      </c>
      <c r="C580">
        <v>11500</v>
      </c>
      <c r="D580">
        <v>55</v>
      </c>
      <c r="E580">
        <v>2</v>
      </c>
      <c r="F580">
        <v>2000</v>
      </c>
      <c r="G580">
        <v>33230</v>
      </c>
      <c r="H580" t="s">
        <v>35</v>
      </c>
      <c r="I580">
        <v>110</v>
      </c>
      <c r="J580" t="s">
        <v>432</v>
      </c>
      <c r="K580" t="s">
        <v>432</v>
      </c>
      <c r="L580">
        <v>1600</v>
      </c>
      <c r="M580">
        <v>3</v>
      </c>
      <c r="N580">
        <v>4</v>
      </c>
      <c r="O580">
        <v>5</v>
      </c>
      <c r="P580">
        <v>69</v>
      </c>
      <c r="Q580">
        <v>1050</v>
      </c>
      <c r="R580">
        <v>0</v>
      </c>
      <c r="S580">
        <v>3</v>
      </c>
      <c r="T580">
        <v>1</v>
      </c>
      <c r="U580">
        <v>1</v>
      </c>
      <c r="V580">
        <v>0</v>
      </c>
      <c r="W580">
        <v>1</v>
      </c>
      <c r="X580">
        <v>1</v>
      </c>
      <c r="Y580">
        <v>0</v>
      </c>
      <c r="Z580">
        <v>1</v>
      </c>
      <c r="AA580">
        <v>0</v>
      </c>
      <c r="AB580">
        <v>0</v>
      </c>
    </row>
    <row r="581" spans="1:28" x14ac:dyDescent="0.2">
      <c r="A581">
        <v>583</v>
      </c>
      <c r="B581" t="s">
        <v>145</v>
      </c>
      <c r="C581">
        <v>11900</v>
      </c>
      <c r="D581">
        <v>46</v>
      </c>
      <c r="E581">
        <v>11</v>
      </c>
      <c r="F581">
        <v>2000</v>
      </c>
      <c r="G581">
        <v>33021</v>
      </c>
      <c r="H581" t="s">
        <v>35</v>
      </c>
      <c r="I581">
        <v>110</v>
      </c>
      <c r="J581" t="s">
        <v>433</v>
      </c>
      <c r="K581" t="s">
        <v>432</v>
      </c>
      <c r="L581">
        <v>1600</v>
      </c>
      <c r="M581">
        <v>5</v>
      </c>
      <c r="N581">
        <v>4</v>
      </c>
      <c r="O581">
        <v>5</v>
      </c>
      <c r="P581">
        <v>85</v>
      </c>
      <c r="Q581">
        <v>1080</v>
      </c>
      <c r="R581">
        <v>1</v>
      </c>
      <c r="S581">
        <v>3</v>
      </c>
      <c r="T581">
        <v>1</v>
      </c>
      <c r="U581">
        <v>1</v>
      </c>
      <c r="V581">
        <v>0</v>
      </c>
      <c r="W581">
        <v>1</v>
      </c>
      <c r="X581">
        <v>1</v>
      </c>
      <c r="Y581">
        <v>0</v>
      </c>
      <c r="Z581">
        <v>0</v>
      </c>
      <c r="AA581">
        <v>0</v>
      </c>
      <c r="AB581">
        <v>0</v>
      </c>
    </row>
    <row r="582" spans="1:28" x14ac:dyDescent="0.2">
      <c r="A582">
        <v>584</v>
      </c>
      <c r="B582" t="s">
        <v>215</v>
      </c>
      <c r="C582">
        <v>11930</v>
      </c>
      <c r="D582">
        <v>49</v>
      </c>
      <c r="E582">
        <v>8</v>
      </c>
      <c r="F582">
        <v>2000</v>
      </c>
      <c r="G582">
        <v>31999</v>
      </c>
      <c r="H582" t="s">
        <v>35</v>
      </c>
      <c r="I582">
        <v>97</v>
      </c>
      <c r="J582" t="s">
        <v>432</v>
      </c>
      <c r="K582" t="s">
        <v>432</v>
      </c>
      <c r="L582">
        <v>1400</v>
      </c>
      <c r="M582">
        <v>3</v>
      </c>
      <c r="N582">
        <v>4</v>
      </c>
      <c r="O582">
        <v>5</v>
      </c>
      <c r="P582">
        <v>69</v>
      </c>
      <c r="Q582">
        <v>1030</v>
      </c>
      <c r="R582">
        <v>0</v>
      </c>
      <c r="S582">
        <v>3</v>
      </c>
      <c r="T582">
        <v>1</v>
      </c>
      <c r="U582">
        <v>1</v>
      </c>
      <c r="V582">
        <v>0</v>
      </c>
      <c r="W582">
        <v>1</v>
      </c>
      <c r="X582">
        <v>1</v>
      </c>
      <c r="Y582">
        <v>0</v>
      </c>
      <c r="Z582">
        <v>0</v>
      </c>
      <c r="AA582">
        <v>0</v>
      </c>
      <c r="AB582">
        <v>0</v>
      </c>
    </row>
    <row r="583" spans="1:28" x14ac:dyDescent="0.2">
      <c r="A583">
        <v>585</v>
      </c>
      <c r="B583" t="s">
        <v>140</v>
      </c>
      <c r="C583">
        <v>10500</v>
      </c>
      <c r="D583">
        <v>52</v>
      </c>
      <c r="E583">
        <v>5</v>
      </c>
      <c r="F583">
        <v>2000</v>
      </c>
      <c r="G583">
        <v>31579</v>
      </c>
      <c r="H583" t="s">
        <v>35</v>
      </c>
      <c r="I583">
        <v>97</v>
      </c>
      <c r="J583" t="s">
        <v>432</v>
      </c>
      <c r="K583" t="s">
        <v>432</v>
      </c>
      <c r="L583">
        <v>1400</v>
      </c>
      <c r="M583">
        <v>3</v>
      </c>
      <c r="N583">
        <v>4</v>
      </c>
      <c r="O583">
        <v>5</v>
      </c>
      <c r="P583">
        <v>69</v>
      </c>
      <c r="Q583">
        <v>1025</v>
      </c>
      <c r="R583">
        <v>0</v>
      </c>
      <c r="S583">
        <v>3</v>
      </c>
      <c r="T583">
        <v>1</v>
      </c>
      <c r="U583">
        <v>1</v>
      </c>
      <c r="V583">
        <v>1</v>
      </c>
      <c r="W583">
        <v>0</v>
      </c>
      <c r="X583">
        <v>1</v>
      </c>
      <c r="Y583">
        <v>0</v>
      </c>
      <c r="Z583">
        <v>0</v>
      </c>
      <c r="AA583">
        <v>0</v>
      </c>
      <c r="AB583">
        <v>1</v>
      </c>
    </row>
    <row r="584" spans="1:28" x14ac:dyDescent="0.2">
      <c r="A584">
        <v>586</v>
      </c>
      <c r="B584" t="s">
        <v>252</v>
      </c>
      <c r="C584">
        <v>8950</v>
      </c>
      <c r="D584">
        <v>56</v>
      </c>
      <c r="E584">
        <v>1</v>
      </c>
      <c r="F584">
        <v>2000</v>
      </c>
      <c r="G584">
        <v>31000</v>
      </c>
      <c r="H584" t="s">
        <v>35</v>
      </c>
      <c r="I584">
        <v>97</v>
      </c>
      <c r="J584" t="s">
        <v>432</v>
      </c>
      <c r="K584" t="s">
        <v>432</v>
      </c>
      <c r="L584">
        <v>1400</v>
      </c>
      <c r="M584">
        <v>3</v>
      </c>
      <c r="N584">
        <v>4</v>
      </c>
      <c r="O584">
        <v>5</v>
      </c>
      <c r="P584">
        <v>69</v>
      </c>
      <c r="Q584">
        <v>1025</v>
      </c>
      <c r="R584">
        <v>0</v>
      </c>
      <c r="S584">
        <v>6</v>
      </c>
      <c r="T584">
        <v>1</v>
      </c>
      <c r="U584">
        <v>0</v>
      </c>
      <c r="V584">
        <v>0</v>
      </c>
      <c r="W584">
        <v>0</v>
      </c>
      <c r="X584">
        <v>1</v>
      </c>
      <c r="Y584">
        <v>0</v>
      </c>
      <c r="Z584">
        <v>0</v>
      </c>
      <c r="AA584">
        <v>0</v>
      </c>
      <c r="AB584">
        <v>0</v>
      </c>
    </row>
    <row r="585" spans="1:28" x14ac:dyDescent="0.2">
      <c r="A585">
        <v>587</v>
      </c>
      <c r="B585" t="s">
        <v>71</v>
      </c>
      <c r="C585">
        <v>10450</v>
      </c>
      <c r="D585">
        <v>46</v>
      </c>
      <c r="E585">
        <v>11</v>
      </c>
      <c r="F585">
        <v>2000</v>
      </c>
      <c r="G585">
        <v>30806</v>
      </c>
      <c r="H585" t="s">
        <v>35</v>
      </c>
      <c r="I585">
        <v>97</v>
      </c>
      <c r="J585" t="s">
        <v>433</v>
      </c>
      <c r="K585" t="s">
        <v>432</v>
      </c>
      <c r="L585">
        <v>1400</v>
      </c>
      <c r="M585">
        <v>5</v>
      </c>
      <c r="N585">
        <v>4</v>
      </c>
      <c r="O585">
        <v>5</v>
      </c>
      <c r="P585">
        <v>85</v>
      </c>
      <c r="Q585">
        <v>1060</v>
      </c>
      <c r="R585">
        <v>1</v>
      </c>
      <c r="S585">
        <v>3</v>
      </c>
      <c r="T585">
        <v>1</v>
      </c>
      <c r="U585">
        <v>0</v>
      </c>
      <c r="V585">
        <v>0</v>
      </c>
      <c r="W585">
        <v>0</v>
      </c>
      <c r="X585">
        <v>1</v>
      </c>
      <c r="Y585">
        <v>1</v>
      </c>
      <c r="Z585">
        <v>0</v>
      </c>
      <c r="AA585">
        <v>1</v>
      </c>
      <c r="AB585">
        <v>0</v>
      </c>
    </row>
    <row r="586" spans="1:28" x14ac:dyDescent="0.2">
      <c r="A586">
        <v>588</v>
      </c>
      <c r="B586" t="s">
        <v>253</v>
      </c>
      <c r="C586">
        <v>10500</v>
      </c>
      <c r="D586">
        <v>55</v>
      </c>
      <c r="E586">
        <v>2</v>
      </c>
      <c r="F586">
        <v>2000</v>
      </c>
      <c r="G586">
        <v>30461</v>
      </c>
      <c r="H586" t="s">
        <v>35</v>
      </c>
      <c r="I586">
        <v>86</v>
      </c>
      <c r="J586" t="s">
        <v>433</v>
      </c>
      <c r="K586" t="s">
        <v>432</v>
      </c>
      <c r="L586">
        <v>1300</v>
      </c>
      <c r="M586">
        <v>5</v>
      </c>
      <c r="N586">
        <v>4</v>
      </c>
      <c r="O586">
        <v>5</v>
      </c>
      <c r="P586">
        <v>69</v>
      </c>
      <c r="Q586">
        <v>1050</v>
      </c>
      <c r="R586">
        <v>1</v>
      </c>
      <c r="S586">
        <v>3</v>
      </c>
      <c r="T586">
        <v>1</v>
      </c>
      <c r="U586">
        <v>0</v>
      </c>
      <c r="V586">
        <v>0</v>
      </c>
      <c r="W586">
        <v>0</v>
      </c>
      <c r="X586">
        <v>1</v>
      </c>
      <c r="Y586">
        <v>0</v>
      </c>
      <c r="Z586">
        <v>0</v>
      </c>
      <c r="AA586">
        <v>0</v>
      </c>
      <c r="AB586">
        <v>1</v>
      </c>
    </row>
    <row r="587" spans="1:28" x14ac:dyDescent="0.2">
      <c r="A587">
        <v>589</v>
      </c>
      <c r="B587" t="s">
        <v>247</v>
      </c>
      <c r="C587">
        <v>12950</v>
      </c>
      <c r="D587">
        <v>50</v>
      </c>
      <c r="E587">
        <v>7</v>
      </c>
      <c r="F587">
        <v>2000</v>
      </c>
      <c r="G587">
        <v>29686</v>
      </c>
      <c r="H587" t="s">
        <v>35</v>
      </c>
      <c r="I587">
        <v>110</v>
      </c>
      <c r="J587" t="s">
        <v>433</v>
      </c>
      <c r="K587" t="s">
        <v>433</v>
      </c>
      <c r="L587">
        <v>1600</v>
      </c>
      <c r="M587">
        <v>3</v>
      </c>
      <c r="N587">
        <v>4</v>
      </c>
      <c r="O587">
        <v>5</v>
      </c>
      <c r="P587">
        <v>85</v>
      </c>
      <c r="Q587">
        <v>1075</v>
      </c>
      <c r="R587">
        <v>1</v>
      </c>
      <c r="S587">
        <v>3</v>
      </c>
      <c r="T587">
        <v>1</v>
      </c>
      <c r="U587">
        <v>1</v>
      </c>
      <c r="V587">
        <v>1</v>
      </c>
      <c r="W587">
        <v>1</v>
      </c>
      <c r="X587">
        <v>1</v>
      </c>
      <c r="Y587">
        <v>0</v>
      </c>
      <c r="Z587">
        <v>0</v>
      </c>
      <c r="AA587">
        <v>0</v>
      </c>
      <c r="AB587">
        <v>1</v>
      </c>
    </row>
    <row r="588" spans="1:28" x14ac:dyDescent="0.2">
      <c r="A588">
        <v>590</v>
      </c>
      <c r="B588" t="s">
        <v>218</v>
      </c>
      <c r="C588">
        <v>9950</v>
      </c>
      <c r="D588">
        <v>55</v>
      </c>
      <c r="E588">
        <v>2</v>
      </c>
      <c r="F588">
        <v>2000</v>
      </c>
      <c r="G588">
        <v>29650</v>
      </c>
      <c r="H588" t="s">
        <v>35</v>
      </c>
      <c r="I588">
        <v>86</v>
      </c>
      <c r="J588" t="s">
        <v>432</v>
      </c>
      <c r="K588" t="s">
        <v>432</v>
      </c>
      <c r="L588">
        <v>1300</v>
      </c>
      <c r="M588">
        <v>3</v>
      </c>
      <c r="N588">
        <v>4</v>
      </c>
      <c r="O588">
        <v>6</v>
      </c>
      <c r="P588">
        <v>69</v>
      </c>
      <c r="Q588">
        <v>1025</v>
      </c>
      <c r="R588">
        <v>0</v>
      </c>
      <c r="S588">
        <v>3</v>
      </c>
      <c r="T588">
        <v>1</v>
      </c>
      <c r="U588">
        <v>1</v>
      </c>
      <c r="V588">
        <v>0</v>
      </c>
      <c r="W588">
        <v>1</v>
      </c>
      <c r="X588">
        <v>1</v>
      </c>
      <c r="Y588">
        <v>0</v>
      </c>
      <c r="Z588">
        <v>1</v>
      </c>
      <c r="AA588">
        <v>0</v>
      </c>
      <c r="AB588">
        <v>1</v>
      </c>
    </row>
    <row r="589" spans="1:28" x14ac:dyDescent="0.2">
      <c r="A589">
        <v>591</v>
      </c>
      <c r="B589" t="s">
        <v>195</v>
      </c>
      <c r="C589">
        <v>12900</v>
      </c>
      <c r="D589">
        <v>52</v>
      </c>
      <c r="E589">
        <v>5</v>
      </c>
      <c r="F589">
        <v>2000</v>
      </c>
      <c r="G589">
        <v>29500</v>
      </c>
      <c r="H589" t="s">
        <v>35</v>
      </c>
      <c r="I589">
        <v>110</v>
      </c>
      <c r="J589" t="s">
        <v>433</v>
      </c>
      <c r="K589" t="s">
        <v>432</v>
      </c>
      <c r="L589">
        <v>1600</v>
      </c>
      <c r="M589">
        <v>3</v>
      </c>
      <c r="N589">
        <v>4</v>
      </c>
      <c r="O589">
        <v>5</v>
      </c>
      <c r="P589">
        <v>85</v>
      </c>
      <c r="Q589">
        <v>1055</v>
      </c>
      <c r="R589">
        <v>1</v>
      </c>
      <c r="S589">
        <v>3</v>
      </c>
      <c r="T589">
        <v>1</v>
      </c>
      <c r="U589">
        <v>1</v>
      </c>
      <c r="V589">
        <v>0</v>
      </c>
      <c r="W589">
        <v>1</v>
      </c>
      <c r="X589">
        <v>1</v>
      </c>
      <c r="Y589">
        <v>0</v>
      </c>
      <c r="Z589">
        <v>0</v>
      </c>
      <c r="AA589">
        <v>0</v>
      </c>
      <c r="AB589">
        <v>0</v>
      </c>
    </row>
    <row r="590" spans="1:28" x14ac:dyDescent="0.2">
      <c r="A590">
        <v>592</v>
      </c>
      <c r="B590" t="s">
        <v>237</v>
      </c>
      <c r="C590">
        <v>9950</v>
      </c>
      <c r="D590">
        <v>48</v>
      </c>
      <c r="E590">
        <v>9</v>
      </c>
      <c r="F590">
        <v>2000</v>
      </c>
      <c r="G590">
        <v>28656</v>
      </c>
      <c r="H590" t="s">
        <v>35</v>
      </c>
      <c r="I590">
        <v>97</v>
      </c>
      <c r="J590" t="s">
        <v>432</v>
      </c>
      <c r="K590" t="s">
        <v>432</v>
      </c>
      <c r="L590">
        <v>1400</v>
      </c>
      <c r="M590">
        <v>3</v>
      </c>
      <c r="N590">
        <v>4</v>
      </c>
      <c r="O590">
        <v>5</v>
      </c>
      <c r="P590">
        <v>19</v>
      </c>
      <c r="Q590">
        <v>1085</v>
      </c>
      <c r="R590">
        <v>0</v>
      </c>
      <c r="S590">
        <v>3</v>
      </c>
      <c r="T590">
        <v>1</v>
      </c>
      <c r="U590">
        <v>1</v>
      </c>
      <c r="V590">
        <v>0</v>
      </c>
      <c r="W590">
        <v>0</v>
      </c>
      <c r="X590">
        <v>1</v>
      </c>
      <c r="Y590">
        <v>0</v>
      </c>
      <c r="Z590">
        <v>0</v>
      </c>
      <c r="AA590">
        <v>0</v>
      </c>
      <c r="AB590">
        <v>0</v>
      </c>
    </row>
    <row r="591" spans="1:28" x14ac:dyDescent="0.2">
      <c r="A591">
        <v>593</v>
      </c>
      <c r="B591" t="s">
        <v>140</v>
      </c>
      <c r="C591">
        <v>9950</v>
      </c>
      <c r="D591">
        <v>55</v>
      </c>
      <c r="E591">
        <v>2</v>
      </c>
      <c r="F591">
        <v>2000</v>
      </c>
      <c r="G591">
        <v>27500</v>
      </c>
      <c r="H591" t="s">
        <v>35</v>
      </c>
      <c r="I591">
        <v>97</v>
      </c>
      <c r="J591" t="s">
        <v>433</v>
      </c>
      <c r="K591" t="s">
        <v>432</v>
      </c>
      <c r="L591">
        <v>1400</v>
      </c>
      <c r="M591">
        <v>3</v>
      </c>
      <c r="N591">
        <v>4</v>
      </c>
      <c r="O591">
        <v>5</v>
      </c>
      <c r="P591">
        <v>69</v>
      </c>
      <c r="Q591">
        <v>1025</v>
      </c>
      <c r="R591">
        <v>1</v>
      </c>
      <c r="S591">
        <v>3</v>
      </c>
      <c r="T591">
        <v>1</v>
      </c>
      <c r="U591">
        <v>0</v>
      </c>
      <c r="V591">
        <v>0</v>
      </c>
      <c r="W591">
        <v>0</v>
      </c>
      <c r="X591">
        <v>1</v>
      </c>
      <c r="Y591">
        <v>0</v>
      </c>
      <c r="Z591">
        <v>0</v>
      </c>
      <c r="AA591">
        <v>0</v>
      </c>
      <c r="AB591">
        <v>0</v>
      </c>
    </row>
    <row r="592" spans="1:28" x14ac:dyDescent="0.2">
      <c r="A592">
        <v>594</v>
      </c>
      <c r="B592" t="s">
        <v>205</v>
      </c>
      <c r="C592">
        <v>10950</v>
      </c>
      <c r="D592">
        <v>48</v>
      </c>
      <c r="E592">
        <v>9</v>
      </c>
      <c r="F592">
        <v>2000</v>
      </c>
      <c r="G592">
        <v>26938</v>
      </c>
      <c r="H592" t="s">
        <v>35</v>
      </c>
      <c r="I592">
        <v>110</v>
      </c>
      <c r="J592" t="s">
        <v>433</v>
      </c>
      <c r="K592" t="s">
        <v>432</v>
      </c>
      <c r="L592">
        <v>1600</v>
      </c>
      <c r="M592">
        <v>3</v>
      </c>
      <c r="N592">
        <v>4</v>
      </c>
      <c r="O592">
        <v>5</v>
      </c>
      <c r="P592">
        <v>69</v>
      </c>
      <c r="Q592">
        <v>1040</v>
      </c>
      <c r="R592">
        <v>0</v>
      </c>
      <c r="S592">
        <v>12</v>
      </c>
      <c r="T592">
        <v>1</v>
      </c>
      <c r="U592">
        <v>0</v>
      </c>
      <c r="V592">
        <v>1</v>
      </c>
      <c r="W592">
        <v>1</v>
      </c>
      <c r="X592">
        <v>1</v>
      </c>
      <c r="Y592">
        <v>0</v>
      </c>
      <c r="Z592">
        <v>0</v>
      </c>
      <c r="AA592">
        <v>0</v>
      </c>
      <c r="AB592">
        <v>0</v>
      </c>
    </row>
    <row r="593" spans="1:28" x14ac:dyDescent="0.2">
      <c r="A593">
        <v>595</v>
      </c>
      <c r="B593" t="s">
        <v>71</v>
      </c>
      <c r="C593">
        <v>10950</v>
      </c>
      <c r="D593">
        <v>53</v>
      </c>
      <c r="E593">
        <v>4</v>
      </c>
      <c r="F593">
        <v>2000</v>
      </c>
      <c r="G593">
        <v>26624</v>
      </c>
      <c r="H593" t="s">
        <v>35</v>
      </c>
      <c r="I593">
        <v>97</v>
      </c>
      <c r="J593" t="s">
        <v>432</v>
      </c>
      <c r="K593" t="s">
        <v>432</v>
      </c>
      <c r="L593">
        <v>1400</v>
      </c>
      <c r="M593">
        <v>5</v>
      </c>
      <c r="N593">
        <v>4</v>
      </c>
      <c r="O593">
        <v>5</v>
      </c>
      <c r="P593">
        <v>85</v>
      </c>
      <c r="Q593">
        <v>1060</v>
      </c>
      <c r="R593">
        <v>0</v>
      </c>
      <c r="S593">
        <v>3</v>
      </c>
      <c r="T593">
        <v>1</v>
      </c>
      <c r="U593">
        <v>0</v>
      </c>
      <c r="V593">
        <v>0</v>
      </c>
      <c r="W593">
        <v>0</v>
      </c>
      <c r="X593">
        <v>1</v>
      </c>
      <c r="Y593">
        <v>1</v>
      </c>
      <c r="Z593">
        <v>0</v>
      </c>
      <c r="AA593">
        <v>1</v>
      </c>
      <c r="AB593">
        <v>1</v>
      </c>
    </row>
    <row r="594" spans="1:28" x14ac:dyDescent="0.2">
      <c r="A594">
        <v>596</v>
      </c>
      <c r="B594" t="s">
        <v>216</v>
      </c>
      <c r="C594">
        <v>9950</v>
      </c>
      <c r="D594">
        <v>47</v>
      </c>
      <c r="E594">
        <v>10</v>
      </c>
      <c r="F594">
        <v>2000</v>
      </c>
      <c r="G594">
        <v>26221</v>
      </c>
      <c r="H594" t="s">
        <v>35</v>
      </c>
      <c r="I594">
        <v>97</v>
      </c>
      <c r="J594" t="s">
        <v>433</v>
      </c>
      <c r="K594" t="s">
        <v>432</v>
      </c>
      <c r="L594">
        <v>1400</v>
      </c>
      <c r="M594">
        <v>3</v>
      </c>
      <c r="N594">
        <v>4</v>
      </c>
      <c r="O594">
        <v>5</v>
      </c>
      <c r="P594">
        <v>69</v>
      </c>
      <c r="Q594">
        <v>1025</v>
      </c>
      <c r="R594">
        <v>0</v>
      </c>
      <c r="S594">
        <v>3</v>
      </c>
      <c r="T594">
        <v>1</v>
      </c>
      <c r="U594">
        <v>0</v>
      </c>
      <c r="V594">
        <v>0</v>
      </c>
      <c r="W594">
        <v>1</v>
      </c>
      <c r="X594">
        <v>1</v>
      </c>
      <c r="Y594">
        <v>0</v>
      </c>
      <c r="Z594">
        <v>0</v>
      </c>
      <c r="AA594">
        <v>0</v>
      </c>
      <c r="AB594">
        <v>1</v>
      </c>
    </row>
    <row r="595" spans="1:28" x14ac:dyDescent="0.2">
      <c r="A595">
        <v>597</v>
      </c>
      <c r="B595" t="s">
        <v>254</v>
      </c>
      <c r="C595">
        <v>10950</v>
      </c>
      <c r="D595">
        <v>50</v>
      </c>
      <c r="E595">
        <v>7</v>
      </c>
      <c r="F595">
        <v>2000</v>
      </c>
      <c r="G595">
        <v>22648</v>
      </c>
      <c r="H595" t="s">
        <v>35</v>
      </c>
      <c r="I595">
        <v>97</v>
      </c>
      <c r="J595" t="s">
        <v>433</v>
      </c>
      <c r="K595" t="s">
        <v>432</v>
      </c>
      <c r="L595">
        <v>1400</v>
      </c>
      <c r="M595">
        <v>5</v>
      </c>
      <c r="N595">
        <v>4</v>
      </c>
      <c r="O595">
        <v>5</v>
      </c>
      <c r="P595">
        <v>85</v>
      </c>
      <c r="Q595">
        <v>1060</v>
      </c>
      <c r="R595">
        <v>0</v>
      </c>
      <c r="S595">
        <v>3</v>
      </c>
      <c r="T595">
        <v>1</v>
      </c>
      <c r="U595">
        <v>0</v>
      </c>
      <c r="V595">
        <v>0</v>
      </c>
      <c r="W595">
        <v>1</v>
      </c>
      <c r="X595">
        <v>1</v>
      </c>
      <c r="Y595">
        <v>1</v>
      </c>
      <c r="Z595">
        <v>0</v>
      </c>
      <c r="AA595">
        <v>1</v>
      </c>
      <c r="AB595">
        <v>1</v>
      </c>
    </row>
    <row r="596" spans="1:28" x14ac:dyDescent="0.2">
      <c r="A596">
        <v>598</v>
      </c>
      <c r="B596" t="s">
        <v>140</v>
      </c>
      <c r="C596">
        <v>10800</v>
      </c>
      <c r="D596">
        <v>50</v>
      </c>
      <c r="E596">
        <v>7</v>
      </c>
      <c r="F596">
        <v>2000</v>
      </c>
      <c r="G596">
        <v>22500</v>
      </c>
      <c r="H596" t="s">
        <v>35</v>
      </c>
      <c r="I596">
        <v>97</v>
      </c>
      <c r="J596" t="s">
        <v>433</v>
      </c>
      <c r="K596" t="s">
        <v>432</v>
      </c>
      <c r="L596">
        <v>1400</v>
      </c>
      <c r="M596">
        <v>3</v>
      </c>
      <c r="N596">
        <v>4</v>
      </c>
      <c r="O596">
        <v>5</v>
      </c>
      <c r="P596">
        <v>69</v>
      </c>
      <c r="Q596">
        <v>1025</v>
      </c>
      <c r="R596">
        <v>0</v>
      </c>
      <c r="S596">
        <v>3</v>
      </c>
      <c r="T596">
        <v>1</v>
      </c>
      <c r="U596">
        <v>1</v>
      </c>
      <c r="V596">
        <v>0</v>
      </c>
      <c r="W596">
        <v>0</v>
      </c>
      <c r="X596">
        <v>1</v>
      </c>
      <c r="Y596">
        <v>0</v>
      </c>
      <c r="Z596">
        <v>0</v>
      </c>
      <c r="AA596">
        <v>0</v>
      </c>
      <c r="AB596">
        <v>0</v>
      </c>
    </row>
    <row r="597" spans="1:28" x14ac:dyDescent="0.2">
      <c r="A597">
        <v>599</v>
      </c>
      <c r="B597" t="s">
        <v>216</v>
      </c>
      <c r="C597">
        <v>10500</v>
      </c>
      <c r="D597">
        <v>56</v>
      </c>
      <c r="E597">
        <v>1</v>
      </c>
      <c r="F597">
        <v>2000</v>
      </c>
      <c r="G597">
        <v>19313</v>
      </c>
      <c r="H597" t="s">
        <v>35</v>
      </c>
      <c r="I597">
        <v>97</v>
      </c>
      <c r="J597" t="s">
        <v>432</v>
      </c>
      <c r="K597" t="s">
        <v>432</v>
      </c>
      <c r="L597">
        <v>1400</v>
      </c>
      <c r="M597">
        <v>3</v>
      </c>
      <c r="N597">
        <v>4</v>
      </c>
      <c r="O597">
        <v>5</v>
      </c>
      <c r="P597">
        <v>69</v>
      </c>
      <c r="Q597">
        <v>1025</v>
      </c>
      <c r="R597">
        <v>0</v>
      </c>
      <c r="S597">
        <v>3</v>
      </c>
      <c r="T597">
        <v>1</v>
      </c>
      <c r="U597">
        <v>0</v>
      </c>
      <c r="V597">
        <v>0</v>
      </c>
      <c r="W597">
        <v>0</v>
      </c>
      <c r="X597">
        <v>1</v>
      </c>
      <c r="Y597">
        <v>0</v>
      </c>
      <c r="Z597">
        <v>0</v>
      </c>
      <c r="AA597">
        <v>0</v>
      </c>
      <c r="AB597">
        <v>0</v>
      </c>
    </row>
    <row r="598" spans="1:28" x14ac:dyDescent="0.2">
      <c r="A598">
        <v>600</v>
      </c>
      <c r="B598" t="s">
        <v>255</v>
      </c>
      <c r="C598">
        <v>10450</v>
      </c>
      <c r="D598">
        <v>50</v>
      </c>
      <c r="E598">
        <v>7</v>
      </c>
      <c r="F598">
        <v>2000</v>
      </c>
      <c r="G598">
        <v>17619</v>
      </c>
      <c r="H598" t="s">
        <v>35</v>
      </c>
      <c r="I598">
        <v>110</v>
      </c>
      <c r="J598" t="s">
        <v>432</v>
      </c>
      <c r="K598" t="s">
        <v>432</v>
      </c>
      <c r="L598">
        <v>1600</v>
      </c>
      <c r="M598">
        <v>4</v>
      </c>
      <c r="N598">
        <v>4</v>
      </c>
      <c r="O598">
        <v>5</v>
      </c>
      <c r="P598">
        <v>69</v>
      </c>
      <c r="Q598">
        <v>1030</v>
      </c>
      <c r="R598">
        <v>0</v>
      </c>
      <c r="S598">
        <v>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</row>
    <row r="599" spans="1:28" x14ac:dyDescent="0.2">
      <c r="A599">
        <v>601</v>
      </c>
      <c r="B599" t="s">
        <v>216</v>
      </c>
      <c r="C599">
        <v>10600</v>
      </c>
      <c r="D599">
        <v>51</v>
      </c>
      <c r="E599">
        <v>6</v>
      </c>
      <c r="F599">
        <v>2000</v>
      </c>
      <c r="G599">
        <v>17069</v>
      </c>
      <c r="H599" t="s">
        <v>35</v>
      </c>
      <c r="I599">
        <v>97</v>
      </c>
      <c r="J599" t="s">
        <v>433</v>
      </c>
      <c r="K599" t="s">
        <v>432</v>
      </c>
      <c r="L599">
        <v>1400</v>
      </c>
      <c r="M599">
        <v>3</v>
      </c>
      <c r="N599">
        <v>4</v>
      </c>
      <c r="O599">
        <v>5</v>
      </c>
      <c r="P599">
        <v>69</v>
      </c>
      <c r="Q599">
        <v>1025</v>
      </c>
      <c r="R599">
        <v>0</v>
      </c>
      <c r="S599">
        <v>3</v>
      </c>
      <c r="T599">
        <v>1</v>
      </c>
      <c r="U599">
        <v>0</v>
      </c>
      <c r="V599">
        <v>1</v>
      </c>
      <c r="W599">
        <v>0</v>
      </c>
      <c r="X599">
        <v>1</v>
      </c>
      <c r="Y599">
        <v>0</v>
      </c>
      <c r="Z599">
        <v>0</v>
      </c>
      <c r="AA599">
        <v>0</v>
      </c>
      <c r="AB599">
        <v>0</v>
      </c>
    </row>
    <row r="600" spans="1:28" x14ac:dyDescent="0.2">
      <c r="A600">
        <v>602</v>
      </c>
      <c r="B600" t="s">
        <v>140</v>
      </c>
      <c r="C600">
        <v>10450</v>
      </c>
      <c r="D600">
        <v>48</v>
      </c>
      <c r="E600">
        <v>9</v>
      </c>
      <c r="F600">
        <v>2000</v>
      </c>
      <c r="G600">
        <v>15000</v>
      </c>
      <c r="H600" t="s">
        <v>35</v>
      </c>
      <c r="I600">
        <v>97</v>
      </c>
      <c r="J600" t="s">
        <v>433</v>
      </c>
      <c r="K600" t="s">
        <v>432</v>
      </c>
      <c r="L600">
        <v>1400</v>
      </c>
      <c r="M600">
        <v>3</v>
      </c>
      <c r="N600">
        <v>4</v>
      </c>
      <c r="O600">
        <v>5</v>
      </c>
      <c r="P600">
        <v>69</v>
      </c>
      <c r="Q600">
        <v>1025</v>
      </c>
      <c r="R600">
        <v>1</v>
      </c>
      <c r="S600">
        <v>3</v>
      </c>
      <c r="T600">
        <v>1</v>
      </c>
      <c r="U600">
        <v>0</v>
      </c>
      <c r="V600">
        <v>0</v>
      </c>
      <c r="W600">
        <v>0</v>
      </c>
      <c r="X600">
        <v>1</v>
      </c>
      <c r="Y600">
        <v>0</v>
      </c>
      <c r="Z600">
        <v>0</v>
      </c>
      <c r="AA600">
        <v>0</v>
      </c>
      <c r="AB600">
        <v>0</v>
      </c>
    </row>
    <row r="601" spans="1:28" x14ac:dyDescent="0.2">
      <c r="A601">
        <v>603</v>
      </c>
      <c r="B601" t="s">
        <v>256</v>
      </c>
      <c r="C601">
        <v>12950</v>
      </c>
      <c r="D601">
        <v>50</v>
      </c>
      <c r="E601">
        <v>7</v>
      </c>
      <c r="F601">
        <v>2000</v>
      </c>
      <c r="G601">
        <v>10210</v>
      </c>
      <c r="H601" t="s">
        <v>35</v>
      </c>
      <c r="I601">
        <v>97</v>
      </c>
      <c r="J601" t="s">
        <v>432</v>
      </c>
      <c r="K601" t="s">
        <v>432</v>
      </c>
      <c r="L601">
        <v>1400</v>
      </c>
      <c r="M601">
        <v>5</v>
      </c>
      <c r="N601">
        <v>4</v>
      </c>
      <c r="O601">
        <v>5</v>
      </c>
      <c r="P601">
        <v>85</v>
      </c>
      <c r="Q601">
        <v>1065</v>
      </c>
      <c r="R601">
        <v>0</v>
      </c>
      <c r="S601">
        <v>3</v>
      </c>
      <c r="T601">
        <v>1</v>
      </c>
      <c r="U601">
        <v>1</v>
      </c>
      <c r="V601">
        <v>0</v>
      </c>
      <c r="W601">
        <v>1</v>
      </c>
      <c r="X601">
        <v>1</v>
      </c>
      <c r="Y601">
        <v>0</v>
      </c>
      <c r="Z601">
        <v>0</v>
      </c>
      <c r="AA601">
        <v>0</v>
      </c>
      <c r="AB601">
        <v>0</v>
      </c>
    </row>
    <row r="602" spans="1:28" x14ac:dyDescent="0.2">
      <c r="A602">
        <v>604</v>
      </c>
      <c r="B602" t="s">
        <v>176</v>
      </c>
      <c r="C602">
        <v>11250</v>
      </c>
      <c r="D602">
        <v>47</v>
      </c>
      <c r="E602">
        <v>10</v>
      </c>
      <c r="F602">
        <v>2000</v>
      </c>
      <c r="G602">
        <v>5309</v>
      </c>
      <c r="H602" t="s">
        <v>35</v>
      </c>
      <c r="I602">
        <v>110</v>
      </c>
      <c r="J602" t="s">
        <v>433</v>
      </c>
      <c r="K602" t="s">
        <v>433</v>
      </c>
      <c r="L602">
        <v>1600</v>
      </c>
      <c r="M602">
        <v>3</v>
      </c>
      <c r="N602">
        <v>4</v>
      </c>
      <c r="O602">
        <v>5</v>
      </c>
      <c r="P602">
        <v>85</v>
      </c>
      <c r="Q602">
        <v>1070</v>
      </c>
      <c r="R602">
        <v>0</v>
      </c>
      <c r="S602">
        <v>3</v>
      </c>
      <c r="T602">
        <v>1</v>
      </c>
      <c r="U602">
        <v>1</v>
      </c>
      <c r="V602">
        <v>0</v>
      </c>
      <c r="W602">
        <v>0</v>
      </c>
      <c r="X602">
        <v>1</v>
      </c>
      <c r="Y602">
        <v>0</v>
      </c>
      <c r="Z602">
        <v>0</v>
      </c>
      <c r="AA602">
        <v>0</v>
      </c>
      <c r="AB602">
        <v>1</v>
      </c>
    </row>
    <row r="603" spans="1:28" x14ac:dyDescent="0.2">
      <c r="A603">
        <v>605</v>
      </c>
      <c r="B603" t="s">
        <v>257</v>
      </c>
      <c r="C603">
        <v>7500</v>
      </c>
      <c r="D603">
        <v>50</v>
      </c>
      <c r="E603">
        <v>7</v>
      </c>
      <c r="F603">
        <v>2000</v>
      </c>
      <c r="G603">
        <v>1</v>
      </c>
      <c r="H603" t="s">
        <v>29</v>
      </c>
      <c r="I603">
        <v>90</v>
      </c>
      <c r="J603" t="s">
        <v>433</v>
      </c>
      <c r="K603" t="s">
        <v>432</v>
      </c>
      <c r="L603">
        <v>2000</v>
      </c>
      <c r="M603">
        <v>3</v>
      </c>
      <c r="N603">
        <v>4</v>
      </c>
      <c r="O603">
        <v>5</v>
      </c>
      <c r="P603">
        <v>64</v>
      </c>
      <c r="Q603">
        <v>1260</v>
      </c>
      <c r="R603">
        <v>0</v>
      </c>
      <c r="S603">
        <v>3</v>
      </c>
      <c r="T603">
        <v>1</v>
      </c>
      <c r="U603">
        <v>1</v>
      </c>
      <c r="V603">
        <v>0</v>
      </c>
      <c r="W603">
        <v>1</v>
      </c>
      <c r="X603">
        <v>1</v>
      </c>
      <c r="Y603">
        <v>1</v>
      </c>
      <c r="Z603">
        <v>0</v>
      </c>
      <c r="AA603">
        <v>1</v>
      </c>
      <c r="AB603">
        <v>1</v>
      </c>
    </row>
    <row r="604" spans="1:28" x14ac:dyDescent="0.2">
      <c r="A604">
        <v>606</v>
      </c>
      <c r="B604" t="s">
        <v>258</v>
      </c>
      <c r="C604">
        <v>8950</v>
      </c>
      <c r="D604">
        <v>52</v>
      </c>
      <c r="E604">
        <v>5</v>
      </c>
      <c r="F604">
        <v>2000</v>
      </c>
      <c r="G604">
        <v>31000</v>
      </c>
      <c r="H604" t="s">
        <v>35</v>
      </c>
      <c r="I604">
        <v>97</v>
      </c>
      <c r="J604" t="s">
        <v>432</v>
      </c>
      <c r="K604" t="s">
        <v>432</v>
      </c>
      <c r="L604">
        <v>1398</v>
      </c>
      <c r="M604">
        <v>3</v>
      </c>
      <c r="N604">
        <v>4</v>
      </c>
      <c r="O604">
        <v>5</v>
      </c>
      <c r="P604">
        <v>69</v>
      </c>
      <c r="Q604">
        <v>1025</v>
      </c>
      <c r="R604">
        <v>0</v>
      </c>
      <c r="S604">
        <v>3</v>
      </c>
      <c r="T604">
        <v>1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1</v>
      </c>
    </row>
    <row r="605" spans="1:28" x14ac:dyDescent="0.2">
      <c r="A605">
        <v>607</v>
      </c>
      <c r="B605" t="s">
        <v>189</v>
      </c>
      <c r="C605">
        <v>6950</v>
      </c>
      <c r="D605">
        <v>58</v>
      </c>
      <c r="E605">
        <v>11</v>
      </c>
      <c r="F605">
        <v>1999</v>
      </c>
      <c r="G605">
        <v>205000</v>
      </c>
      <c r="H605" t="s">
        <v>29</v>
      </c>
      <c r="I605">
        <v>72</v>
      </c>
      <c r="J605" t="s">
        <v>433</v>
      </c>
      <c r="K605" t="s">
        <v>432</v>
      </c>
      <c r="L605">
        <v>2000</v>
      </c>
      <c r="M605">
        <v>4</v>
      </c>
      <c r="N605">
        <v>4</v>
      </c>
      <c r="O605">
        <v>5</v>
      </c>
      <c r="P605">
        <v>185</v>
      </c>
      <c r="Q605">
        <v>1100</v>
      </c>
      <c r="R605">
        <v>0</v>
      </c>
      <c r="S605">
        <v>3</v>
      </c>
      <c r="T605">
        <v>1</v>
      </c>
      <c r="U605">
        <v>0</v>
      </c>
      <c r="V605">
        <v>0</v>
      </c>
      <c r="W605">
        <v>0</v>
      </c>
      <c r="X605">
        <v>1</v>
      </c>
      <c r="Y605">
        <v>0</v>
      </c>
      <c r="Z605">
        <v>0</v>
      </c>
      <c r="AA605">
        <v>0</v>
      </c>
      <c r="AB605">
        <v>0</v>
      </c>
    </row>
    <row r="606" spans="1:28" x14ac:dyDescent="0.2">
      <c r="A606">
        <v>608</v>
      </c>
      <c r="B606" t="s">
        <v>221</v>
      </c>
      <c r="C606">
        <v>7900</v>
      </c>
      <c r="D606">
        <v>68</v>
      </c>
      <c r="E606">
        <v>1</v>
      </c>
      <c r="F606">
        <v>1999</v>
      </c>
      <c r="G606">
        <v>204250</v>
      </c>
      <c r="H606" t="s">
        <v>29</v>
      </c>
      <c r="I606">
        <v>72</v>
      </c>
      <c r="J606" t="s">
        <v>432</v>
      </c>
      <c r="K606" t="s">
        <v>432</v>
      </c>
      <c r="L606">
        <v>2000</v>
      </c>
      <c r="M606">
        <v>3</v>
      </c>
      <c r="N606">
        <v>4</v>
      </c>
      <c r="O606">
        <v>5</v>
      </c>
      <c r="P606">
        <v>185</v>
      </c>
      <c r="Q606">
        <v>1115</v>
      </c>
      <c r="R606">
        <v>0</v>
      </c>
      <c r="S606">
        <v>3</v>
      </c>
      <c r="T606">
        <v>1</v>
      </c>
      <c r="U606">
        <v>0</v>
      </c>
      <c r="V606">
        <v>0</v>
      </c>
      <c r="W606">
        <v>1</v>
      </c>
      <c r="X606">
        <v>1</v>
      </c>
      <c r="Y606">
        <v>0</v>
      </c>
      <c r="Z606">
        <v>1</v>
      </c>
      <c r="AA606">
        <v>0</v>
      </c>
      <c r="AB606">
        <v>0</v>
      </c>
    </row>
    <row r="607" spans="1:28" x14ac:dyDescent="0.2">
      <c r="A607">
        <v>609</v>
      </c>
      <c r="B607" t="s">
        <v>259</v>
      </c>
      <c r="C607">
        <v>5950</v>
      </c>
      <c r="D607">
        <v>68</v>
      </c>
      <c r="E607">
        <v>1</v>
      </c>
      <c r="F607">
        <v>1999</v>
      </c>
      <c r="G607">
        <v>194545</v>
      </c>
      <c r="H607" t="s">
        <v>35</v>
      </c>
      <c r="I607">
        <v>86</v>
      </c>
      <c r="J607" t="s">
        <v>432</v>
      </c>
      <c r="K607" t="s">
        <v>432</v>
      </c>
      <c r="L607">
        <v>1300</v>
      </c>
      <c r="M607">
        <v>4</v>
      </c>
      <c r="N607">
        <v>4</v>
      </c>
      <c r="O607">
        <v>5</v>
      </c>
      <c r="P607">
        <v>69</v>
      </c>
      <c r="Q607">
        <v>1000</v>
      </c>
      <c r="R607">
        <v>0</v>
      </c>
      <c r="S607">
        <v>3</v>
      </c>
      <c r="T607">
        <v>1</v>
      </c>
      <c r="U607">
        <v>0</v>
      </c>
      <c r="V607">
        <v>0</v>
      </c>
      <c r="W607">
        <v>0</v>
      </c>
      <c r="X607">
        <v>1</v>
      </c>
      <c r="Y607">
        <v>0</v>
      </c>
      <c r="Z607">
        <v>0</v>
      </c>
      <c r="AA607">
        <v>0</v>
      </c>
      <c r="AB607">
        <v>0</v>
      </c>
    </row>
    <row r="608" spans="1:28" x14ac:dyDescent="0.2">
      <c r="A608">
        <v>610</v>
      </c>
      <c r="B608" t="s">
        <v>221</v>
      </c>
      <c r="C608">
        <v>7500</v>
      </c>
      <c r="D608">
        <v>59</v>
      </c>
      <c r="E608">
        <v>10</v>
      </c>
      <c r="F608">
        <v>1999</v>
      </c>
      <c r="G608">
        <v>190900</v>
      </c>
      <c r="H608" t="s">
        <v>29</v>
      </c>
      <c r="I608">
        <v>72</v>
      </c>
      <c r="J608" t="s">
        <v>433</v>
      </c>
      <c r="K608" t="s">
        <v>432</v>
      </c>
      <c r="L608">
        <v>2000</v>
      </c>
      <c r="M608">
        <v>3</v>
      </c>
      <c r="N608">
        <v>4</v>
      </c>
      <c r="O608">
        <v>5</v>
      </c>
      <c r="P608">
        <v>185</v>
      </c>
      <c r="Q608">
        <v>1115</v>
      </c>
      <c r="R608">
        <v>0</v>
      </c>
      <c r="S608">
        <v>3</v>
      </c>
      <c r="T608">
        <v>1</v>
      </c>
      <c r="U608">
        <v>1</v>
      </c>
      <c r="V608">
        <v>0</v>
      </c>
      <c r="W608">
        <v>0</v>
      </c>
      <c r="X608">
        <v>1</v>
      </c>
      <c r="Y608">
        <v>0</v>
      </c>
      <c r="Z608">
        <v>1</v>
      </c>
      <c r="AA608">
        <v>0</v>
      </c>
      <c r="AB608">
        <v>0</v>
      </c>
    </row>
    <row r="609" spans="1:28" x14ac:dyDescent="0.2">
      <c r="A609">
        <v>611</v>
      </c>
      <c r="B609" t="s">
        <v>260</v>
      </c>
      <c r="C609">
        <v>7500</v>
      </c>
      <c r="D609">
        <v>62</v>
      </c>
      <c r="E609">
        <v>7</v>
      </c>
      <c r="F609">
        <v>1999</v>
      </c>
      <c r="G609">
        <v>183500</v>
      </c>
      <c r="H609" t="s">
        <v>29</v>
      </c>
      <c r="I609">
        <v>72</v>
      </c>
      <c r="J609" t="s">
        <v>433</v>
      </c>
      <c r="K609" t="s">
        <v>432</v>
      </c>
      <c r="L609">
        <v>2000</v>
      </c>
      <c r="M609">
        <v>5</v>
      </c>
      <c r="N609">
        <v>4</v>
      </c>
      <c r="O609">
        <v>5</v>
      </c>
      <c r="P609">
        <v>185</v>
      </c>
      <c r="Q609">
        <v>1140</v>
      </c>
      <c r="R609">
        <v>0</v>
      </c>
      <c r="S609">
        <v>3</v>
      </c>
      <c r="T609">
        <v>1</v>
      </c>
      <c r="U609">
        <v>1</v>
      </c>
      <c r="V609">
        <v>0</v>
      </c>
      <c r="W609">
        <v>1</v>
      </c>
      <c r="X609">
        <v>1</v>
      </c>
      <c r="Y609">
        <v>1</v>
      </c>
      <c r="Z609">
        <v>0</v>
      </c>
      <c r="AA609">
        <v>1</v>
      </c>
      <c r="AB609">
        <v>0</v>
      </c>
    </row>
    <row r="610" spans="1:28" x14ac:dyDescent="0.2">
      <c r="A610">
        <v>612</v>
      </c>
      <c r="B610" t="s">
        <v>221</v>
      </c>
      <c r="C610">
        <v>6900</v>
      </c>
      <c r="D610">
        <v>65</v>
      </c>
      <c r="E610">
        <v>4</v>
      </c>
      <c r="F610">
        <v>1999</v>
      </c>
      <c r="G610">
        <v>176184</v>
      </c>
      <c r="H610" t="s">
        <v>29</v>
      </c>
      <c r="I610">
        <v>72</v>
      </c>
      <c r="J610" t="s">
        <v>433</v>
      </c>
      <c r="K610" t="s">
        <v>432</v>
      </c>
      <c r="L610">
        <v>2000</v>
      </c>
      <c r="M610">
        <v>3</v>
      </c>
      <c r="N610">
        <v>4</v>
      </c>
      <c r="O610">
        <v>5</v>
      </c>
      <c r="P610">
        <v>185</v>
      </c>
      <c r="Q610">
        <v>1115</v>
      </c>
      <c r="R610">
        <v>0</v>
      </c>
      <c r="S610">
        <v>3</v>
      </c>
      <c r="T610">
        <v>1</v>
      </c>
      <c r="U610">
        <v>1</v>
      </c>
      <c r="V610">
        <v>0</v>
      </c>
      <c r="W610">
        <v>0</v>
      </c>
      <c r="X610">
        <v>1</v>
      </c>
      <c r="Y610">
        <v>0</v>
      </c>
      <c r="Z610">
        <v>0</v>
      </c>
      <c r="AA610">
        <v>0</v>
      </c>
      <c r="AB610">
        <v>0</v>
      </c>
    </row>
    <row r="611" spans="1:28" x14ac:dyDescent="0.2">
      <c r="A611">
        <v>613</v>
      </c>
      <c r="B611" t="s">
        <v>189</v>
      </c>
      <c r="C611">
        <v>5751</v>
      </c>
      <c r="D611">
        <v>67</v>
      </c>
      <c r="E611">
        <v>2</v>
      </c>
      <c r="F611">
        <v>1999</v>
      </c>
      <c r="G611">
        <v>174833</v>
      </c>
      <c r="H611" t="s">
        <v>29</v>
      </c>
      <c r="I611">
        <v>72</v>
      </c>
      <c r="J611" t="s">
        <v>432</v>
      </c>
      <c r="K611" t="s">
        <v>432</v>
      </c>
      <c r="L611">
        <v>2000</v>
      </c>
      <c r="M611">
        <v>4</v>
      </c>
      <c r="N611">
        <v>4</v>
      </c>
      <c r="O611">
        <v>5</v>
      </c>
      <c r="P611">
        <v>185</v>
      </c>
      <c r="Q611">
        <v>1100</v>
      </c>
      <c r="R611">
        <v>0</v>
      </c>
      <c r="S611">
        <v>3</v>
      </c>
      <c r="T611">
        <v>1</v>
      </c>
      <c r="U611">
        <v>1</v>
      </c>
      <c r="V611">
        <v>0</v>
      </c>
      <c r="W611">
        <v>0</v>
      </c>
      <c r="X611">
        <v>1</v>
      </c>
      <c r="Y611">
        <v>0</v>
      </c>
      <c r="Z611">
        <v>0</v>
      </c>
      <c r="AA611">
        <v>0</v>
      </c>
      <c r="AB611">
        <v>1</v>
      </c>
    </row>
    <row r="612" spans="1:28" x14ac:dyDescent="0.2">
      <c r="A612">
        <v>614</v>
      </c>
      <c r="B612" t="s">
        <v>261</v>
      </c>
      <c r="C612">
        <v>6950</v>
      </c>
      <c r="D612">
        <v>68</v>
      </c>
      <c r="E612">
        <v>1</v>
      </c>
      <c r="F612">
        <v>1999</v>
      </c>
      <c r="G612">
        <v>155720</v>
      </c>
      <c r="H612" t="s">
        <v>35</v>
      </c>
      <c r="I612">
        <v>86</v>
      </c>
      <c r="J612" t="s">
        <v>433</v>
      </c>
      <c r="K612" t="s">
        <v>432</v>
      </c>
      <c r="L612">
        <v>1300</v>
      </c>
      <c r="M612">
        <v>3</v>
      </c>
      <c r="N612">
        <v>4</v>
      </c>
      <c r="O612">
        <v>5</v>
      </c>
      <c r="P612">
        <v>69</v>
      </c>
      <c r="Q612">
        <v>1015</v>
      </c>
      <c r="R612">
        <v>0</v>
      </c>
      <c r="S612">
        <v>3</v>
      </c>
      <c r="T612">
        <v>1</v>
      </c>
      <c r="U612">
        <v>0</v>
      </c>
      <c r="V612">
        <v>0</v>
      </c>
      <c r="W612">
        <v>1</v>
      </c>
      <c r="X612">
        <v>1</v>
      </c>
      <c r="Y612">
        <v>1</v>
      </c>
      <c r="Z612">
        <v>1</v>
      </c>
      <c r="AA612">
        <v>1</v>
      </c>
      <c r="AB612">
        <v>1</v>
      </c>
    </row>
    <row r="613" spans="1:28" x14ac:dyDescent="0.2">
      <c r="A613">
        <v>615</v>
      </c>
      <c r="B613" t="s">
        <v>262</v>
      </c>
      <c r="C613">
        <v>7950</v>
      </c>
      <c r="D613">
        <v>67</v>
      </c>
      <c r="E613">
        <v>2</v>
      </c>
      <c r="F613">
        <v>1999</v>
      </c>
      <c r="G613">
        <v>155500</v>
      </c>
      <c r="H613" t="s">
        <v>35</v>
      </c>
      <c r="I613">
        <v>110</v>
      </c>
      <c r="J613" t="s">
        <v>433</v>
      </c>
      <c r="K613" t="s">
        <v>432</v>
      </c>
      <c r="L613">
        <v>1600</v>
      </c>
      <c r="M613">
        <v>5</v>
      </c>
      <c r="N613">
        <v>4</v>
      </c>
      <c r="O613">
        <v>5</v>
      </c>
      <c r="P613">
        <v>69</v>
      </c>
      <c r="Q613">
        <v>1050</v>
      </c>
      <c r="R613">
        <v>0</v>
      </c>
      <c r="S613">
        <v>6</v>
      </c>
      <c r="T613">
        <v>1</v>
      </c>
      <c r="U613">
        <v>0</v>
      </c>
      <c r="V613">
        <v>0</v>
      </c>
      <c r="W613">
        <v>1</v>
      </c>
      <c r="X613">
        <v>1</v>
      </c>
      <c r="Y613">
        <v>0</v>
      </c>
      <c r="Z613">
        <v>0</v>
      </c>
      <c r="AA613">
        <v>0</v>
      </c>
      <c r="AB613">
        <v>1</v>
      </c>
    </row>
    <row r="614" spans="1:28" x14ac:dyDescent="0.2">
      <c r="A614">
        <v>616</v>
      </c>
      <c r="B614" t="s">
        <v>263</v>
      </c>
      <c r="C614">
        <v>7750</v>
      </c>
      <c r="D614">
        <v>59</v>
      </c>
      <c r="E614">
        <v>10</v>
      </c>
      <c r="F614">
        <v>1999</v>
      </c>
      <c r="G614">
        <v>154783</v>
      </c>
      <c r="H614" t="s">
        <v>29</v>
      </c>
      <c r="I614">
        <v>72</v>
      </c>
      <c r="J614" t="s">
        <v>433</v>
      </c>
      <c r="K614" t="s">
        <v>432</v>
      </c>
      <c r="L614">
        <v>2000</v>
      </c>
      <c r="M614">
        <v>3</v>
      </c>
      <c r="N614">
        <v>4</v>
      </c>
      <c r="O614">
        <v>5</v>
      </c>
      <c r="P614">
        <v>185</v>
      </c>
      <c r="Q614">
        <v>1120</v>
      </c>
      <c r="R614">
        <v>0</v>
      </c>
      <c r="S614">
        <v>3</v>
      </c>
      <c r="T614">
        <v>1</v>
      </c>
      <c r="U614">
        <v>1</v>
      </c>
      <c r="V614">
        <v>1</v>
      </c>
      <c r="W614">
        <v>1</v>
      </c>
      <c r="X614">
        <v>1</v>
      </c>
      <c r="Y614">
        <v>0</v>
      </c>
      <c r="Z614">
        <v>0</v>
      </c>
      <c r="AA614">
        <v>0</v>
      </c>
      <c r="AB614">
        <v>0</v>
      </c>
    </row>
    <row r="615" spans="1:28" x14ac:dyDescent="0.2">
      <c r="A615">
        <v>617</v>
      </c>
      <c r="B615" t="s">
        <v>191</v>
      </c>
      <c r="C615">
        <v>7950</v>
      </c>
      <c r="D615">
        <v>64</v>
      </c>
      <c r="E615">
        <v>5</v>
      </c>
      <c r="F615">
        <v>1999</v>
      </c>
      <c r="G615">
        <v>154462</v>
      </c>
      <c r="H615" t="s">
        <v>29</v>
      </c>
      <c r="I615">
        <v>72</v>
      </c>
      <c r="J615" t="s">
        <v>433</v>
      </c>
      <c r="K615" t="s">
        <v>432</v>
      </c>
      <c r="L615">
        <v>2000</v>
      </c>
      <c r="M615">
        <v>5</v>
      </c>
      <c r="N615">
        <v>4</v>
      </c>
      <c r="O615">
        <v>5</v>
      </c>
      <c r="P615">
        <v>185</v>
      </c>
      <c r="Q615">
        <v>1135</v>
      </c>
      <c r="R615">
        <v>0</v>
      </c>
      <c r="S615">
        <v>3</v>
      </c>
      <c r="T615">
        <v>1</v>
      </c>
      <c r="U615">
        <v>1</v>
      </c>
      <c r="V615">
        <v>0</v>
      </c>
      <c r="W615">
        <v>0</v>
      </c>
      <c r="X615">
        <v>1</v>
      </c>
      <c r="Y615">
        <v>1</v>
      </c>
      <c r="Z615">
        <v>0</v>
      </c>
      <c r="AA615">
        <v>1</v>
      </c>
      <c r="AB615">
        <v>0</v>
      </c>
    </row>
    <row r="616" spans="1:28" x14ac:dyDescent="0.2">
      <c r="A616">
        <v>618</v>
      </c>
      <c r="B616" t="s">
        <v>264</v>
      </c>
      <c r="C616">
        <v>8250</v>
      </c>
      <c r="D616">
        <v>64</v>
      </c>
      <c r="E616">
        <v>5</v>
      </c>
      <c r="F616">
        <v>1999</v>
      </c>
      <c r="G616">
        <v>150585</v>
      </c>
      <c r="H616" t="s">
        <v>35</v>
      </c>
      <c r="I616">
        <v>110</v>
      </c>
      <c r="J616" t="s">
        <v>433</v>
      </c>
      <c r="K616" t="s">
        <v>432</v>
      </c>
      <c r="L616">
        <v>1600</v>
      </c>
      <c r="M616">
        <v>3</v>
      </c>
      <c r="N616">
        <v>4</v>
      </c>
      <c r="O616">
        <v>6</v>
      </c>
      <c r="P616">
        <v>85</v>
      </c>
      <c r="Q616">
        <v>1065</v>
      </c>
      <c r="R616">
        <v>0</v>
      </c>
      <c r="S616">
        <v>3</v>
      </c>
      <c r="T616">
        <v>1</v>
      </c>
      <c r="U616">
        <v>1</v>
      </c>
      <c r="V616">
        <v>0</v>
      </c>
      <c r="W616">
        <v>1</v>
      </c>
      <c r="X616">
        <v>1</v>
      </c>
      <c r="Y616">
        <v>0</v>
      </c>
      <c r="Z616">
        <v>1</v>
      </c>
      <c r="AA616">
        <v>0</v>
      </c>
      <c r="AB616">
        <v>0</v>
      </c>
    </row>
    <row r="617" spans="1:28" x14ac:dyDescent="0.2">
      <c r="A617">
        <v>619</v>
      </c>
      <c r="B617" t="s">
        <v>265</v>
      </c>
      <c r="C617">
        <v>6250</v>
      </c>
      <c r="D617">
        <v>67</v>
      </c>
      <c r="E617">
        <v>2</v>
      </c>
      <c r="F617">
        <v>1999</v>
      </c>
      <c r="G617">
        <v>149000</v>
      </c>
      <c r="H617" t="s">
        <v>29</v>
      </c>
      <c r="I617">
        <v>90</v>
      </c>
      <c r="J617" t="s">
        <v>433</v>
      </c>
      <c r="K617" t="s">
        <v>432</v>
      </c>
      <c r="L617">
        <v>2000</v>
      </c>
      <c r="M617">
        <v>5</v>
      </c>
      <c r="N617">
        <v>4</v>
      </c>
      <c r="O617">
        <v>5</v>
      </c>
      <c r="P617">
        <v>64</v>
      </c>
      <c r="Q617">
        <v>1135</v>
      </c>
      <c r="R617">
        <v>0</v>
      </c>
      <c r="S617">
        <v>3</v>
      </c>
      <c r="T617">
        <v>1</v>
      </c>
      <c r="U617">
        <v>0</v>
      </c>
      <c r="V617">
        <v>0</v>
      </c>
      <c r="W617">
        <v>1</v>
      </c>
      <c r="X617">
        <v>1</v>
      </c>
      <c r="Y617">
        <v>0</v>
      </c>
      <c r="Z617">
        <v>0</v>
      </c>
      <c r="AA617">
        <v>0</v>
      </c>
      <c r="AB617">
        <v>0</v>
      </c>
    </row>
    <row r="618" spans="1:28" x14ac:dyDescent="0.2">
      <c r="A618">
        <v>620</v>
      </c>
      <c r="B618" t="s">
        <v>191</v>
      </c>
      <c r="C618">
        <v>9500</v>
      </c>
      <c r="D618">
        <v>62</v>
      </c>
      <c r="E618">
        <v>7</v>
      </c>
      <c r="F618">
        <v>1999</v>
      </c>
      <c r="G618">
        <v>147636</v>
      </c>
      <c r="H618" t="s">
        <v>29</v>
      </c>
      <c r="I618">
        <v>72</v>
      </c>
      <c r="J618" t="s">
        <v>432</v>
      </c>
      <c r="K618" t="s">
        <v>432</v>
      </c>
      <c r="L618">
        <v>2000</v>
      </c>
      <c r="M618">
        <v>5</v>
      </c>
      <c r="N618">
        <v>4</v>
      </c>
      <c r="O618">
        <v>5</v>
      </c>
      <c r="P618">
        <v>185</v>
      </c>
      <c r="Q618">
        <v>1135</v>
      </c>
      <c r="R618">
        <v>0</v>
      </c>
      <c r="S618">
        <v>3</v>
      </c>
      <c r="T618">
        <v>1</v>
      </c>
      <c r="U618">
        <v>1</v>
      </c>
      <c r="V618">
        <v>0</v>
      </c>
      <c r="W618">
        <v>0</v>
      </c>
      <c r="X618">
        <v>1</v>
      </c>
      <c r="Y618">
        <v>0</v>
      </c>
      <c r="Z618">
        <v>0</v>
      </c>
      <c r="AA618">
        <v>0</v>
      </c>
      <c r="AB618">
        <v>0</v>
      </c>
    </row>
    <row r="619" spans="1:28" x14ac:dyDescent="0.2">
      <c r="A619">
        <v>621</v>
      </c>
      <c r="B619" t="s">
        <v>266</v>
      </c>
      <c r="C619">
        <v>6900</v>
      </c>
      <c r="D619">
        <v>59</v>
      </c>
      <c r="E619">
        <v>10</v>
      </c>
      <c r="F619">
        <v>1999</v>
      </c>
      <c r="G619">
        <v>144521</v>
      </c>
      <c r="H619" t="s">
        <v>29</v>
      </c>
      <c r="I619">
        <v>72</v>
      </c>
      <c r="J619" t="s">
        <v>433</v>
      </c>
      <c r="K619" t="s">
        <v>432</v>
      </c>
      <c r="L619">
        <v>2000</v>
      </c>
      <c r="M619">
        <v>5</v>
      </c>
      <c r="N619">
        <v>4</v>
      </c>
      <c r="O619">
        <v>5</v>
      </c>
      <c r="P619">
        <v>64</v>
      </c>
      <c r="Q619">
        <v>1135</v>
      </c>
      <c r="R619">
        <v>0</v>
      </c>
      <c r="S619">
        <v>3</v>
      </c>
      <c r="T619">
        <v>1</v>
      </c>
      <c r="U619">
        <v>0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0</v>
      </c>
      <c r="AB619">
        <v>0</v>
      </c>
    </row>
    <row r="620" spans="1:28" x14ac:dyDescent="0.2">
      <c r="A620">
        <v>622</v>
      </c>
      <c r="B620" t="s">
        <v>267</v>
      </c>
      <c r="C620">
        <v>8450</v>
      </c>
      <c r="D620">
        <v>64</v>
      </c>
      <c r="E620">
        <v>5</v>
      </c>
      <c r="F620">
        <v>1999</v>
      </c>
      <c r="G620">
        <v>144000</v>
      </c>
      <c r="H620" t="s">
        <v>132</v>
      </c>
      <c r="I620">
        <v>110</v>
      </c>
      <c r="J620" t="s">
        <v>433</v>
      </c>
      <c r="K620" t="s">
        <v>432</v>
      </c>
      <c r="L620">
        <v>1600</v>
      </c>
      <c r="M620">
        <v>3</v>
      </c>
      <c r="N620">
        <v>4</v>
      </c>
      <c r="O620">
        <v>6</v>
      </c>
      <c r="P620">
        <v>72</v>
      </c>
      <c r="Q620">
        <v>1065</v>
      </c>
      <c r="R620">
        <v>0</v>
      </c>
      <c r="S620">
        <v>3</v>
      </c>
      <c r="T620">
        <v>0</v>
      </c>
      <c r="U620">
        <v>1</v>
      </c>
      <c r="V620">
        <v>0</v>
      </c>
      <c r="W620">
        <v>1</v>
      </c>
      <c r="X620">
        <v>1</v>
      </c>
      <c r="Y620">
        <v>1</v>
      </c>
      <c r="Z620">
        <v>0</v>
      </c>
      <c r="AA620">
        <v>1</v>
      </c>
      <c r="AB620">
        <v>0</v>
      </c>
    </row>
    <row r="621" spans="1:28" x14ac:dyDescent="0.2">
      <c r="A621">
        <v>623</v>
      </c>
      <c r="B621" t="s">
        <v>221</v>
      </c>
      <c r="C621">
        <v>7350</v>
      </c>
      <c r="D621">
        <v>65</v>
      </c>
      <c r="E621">
        <v>4</v>
      </c>
      <c r="F621">
        <v>1999</v>
      </c>
      <c r="G621">
        <v>140168</v>
      </c>
      <c r="H621" t="s">
        <v>29</v>
      </c>
      <c r="I621">
        <v>72</v>
      </c>
      <c r="J621" t="s">
        <v>433</v>
      </c>
      <c r="K621" t="s">
        <v>432</v>
      </c>
      <c r="L621">
        <v>2000</v>
      </c>
      <c r="M621">
        <v>3</v>
      </c>
      <c r="N621">
        <v>4</v>
      </c>
      <c r="O621">
        <v>5</v>
      </c>
      <c r="P621">
        <v>185</v>
      </c>
      <c r="Q621">
        <v>1115</v>
      </c>
      <c r="R621">
        <v>0</v>
      </c>
      <c r="S621">
        <v>3</v>
      </c>
      <c r="T621">
        <v>1</v>
      </c>
      <c r="U621">
        <v>0</v>
      </c>
      <c r="V621">
        <v>0</v>
      </c>
      <c r="W621">
        <v>0</v>
      </c>
      <c r="X621">
        <v>1</v>
      </c>
      <c r="Y621">
        <v>0</v>
      </c>
      <c r="Z621">
        <v>1</v>
      </c>
      <c r="AA621">
        <v>0</v>
      </c>
      <c r="AB621">
        <v>1</v>
      </c>
    </row>
    <row r="622" spans="1:28" x14ac:dyDescent="0.2">
      <c r="A622">
        <v>624</v>
      </c>
      <c r="B622" t="s">
        <v>159</v>
      </c>
      <c r="C622">
        <v>8950</v>
      </c>
      <c r="D622">
        <v>68</v>
      </c>
      <c r="E622">
        <v>1</v>
      </c>
      <c r="F622">
        <v>1999</v>
      </c>
      <c r="G622">
        <v>140000</v>
      </c>
      <c r="H622" t="s">
        <v>35</v>
      </c>
      <c r="I622">
        <v>110</v>
      </c>
      <c r="J622" t="s">
        <v>433</v>
      </c>
      <c r="K622" t="s">
        <v>432</v>
      </c>
      <c r="L622">
        <v>1600</v>
      </c>
      <c r="M622">
        <v>5</v>
      </c>
      <c r="N622">
        <v>4</v>
      </c>
      <c r="O622">
        <v>5</v>
      </c>
      <c r="P622">
        <v>85</v>
      </c>
      <c r="Q622">
        <v>1085</v>
      </c>
      <c r="R622">
        <v>0</v>
      </c>
      <c r="S622">
        <v>3</v>
      </c>
      <c r="T622">
        <v>1</v>
      </c>
      <c r="U622">
        <v>1</v>
      </c>
      <c r="V622">
        <v>0</v>
      </c>
      <c r="W622">
        <v>0</v>
      </c>
      <c r="X622">
        <v>1</v>
      </c>
      <c r="Y622">
        <v>0</v>
      </c>
      <c r="Z622">
        <v>1</v>
      </c>
      <c r="AA622">
        <v>0</v>
      </c>
      <c r="AB622">
        <v>1</v>
      </c>
    </row>
    <row r="623" spans="1:28" x14ac:dyDescent="0.2">
      <c r="A623">
        <v>625</v>
      </c>
      <c r="B623" t="s">
        <v>221</v>
      </c>
      <c r="C623">
        <v>6900</v>
      </c>
      <c r="D623">
        <v>60</v>
      </c>
      <c r="E623">
        <v>9</v>
      </c>
      <c r="F623">
        <v>1999</v>
      </c>
      <c r="G623">
        <v>139800</v>
      </c>
      <c r="H623" t="s">
        <v>29</v>
      </c>
      <c r="I623">
        <v>72</v>
      </c>
      <c r="J623" t="s">
        <v>432</v>
      </c>
      <c r="K623" t="s">
        <v>432</v>
      </c>
      <c r="L623">
        <v>2000</v>
      </c>
      <c r="M623">
        <v>3</v>
      </c>
      <c r="N623">
        <v>4</v>
      </c>
      <c r="O623">
        <v>5</v>
      </c>
      <c r="P623">
        <v>185</v>
      </c>
      <c r="Q623">
        <v>1115</v>
      </c>
      <c r="R623">
        <v>0</v>
      </c>
      <c r="S623">
        <v>3</v>
      </c>
      <c r="T623">
        <v>1</v>
      </c>
      <c r="U623">
        <v>0</v>
      </c>
      <c r="V623">
        <v>0</v>
      </c>
      <c r="W623">
        <v>0</v>
      </c>
      <c r="X623">
        <v>1</v>
      </c>
      <c r="Y623">
        <v>0</v>
      </c>
      <c r="Z623">
        <v>0</v>
      </c>
      <c r="AA623">
        <v>0</v>
      </c>
      <c r="AB623">
        <v>0</v>
      </c>
    </row>
    <row r="624" spans="1:28" x14ac:dyDescent="0.2">
      <c r="A624">
        <v>626</v>
      </c>
      <c r="B624" t="s">
        <v>158</v>
      </c>
      <c r="C624">
        <v>8950</v>
      </c>
      <c r="D624">
        <v>59</v>
      </c>
      <c r="E624">
        <v>10</v>
      </c>
      <c r="F624">
        <v>1999</v>
      </c>
      <c r="G624">
        <v>137050</v>
      </c>
      <c r="H624" t="s">
        <v>132</v>
      </c>
      <c r="I624">
        <v>110</v>
      </c>
      <c r="J624" t="s">
        <v>433</v>
      </c>
      <c r="K624" t="s">
        <v>432</v>
      </c>
      <c r="L624">
        <v>1600</v>
      </c>
      <c r="M624">
        <v>3</v>
      </c>
      <c r="N624">
        <v>4</v>
      </c>
      <c r="O624">
        <v>5</v>
      </c>
      <c r="P624">
        <v>197</v>
      </c>
      <c r="Q624">
        <v>1078</v>
      </c>
      <c r="R624">
        <v>0</v>
      </c>
      <c r="S624">
        <v>3</v>
      </c>
      <c r="T624">
        <v>1</v>
      </c>
      <c r="U624">
        <v>0</v>
      </c>
      <c r="V624">
        <v>1</v>
      </c>
      <c r="W624">
        <v>0</v>
      </c>
      <c r="X624">
        <v>1</v>
      </c>
      <c r="Y624">
        <v>0</v>
      </c>
      <c r="Z624">
        <v>1</v>
      </c>
      <c r="AA624">
        <v>0</v>
      </c>
      <c r="AB624">
        <v>1</v>
      </c>
    </row>
    <row r="625" spans="1:28" x14ac:dyDescent="0.2">
      <c r="A625">
        <v>627</v>
      </c>
      <c r="B625" t="s">
        <v>264</v>
      </c>
      <c r="C625">
        <v>8750</v>
      </c>
      <c r="D625">
        <v>61</v>
      </c>
      <c r="E625">
        <v>8</v>
      </c>
      <c r="F625">
        <v>1999</v>
      </c>
      <c r="G625">
        <v>136956</v>
      </c>
      <c r="H625" t="s">
        <v>35</v>
      </c>
      <c r="I625">
        <v>110</v>
      </c>
      <c r="J625" t="s">
        <v>432</v>
      </c>
      <c r="K625" t="s">
        <v>432</v>
      </c>
      <c r="L625">
        <v>1600</v>
      </c>
      <c r="M625">
        <v>3</v>
      </c>
      <c r="N625">
        <v>4</v>
      </c>
      <c r="O625">
        <v>6</v>
      </c>
      <c r="P625">
        <v>85</v>
      </c>
      <c r="Q625">
        <v>1065</v>
      </c>
      <c r="R625">
        <v>0</v>
      </c>
      <c r="S625">
        <v>3</v>
      </c>
      <c r="T625">
        <v>1</v>
      </c>
      <c r="U625">
        <v>1</v>
      </c>
      <c r="V625">
        <v>0</v>
      </c>
      <c r="W625">
        <v>1</v>
      </c>
      <c r="X625">
        <v>1</v>
      </c>
      <c r="Y625">
        <v>0</v>
      </c>
      <c r="Z625">
        <v>1</v>
      </c>
      <c r="AA625">
        <v>0</v>
      </c>
      <c r="AB625">
        <v>0</v>
      </c>
    </row>
    <row r="626" spans="1:28" x14ac:dyDescent="0.2">
      <c r="A626">
        <v>628</v>
      </c>
      <c r="B626" t="s">
        <v>198</v>
      </c>
      <c r="C626">
        <v>7950</v>
      </c>
      <c r="D626">
        <v>67</v>
      </c>
      <c r="E626">
        <v>2</v>
      </c>
      <c r="F626">
        <v>1999</v>
      </c>
      <c r="G626">
        <v>135337</v>
      </c>
      <c r="H626" t="s">
        <v>132</v>
      </c>
      <c r="I626">
        <v>110</v>
      </c>
      <c r="J626" t="s">
        <v>433</v>
      </c>
      <c r="K626" t="s">
        <v>432</v>
      </c>
      <c r="L626">
        <v>1600</v>
      </c>
      <c r="M626">
        <v>5</v>
      </c>
      <c r="N626">
        <v>4</v>
      </c>
      <c r="O626">
        <v>5</v>
      </c>
      <c r="P626">
        <v>197</v>
      </c>
      <c r="Q626">
        <v>1120</v>
      </c>
      <c r="R626">
        <v>0</v>
      </c>
      <c r="S626">
        <v>3</v>
      </c>
      <c r="T626">
        <v>1</v>
      </c>
      <c r="U626">
        <v>1</v>
      </c>
      <c r="V626">
        <v>1</v>
      </c>
      <c r="W626">
        <v>1</v>
      </c>
      <c r="X626">
        <v>1</v>
      </c>
      <c r="Y626">
        <v>0</v>
      </c>
      <c r="Z626">
        <v>0</v>
      </c>
      <c r="AA626">
        <v>0</v>
      </c>
      <c r="AB626">
        <v>0</v>
      </c>
    </row>
    <row r="627" spans="1:28" x14ac:dyDescent="0.2">
      <c r="A627">
        <v>629</v>
      </c>
      <c r="B627" t="s">
        <v>263</v>
      </c>
      <c r="C627">
        <v>8950</v>
      </c>
      <c r="D627">
        <v>64</v>
      </c>
      <c r="E627">
        <v>5</v>
      </c>
      <c r="F627">
        <v>1999</v>
      </c>
      <c r="G627">
        <v>133769</v>
      </c>
      <c r="H627" t="s">
        <v>29</v>
      </c>
      <c r="I627">
        <v>72</v>
      </c>
      <c r="J627" t="s">
        <v>433</v>
      </c>
      <c r="K627" t="s">
        <v>432</v>
      </c>
      <c r="L627">
        <v>2000</v>
      </c>
      <c r="M627">
        <v>3</v>
      </c>
      <c r="N627">
        <v>4</v>
      </c>
      <c r="O627">
        <v>5</v>
      </c>
      <c r="P627">
        <v>185</v>
      </c>
      <c r="Q627">
        <v>1120</v>
      </c>
      <c r="R627">
        <v>0</v>
      </c>
      <c r="S627">
        <v>3</v>
      </c>
      <c r="T627">
        <v>0</v>
      </c>
      <c r="U627">
        <v>1</v>
      </c>
      <c r="V627">
        <v>0</v>
      </c>
      <c r="W627">
        <v>1</v>
      </c>
      <c r="X627">
        <v>1</v>
      </c>
      <c r="Y627">
        <v>0</v>
      </c>
      <c r="Z627">
        <v>0</v>
      </c>
      <c r="AA627">
        <v>0</v>
      </c>
      <c r="AB627">
        <v>1</v>
      </c>
    </row>
    <row r="628" spans="1:28" x14ac:dyDescent="0.2">
      <c r="A628">
        <v>630</v>
      </c>
      <c r="B628" t="s">
        <v>191</v>
      </c>
      <c r="C628">
        <v>8950</v>
      </c>
      <c r="D628">
        <v>58</v>
      </c>
      <c r="E628">
        <v>11</v>
      </c>
      <c r="F628">
        <v>1999</v>
      </c>
      <c r="G628">
        <v>133405</v>
      </c>
      <c r="H628" t="s">
        <v>29</v>
      </c>
      <c r="I628">
        <v>72</v>
      </c>
      <c r="J628" t="s">
        <v>433</v>
      </c>
      <c r="K628" t="s">
        <v>432</v>
      </c>
      <c r="L628">
        <v>2000</v>
      </c>
      <c r="M628">
        <v>5</v>
      </c>
      <c r="N628">
        <v>4</v>
      </c>
      <c r="O628">
        <v>5</v>
      </c>
      <c r="P628">
        <v>185</v>
      </c>
      <c r="Q628">
        <v>1135</v>
      </c>
      <c r="R628">
        <v>0</v>
      </c>
      <c r="S628">
        <v>3</v>
      </c>
      <c r="T628">
        <v>1</v>
      </c>
      <c r="U628">
        <v>0</v>
      </c>
      <c r="V628">
        <v>0</v>
      </c>
      <c r="W628">
        <v>1</v>
      </c>
      <c r="X628">
        <v>1</v>
      </c>
      <c r="Y628">
        <v>0</v>
      </c>
      <c r="Z628">
        <v>1</v>
      </c>
      <c r="AA628">
        <v>0</v>
      </c>
      <c r="AB628">
        <v>0</v>
      </c>
    </row>
    <row r="629" spans="1:28" x14ac:dyDescent="0.2">
      <c r="A629">
        <v>631</v>
      </c>
      <c r="B629" t="s">
        <v>191</v>
      </c>
      <c r="C629">
        <v>8950</v>
      </c>
      <c r="D629">
        <v>65</v>
      </c>
      <c r="E629">
        <v>4</v>
      </c>
      <c r="F629">
        <v>1999</v>
      </c>
      <c r="G629">
        <v>132807</v>
      </c>
      <c r="H629" t="s">
        <v>29</v>
      </c>
      <c r="I629">
        <v>72</v>
      </c>
      <c r="J629" t="s">
        <v>433</v>
      </c>
      <c r="K629" t="s">
        <v>432</v>
      </c>
      <c r="L629">
        <v>2000</v>
      </c>
      <c r="M629">
        <v>5</v>
      </c>
      <c r="N629">
        <v>4</v>
      </c>
      <c r="O629">
        <v>5</v>
      </c>
      <c r="P629">
        <v>185</v>
      </c>
      <c r="Q629">
        <v>1135</v>
      </c>
      <c r="R629">
        <v>1</v>
      </c>
      <c r="S629">
        <v>3</v>
      </c>
      <c r="T629">
        <v>1</v>
      </c>
      <c r="U629">
        <v>1</v>
      </c>
      <c r="V629">
        <v>0</v>
      </c>
      <c r="W629">
        <v>0</v>
      </c>
      <c r="X629">
        <v>1</v>
      </c>
      <c r="Y629">
        <v>0</v>
      </c>
      <c r="Z629">
        <v>1</v>
      </c>
      <c r="AA629">
        <v>0</v>
      </c>
      <c r="AB629">
        <v>0</v>
      </c>
    </row>
    <row r="630" spans="1:28" x14ac:dyDescent="0.2">
      <c r="A630">
        <v>632</v>
      </c>
      <c r="B630" t="s">
        <v>191</v>
      </c>
      <c r="C630">
        <v>7950</v>
      </c>
      <c r="D630">
        <v>64</v>
      </c>
      <c r="E630">
        <v>5</v>
      </c>
      <c r="F630">
        <v>1999</v>
      </c>
      <c r="G630">
        <v>132393</v>
      </c>
      <c r="H630" t="s">
        <v>29</v>
      </c>
      <c r="I630">
        <v>72</v>
      </c>
      <c r="J630" t="s">
        <v>432</v>
      </c>
      <c r="K630" t="s">
        <v>432</v>
      </c>
      <c r="L630">
        <v>2000</v>
      </c>
      <c r="M630">
        <v>5</v>
      </c>
      <c r="N630">
        <v>4</v>
      </c>
      <c r="O630">
        <v>5</v>
      </c>
      <c r="P630">
        <v>185</v>
      </c>
      <c r="Q630">
        <v>1135</v>
      </c>
      <c r="R630">
        <v>0</v>
      </c>
      <c r="S630">
        <v>3</v>
      </c>
      <c r="T630">
        <v>1</v>
      </c>
      <c r="U630">
        <v>0</v>
      </c>
      <c r="V630">
        <v>0</v>
      </c>
      <c r="W630">
        <v>0</v>
      </c>
      <c r="X630">
        <v>1</v>
      </c>
      <c r="Y630">
        <v>0</v>
      </c>
      <c r="Z630">
        <v>1</v>
      </c>
      <c r="AA630">
        <v>0</v>
      </c>
      <c r="AB630">
        <v>0</v>
      </c>
    </row>
    <row r="631" spans="1:28" x14ac:dyDescent="0.2">
      <c r="A631">
        <v>633</v>
      </c>
      <c r="B631" t="s">
        <v>233</v>
      </c>
      <c r="C631">
        <v>7750</v>
      </c>
      <c r="D631">
        <v>60</v>
      </c>
      <c r="E631">
        <v>9</v>
      </c>
      <c r="F631">
        <v>1999</v>
      </c>
      <c r="G631">
        <v>130270</v>
      </c>
      <c r="H631" t="s">
        <v>35</v>
      </c>
      <c r="I631">
        <v>110</v>
      </c>
      <c r="J631" t="s">
        <v>432</v>
      </c>
      <c r="K631" t="s">
        <v>432</v>
      </c>
      <c r="L631">
        <v>1600</v>
      </c>
      <c r="M631">
        <v>3</v>
      </c>
      <c r="N631">
        <v>4</v>
      </c>
      <c r="O631">
        <v>5</v>
      </c>
      <c r="P631">
        <v>69</v>
      </c>
      <c r="Q631">
        <v>1050</v>
      </c>
      <c r="R631">
        <v>0</v>
      </c>
      <c r="S631">
        <v>3</v>
      </c>
      <c r="T631">
        <v>1</v>
      </c>
      <c r="U631">
        <v>1</v>
      </c>
      <c r="V631">
        <v>0</v>
      </c>
      <c r="W631">
        <v>1</v>
      </c>
      <c r="X631">
        <v>1</v>
      </c>
      <c r="Y631">
        <v>1</v>
      </c>
      <c r="Z631">
        <v>0</v>
      </c>
      <c r="AA631">
        <v>1</v>
      </c>
      <c r="AB631">
        <v>0</v>
      </c>
    </row>
    <row r="632" spans="1:28" x14ac:dyDescent="0.2">
      <c r="A632">
        <v>634</v>
      </c>
      <c r="B632" t="s">
        <v>268</v>
      </c>
      <c r="C632">
        <v>7500</v>
      </c>
      <c r="D632">
        <v>59</v>
      </c>
      <c r="E632">
        <v>10</v>
      </c>
      <c r="F632">
        <v>1999</v>
      </c>
      <c r="G632">
        <v>130000</v>
      </c>
      <c r="H632" t="s">
        <v>29</v>
      </c>
      <c r="I632">
        <v>72</v>
      </c>
      <c r="J632" t="s">
        <v>433</v>
      </c>
      <c r="K632" t="s">
        <v>432</v>
      </c>
      <c r="L632">
        <v>2000</v>
      </c>
      <c r="M632">
        <v>4</v>
      </c>
      <c r="N632">
        <v>4</v>
      </c>
      <c r="O632">
        <v>5</v>
      </c>
      <c r="P632">
        <v>185</v>
      </c>
      <c r="Q632">
        <v>1135</v>
      </c>
      <c r="R632">
        <v>0</v>
      </c>
      <c r="S632">
        <v>3</v>
      </c>
      <c r="T632">
        <v>0</v>
      </c>
      <c r="U632">
        <v>0</v>
      </c>
      <c r="V632">
        <v>0</v>
      </c>
      <c r="W632">
        <v>0</v>
      </c>
      <c r="X632">
        <v>1</v>
      </c>
      <c r="Y632">
        <v>1</v>
      </c>
      <c r="Z632">
        <v>0</v>
      </c>
      <c r="AA632">
        <v>1</v>
      </c>
      <c r="AB632">
        <v>0</v>
      </c>
    </row>
    <row r="633" spans="1:28" x14ac:dyDescent="0.2">
      <c r="A633">
        <v>635</v>
      </c>
      <c r="B633" t="s">
        <v>191</v>
      </c>
      <c r="C633">
        <v>8950</v>
      </c>
      <c r="D633">
        <v>67</v>
      </c>
      <c r="E633">
        <v>2</v>
      </c>
      <c r="F633">
        <v>1999</v>
      </c>
      <c r="G633">
        <v>127000</v>
      </c>
      <c r="H633" t="s">
        <v>29</v>
      </c>
      <c r="I633">
        <v>72</v>
      </c>
      <c r="J633" t="s">
        <v>433</v>
      </c>
      <c r="K633" t="s">
        <v>432</v>
      </c>
      <c r="L633">
        <v>2000</v>
      </c>
      <c r="M633">
        <v>5</v>
      </c>
      <c r="N633">
        <v>4</v>
      </c>
      <c r="O633">
        <v>5</v>
      </c>
      <c r="P633">
        <v>185</v>
      </c>
      <c r="Q633">
        <v>1135</v>
      </c>
      <c r="R633">
        <v>1</v>
      </c>
      <c r="S633">
        <v>3</v>
      </c>
      <c r="T633">
        <v>1</v>
      </c>
      <c r="U633">
        <v>0</v>
      </c>
      <c r="V633">
        <v>0</v>
      </c>
      <c r="W633">
        <v>0</v>
      </c>
      <c r="X633">
        <v>1</v>
      </c>
      <c r="Y633">
        <v>1</v>
      </c>
      <c r="Z633">
        <v>1</v>
      </c>
      <c r="AA633">
        <v>1</v>
      </c>
      <c r="AB633">
        <v>1</v>
      </c>
    </row>
    <row r="634" spans="1:28" x14ac:dyDescent="0.2">
      <c r="A634">
        <v>636</v>
      </c>
      <c r="B634" t="s">
        <v>191</v>
      </c>
      <c r="C634">
        <v>9800</v>
      </c>
      <c r="D634">
        <v>67</v>
      </c>
      <c r="E634">
        <v>2</v>
      </c>
      <c r="F634">
        <v>1999</v>
      </c>
      <c r="G634">
        <v>126800</v>
      </c>
      <c r="H634" t="s">
        <v>29</v>
      </c>
      <c r="I634">
        <v>72</v>
      </c>
      <c r="J634" t="s">
        <v>432</v>
      </c>
      <c r="K634" t="s">
        <v>432</v>
      </c>
      <c r="L634">
        <v>2000</v>
      </c>
      <c r="M634">
        <v>5</v>
      </c>
      <c r="N634">
        <v>4</v>
      </c>
      <c r="O634">
        <v>5</v>
      </c>
      <c r="P634">
        <v>185</v>
      </c>
      <c r="Q634">
        <v>1135</v>
      </c>
      <c r="R634">
        <v>0</v>
      </c>
      <c r="S634">
        <v>3</v>
      </c>
      <c r="T634">
        <v>1</v>
      </c>
      <c r="U634">
        <v>1</v>
      </c>
      <c r="V634">
        <v>0</v>
      </c>
      <c r="W634">
        <v>0</v>
      </c>
      <c r="X634">
        <v>1</v>
      </c>
      <c r="Y634">
        <v>0</v>
      </c>
      <c r="Z634">
        <v>0</v>
      </c>
      <c r="AA634">
        <v>0</v>
      </c>
      <c r="AB634">
        <v>1</v>
      </c>
    </row>
    <row r="635" spans="1:28" x14ac:dyDescent="0.2">
      <c r="A635">
        <v>637</v>
      </c>
      <c r="B635" t="s">
        <v>159</v>
      </c>
      <c r="C635">
        <v>9450</v>
      </c>
      <c r="D635">
        <v>66</v>
      </c>
      <c r="E635">
        <v>3</v>
      </c>
      <c r="F635">
        <v>1999</v>
      </c>
      <c r="G635">
        <v>126452</v>
      </c>
      <c r="H635" t="s">
        <v>35</v>
      </c>
      <c r="I635">
        <v>110</v>
      </c>
      <c r="J635" t="s">
        <v>433</v>
      </c>
      <c r="K635" t="s">
        <v>432</v>
      </c>
      <c r="L635">
        <v>1600</v>
      </c>
      <c r="M635">
        <v>5</v>
      </c>
      <c r="N635">
        <v>4</v>
      </c>
      <c r="O635">
        <v>5</v>
      </c>
      <c r="P635">
        <v>85</v>
      </c>
      <c r="Q635">
        <v>1085</v>
      </c>
      <c r="R635">
        <v>1</v>
      </c>
      <c r="S635">
        <v>3</v>
      </c>
      <c r="T635">
        <v>1</v>
      </c>
      <c r="U635">
        <v>0</v>
      </c>
      <c r="V635">
        <v>0</v>
      </c>
      <c r="W635">
        <v>0</v>
      </c>
      <c r="X635">
        <v>1</v>
      </c>
      <c r="Y635">
        <v>0</v>
      </c>
      <c r="Z635">
        <v>1</v>
      </c>
      <c r="AA635">
        <v>0</v>
      </c>
      <c r="AB635">
        <v>0</v>
      </c>
    </row>
    <row r="636" spans="1:28" x14ac:dyDescent="0.2">
      <c r="A636">
        <v>638</v>
      </c>
      <c r="B636" t="s">
        <v>269</v>
      </c>
      <c r="C636">
        <v>8950</v>
      </c>
      <c r="D636">
        <v>62</v>
      </c>
      <c r="E636">
        <v>7</v>
      </c>
      <c r="F636">
        <v>1999</v>
      </c>
      <c r="G636">
        <v>125175</v>
      </c>
      <c r="H636" t="s">
        <v>29</v>
      </c>
      <c r="I636">
        <v>116</v>
      </c>
      <c r="J636" t="s">
        <v>432</v>
      </c>
      <c r="K636" t="s">
        <v>432</v>
      </c>
      <c r="L636">
        <v>2000</v>
      </c>
      <c r="M636">
        <v>5</v>
      </c>
      <c r="N636">
        <v>4</v>
      </c>
      <c r="O636">
        <v>5</v>
      </c>
      <c r="P636">
        <v>185</v>
      </c>
      <c r="Q636">
        <v>1150</v>
      </c>
      <c r="R636">
        <v>0</v>
      </c>
      <c r="S636">
        <v>3</v>
      </c>
      <c r="T636">
        <v>1</v>
      </c>
      <c r="U636">
        <v>0</v>
      </c>
      <c r="V636">
        <v>0</v>
      </c>
      <c r="W636">
        <v>0</v>
      </c>
      <c r="X636">
        <v>1</v>
      </c>
      <c r="Y636">
        <v>0</v>
      </c>
      <c r="Z636">
        <v>0</v>
      </c>
      <c r="AA636">
        <v>0</v>
      </c>
      <c r="AB636">
        <v>0</v>
      </c>
    </row>
    <row r="637" spans="1:28" x14ac:dyDescent="0.2">
      <c r="A637">
        <v>639</v>
      </c>
      <c r="B637" t="s">
        <v>221</v>
      </c>
      <c r="C637">
        <v>8750</v>
      </c>
      <c r="D637">
        <v>68</v>
      </c>
      <c r="E637">
        <v>1</v>
      </c>
      <c r="F637">
        <v>1999</v>
      </c>
      <c r="G637">
        <v>125000</v>
      </c>
      <c r="H637" t="s">
        <v>29</v>
      </c>
      <c r="I637">
        <v>72</v>
      </c>
      <c r="J637" t="s">
        <v>433</v>
      </c>
      <c r="K637" t="s">
        <v>432</v>
      </c>
      <c r="L637">
        <v>2000</v>
      </c>
      <c r="M637">
        <v>3</v>
      </c>
      <c r="N637">
        <v>4</v>
      </c>
      <c r="O637">
        <v>5</v>
      </c>
      <c r="P637">
        <v>185</v>
      </c>
      <c r="Q637">
        <v>1115</v>
      </c>
      <c r="R637">
        <v>0</v>
      </c>
      <c r="S637">
        <v>3</v>
      </c>
      <c r="T637">
        <v>1</v>
      </c>
      <c r="U637">
        <v>0</v>
      </c>
      <c r="V637">
        <v>1</v>
      </c>
      <c r="W637">
        <v>0</v>
      </c>
      <c r="X637">
        <v>1</v>
      </c>
      <c r="Y637">
        <v>0</v>
      </c>
      <c r="Z637">
        <v>1</v>
      </c>
      <c r="AA637">
        <v>0</v>
      </c>
      <c r="AB637">
        <v>0</v>
      </c>
    </row>
    <row r="638" spans="1:28" x14ac:dyDescent="0.2">
      <c r="A638">
        <v>640</v>
      </c>
      <c r="B638" t="s">
        <v>191</v>
      </c>
      <c r="C638">
        <v>10500</v>
      </c>
      <c r="D638">
        <v>61</v>
      </c>
      <c r="E638">
        <v>8</v>
      </c>
      <c r="F638">
        <v>1999</v>
      </c>
      <c r="G638">
        <v>123000</v>
      </c>
      <c r="H638" t="s">
        <v>29</v>
      </c>
      <c r="I638">
        <v>72</v>
      </c>
      <c r="J638" t="s">
        <v>432</v>
      </c>
      <c r="K638" t="s">
        <v>432</v>
      </c>
      <c r="L638">
        <v>2000</v>
      </c>
      <c r="M638">
        <v>5</v>
      </c>
      <c r="N638">
        <v>4</v>
      </c>
      <c r="O638">
        <v>5</v>
      </c>
      <c r="P638">
        <v>185</v>
      </c>
      <c r="Q638">
        <v>1135</v>
      </c>
      <c r="R638">
        <v>1</v>
      </c>
      <c r="S638">
        <v>3</v>
      </c>
      <c r="T638">
        <v>1</v>
      </c>
      <c r="U638">
        <v>0</v>
      </c>
      <c r="V638">
        <v>0</v>
      </c>
      <c r="W638">
        <v>0</v>
      </c>
      <c r="X638">
        <v>1</v>
      </c>
      <c r="Y638">
        <v>0</v>
      </c>
      <c r="Z638">
        <v>1</v>
      </c>
      <c r="AA638">
        <v>0</v>
      </c>
      <c r="AB638">
        <v>0</v>
      </c>
    </row>
    <row r="639" spans="1:28" x14ac:dyDescent="0.2">
      <c r="A639">
        <v>641</v>
      </c>
      <c r="B639" t="s">
        <v>270</v>
      </c>
      <c r="C639">
        <v>7995</v>
      </c>
      <c r="D639">
        <v>59</v>
      </c>
      <c r="E639">
        <v>10</v>
      </c>
      <c r="F639">
        <v>1999</v>
      </c>
      <c r="G639">
        <v>121626</v>
      </c>
      <c r="H639" t="s">
        <v>35</v>
      </c>
      <c r="I639">
        <v>86</v>
      </c>
      <c r="J639" t="s">
        <v>432</v>
      </c>
      <c r="K639" t="s">
        <v>432</v>
      </c>
      <c r="L639">
        <v>1300</v>
      </c>
      <c r="M639">
        <v>5</v>
      </c>
      <c r="N639">
        <v>4</v>
      </c>
      <c r="O639">
        <v>5</v>
      </c>
      <c r="P639">
        <v>69</v>
      </c>
      <c r="Q639">
        <v>1050</v>
      </c>
      <c r="R639">
        <v>0</v>
      </c>
      <c r="S639">
        <v>3</v>
      </c>
      <c r="T639">
        <v>1</v>
      </c>
      <c r="U639">
        <v>0</v>
      </c>
      <c r="V639">
        <v>0</v>
      </c>
      <c r="W639">
        <v>0</v>
      </c>
      <c r="X639">
        <v>1</v>
      </c>
      <c r="Y639">
        <v>0</v>
      </c>
      <c r="Z639">
        <v>1</v>
      </c>
      <c r="AA639">
        <v>0</v>
      </c>
      <c r="AB639">
        <v>0</v>
      </c>
    </row>
    <row r="640" spans="1:28" x14ac:dyDescent="0.2">
      <c r="A640">
        <v>642</v>
      </c>
      <c r="B640" t="s">
        <v>222</v>
      </c>
      <c r="C640">
        <v>10450</v>
      </c>
      <c r="D640">
        <v>64</v>
      </c>
      <c r="E640">
        <v>5</v>
      </c>
      <c r="F640">
        <v>1999</v>
      </c>
      <c r="G640">
        <v>120400</v>
      </c>
      <c r="H640" t="s">
        <v>35</v>
      </c>
      <c r="I640">
        <v>110</v>
      </c>
      <c r="J640" t="s">
        <v>432</v>
      </c>
      <c r="K640" t="s">
        <v>432</v>
      </c>
      <c r="L640">
        <v>1600</v>
      </c>
      <c r="M640">
        <v>5</v>
      </c>
      <c r="N640">
        <v>4</v>
      </c>
      <c r="O640">
        <v>5</v>
      </c>
      <c r="P640">
        <v>85</v>
      </c>
      <c r="Q640">
        <v>1090</v>
      </c>
      <c r="R640">
        <v>0</v>
      </c>
      <c r="S640">
        <v>3</v>
      </c>
      <c r="T640">
        <v>1</v>
      </c>
      <c r="U640">
        <v>1</v>
      </c>
      <c r="V640">
        <v>0</v>
      </c>
      <c r="W640">
        <v>1</v>
      </c>
      <c r="X640">
        <v>1</v>
      </c>
      <c r="Y640">
        <v>0</v>
      </c>
      <c r="Z640">
        <v>0</v>
      </c>
      <c r="AA640">
        <v>0</v>
      </c>
      <c r="AB640">
        <v>0</v>
      </c>
    </row>
    <row r="641" spans="1:28" x14ac:dyDescent="0.2">
      <c r="A641">
        <v>643</v>
      </c>
      <c r="B641" t="s">
        <v>189</v>
      </c>
      <c r="C641">
        <v>9950</v>
      </c>
      <c r="D641">
        <v>66</v>
      </c>
      <c r="E641">
        <v>3</v>
      </c>
      <c r="F641">
        <v>1999</v>
      </c>
      <c r="G641">
        <v>120000</v>
      </c>
      <c r="H641" t="s">
        <v>29</v>
      </c>
      <c r="I641">
        <v>72</v>
      </c>
      <c r="J641" t="s">
        <v>432</v>
      </c>
      <c r="K641" t="s">
        <v>432</v>
      </c>
      <c r="L641">
        <v>2000</v>
      </c>
      <c r="M641">
        <v>4</v>
      </c>
      <c r="N641">
        <v>4</v>
      </c>
      <c r="O641">
        <v>5</v>
      </c>
      <c r="P641">
        <v>185</v>
      </c>
      <c r="Q641">
        <v>1100</v>
      </c>
      <c r="R641">
        <v>0</v>
      </c>
      <c r="S641">
        <v>3</v>
      </c>
      <c r="T641">
        <v>1</v>
      </c>
      <c r="U641">
        <v>0</v>
      </c>
      <c r="V641">
        <v>0</v>
      </c>
      <c r="W641">
        <v>0</v>
      </c>
      <c r="X641">
        <v>1</v>
      </c>
      <c r="Y641">
        <v>0</v>
      </c>
      <c r="Z641">
        <v>0</v>
      </c>
      <c r="AA641">
        <v>0</v>
      </c>
      <c r="AB641">
        <v>0</v>
      </c>
    </row>
    <row r="642" spans="1:28" x14ac:dyDescent="0.2">
      <c r="A642">
        <v>644</v>
      </c>
      <c r="B642" t="s">
        <v>250</v>
      </c>
      <c r="C642">
        <v>9950</v>
      </c>
      <c r="D642">
        <v>68</v>
      </c>
      <c r="E642">
        <v>1</v>
      </c>
      <c r="F642">
        <v>1999</v>
      </c>
      <c r="G642">
        <v>119541</v>
      </c>
      <c r="H642" t="s">
        <v>35</v>
      </c>
      <c r="I642">
        <v>110</v>
      </c>
      <c r="J642" t="s">
        <v>432</v>
      </c>
      <c r="K642" t="s">
        <v>432</v>
      </c>
      <c r="L642">
        <v>1600</v>
      </c>
      <c r="M642">
        <v>3</v>
      </c>
      <c r="N642">
        <v>4</v>
      </c>
      <c r="O642">
        <v>5</v>
      </c>
      <c r="P642">
        <v>85</v>
      </c>
      <c r="Q642">
        <v>1055</v>
      </c>
      <c r="R642">
        <v>0</v>
      </c>
      <c r="S642">
        <v>3</v>
      </c>
      <c r="T642">
        <v>1</v>
      </c>
      <c r="U642">
        <v>1</v>
      </c>
      <c r="V642">
        <v>0</v>
      </c>
      <c r="W642">
        <v>1</v>
      </c>
      <c r="X642">
        <v>1</v>
      </c>
      <c r="Y642">
        <v>0</v>
      </c>
      <c r="Z642">
        <v>0</v>
      </c>
      <c r="AA642">
        <v>0</v>
      </c>
      <c r="AB642">
        <v>0</v>
      </c>
    </row>
    <row r="643" spans="1:28" x14ac:dyDescent="0.2">
      <c r="A643">
        <v>645</v>
      </c>
      <c r="B643" t="s">
        <v>271</v>
      </c>
      <c r="C643">
        <v>8950</v>
      </c>
      <c r="D643">
        <v>68</v>
      </c>
      <c r="E643">
        <v>1</v>
      </c>
      <c r="F643">
        <v>1999</v>
      </c>
      <c r="G643">
        <v>119500</v>
      </c>
      <c r="H643" t="s">
        <v>35</v>
      </c>
      <c r="I643">
        <v>110</v>
      </c>
      <c r="J643" t="s">
        <v>433</v>
      </c>
      <c r="K643" t="s">
        <v>432</v>
      </c>
      <c r="L643">
        <v>1600</v>
      </c>
      <c r="M643">
        <v>5</v>
      </c>
      <c r="N643">
        <v>4</v>
      </c>
      <c r="O643">
        <v>5</v>
      </c>
      <c r="P643">
        <v>85</v>
      </c>
      <c r="Q643">
        <v>1070</v>
      </c>
      <c r="R643">
        <v>1</v>
      </c>
      <c r="S643">
        <v>12</v>
      </c>
      <c r="T643">
        <v>1</v>
      </c>
      <c r="U643">
        <v>0</v>
      </c>
      <c r="V643">
        <v>0</v>
      </c>
      <c r="W643">
        <v>1</v>
      </c>
      <c r="X643">
        <v>1</v>
      </c>
      <c r="Y643">
        <v>0</v>
      </c>
      <c r="Z643">
        <v>0</v>
      </c>
      <c r="AA643">
        <v>0</v>
      </c>
      <c r="AB643">
        <v>1</v>
      </c>
    </row>
    <row r="644" spans="1:28" x14ac:dyDescent="0.2">
      <c r="A644">
        <v>646</v>
      </c>
      <c r="B644" t="s">
        <v>272</v>
      </c>
      <c r="C644">
        <v>7950</v>
      </c>
      <c r="D644">
        <v>68</v>
      </c>
      <c r="E644">
        <v>1</v>
      </c>
      <c r="F644">
        <v>1999</v>
      </c>
      <c r="G644">
        <v>119289</v>
      </c>
      <c r="H644" t="s">
        <v>35</v>
      </c>
      <c r="I644">
        <v>110</v>
      </c>
      <c r="J644" t="s">
        <v>433</v>
      </c>
      <c r="K644" t="s">
        <v>432</v>
      </c>
      <c r="L644">
        <v>1600</v>
      </c>
      <c r="M644">
        <v>4</v>
      </c>
      <c r="N644">
        <v>4</v>
      </c>
      <c r="O644">
        <v>5</v>
      </c>
      <c r="P644">
        <v>69</v>
      </c>
      <c r="Q644">
        <v>1035</v>
      </c>
      <c r="R644">
        <v>1</v>
      </c>
      <c r="S644">
        <v>3</v>
      </c>
      <c r="T644">
        <v>1</v>
      </c>
      <c r="U644">
        <v>0</v>
      </c>
      <c r="V644">
        <v>0</v>
      </c>
      <c r="W644">
        <v>1</v>
      </c>
      <c r="X644">
        <v>1</v>
      </c>
      <c r="Y644">
        <v>1</v>
      </c>
      <c r="Z644">
        <v>0</v>
      </c>
      <c r="AA644">
        <v>1</v>
      </c>
      <c r="AB644">
        <v>0</v>
      </c>
    </row>
    <row r="645" spans="1:28" x14ac:dyDescent="0.2">
      <c r="A645">
        <v>647</v>
      </c>
      <c r="B645" t="s">
        <v>264</v>
      </c>
      <c r="C645">
        <v>10950</v>
      </c>
      <c r="D645">
        <v>57</v>
      </c>
      <c r="E645">
        <v>12</v>
      </c>
      <c r="F645">
        <v>1999</v>
      </c>
      <c r="G645">
        <v>118833</v>
      </c>
      <c r="H645" t="s">
        <v>35</v>
      </c>
      <c r="I645">
        <v>110</v>
      </c>
      <c r="J645" t="s">
        <v>432</v>
      </c>
      <c r="K645" t="s">
        <v>432</v>
      </c>
      <c r="L645">
        <v>1600</v>
      </c>
      <c r="M645">
        <v>3</v>
      </c>
      <c r="N645">
        <v>4</v>
      </c>
      <c r="O645">
        <v>6</v>
      </c>
      <c r="P645">
        <v>85</v>
      </c>
      <c r="Q645">
        <v>1065</v>
      </c>
      <c r="R645">
        <v>1</v>
      </c>
      <c r="S645">
        <v>3</v>
      </c>
      <c r="T645">
        <v>1</v>
      </c>
      <c r="U645">
        <v>1</v>
      </c>
      <c r="V645">
        <v>0</v>
      </c>
      <c r="W645">
        <v>1</v>
      </c>
      <c r="X645">
        <v>1</v>
      </c>
      <c r="Y645">
        <v>0</v>
      </c>
      <c r="Z645">
        <v>1</v>
      </c>
      <c r="AA645">
        <v>0</v>
      </c>
      <c r="AB645">
        <v>0</v>
      </c>
    </row>
    <row r="646" spans="1:28" x14ac:dyDescent="0.2">
      <c r="A646">
        <v>648</v>
      </c>
      <c r="B646" t="s">
        <v>273</v>
      </c>
      <c r="C646">
        <v>9950</v>
      </c>
      <c r="D646">
        <v>64</v>
      </c>
      <c r="E646">
        <v>5</v>
      </c>
      <c r="F646">
        <v>1999</v>
      </c>
      <c r="G646">
        <v>118000</v>
      </c>
      <c r="H646" t="s">
        <v>29</v>
      </c>
      <c r="I646">
        <v>72</v>
      </c>
      <c r="J646" t="s">
        <v>433</v>
      </c>
      <c r="K646" t="s">
        <v>432</v>
      </c>
      <c r="L646">
        <v>2000</v>
      </c>
      <c r="M646">
        <v>5</v>
      </c>
      <c r="N646">
        <v>4</v>
      </c>
      <c r="O646">
        <v>5</v>
      </c>
      <c r="P646">
        <v>185</v>
      </c>
      <c r="Q646">
        <v>1150</v>
      </c>
      <c r="R646">
        <v>0</v>
      </c>
      <c r="S646">
        <v>3</v>
      </c>
      <c r="T646">
        <v>1</v>
      </c>
      <c r="U646">
        <v>1</v>
      </c>
      <c r="V646">
        <v>0</v>
      </c>
      <c r="W646">
        <v>0</v>
      </c>
      <c r="X646">
        <v>1</v>
      </c>
      <c r="Y646">
        <v>0</v>
      </c>
      <c r="Z646">
        <v>1</v>
      </c>
      <c r="AA646">
        <v>0</v>
      </c>
      <c r="AB646">
        <v>1</v>
      </c>
    </row>
    <row r="647" spans="1:28" x14ac:dyDescent="0.2">
      <c r="A647">
        <v>649</v>
      </c>
      <c r="B647" t="s">
        <v>274</v>
      </c>
      <c r="C647">
        <v>8600</v>
      </c>
      <c r="D647">
        <v>68</v>
      </c>
      <c r="E647">
        <v>1</v>
      </c>
      <c r="F647">
        <v>1999</v>
      </c>
      <c r="G647">
        <v>117955</v>
      </c>
      <c r="H647" t="s">
        <v>35</v>
      </c>
      <c r="I647">
        <v>110</v>
      </c>
      <c r="J647" t="s">
        <v>433</v>
      </c>
      <c r="K647" t="s">
        <v>433</v>
      </c>
      <c r="L647">
        <v>1600</v>
      </c>
      <c r="M647">
        <v>4</v>
      </c>
      <c r="N647">
        <v>4</v>
      </c>
      <c r="O647">
        <v>5</v>
      </c>
      <c r="P647">
        <v>85</v>
      </c>
      <c r="Q647">
        <v>1065</v>
      </c>
      <c r="R647">
        <v>1</v>
      </c>
      <c r="S647">
        <v>3</v>
      </c>
      <c r="T647">
        <v>1</v>
      </c>
      <c r="U647">
        <v>1</v>
      </c>
      <c r="V647">
        <v>0</v>
      </c>
      <c r="W647">
        <v>0</v>
      </c>
      <c r="X647">
        <v>1</v>
      </c>
      <c r="Y647">
        <v>1</v>
      </c>
      <c r="Z647">
        <v>0</v>
      </c>
      <c r="AA647">
        <v>1</v>
      </c>
      <c r="AB647">
        <v>0</v>
      </c>
    </row>
    <row r="648" spans="1:28" x14ac:dyDescent="0.2">
      <c r="A648">
        <v>650</v>
      </c>
      <c r="B648" t="s">
        <v>261</v>
      </c>
      <c r="C648">
        <v>7250</v>
      </c>
      <c r="D648">
        <v>65</v>
      </c>
      <c r="E648">
        <v>4</v>
      </c>
      <c r="F648">
        <v>1999</v>
      </c>
      <c r="G648">
        <v>117609</v>
      </c>
      <c r="H648" t="s">
        <v>35</v>
      </c>
      <c r="I648">
        <v>86</v>
      </c>
      <c r="J648" t="s">
        <v>432</v>
      </c>
      <c r="K648" t="s">
        <v>432</v>
      </c>
      <c r="L648">
        <v>1300</v>
      </c>
      <c r="M648">
        <v>3</v>
      </c>
      <c r="N648">
        <v>4</v>
      </c>
      <c r="O648">
        <v>5</v>
      </c>
      <c r="P648">
        <v>69</v>
      </c>
      <c r="Q648">
        <v>1015</v>
      </c>
      <c r="R648">
        <v>0</v>
      </c>
      <c r="S648">
        <v>3</v>
      </c>
      <c r="T648">
        <v>1</v>
      </c>
      <c r="U648">
        <v>0</v>
      </c>
      <c r="V648">
        <v>0</v>
      </c>
      <c r="W648">
        <v>0</v>
      </c>
      <c r="X648">
        <v>1</v>
      </c>
      <c r="Y648">
        <v>0</v>
      </c>
      <c r="Z648">
        <v>1</v>
      </c>
      <c r="AA648">
        <v>0</v>
      </c>
      <c r="AB648">
        <v>0</v>
      </c>
    </row>
    <row r="649" spans="1:28" x14ac:dyDescent="0.2">
      <c r="A649">
        <v>651</v>
      </c>
      <c r="B649" t="s">
        <v>221</v>
      </c>
      <c r="C649">
        <v>6950</v>
      </c>
      <c r="D649">
        <v>68</v>
      </c>
      <c r="E649">
        <v>1</v>
      </c>
      <c r="F649">
        <v>1999</v>
      </c>
      <c r="G649">
        <v>117000</v>
      </c>
      <c r="H649" t="s">
        <v>29</v>
      </c>
      <c r="I649">
        <v>72</v>
      </c>
      <c r="J649" t="s">
        <v>432</v>
      </c>
      <c r="K649" t="s">
        <v>432</v>
      </c>
      <c r="L649">
        <v>2000</v>
      </c>
      <c r="M649">
        <v>3</v>
      </c>
      <c r="N649">
        <v>4</v>
      </c>
      <c r="O649">
        <v>5</v>
      </c>
      <c r="P649">
        <v>185</v>
      </c>
      <c r="Q649">
        <v>1115</v>
      </c>
      <c r="R649">
        <v>0</v>
      </c>
      <c r="S649">
        <v>3</v>
      </c>
      <c r="T649">
        <v>1</v>
      </c>
      <c r="U649">
        <v>0</v>
      </c>
      <c r="V649">
        <v>0</v>
      </c>
      <c r="W649">
        <v>0</v>
      </c>
      <c r="X649">
        <v>1</v>
      </c>
      <c r="Y649">
        <v>0</v>
      </c>
      <c r="Z649">
        <v>1</v>
      </c>
      <c r="AA649">
        <v>0</v>
      </c>
      <c r="AB649">
        <v>0</v>
      </c>
    </row>
    <row r="650" spans="1:28" x14ac:dyDescent="0.2">
      <c r="A650">
        <v>652</v>
      </c>
      <c r="B650" t="s">
        <v>248</v>
      </c>
      <c r="C650">
        <v>8000</v>
      </c>
      <c r="D650">
        <v>64</v>
      </c>
      <c r="E650">
        <v>5</v>
      </c>
      <c r="F650">
        <v>1999</v>
      </c>
      <c r="G650">
        <v>116000</v>
      </c>
      <c r="H650" t="s">
        <v>35</v>
      </c>
      <c r="I650">
        <v>86</v>
      </c>
      <c r="J650" t="s">
        <v>432</v>
      </c>
      <c r="K650" t="s">
        <v>432</v>
      </c>
      <c r="L650">
        <v>1300</v>
      </c>
      <c r="M650">
        <v>5</v>
      </c>
      <c r="N650">
        <v>4</v>
      </c>
      <c r="O650">
        <v>5</v>
      </c>
      <c r="P650">
        <v>69</v>
      </c>
      <c r="Q650">
        <v>1045</v>
      </c>
      <c r="R650">
        <v>0</v>
      </c>
      <c r="S650">
        <v>3</v>
      </c>
      <c r="T650">
        <v>1</v>
      </c>
      <c r="U650">
        <v>0</v>
      </c>
      <c r="V650">
        <v>0</v>
      </c>
      <c r="W650">
        <v>1</v>
      </c>
      <c r="X650">
        <v>1</v>
      </c>
      <c r="Y650">
        <v>0</v>
      </c>
      <c r="Z650">
        <v>1</v>
      </c>
      <c r="AA650">
        <v>0</v>
      </c>
      <c r="AB650">
        <v>0</v>
      </c>
    </row>
    <row r="651" spans="1:28" x14ac:dyDescent="0.2">
      <c r="A651">
        <v>653</v>
      </c>
      <c r="B651" t="s">
        <v>238</v>
      </c>
      <c r="C651">
        <v>9950</v>
      </c>
      <c r="D651">
        <v>58</v>
      </c>
      <c r="E651">
        <v>11</v>
      </c>
      <c r="F651">
        <v>1999</v>
      </c>
      <c r="G651">
        <v>115715</v>
      </c>
      <c r="H651" t="s">
        <v>35</v>
      </c>
      <c r="I651">
        <v>110</v>
      </c>
      <c r="J651" t="s">
        <v>432</v>
      </c>
      <c r="K651" t="s">
        <v>432</v>
      </c>
      <c r="L651">
        <v>1600</v>
      </c>
      <c r="M651">
        <v>5</v>
      </c>
      <c r="N651">
        <v>4</v>
      </c>
      <c r="O651">
        <v>5</v>
      </c>
      <c r="P651">
        <v>85</v>
      </c>
      <c r="Q651">
        <v>1070</v>
      </c>
      <c r="R651">
        <v>0</v>
      </c>
      <c r="S651">
        <v>3</v>
      </c>
      <c r="T651">
        <v>1</v>
      </c>
      <c r="U651">
        <v>0</v>
      </c>
      <c r="V651">
        <v>0</v>
      </c>
      <c r="W651">
        <v>0</v>
      </c>
      <c r="X651">
        <v>1</v>
      </c>
      <c r="Y651">
        <v>0</v>
      </c>
      <c r="Z651">
        <v>0</v>
      </c>
      <c r="AA651">
        <v>0</v>
      </c>
      <c r="AB651">
        <v>0</v>
      </c>
    </row>
    <row r="652" spans="1:28" x14ac:dyDescent="0.2">
      <c r="A652">
        <v>654</v>
      </c>
      <c r="B652" t="s">
        <v>272</v>
      </c>
      <c r="C652">
        <v>9450</v>
      </c>
      <c r="D652">
        <v>60</v>
      </c>
      <c r="E652">
        <v>9</v>
      </c>
      <c r="F652">
        <v>1999</v>
      </c>
      <c r="G652">
        <v>115191</v>
      </c>
      <c r="H652" t="s">
        <v>132</v>
      </c>
      <c r="I652">
        <v>110</v>
      </c>
      <c r="J652" t="s">
        <v>433</v>
      </c>
      <c r="K652" t="s">
        <v>432</v>
      </c>
      <c r="L652">
        <v>1600</v>
      </c>
      <c r="M652">
        <v>4</v>
      </c>
      <c r="N652">
        <v>4</v>
      </c>
      <c r="O652">
        <v>5</v>
      </c>
      <c r="P652">
        <v>197</v>
      </c>
      <c r="Q652">
        <v>1079</v>
      </c>
      <c r="R652">
        <v>1</v>
      </c>
      <c r="S652">
        <v>3</v>
      </c>
      <c r="T652">
        <v>1</v>
      </c>
      <c r="U652">
        <v>0</v>
      </c>
      <c r="V652">
        <v>0</v>
      </c>
      <c r="W652">
        <v>0</v>
      </c>
      <c r="X652">
        <v>1</v>
      </c>
      <c r="Y652">
        <v>0</v>
      </c>
      <c r="Z652">
        <v>0</v>
      </c>
      <c r="AA652">
        <v>0</v>
      </c>
      <c r="AB652">
        <v>0</v>
      </c>
    </row>
    <row r="653" spans="1:28" x14ac:dyDescent="0.2">
      <c r="A653">
        <v>655</v>
      </c>
      <c r="B653" t="s">
        <v>250</v>
      </c>
      <c r="C653">
        <v>7950</v>
      </c>
      <c r="D653">
        <v>68</v>
      </c>
      <c r="E653">
        <v>1</v>
      </c>
      <c r="F653">
        <v>1999</v>
      </c>
      <c r="G653">
        <v>115071</v>
      </c>
      <c r="H653" t="s">
        <v>35</v>
      </c>
      <c r="I653">
        <v>110</v>
      </c>
      <c r="J653" t="s">
        <v>433</v>
      </c>
      <c r="K653" t="s">
        <v>432</v>
      </c>
      <c r="L653">
        <v>1600</v>
      </c>
      <c r="M653">
        <v>3</v>
      </c>
      <c r="N653">
        <v>4</v>
      </c>
      <c r="O653">
        <v>5</v>
      </c>
      <c r="P653">
        <v>85</v>
      </c>
      <c r="Q653">
        <v>1055</v>
      </c>
      <c r="R653">
        <v>0</v>
      </c>
      <c r="S653">
        <v>3</v>
      </c>
      <c r="T653">
        <v>1</v>
      </c>
      <c r="U653">
        <v>1</v>
      </c>
      <c r="V653">
        <v>1</v>
      </c>
      <c r="W653">
        <v>1</v>
      </c>
      <c r="X653">
        <v>1</v>
      </c>
      <c r="Y653">
        <v>0</v>
      </c>
      <c r="Z653">
        <v>0</v>
      </c>
      <c r="AA653">
        <v>0</v>
      </c>
      <c r="AB653">
        <v>1</v>
      </c>
    </row>
    <row r="654" spans="1:28" x14ac:dyDescent="0.2">
      <c r="A654">
        <v>656</v>
      </c>
      <c r="B654" t="s">
        <v>275</v>
      </c>
      <c r="C654">
        <v>9450</v>
      </c>
      <c r="D654">
        <v>63</v>
      </c>
      <c r="E654">
        <v>6</v>
      </c>
      <c r="F654">
        <v>1999</v>
      </c>
      <c r="G654">
        <v>115000</v>
      </c>
      <c r="H654" t="s">
        <v>132</v>
      </c>
      <c r="I654">
        <v>110</v>
      </c>
      <c r="J654" t="s">
        <v>432</v>
      </c>
      <c r="K654" t="s">
        <v>432</v>
      </c>
      <c r="L654">
        <v>1600</v>
      </c>
      <c r="M654">
        <v>3</v>
      </c>
      <c r="N654">
        <v>4</v>
      </c>
      <c r="O654">
        <v>5</v>
      </c>
      <c r="P654">
        <v>197</v>
      </c>
      <c r="Q654">
        <v>1109</v>
      </c>
      <c r="R654">
        <v>0</v>
      </c>
      <c r="S654">
        <v>6</v>
      </c>
      <c r="T654">
        <v>1</v>
      </c>
      <c r="U654">
        <v>1</v>
      </c>
      <c r="V654">
        <v>0</v>
      </c>
      <c r="W654">
        <v>1</v>
      </c>
      <c r="X654">
        <v>1</v>
      </c>
      <c r="Y654">
        <v>0</v>
      </c>
      <c r="Z654">
        <v>0</v>
      </c>
      <c r="AA654">
        <v>0</v>
      </c>
      <c r="AB654">
        <v>1</v>
      </c>
    </row>
    <row r="655" spans="1:28" x14ac:dyDescent="0.2">
      <c r="A655">
        <v>657</v>
      </c>
      <c r="B655" t="s">
        <v>198</v>
      </c>
      <c r="C655">
        <v>9950</v>
      </c>
      <c r="D655">
        <v>64</v>
      </c>
      <c r="E655">
        <v>5</v>
      </c>
      <c r="F655">
        <v>1999</v>
      </c>
      <c r="G655">
        <v>114846</v>
      </c>
      <c r="H655" t="s">
        <v>35</v>
      </c>
      <c r="I655">
        <v>110</v>
      </c>
      <c r="J655" t="s">
        <v>433</v>
      </c>
      <c r="K655" t="s">
        <v>432</v>
      </c>
      <c r="L655">
        <v>1600</v>
      </c>
      <c r="M655">
        <v>5</v>
      </c>
      <c r="N655">
        <v>4</v>
      </c>
      <c r="O655">
        <v>5</v>
      </c>
      <c r="P655">
        <v>85</v>
      </c>
      <c r="Q655">
        <v>1075</v>
      </c>
      <c r="R655">
        <v>1</v>
      </c>
      <c r="S655">
        <v>3</v>
      </c>
      <c r="T655">
        <v>1</v>
      </c>
      <c r="U655">
        <v>1</v>
      </c>
      <c r="V655">
        <v>0</v>
      </c>
      <c r="W655">
        <v>1</v>
      </c>
      <c r="X655">
        <v>1</v>
      </c>
      <c r="Y655">
        <v>0</v>
      </c>
      <c r="Z655">
        <v>0</v>
      </c>
      <c r="AA655">
        <v>0</v>
      </c>
      <c r="AB655">
        <v>0</v>
      </c>
    </row>
    <row r="656" spans="1:28" x14ac:dyDescent="0.2">
      <c r="A656">
        <v>658</v>
      </c>
      <c r="B656" t="s">
        <v>276</v>
      </c>
      <c r="C656">
        <v>6950</v>
      </c>
      <c r="D656">
        <v>65</v>
      </c>
      <c r="E656">
        <v>4</v>
      </c>
      <c r="F656">
        <v>1999</v>
      </c>
      <c r="G656">
        <v>114383</v>
      </c>
      <c r="H656" t="s">
        <v>29</v>
      </c>
      <c r="I656">
        <v>90</v>
      </c>
      <c r="J656" t="s">
        <v>432</v>
      </c>
      <c r="K656" t="s">
        <v>432</v>
      </c>
      <c r="L656">
        <v>2000</v>
      </c>
      <c r="M656">
        <v>3</v>
      </c>
      <c r="N656">
        <v>4</v>
      </c>
      <c r="O656">
        <v>5</v>
      </c>
      <c r="P656">
        <v>64</v>
      </c>
      <c r="Q656">
        <v>1260</v>
      </c>
      <c r="R656">
        <v>0</v>
      </c>
      <c r="S656">
        <v>3</v>
      </c>
      <c r="T656">
        <v>1</v>
      </c>
      <c r="U656">
        <v>0</v>
      </c>
      <c r="V656">
        <v>0</v>
      </c>
      <c r="W656">
        <v>0</v>
      </c>
      <c r="X656">
        <v>1</v>
      </c>
      <c r="Y656">
        <v>0</v>
      </c>
      <c r="Z656">
        <v>0</v>
      </c>
      <c r="AA656">
        <v>0</v>
      </c>
      <c r="AB656">
        <v>0</v>
      </c>
    </row>
    <row r="657" spans="1:28" x14ac:dyDescent="0.2">
      <c r="A657">
        <v>659</v>
      </c>
      <c r="B657" t="s">
        <v>277</v>
      </c>
      <c r="C657">
        <v>8250</v>
      </c>
      <c r="D657">
        <v>59</v>
      </c>
      <c r="E657">
        <v>10</v>
      </c>
      <c r="F657">
        <v>1999</v>
      </c>
      <c r="G657">
        <v>113700</v>
      </c>
      <c r="H657" t="s">
        <v>35</v>
      </c>
      <c r="I657">
        <v>110</v>
      </c>
      <c r="J657" t="s">
        <v>433</v>
      </c>
      <c r="K657" t="s">
        <v>432</v>
      </c>
      <c r="L657">
        <v>1600</v>
      </c>
      <c r="M657">
        <v>5</v>
      </c>
      <c r="N657">
        <v>4</v>
      </c>
      <c r="O657">
        <v>5</v>
      </c>
      <c r="P657">
        <v>19</v>
      </c>
      <c r="Q657">
        <v>1065</v>
      </c>
      <c r="R657">
        <v>1</v>
      </c>
      <c r="S657">
        <v>12</v>
      </c>
      <c r="T657">
        <v>1</v>
      </c>
      <c r="U657">
        <v>0</v>
      </c>
      <c r="V657">
        <v>0</v>
      </c>
      <c r="W657">
        <v>0</v>
      </c>
      <c r="X657">
        <v>1</v>
      </c>
      <c r="Y657">
        <v>1</v>
      </c>
      <c r="Z657">
        <v>0</v>
      </c>
      <c r="AA657">
        <v>1</v>
      </c>
      <c r="AB657">
        <v>1</v>
      </c>
    </row>
    <row r="658" spans="1:28" x14ac:dyDescent="0.2">
      <c r="A658">
        <v>660</v>
      </c>
      <c r="B658" t="s">
        <v>278</v>
      </c>
      <c r="C658">
        <v>9950</v>
      </c>
      <c r="D658">
        <v>67</v>
      </c>
      <c r="E658">
        <v>2</v>
      </c>
      <c r="F658">
        <v>1999</v>
      </c>
      <c r="G658">
        <v>113118</v>
      </c>
      <c r="H658" t="s">
        <v>35</v>
      </c>
      <c r="I658">
        <v>86</v>
      </c>
      <c r="J658" t="s">
        <v>433</v>
      </c>
      <c r="K658" t="s">
        <v>432</v>
      </c>
      <c r="L658">
        <v>1300</v>
      </c>
      <c r="M658">
        <v>3</v>
      </c>
      <c r="N658">
        <v>4</v>
      </c>
      <c r="O658">
        <v>5</v>
      </c>
      <c r="P658">
        <v>69</v>
      </c>
      <c r="Q658">
        <v>1020</v>
      </c>
      <c r="R658">
        <v>1</v>
      </c>
      <c r="S658">
        <v>3</v>
      </c>
      <c r="T658">
        <v>1</v>
      </c>
      <c r="U658">
        <v>1</v>
      </c>
      <c r="V658">
        <v>0</v>
      </c>
      <c r="W658">
        <v>1</v>
      </c>
      <c r="X658">
        <v>1</v>
      </c>
      <c r="Y658">
        <v>0</v>
      </c>
      <c r="Z658">
        <v>0</v>
      </c>
      <c r="AA658">
        <v>0</v>
      </c>
      <c r="AB658">
        <v>1</v>
      </c>
    </row>
    <row r="659" spans="1:28" x14ac:dyDescent="0.2">
      <c r="A659">
        <v>661</v>
      </c>
      <c r="B659" t="s">
        <v>279</v>
      </c>
      <c r="C659">
        <v>8250</v>
      </c>
      <c r="D659">
        <v>59</v>
      </c>
      <c r="E659">
        <v>10</v>
      </c>
      <c r="F659">
        <v>1999</v>
      </c>
      <c r="G659">
        <v>112827</v>
      </c>
      <c r="H659" t="s">
        <v>35</v>
      </c>
      <c r="I659">
        <v>86</v>
      </c>
      <c r="J659" t="s">
        <v>433</v>
      </c>
      <c r="K659" t="s">
        <v>432</v>
      </c>
      <c r="L659">
        <v>1300</v>
      </c>
      <c r="M659">
        <v>5</v>
      </c>
      <c r="N659">
        <v>4</v>
      </c>
      <c r="O659">
        <v>5</v>
      </c>
      <c r="P659">
        <v>69</v>
      </c>
      <c r="Q659">
        <v>1040</v>
      </c>
      <c r="R659">
        <v>0</v>
      </c>
      <c r="S659">
        <v>3</v>
      </c>
      <c r="T659">
        <v>1</v>
      </c>
      <c r="U659">
        <v>1</v>
      </c>
      <c r="V659">
        <v>0</v>
      </c>
      <c r="W659">
        <v>1</v>
      </c>
      <c r="X659">
        <v>1</v>
      </c>
      <c r="Y659">
        <v>0</v>
      </c>
      <c r="Z659">
        <v>0</v>
      </c>
      <c r="AA659">
        <v>0</v>
      </c>
      <c r="AB659">
        <v>0</v>
      </c>
    </row>
    <row r="660" spans="1:28" x14ac:dyDescent="0.2">
      <c r="A660">
        <v>662</v>
      </c>
      <c r="B660" t="s">
        <v>238</v>
      </c>
      <c r="C660">
        <v>9950</v>
      </c>
      <c r="D660">
        <v>68</v>
      </c>
      <c r="E660">
        <v>1</v>
      </c>
      <c r="F660">
        <v>1999</v>
      </c>
      <c r="G660">
        <v>112116</v>
      </c>
      <c r="H660" t="s">
        <v>35</v>
      </c>
      <c r="I660">
        <v>110</v>
      </c>
      <c r="J660" t="s">
        <v>433</v>
      </c>
      <c r="K660" t="s">
        <v>432</v>
      </c>
      <c r="L660">
        <v>1600</v>
      </c>
      <c r="M660">
        <v>5</v>
      </c>
      <c r="N660">
        <v>4</v>
      </c>
      <c r="O660">
        <v>5</v>
      </c>
      <c r="P660">
        <v>85</v>
      </c>
      <c r="Q660">
        <v>1070</v>
      </c>
      <c r="R660">
        <v>1</v>
      </c>
      <c r="S660">
        <v>3</v>
      </c>
      <c r="T660">
        <v>1</v>
      </c>
      <c r="U660">
        <v>0</v>
      </c>
      <c r="V660">
        <v>0</v>
      </c>
      <c r="W660">
        <v>1</v>
      </c>
      <c r="X660">
        <v>1</v>
      </c>
      <c r="Y660">
        <v>0</v>
      </c>
      <c r="Z660">
        <v>1</v>
      </c>
      <c r="AA660">
        <v>0</v>
      </c>
      <c r="AB660">
        <v>0</v>
      </c>
    </row>
    <row r="661" spans="1:28" x14ac:dyDescent="0.2">
      <c r="A661">
        <v>663</v>
      </c>
      <c r="B661" t="s">
        <v>280</v>
      </c>
      <c r="C661">
        <v>10500</v>
      </c>
      <c r="D661">
        <v>66</v>
      </c>
      <c r="E661">
        <v>3</v>
      </c>
      <c r="F661">
        <v>1999</v>
      </c>
      <c r="G661">
        <v>112000</v>
      </c>
      <c r="H661" t="s">
        <v>35</v>
      </c>
      <c r="I661">
        <v>110</v>
      </c>
      <c r="J661" t="s">
        <v>433</v>
      </c>
      <c r="K661" t="s">
        <v>432</v>
      </c>
      <c r="L661">
        <v>1600</v>
      </c>
      <c r="M661">
        <v>3</v>
      </c>
      <c r="N661">
        <v>4</v>
      </c>
      <c r="O661">
        <v>6</v>
      </c>
      <c r="P661">
        <v>85</v>
      </c>
      <c r="Q661">
        <v>1065</v>
      </c>
      <c r="R661">
        <v>1</v>
      </c>
      <c r="S661">
        <v>3</v>
      </c>
      <c r="T661">
        <v>1</v>
      </c>
      <c r="U661">
        <v>1</v>
      </c>
      <c r="V661">
        <v>0</v>
      </c>
      <c r="W661">
        <v>1</v>
      </c>
      <c r="X661">
        <v>1</v>
      </c>
      <c r="Y661">
        <v>0</v>
      </c>
      <c r="Z661">
        <v>1</v>
      </c>
      <c r="AA661">
        <v>0</v>
      </c>
      <c r="AB661">
        <v>0</v>
      </c>
    </row>
    <row r="662" spans="1:28" x14ac:dyDescent="0.2">
      <c r="A662">
        <v>664</v>
      </c>
      <c r="B662" t="s">
        <v>281</v>
      </c>
      <c r="C662">
        <v>7950</v>
      </c>
      <c r="D662">
        <v>62</v>
      </c>
      <c r="E662">
        <v>7</v>
      </c>
      <c r="F662">
        <v>1999</v>
      </c>
      <c r="G662">
        <v>112000</v>
      </c>
      <c r="H662" t="s">
        <v>29</v>
      </c>
      <c r="I662">
        <v>72</v>
      </c>
      <c r="J662" t="s">
        <v>432</v>
      </c>
      <c r="K662" t="s">
        <v>432</v>
      </c>
      <c r="L662">
        <v>2000</v>
      </c>
      <c r="M662">
        <v>4</v>
      </c>
      <c r="N662">
        <v>4</v>
      </c>
      <c r="O662">
        <v>5</v>
      </c>
      <c r="P662">
        <v>64</v>
      </c>
      <c r="Q662">
        <v>1135</v>
      </c>
      <c r="R662">
        <v>0</v>
      </c>
      <c r="S662">
        <v>3</v>
      </c>
      <c r="T662">
        <v>1</v>
      </c>
      <c r="U662">
        <v>0</v>
      </c>
      <c r="V662">
        <v>0</v>
      </c>
      <c r="W662">
        <v>0</v>
      </c>
      <c r="X662">
        <v>1</v>
      </c>
      <c r="Y662">
        <v>0</v>
      </c>
      <c r="Z662">
        <v>0</v>
      </c>
      <c r="AA662">
        <v>0</v>
      </c>
      <c r="AB662">
        <v>0</v>
      </c>
    </row>
    <row r="663" spans="1:28" x14ac:dyDescent="0.2">
      <c r="A663">
        <v>665</v>
      </c>
      <c r="B663" t="s">
        <v>264</v>
      </c>
      <c r="C663">
        <v>9750</v>
      </c>
      <c r="D663">
        <v>65</v>
      </c>
      <c r="E663">
        <v>4</v>
      </c>
      <c r="F663">
        <v>1999</v>
      </c>
      <c r="G663">
        <v>111769</v>
      </c>
      <c r="H663" t="s">
        <v>35</v>
      </c>
      <c r="I663">
        <v>110</v>
      </c>
      <c r="J663" t="s">
        <v>432</v>
      </c>
      <c r="K663" t="s">
        <v>432</v>
      </c>
      <c r="L663">
        <v>1600</v>
      </c>
      <c r="M663">
        <v>3</v>
      </c>
      <c r="N663">
        <v>4</v>
      </c>
      <c r="O663">
        <v>6</v>
      </c>
      <c r="P663">
        <v>85</v>
      </c>
      <c r="Q663">
        <v>1065</v>
      </c>
      <c r="R663">
        <v>1</v>
      </c>
      <c r="S663">
        <v>3</v>
      </c>
      <c r="T663">
        <v>1</v>
      </c>
      <c r="U663">
        <v>1</v>
      </c>
      <c r="V663">
        <v>0</v>
      </c>
      <c r="W663">
        <v>1</v>
      </c>
      <c r="X663">
        <v>1</v>
      </c>
      <c r="Y663">
        <v>0</v>
      </c>
      <c r="Z663">
        <v>1</v>
      </c>
      <c r="AA663">
        <v>0</v>
      </c>
      <c r="AB663">
        <v>0</v>
      </c>
    </row>
    <row r="664" spans="1:28" x14ac:dyDescent="0.2">
      <c r="A664">
        <v>666</v>
      </c>
      <c r="B664" t="s">
        <v>238</v>
      </c>
      <c r="C664">
        <v>9250</v>
      </c>
      <c r="D664">
        <v>61</v>
      </c>
      <c r="E664">
        <v>8</v>
      </c>
      <c r="F664">
        <v>1999</v>
      </c>
      <c r="G664">
        <v>110853</v>
      </c>
      <c r="H664" t="s">
        <v>35</v>
      </c>
      <c r="I664">
        <v>110</v>
      </c>
      <c r="J664" t="s">
        <v>433</v>
      </c>
      <c r="K664" t="s">
        <v>432</v>
      </c>
      <c r="L664">
        <v>1600</v>
      </c>
      <c r="M664">
        <v>5</v>
      </c>
      <c r="N664">
        <v>4</v>
      </c>
      <c r="O664">
        <v>5</v>
      </c>
      <c r="P664">
        <v>85</v>
      </c>
      <c r="Q664">
        <v>1070</v>
      </c>
      <c r="R664">
        <v>0</v>
      </c>
      <c r="S664">
        <v>3</v>
      </c>
      <c r="T664">
        <v>1</v>
      </c>
      <c r="U664">
        <v>0</v>
      </c>
      <c r="V664">
        <v>0</v>
      </c>
      <c r="W664">
        <v>0</v>
      </c>
      <c r="X664">
        <v>1</v>
      </c>
      <c r="Y664">
        <v>0</v>
      </c>
      <c r="Z664">
        <v>1</v>
      </c>
      <c r="AA664">
        <v>0</v>
      </c>
      <c r="AB664">
        <v>0</v>
      </c>
    </row>
    <row r="665" spans="1:28" x14ac:dyDescent="0.2">
      <c r="A665">
        <v>667</v>
      </c>
      <c r="B665" t="s">
        <v>282</v>
      </c>
      <c r="C665">
        <v>9500</v>
      </c>
      <c r="D665">
        <v>68</v>
      </c>
      <c r="E665">
        <v>1</v>
      </c>
      <c r="F665">
        <v>1999</v>
      </c>
      <c r="G665">
        <v>110287</v>
      </c>
      <c r="H665" t="s">
        <v>35</v>
      </c>
      <c r="I665">
        <v>110</v>
      </c>
      <c r="J665" t="s">
        <v>433</v>
      </c>
      <c r="K665" t="s">
        <v>432</v>
      </c>
      <c r="L665">
        <v>1600</v>
      </c>
      <c r="M665">
        <v>3</v>
      </c>
      <c r="N665">
        <v>4</v>
      </c>
      <c r="O665">
        <v>5</v>
      </c>
      <c r="P665">
        <v>69</v>
      </c>
      <c r="Q665">
        <v>1050</v>
      </c>
      <c r="R665">
        <v>0</v>
      </c>
      <c r="S665">
        <v>3</v>
      </c>
      <c r="T665">
        <v>0</v>
      </c>
      <c r="U665">
        <v>0</v>
      </c>
      <c r="V665">
        <v>0</v>
      </c>
      <c r="W665">
        <v>0</v>
      </c>
      <c r="X665">
        <v>1</v>
      </c>
      <c r="Y665">
        <v>0</v>
      </c>
      <c r="Z665">
        <v>0</v>
      </c>
      <c r="AA665">
        <v>0</v>
      </c>
      <c r="AB665">
        <v>0</v>
      </c>
    </row>
    <row r="666" spans="1:28" x14ac:dyDescent="0.2">
      <c r="A666">
        <v>668</v>
      </c>
      <c r="B666" t="s">
        <v>198</v>
      </c>
      <c r="C666">
        <v>9950</v>
      </c>
      <c r="D666">
        <v>62</v>
      </c>
      <c r="E666">
        <v>7</v>
      </c>
      <c r="F666">
        <v>1999</v>
      </c>
      <c r="G666">
        <v>109547</v>
      </c>
      <c r="H666" t="s">
        <v>35</v>
      </c>
      <c r="I666">
        <v>110</v>
      </c>
      <c r="J666" t="s">
        <v>432</v>
      </c>
      <c r="K666" t="s">
        <v>432</v>
      </c>
      <c r="L666">
        <v>1600</v>
      </c>
      <c r="M666">
        <v>5</v>
      </c>
      <c r="N666">
        <v>4</v>
      </c>
      <c r="O666">
        <v>5</v>
      </c>
      <c r="P666">
        <v>85</v>
      </c>
      <c r="Q666">
        <v>1075</v>
      </c>
      <c r="R666">
        <v>1</v>
      </c>
      <c r="S666">
        <v>3</v>
      </c>
      <c r="T666">
        <v>1</v>
      </c>
      <c r="U666">
        <v>1</v>
      </c>
      <c r="V666">
        <v>1</v>
      </c>
      <c r="W666">
        <v>1</v>
      </c>
      <c r="X666">
        <v>1</v>
      </c>
      <c r="Y666">
        <v>0</v>
      </c>
      <c r="Z666">
        <v>0</v>
      </c>
      <c r="AA666">
        <v>0</v>
      </c>
      <c r="AB666">
        <v>0</v>
      </c>
    </row>
    <row r="667" spans="1:28" x14ac:dyDescent="0.2">
      <c r="A667">
        <v>669</v>
      </c>
      <c r="B667" t="s">
        <v>158</v>
      </c>
      <c r="C667">
        <v>7750</v>
      </c>
      <c r="D667">
        <v>63</v>
      </c>
      <c r="E667">
        <v>6</v>
      </c>
      <c r="F667">
        <v>1999</v>
      </c>
      <c r="G667">
        <v>109230</v>
      </c>
      <c r="H667" t="s">
        <v>35</v>
      </c>
      <c r="I667">
        <v>110</v>
      </c>
      <c r="J667" t="s">
        <v>432</v>
      </c>
      <c r="K667" t="s">
        <v>432</v>
      </c>
      <c r="L667">
        <v>1600</v>
      </c>
      <c r="M667">
        <v>3</v>
      </c>
      <c r="N667">
        <v>4</v>
      </c>
      <c r="O667">
        <v>5</v>
      </c>
      <c r="P667">
        <v>69</v>
      </c>
      <c r="Q667">
        <v>1050</v>
      </c>
      <c r="R667">
        <v>1</v>
      </c>
      <c r="S667">
        <v>3</v>
      </c>
      <c r="T667">
        <v>1</v>
      </c>
      <c r="U667">
        <v>0</v>
      </c>
      <c r="V667">
        <v>0</v>
      </c>
      <c r="W667">
        <v>0</v>
      </c>
      <c r="X667">
        <v>1</v>
      </c>
      <c r="Y667">
        <v>0</v>
      </c>
      <c r="Z667">
        <v>1</v>
      </c>
      <c r="AA667">
        <v>0</v>
      </c>
      <c r="AB667">
        <v>0</v>
      </c>
    </row>
    <row r="668" spans="1:28" x14ac:dyDescent="0.2">
      <c r="A668">
        <v>670</v>
      </c>
      <c r="B668" t="s">
        <v>198</v>
      </c>
      <c r="C668">
        <v>9500</v>
      </c>
      <c r="D668">
        <v>68</v>
      </c>
      <c r="E668">
        <v>1</v>
      </c>
      <c r="F668">
        <v>1999</v>
      </c>
      <c r="G668">
        <v>109150</v>
      </c>
      <c r="H668" t="s">
        <v>35</v>
      </c>
      <c r="I668">
        <v>110</v>
      </c>
      <c r="J668" t="s">
        <v>432</v>
      </c>
      <c r="K668" t="s">
        <v>432</v>
      </c>
      <c r="L668">
        <v>1600</v>
      </c>
      <c r="M668">
        <v>5</v>
      </c>
      <c r="N668">
        <v>4</v>
      </c>
      <c r="O668">
        <v>5</v>
      </c>
      <c r="P668">
        <v>85</v>
      </c>
      <c r="Q668">
        <v>1075</v>
      </c>
      <c r="R668">
        <v>0</v>
      </c>
      <c r="S668">
        <v>3</v>
      </c>
      <c r="T668">
        <v>1</v>
      </c>
      <c r="U668">
        <v>1</v>
      </c>
      <c r="V668">
        <v>0</v>
      </c>
      <c r="W668">
        <v>1</v>
      </c>
      <c r="X668">
        <v>1</v>
      </c>
      <c r="Y668">
        <v>0</v>
      </c>
      <c r="Z668">
        <v>0</v>
      </c>
      <c r="AA668">
        <v>0</v>
      </c>
      <c r="AB668">
        <v>0</v>
      </c>
    </row>
    <row r="669" spans="1:28" x14ac:dyDescent="0.2">
      <c r="A669">
        <v>671</v>
      </c>
      <c r="B669" t="s">
        <v>272</v>
      </c>
      <c r="C669">
        <v>9950</v>
      </c>
      <c r="D669">
        <v>67</v>
      </c>
      <c r="E669">
        <v>2</v>
      </c>
      <c r="F669">
        <v>1999</v>
      </c>
      <c r="G669">
        <v>108793</v>
      </c>
      <c r="H669" t="s">
        <v>35</v>
      </c>
      <c r="I669">
        <v>110</v>
      </c>
      <c r="J669" t="s">
        <v>433</v>
      </c>
      <c r="K669" t="s">
        <v>432</v>
      </c>
      <c r="L669">
        <v>1600</v>
      </c>
      <c r="M669">
        <v>4</v>
      </c>
      <c r="N669">
        <v>4</v>
      </c>
      <c r="O669">
        <v>5</v>
      </c>
      <c r="P669">
        <v>69</v>
      </c>
      <c r="Q669">
        <v>1035</v>
      </c>
      <c r="R669">
        <v>1</v>
      </c>
      <c r="S669">
        <v>3</v>
      </c>
      <c r="T669">
        <v>1</v>
      </c>
      <c r="U669">
        <v>0</v>
      </c>
      <c r="V669">
        <v>0</v>
      </c>
      <c r="W669">
        <v>1</v>
      </c>
      <c r="X669">
        <v>1</v>
      </c>
      <c r="Y669">
        <v>0</v>
      </c>
      <c r="Z669">
        <v>0</v>
      </c>
      <c r="AA669">
        <v>0</v>
      </c>
      <c r="AB669">
        <v>1</v>
      </c>
    </row>
    <row r="670" spans="1:28" x14ac:dyDescent="0.2">
      <c r="A670">
        <v>672</v>
      </c>
      <c r="B670" t="s">
        <v>283</v>
      </c>
      <c r="C670">
        <v>9750</v>
      </c>
      <c r="D670">
        <v>64</v>
      </c>
      <c r="E670">
        <v>5</v>
      </c>
      <c r="F670">
        <v>1999</v>
      </c>
      <c r="G670">
        <v>106784</v>
      </c>
      <c r="H670" t="s">
        <v>35</v>
      </c>
      <c r="I670">
        <v>110</v>
      </c>
      <c r="J670" t="s">
        <v>432</v>
      </c>
      <c r="K670" t="s">
        <v>433</v>
      </c>
      <c r="L670">
        <v>1600</v>
      </c>
      <c r="M670">
        <v>3</v>
      </c>
      <c r="N670">
        <v>4</v>
      </c>
      <c r="O670">
        <v>5</v>
      </c>
      <c r="P670">
        <v>19</v>
      </c>
      <c r="Q670">
        <v>1050</v>
      </c>
      <c r="R670">
        <v>0</v>
      </c>
      <c r="S670">
        <v>12</v>
      </c>
      <c r="T670">
        <v>1</v>
      </c>
      <c r="U670">
        <v>1</v>
      </c>
      <c r="V670">
        <v>0</v>
      </c>
      <c r="W670">
        <v>1</v>
      </c>
      <c r="X670">
        <v>1</v>
      </c>
      <c r="Y670">
        <v>0</v>
      </c>
      <c r="Z670">
        <v>0</v>
      </c>
      <c r="AA670">
        <v>0</v>
      </c>
      <c r="AB670">
        <v>0</v>
      </c>
    </row>
    <row r="671" spans="1:28" x14ac:dyDescent="0.2">
      <c r="A671">
        <v>673</v>
      </c>
      <c r="B671" t="s">
        <v>279</v>
      </c>
      <c r="C671">
        <v>9750</v>
      </c>
      <c r="D671">
        <v>58</v>
      </c>
      <c r="E671">
        <v>11</v>
      </c>
      <c r="F671">
        <v>1999</v>
      </c>
      <c r="G671">
        <v>105942</v>
      </c>
      <c r="H671" t="s">
        <v>35</v>
      </c>
      <c r="I671">
        <v>86</v>
      </c>
      <c r="J671" t="s">
        <v>432</v>
      </c>
      <c r="K671" t="s">
        <v>432</v>
      </c>
      <c r="L671">
        <v>1300</v>
      </c>
      <c r="M671">
        <v>5</v>
      </c>
      <c r="N671">
        <v>4</v>
      </c>
      <c r="O671">
        <v>5</v>
      </c>
      <c r="P671">
        <v>69</v>
      </c>
      <c r="Q671">
        <v>1040</v>
      </c>
      <c r="R671">
        <v>1</v>
      </c>
      <c r="S671">
        <v>3</v>
      </c>
      <c r="T671">
        <v>1</v>
      </c>
      <c r="U671">
        <v>1</v>
      </c>
      <c r="V671">
        <v>1</v>
      </c>
      <c r="W671">
        <v>1</v>
      </c>
      <c r="X671">
        <v>1</v>
      </c>
      <c r="Y671">
        <v>0</v>
      </c>
      <c r="Z671">
        <v>0</v>
      </c>
      <c r="AA671">
        <v>0</v>
      </c>
      <c r="AB671">
        <v>0</v>
      </c>
    </row>
    <row r="672" spans="1:28" x14ac:dyDescent="0.2">
      <c r="A672">
        <v>674</v>
      </c>
      <c r="B672" t="s">
        <v>284</v>
      </c>
      <c r="C672">
        <v>5950</v>
      </c>
      <c r="D672">
        <v>59</v>
      </c>
      <c r="E672">
        <v>10</v>
      </c>
      <c r="F672">
        <v>1999</v>
      </c>
      <c r="G672">
        <v>105000</v>
      </c>
      <c r="H672" t="s">
        <v>35</v>
      </c>
      <c r="I672">
        <v>86</v>
      </c>
      <c r="J672" t="s">
        <v>433</v>
      </c>
      <c r="K672" t="s">
        <v>432</v>
      </c>
      <c r="L672">
        <v>1300</v>
      </c>
      <c r="M672">
        <v>3</v>
      </c>
      <c r="N672">
        <v>4</v>
      </c>
      <c r="O672">
        <v>5</v>
      </c>
      <c r="P672">
        <v>19</v>
      </c>
      <c r="Q672">
        <v>1015</v>
      </c>
      <c r="R672">
        <v>0</v>
      </c>
      <c r="S672">
        <v>3</v>
      </c>
      <c r="T672">
        <v>1</v>
      </c>
      <c r="U672">
        <v>0</v>
      </c>
      <c r="V672">
        <v>0</v>
      </c>
      <c r="W672">
        <v>1</v>
      </c>
      <c r="X672">
        <v>1</v>
      </c>
      <c r="Y672">
        <v>1</v>
      </c>
      <c r="Z672">
        <v>0</v>
      </c>
      <c r="AA672">
        <v>1</v>
      </c>
      <c r="AB672">
        <v>0</v>
      </c>
    </row>
    <row r="673" spans="1:28" x14ac:dyDescent="0.2">
      <c r="A673">
        <v>675</v>
      </c>
      <c r="B673" t="s">
        <v>248</v>
      </c>
      <c r="C673">
        <v>8500</v>
      </c>
      <c r="D673">
        <v>62</v>
      </c>
      <c r="E673">
        <v>7</v>
      </c>
      <c r="F673">
        <v>1999</v>
      </c>
      <c r="G673">
        <v>105000</v>
      </c>
      <c r="H673" t="s">
        <v>35</v>
      </c>
      <c r="I673">
        <v>86</v>
      </c>
      <c r="J673" t="s">
        <v>432</v>
      </c>
      <c r="K673" t="s">
        <v>432</v>
      </c>
      <c r="L673">
        <v>1300</v>
      </c>
      <c r="M673">
        <v>5</v>
      </c>
      <c r="N673">
        <v>4</v>
      </c>
      <c r="O673">
        <v>5</v>
      </c>
      <c r="P673">
        <v>69</v>
      </c>
      <c r="Q673">
        <v>1040</v>
      </c>
      <c r="R673">
        <v>0</v>
      </c>
      <c r="S673">
        <v>3</v>
      </c>
      <c r="T673">
        <v>1</v>
      </c>
      <c r="U673">
        <v>1</v>
      </c>
      <c r="V673">
        <v>0</v>
      </c>
      <c r="W673">
        <v>1</v>
      </c>
      <c r="X673">
        <v>1</v>
      </c>
      <c r="Y673">
        <v>0</v>
      </c>
      <c r="Z673">
        <v>1</v>
      </c>
      <c r="AA673">
        <v>0</v>
      </c>
      <c r="AB673">
        <v>0</v>
      </c>
    </row>
    <row r="674" spans="1:28" x14ac:dyDescent="0.2">
      <c r="A674">
        <v>676</v>
      </c>
      <c r="B674" t="s">
        <v>159</v>
      </c>
      <c r="C674">
        <v>8495</v>
      </c>
      <c r="D674">
        <v>68</v>
      </c>
      <c r="E674">
        <v>1</v>
      </c>
      <c r="F674">
        <v>1999</v>
      </c>
      <c r="G674">
        <v>104299</v>
      </c>
      <c r="H674" t="s">
        <v>35</v>
      </c>
      <c r="I674">
        <v>110</v>
      </c>
      <c r="J674" t="s">
        <v>433</v>
      </c>
      <c r="K674" t="s">
        <v>432</v>
      </c>
      <c r="L674">
        <v>1600</v>
      </c>
      <c r="M674">
        <v>5</v>
      </c>
      <c r="N674">
        <v>4</v>
      </c>
      <c r="O674">
        <v>5</v>
      </c>
      <c r="P674">
        <v>85</v>
      </c>
      <c r="Q674">
        <v>1085</v>
      </c>
      <c r="R674">
        <v>0</v>
      </c>
      <c r="S674">
        <v>3</v>
      </c>
      <c r="T674">
        <v>1</v>
      </c>
      <c r="U674">
        <v>0</v>
      </c>
      <c r="V674">
        <v>0</v>
      </c>
      <c r="W674">
        <v>0</v>
      </c>
      <c r="X674">
        <v>1</v>
      </c>
      <c r="Y674">
        <v>0</v>
      </c>
      <c r="Z674">
        <v>1</v>
      </c>
      <c r="AA674">
        <v>0</v>
      </c>
      <c r="AB674">
        <v>0</v>
      </c>
    </row>
    <row r="675" spans="1:28" x14ac:dyDescent="0.2">
      <c r="A675">
        <v>677</v>
      </c>
      <c r="B675" t="s">
        <v>278</v>
      </c>
      <c r="C675">
        <v>9250</v>
      </c>
      <c r="D675">
        <v>67</v>
      </c>
      <c r="E675">
        <v>2</v>
      </c>
      <c r="F675">
        <v>1999</v>
      </c>
      <c r="G675">
        <v>104000</v>
      </c>
      <c r="H675" t="s">
        <v>35</v>
      </c>
      <c r="I675">
        <v>86</v>
      </c>
      <c r="J675" t="s">
        <v>432</v>
      </c>
      <c r="K675" t="s">
        <v>432</v>
      </c>
      <c r="L675">
        <v>1300</v>
      </c>
      <c r="M675">
        <v>3</v>
      </c>
      <c r="N675">
        <v>4</v>
      </c>
      <c r="O675">
        <v>5</v>
      </c>
      <c r="P675">
        <v>69</v>
      </c>
      <c r="Q675">
        <v>1020</v>
      </c>
      <c r="R675">
        <v>1</v>
      </c>
      <c r="S675">
        <v>3</v>
      </c>
      <c r="T675">
        <v>1</v>
      </c>
      <c r="U675">
        <v>1</v>
      </c>
      <c r="V675">
        <v>0</v>
      </c>
      <c r="W675">
        <v>1</v>
      </c>
      <c r="X675">
        <v>1</v>
      </c>
      <c r="Y675">
        <v>0</v>
      </c>
      <c r="Z675">
        <v>0</v>
      </c>
      <c r="AA675">
        <v>0</v>
      </c>
      <c r="AB675">
        <v>0</v>
      </c>
    </row>
    <row r="676" spans="1:28" x14ac:dyDescent="0.2">
      <c r="A676">
        <v>678</v>
      </c>
      <c r="B676" t="s">
        <v>285</v>
      </c>
      <c r="C676">
        <v>6900</v>
      </c>
      <c r="D676">
        <v>68</v>
      </c>
      <c r="E676">
        <v>1</v>
      </c>
      <c r="F676">
        <v>1999</v>
      </c>
      <c r="G676">
        <v>104000</v>
      </c>
      <c r="H676" t="s">
        <v>35</v>
      </c>
      <c r="I676">
        <v>86</v>
      </c>
      <c r="J676" t="s">
        <v>433</v>
      </c>
      <c r="K676" t="s">
        <v>432</v>
      </c>
      <c r="L676">
        <v>1300</v>
      </c>
      <c r="M676">
        <v>3</v>
      </c>
      <c r="N676">
        <v>4</v>
      </c>
      <c r="O676">
        <v>5</v>
      </c>
      <c r="P676">
        <v>19</v>
      </c>
      <c r="Q676">
        <v>1015</v>
      </c>
      <c r="R676">
        <v>0</v>
      </c>
      <c r="S676">
        <v>6</v>
      </c>
      <c r="T676">
        <v>0</v>
      </c>
      <c r="U676">
        <v>0</v>
      </c>
      <c r="V676">
        <v>0</v>
      </c>
      <c r="W676">
        <v>0</v>
      </c>
      <c r="X676">
        <v>1</v>
      </c>
      <c r="Y676">
        <v>0</v>
      </c>
      <c r="Z676">
        <v>0</v>
      </c>
      <c r="AA676">
        <v>0</v>
      </c>
      <c r="AB676">
        <v>1</v>
      </c>
    </row>
    <row r="677" spans="1:28" x14ac:dyDescent="0.2">
      <c r="A677">
        <v>679</v>
      </c>
      <c r="B677" t="s">
        <v>244</v>
      </c>
      <c r="C677">
        <v>8950</v>
      </c>
      <c r="D677">
        <v>58</v>
      </c>
      <c r="E677">
        <v>11</v>
      </c>
      <c r="F677">
        <v>1999</v>
      </c>
      <c r="G677">
        <v>103458</v>
      </c>
      <c r="H677" t="s">
        <v>35</v>
      </c>
      <c r="I677">
        <v>86</v>
      </c>
      <c r="J677" t="s">
        <v>433</v>
      </c>
      <c r="K677" t="s">
        <v>432</v>
      </c>
      <c r="L677">
        <v>1300</v>
      </c>
      <c r="M677">
        <v>3</v>
      </c>
      <c r="N677">
        <v>4</v>
      </c>
      <c r="O677">
        <v>5</v>
      </c>
      <c r="P677">
        <v>69</v>
      </c>
      <c r="Q677">
        <v>1025</v>
      </c>
      <c r="R677">
        <v>1</v>
      </c>
      <c r="S677">
        <v>3</v>
      </c>
      <c r="T677">
        <v>1</v>
      </c>
      <c r="U677">
        <v>1</v>
      </c>
      <c r="V677">
        <v>0</v>
      </c>
      <c r="W677">
        <v>1</v>
      </c>
      <c r="X677">
        <v>1</v>
      </c>
      <c r="Y677">
        <v>0</v>
      </c>
      <c r="Z677">
        <v>1</v>
      </c>
      <c r="AA677">
        <v>0</v>
      </c>
      <c r="AB677">
        <v>0</v>
      </c>
    </row>
    <row r="678" spans="1:28" x14ac:dyDescent="0.2">
      <c r="A678">
        <v>680</v>
      </c>
      <c r="B678" t="s">
        <v>198</v>
      </c>
      <c r="C678">
        <v>9500</v>
      </c>
      <c r="D678">
        <v>63</v>
      </c>
      <c r="E678">
        <v>6</v>
      </c>
      <c r="F678">
        <v>1999</v>
      </c>
      <c r="G678">
        <v>103400</v>
      </c>
      <c r="H678" t="s">
        <v>35</v>
      </c>
      <c r="I678">
        <v>110</v>
      </c>
      <c r="J678" t="s">
        <v>433</v>
      </c>
      <c r="K678" t="s">
        <v>432</v>
      </c>
      <c r="L678">
        <v>1600</v>
      </c>
      <c r="M678">
        <v>5</v>
      </c>
      <c r="N678">
        <v>4</v>
      </c>
      <c r="O678">
        <v>5</v>
      </c>
      <c r="P678">
        <v>85</v>
      </c>
      <c r="Q678">
        <v>1075</v>
      </c>
      <c r="R678">
        <v>0</v>
      </c>
      <c r="S678">
        <v>3</v>
      </c>
      <c r="T678">
        <v>1</v>
      </c>
      <c r="U678">
        <v>1</v>
      </c>
      <c r="V678">
        <v>0</v>
      </c>
      <c r="W678">
        <v>1</v>
      </c>
      <c r="X678">
        <v>1</v>
      </c>
      <c r="Y678">
        <v>0</v>
      </c>
      <c r="Z678">
        <v>0</v>
      </c>
      <c r="AA678">
        <v>0</v>
      </c>
      <c r="AB678">
        <v>1</v>
      </c>
    </row>
    <row r="679" spans="1:28" x14ac:dyDescent="0.2">
      <c r="A679">
        <v>681</v>
      </c>
      <c r="B679" t="s">
        <v>286</v>
      </c>
      <c r="C679">
        <v>9250</v>
      </c>
      <c r="D679">
        <v>63</v>
      </c>
      <c r="E679">
        <v>6</v>
      </c>
      <c r="F679">
        <v>1999</v>
      </c>
      <c r="G679">
        <v>102807</v>
      </c>
      <c r="H679" t="s">
        <v>35</v>
      </c>
      <c r="I679">
        <v>86</v>
      </c>
      <c r="J679" t="s">
        <v>432</v>
      </c>
      <c r="K679" t="s">
        <v>432</v>
      </c>
      <c r="L679">
        <v>1300</v>
      </c>
      <c r="M679">
        <v>5</v>
      </c>
      <c r="N679">
        <v>4</v>
      </c>
      <c r="O679">
        <v>5</v>
      </c>
      <c r="P679">
        <v>85</v>
      </c>
      <c r="Q679">
        <v>1055</v>
      </c>
      <c r="R679">
        <v>0</v>
      </c>
      <c r="S679">
        <v>3</v>
      </c>
      <c r="T679">
        <v>1</v>
      </c>
      <c r="U679">
        <v>1</v>
      </c>
      <c r="V679">
        <v>0</v>
      </c>
      <c r="W679">
        <v>1</v>
      </c>
      <c r="X679">
        <v>1</v>
      </c>
      <c r="Y679">
        <v>0</v>
      </c>
      <c r="Z679">
        <v>0</v>
      </c>
      <c r="AA679">
        <v>0</v>
      </c>
      <c r="AB679">
        <v>0</v>
      </c>
    </row>
    <row r="680" spans="1:28" x14ac:dyDescent="0.2">
      <c r="A680">
        <v>682</v>
      </c>
      <c r="B680" t="s">
        <v>222</v>
      </c>
      <c r="C680">
        <v>9895</v>
      </c>
      <c r="D680">
        <v>68</v>
      </c>
      <c r="E680">
        <v>1</v>
      </c>
      <c r="F680">
        <v>1999</v>
      </c>
      <c r="G680">
        <v>102494</v>
      </c>
      <c r="H680" t="s">
        <v>35</v>
      </c>
      <c r="I680">
        <v>110</v>
      </c>
      <c r="J680" t="s">
        <v>432</v>
      </c>
      <c r="K680" t="s">
        <v>432</v>
      </c>
      <c r="L680">
        <v>1600</v>
      </c>
      <c r="M680">
        <v>5</v>
      </c>
      <c r="N680">
        <v>4</v>
      </c>
      <c r="O680">
        <v>5</v>
      </c>
      <c r="P680">
        <v>85</v>
      </c>
      <c r="Q680">
        <v>1090</v>
      </c>
      <c r="R680">
        <v>1</v>
      </c>
      <c r="S680">
        <v>3</v>
      </c>
      <c r="T680">
        <v>1</v>
      </c>
      <c r="U680">
        <v>1</v>
      </c>
      <c r="V680">
        <v>0</v>
      </c>
      <c r="W680">
        <v>1</v>
      </c>
      <c r="X680">
        <v>1</v>
      </c>
      <c r="Y680">
        <v>0</v>
      </c>
      <c r="Z680">
        <v>0</v>
      </c>
      <c r="AA680">
        <v>0</v>
      </c>
      <c r="AB680">
        <v>1</v>
      </c>
    </row>
    <row r="681" spans="1:28" x14ac:dyDescent="0.2">
      <c r="A681">
        <v>683</v>
      </c>
      <c r="B681" t="s">
        <v>287</v>
      </c>
      <c r="C681">
        <v>9950</v>
      </c>
      <c r="D681">
        <v>57</v>
      </c>
      <c r="E681">
        <v>12</v>
      </c>
      <c r="F681">
        <v>1999</v>
      </c>
      <c r="G681">
        <v>102300</v>
      </c>
      <c r="H681" t="s">
        <v>29</v>
      </c>
      <c r="I681">
        <v>72</v>
      </c>
      <c r="J681" t="s">
        <v>433</v>
      </c>
      <c r="K681" t="s">
        <v>432</v>
      </c>
      <c r="L681">
        <v>2000</v>
      </c>
      <c r="M681">
        <v>5</v>
      </c>
      <c r="N681">
        <v>4</v>
      </c>
      <c r="O681">
        <v>5</v>
      </c>
      <c r="P681">
        <v>185</v>
      </c>
      <c r="Q681">
        <v>1135</v>
      </c>
      <c r="R681">
        <v>1</v>
      </c>
      <c r="S681">
        <v>3</v>
      </c>
      <c r="T681">
        <v>0</v>
      </c>
      <c r="U681">
        <v>0</v>
      </c>
      <c r="V681">
        <v>0</v>
      </c>
      <c r="W681">
        <v>0</v>
      </c>
      <c r="X681">
        <v>1</v>
      </c>
      <c r="Y681">
        <v>0</v>
      </c>
      <c r="Z681">
        <v>0</v>
      </c>
      <c r="AA681">
        <v>0</v>
      </c>
      <c r="AB681">
        <v>0</v>
      </c>
    </row>
    <row r="682" spans="1:28" x14ac:dyDescent="0.2">
      <c r="A682">
        <v>684</v>
      </c>
      <c r="B682" t="s">
        <v>158</v>
      </c>
      <c r="C682">
        <v>7950</v>
      </c>
      <c r="D682">
        <v>61</v>
      </c>
      <c r="E682">
        <v>8</v>
      </c>
      <c r="F682">
        <v>1999</v>
      </c>
      <c r="G682">
        <v>102106</v>
      </c>
      <c r="H682" t="s">
        <v>35</v>
      </c>
      <c r="I682">
        <v>110</v>
      </c>
      <c r="J682" t="s">
        <v>432</v>
      </c>
      <c r="K682" t="s">
        <v>432</v>
      </c>
      <c r="L682">
        <v>1600</v>
      </c>
      <c r="M682">
        <v>3</v>
      </c>
      <c r="N682">
        <v>4</v>
      </c>
      <c r="O682">
        <v>5</v>
      </c>
      <c r="P682">
        <v>69</v>
      </c>
      <c r="Q682">
        <v>1050</v>
      </c>
      <c r="R682">
        <v>0</v>
      </c>
      <c r="S682">
        <v>3</v>
      </c>
      <c r="T682">
        <v>1</v>
      </c>
      <c r="U682">
        <v>1</v>
      </c>
      <c r="V682">
        <v>0</v>
      </c>
      <c r="W682">
        <v>1</v>
      </c>
      <c r="X682">
        <v>1</v>
      </c>
      <c r="Y682">
        <v>0</v>
      </c>
      <c r="Z682">
        <v>1</v>
      </c>
      <c r="AA682">
        <v>0</v>
      </c>
      <c r="AB682">
        <v>0</v>
      </c>
    </row>
    <row r="683" spans="1:28" x14ac:dyDescent="0.2">
      <c r="A683">
        <v>685</v>
      </c>
      <c r="B683" t="s">
        <v>198</v>
      </c>
      <c r="C683">
        <v>8750</v>
      </c>
      <c r="D683">
        <v>68</v>
      </c>
      <c r="E683">
        <v>1</v>
      </c>
      <c r="F683">
        <v>1999</v>
      </c>
      <c r="G683">
        <v>101889</v>
      </c>
      <c r="H683" t="s">
        <v>35</v>
      </c>
      <c r="I683">
        <v>110</v>
      </c>
      <c r="J683" t="s">
        <v>433</v>
      </c>
      <c r="K683" t="s">
        <v>432</v>
      </c>
      <c r="L683">
        <v>1600</v>
      </c>
      <c r="M683">
        <v>5</v>
      </c>
      <c r="N683">
        <v>4</v>
      </c>
      <c r="O683">
        <v>5</v>
      </c>
      <c r="P683">
        <v>85</v>
      </c>
      <c r="Q683">
        <v>1075</v>
      </c>
      <c r="R683">
        <v>1</v>
      </c>
      <c r="S683">
        <v>3</v>
      </c>
      <c r="T683">
        <v>1</v>
      </c>
      <c r="U683">
        <v>1</v>
      </c>
      <c r="V683">
        <v>0</v>
      </c>
      <c r="W683">
        <v>1</v>
      </c>
      <c r="X683">
        <v>1</v>
      </c>
      <c r="Y683">
        <v>0</v>
      </c>
      <c r="Z683">
        <v>0</v>
      </c>
      <c r="AA683">
        <v>0</v>
      </c>
      <c r="AB683">
        <v>0</v>
      </c>
    </row>
    <row r="684" spans="1:28" x14ac:dyDescent="0.2">
      <c r="A684">
        <v>686</v>
      </c>
      <c r="B684" t="s">
        <v>221</v>
      </c>
      <c r="C684">
        <v>8250</v>
      </c>
      <c r="D684">
        <v>57</v>
      </c>
      <c r="E684">
        <v>12</v>
      </c>
      <c r="F684">
        <v>1999</v>
      </c>
      <c r="G684">
        <v>101791</v>
      </c>
      <c r="H684" t="s">
        <v>29</v>
      </c>
      <c r="I684">
        <v>72</v>
      </c>
      <c r="J684" t="s">
        <v>432</v>
      </c>
      <c r="K684" t="s">
        <v>432</v>
      </c>
      <c r="L684">
        <v>2000</v>
      </c>
      <c r="M684">
        <v>3</v>
      </c>
      <c r="N684">
        <v>4</v>
      </c>
      <c r="O684">
        <v>5</v>
      </c>
      <c r="P684">
        <v>185</v>
      </c>
      <c r="Q684">
        <v>1115</v>
      </c>
      <c r="R684">
        <v>0</v>
      </c>
      <c r="S684">
        <v>3</v>
      </c>
      <c r="T684">
        <v>1</v>
      </c>
      <c r="U684">
        <v>0</v>
      </c>
      <c r="V684">
        <v>0</v>
      </c>
      <c r="W684">
        <v>0</v>
      </c>
      <c r="X684">
        <v>1</v>
      </c>
      <c r="Y684">
        <v>0</v>
      </c>
      <c r="Z684">
        <v>1</v>
      </c>
      <c r="AA684">
        <v>0</v>
      </c>
      <c r="AB684">
        <v>0</v>
      </c>
    </row>
    <row r="685" spans="1:28" x14ac:dyDescent="0.2">
      <c r="A685">
        <v>687</v>
      </c>
      <c r="B685" t="s">
        <v>264</v>
      </c>
      <c r="C685">
        <v>8950</v>
      </c>
      <c r="D685">
        <v>63</v>
      </c>
      <c r="E685">
        <v>6</v>
      </c>
      <c r="F685">
        <v>1999</v>
      </c>
      <c r="G685">
        <v>101469</v>
      </c>
      <c r="H685" t="s">
        <v>35</v>
      </c>
      <c r="I685">
        <v>110</v>
      </c>
      <c r="J685" t="s">
        <v>433</v>
      </c>
      <c r="K685" t="s">
        <v>432</v>
      </c>
      <c r="L685">
        <v>1600</v>
      </c>
      <c r="M685">
        <v>3</v>
      </c>
      <c r="N685">
        <v>4</v>
      </c>
      <c r="O685">
        <v>6</v>
      </c>
      <c r="P685">
        <v>85</v>
      </c>
      <c r="Q685">
        <v>1065</v>
      </c>
      <c r="R685">
        <v>0</v>
      </c>
      <c r="S685">
        <v>3</v>
      </c>
      <c r="T685">
        <v>1</v>
      </c>
      <c r="U685">
        <v>1</v>
      </c>
      <c r="V685">
        <v>0</v>
      </c>
      <c r="W685">
        <v>1</v>
      </c>
      <c r="X685">
        <v>1</v>
      </c>
      <c r="Y685">
        <v>0</v>
      </c>
      <c r="Z685">
        <v>1</v>
      </c>
      <c r="AA685">
        <v>0</v>
      </c>
      <c r="AB685">
        <v>0</v>
      </c>
    </row>
    <row r="686" spans="1:28" x14ac:dyDescent="0.2">
      <c r="A686">
        <v>688</v>
      </c>
      <c r="B686" t="s">
        <v>198</v>
      </c>
      <c r="C686">
        <v>8950</v>
      </c>
      <c r="D686">
        <v>68</v>
      </c>
      <c r="E686">
        <v>1</v>
      </c>
      <c r="F686">
        <v>1999</v>
      </c>
      <c r="G686">
        <v>101001</v>
      </c>
      <c r="H686" t="s">
        <v>35</v>
      </c>
      <c r="I686">
        <v>110</v>
      </c>
      <c r="J686" t="s">
        <v>432</v>
      </c>
      <c r="K686" t="s">
        <v>432</v>
      </c>
      <c r="L686">
        <v>1600</v>
      </c>
      <c r="M686">
        <v>5</v>
      </c>
      <c r="N686">
        <v>4</v>
      </c>
      <c r="O686">
        <v>5</v>
      </c>
      <c r="P686">
        <v>85</v>
      </c>
      <c r="Q686">
        <v>1075</v>
      </c>
      <c r="R686">
        <v>1</v>
      </c>
      <c r="S686">
        <v>3</v>
      </c>
      <c r="T686">
        <v>1</v>
      </c>
      <c r="U686">
        <v>1</v>
      </c>
      <c r="V686">
        <v>0</v>
      </c>
      <c r="W686">
        <v>1</v>
      </c>
      <c r="X686">
        <v>1</v>
      </c>
      <c r="Y686">
        <v>0</v>
      </c>
      <c r="Z686">
        <v>0</v>
      </c>
      <c r="AA686">
        <v>0</v>
      </c>
      <c r="AB686">
        <v>0</v>
      </c>
    </row>
    <row r="687" spans="1:28" x14ac:dyDescent="0.2">
      <c r="A687">
        <v>689</v>
      </c>
      <c r="B687" t="s">
        <v>238</v>
      </c>
      <c r="C687">
        <v>8950</v>
      </c>
      <c r="D687">
        <v>61</v>
      </c>
      <c r="E687">
        <v>8</v>
      </c>
      <c r="F687">
        <v>1999</v>
      </c>
      <c r="G687">
        <v>100748</v>
      </c>
      <c r="H687" t="s">
        <v>35</v>
      </c>
      <c r="I687">
        <v>110</v>
      </c>
      <c r="J687" t="s">
        <v>432</v>
      </c>
      <c r="K687" t="s">
        <v>432</v>
      </c>
      <c r="L687">
        <v>1600</v>
      </c>
      <c r="M687">
        <v>5</v>
      </c>
      <c r="N687">
        <v>4</v>
      </c>
      <c r="O687">
        <v>5</v>
      </c>
      <c r="P687">
        <v>85</v>
      </c>
      <c r="Q687">
        <v>1070</v>
      </c>
      <c r="R687">
        <v>0</v>
      </c>
      <c r="S687">
        <v>3</v>
      </c>
      <c r="T687">
        <v>1</v>
      </c>
      <c r="U687">
        <v>0</v>
      </c>
      <c r="V687">
        <v>0</v>
      </c>
      <c r="W687">
        <v>1</v>
      </c>
      <c r="X687">
        <v>1</v>
      </c>
      <c r="Y687">
        <v>0</v>
      </c>
      <c r="Z687">
        <v>1</v>
      </c>
      <c r="AA687">
        <v>0</v>
      </c>
      <c r="AB687">
        <v>1</v>
      </c>
    </row>
    <row r="688" spans="1:28" x14ac:dyDescent="0.2">
      <c r="A688">
        <v>690</v>
      </c>
      <c r="B688" t="s">
        <v>198</v>
      </c>
      <c r="C688">
        <v>8950</v>
      </c>
      <c r="D688">
        <v>65</v>
      </c>
      <c r="E688">
        <v>4</v>
      </c>
      <c r="F688">
        <v>1999</v>
      </c>
      <c r="G688">
        <v>100550</v>
      </c>
      <c r="H688" t="s">
        <v>35</v>
      </c>
      <c r="I688">
        <v>110</v>
      </c>
      <c r="J688" t="s">
        <v>433</v>
      </c>
      <c r="K688" t="s">
        <v>432</v>
      </c>
      <c r="L688">
        <v>1600</v>
      </c>
      <c r="M688">
        <v>5</v>
      </c>
      <c r="N688">
        <v>4</v>
      </c>
      <c r="O688">
        <v>5</v>
      </c>
      <c r="P688">
        <v>85</v>
      </c>
      <c r="Q688">
        <v>1075</v>
      </c>
      <c r="R688">
        <v>0</v>
      </c>
      <c r="S688">
        <v>3</v>
      </c>
      <c r="T688">
        <v>1</v>
      </c>
      <c r="U688">
        <v>1</v>
      </c>
      <c r="V688">
        <v>0</v>
      </c>
      <c r="W688">
        <v>1</v>
      </c>
      <c r="X688">
        <v>1</v>
      </c>
      <c r="Y688">
        <v>0</v>
      </c>
      <c r="Z688">
        <v>0</v>
      </c>
      <c r="AA688">
        <v>0</v>
      </c>
      <c r="AB688">
        <v>1</v>
      </c>
    </row>
    <row r="689" spans="1:28" x14ac:dyDescent="0.2">
      <c r="A689">
        <v>691</v>
      </c>
      <c r="B689" t="s">
        <v>159</v>
      </c>
      <c r="C689">
        <v>9450</v>
      </c>
      <c r="D689">
        <v>67</v>
      </c>
      <c r="E689">
        <v>2</v>
      </c>
      <c r="F689">
        <v>1999</v>
      </c>
      <c r="G689">
        <v>99781</v>
      </c>
      <c r="H689" t="s">
        <v>35</v>
      </c>
      <c r="I689">
        <v>110</v>
      </c>
      <c r="J689" t="s">
        <v>433</v>
      </c>
      <c r="K689" t="s">
        <v>432</v>
      </c>
      <c r="L689">
        <v>1600</v>
      </c>
      <c r="M689">
        <v>5</v>
      </c>
      <c r="N689">
        <v>4</v>
      </c>
      <c r="O689">
        <v>5</v>
      </c>
      <c r="P689">
        <v>85</v>
      </c>
      <c r="Q689">
        <v>1085</v>
      </c>
      <c r="R689">
        <v>0</v>
      </c>
      <c r="S689">
        <v>3</v>
      </c>
      <c r="T689">
        <v>1</v>
      </c>
      <c r="U689">
        <v>0</v>
      </c>
      <c r="V689">
        <v>0</v>
      </c>
      <c r="W689">
        <v>0</v>
      </c>
      <c r="X689">
        <v>1</v>
      </c>
      <c r="Y689">
        <v>0</v>
      </c>
      <c r="Z689">
        <v>1</v>
      </c>
      <c r="AA689">
        <v>0</v>
      </c>
      <c r="AB689">
        <v>0</v>
      </c>
    </row>
    <row r="690" spans="1:28" x14ac:dyDescent="0.2">
      <c r="A690">
        <v>692</v>
      </c>
      <c r="B690" t="s">
        <v>278</v>
      </c>
      <c r="C690">
        <v>8950</v>
      </c>
      <c r="D690">
        <v>59</v>
      </c>
      <c r="E690">
        <v>10</v>
      </c>
      <c r="F690">
        <v>1999</v>
      </c>
      <c r="G690">
        <v>98658</v>
      </c>
      <c r="H690" t="s">
        <v>35</v>
      </c>
      <c r="I690">
        <v>86</v>
      </c>
      <c r="J690" t="s">
        <v>433</v>
      </c>
      <c r="K690" t="s">
        <v>432</v>
      </c>
      <c r="L690">
        <v>1300</v>
      </c>
      <c r="M690">
        <v>3</v>
      </c>
      <c r="N690">
        <v>4</v>
      </c>
      <c r="O690">
        <v>5</v>
      </c>
      <c r="P690">
        <v>69</v>
      </c>
      <c r="Q690">
        <v>1020</v>
      </c>
      <c r="R690">
        <v>0</v>
      </c>
      <c r="S690">
        <v>3</v>
      </c>
      <c r="T690">
        <v>1</v>
      </c>
      <c r="U690">
        <v>1</v>
      </c>
      <c r="V690">
        <v>0</v>
      </c>
      <c r="W690">
        <v>1</v>
      </c>
      <c r="X690">
        <v>1</v>
      </c>
      <c r="Y690">
        <v>1</v>
      </c>
      <c r="Z690">
        <v>0</v>
      </c>
      <c r="AA690">
        <v>1</v>
      </c>
      <c r="AB690">
        <v>0</v>
      </c>
    </row>
    <row r="691" spans="1:28" x14ac:dyDescent="0.2">
      <c r="A691">
        <v>693</v>
      </c>
      <c r="B691" t="s">
        <v>198</v>
      </c>
      <c r="C691">
        <v>9250</v>
      </c>
      <c r="D691">
        <v>65</v>
      </c>
      <c r="E691">
        <v>4</v>
      </c>
      <c r="F691">
        <v>1999</v>
      </c>
      <c r="G691">
        <v>98500</v>
      </c>
      <c r="H691" t="s">
        <v>35</v>
      </c>
      <c r="I691">
        <v>110</v>
      </c>
      <c r="J691" t="s">
        <v>433</v>
      </c>
      <c r="K691" t="s">
        <v>432</v>
      </c>
      <c r="L691">
        <v>1600</v>
      </c>
      <c r="M691">
        <v>5</v>
      </c>
      <c r="N691">
        <v>4</v>
      </c>
      <c r="O691">
        <v>5</v>
      </c>
      <c r="P691">
        <v>85</v>
      </c>
      <c r="Q691">
        <v>1075</v>
      </c>
      <c r="R691">
        <v>0</v>
      </c>
      <c r="S691">
        <v>3</v>
      </c>
      <c r="T691">
        <v>1</v>
      </c>
      <c r="U691">
        <v>1</v>
      </c>
      <c r="V691">
        <v>0</v>
      </c>
      <c r="W691">
        <v>1</v>
      </c>
      <c r="X691">
        <v>1</v>
      </c>
      <c r="Y691">
        <v>0</v>
      </c>
      <c r="Z691">
        <v>0</v>
      </c>
      <c r="AA691">
        <v>0</v>
      </c>
      <c r="AB691">
        <v>0</v>
      </c>
    </row>
    <row r="692" spans="1:28" x14ac:dyDescent="0.2">
      <c r="A692">
        <v>694</v>
      </c>
      <c r="B692" t="s">
        <v>288</v>
      </c>
      <c r="C692">
        <v>8750</v>
      </c>
      <c r="D692">
        <v>64</v>
      </c>
      <c r="E692">
        <v>5</v>
      </c>
      <c r="F692">
        <v>1999</v>
      </c>
      <c r="G692">
        <v>98291</v>
      </c>
      <c r="H692" t="s">
        <v>35</v>
      </c>
      <c r="I692">
        <v>86</v>
      </c>
      <c r="J692" t="s">
        <v>432</v>
      </c>
      <c r="K692" t="s">
        <v>432</v>
      </c>
      <c r="L692">
        <v>1300</v>
      </c>
      <c r="M692">
        <v>4</v>
      </c>
      <c r="N692">
        <v>4</v>
      </c>
      <c r="O692">
        <v>5</v>
      </c>
      <c r="P692">
        <v>69</v>
      </c>
      <c r="Q692">
        <v>1000</v>
      </c>
      <c r="R692">
        <v>0</v>
      </c>
      <c r="S692">
        <v>12</v>
      </c>
      <c r="T692">
        <v>0</v>
      </c>
      <c r="U692">
        <v>0</v>
      </c>
      <c r="V692">
        <v>0</v>
      </c>
      <c r="W692">
        <v>1</v>
      </c>
      <c r="X692">
        <v>1</v>
      </c>
      <c r="Y692">
        <v>1</v>
      </c>
      <c r="Z692">
        <v>0</v>
      </c>
      <c r="AA692">
        <v>1</v>
      </c>
      <c r="AB692">
        <v>0</v>
      </c>
    </row>
    <row r="693" spans="1:28" x14ac:dyDescent="0.2">
      <c r="A693">
        <v>695</v>
      </c>
      <c r="B693" t="s">
        <v>264</v>
      </c>
      <c r="C693">
        <v>9950</v>
      </c>
      <c r="D693">
        <v>61</v>
      </c>
      <c r="E693">
        <v>8</v>
      </c>
      <c r="F693">
        <v>1999</v>
      </c>
      <c r="G693">
        <v>97648</v>
      </c>
      <c r="H693" t="s">
        <v>35</v>
      </c>
      <c r="I693">
        <v>110</v>
      </c>
      <c r="J693" t="s">
        <v>433</v>
      </c>
      <c r="K693" t="s">
        <v>432</v>
      </c>
      <c r="L693">
        <v>1600</v>
      </c>
      <c r="M693">
        <v>3</v>
      </c>
      <c r="N693">
        <v>4</v>
      </c>
      <c r="O693">
        <v>6</v>
      </c>
      <c r="P693">
        <v>85</v>
      </c>
      <c r="Q693">
        <v>1065</v>
      </c>
      <c r="R693">
        <v>1</v>
      </c>
      <c r="S693">
        <v>3</v>
      </c>
      <c r="T693">
        <v>1</v>
      </c>
      <c r="U693">
        <v>1</v>
      </c>
      <c r="V693">
        <v>0</v>
      </c>
      <c r="W693">
        <v>1</v>
      </c>
      <c r="X693">
        <v>1</v>
      </c>
      <c r="Y693">
        <v>0</v>
      </c>
      <c r="Z693">
        <v>1</v>
      </c>
      <c r="AA693">
        <v>0</v>
      </c>
      <c r="AB693">
        <v>1</v>
      </c>
    </row>
    <row r="694" spans="1:28" x14ac:dyDescent="0.2">
      <c r="A694">
        <v>696</v>
      </c>
      <c r="B694" t="s">
        <v>198</v>
      </c>
      <c r="C694">
        <v>9950</v>
      </c>
      <c r="D694">
        <v>61</v>
      </c>
      <c r="E694">
        <v>8</v>
      </c>
      <c r="F694">
        <v>1999</v>
      </c>
      <c r="G694">
        <v>97425</v>
      </c>
      <c r="H694" t="s">
        <v>35</v>
      </c>
      <c r="I694">
        <v>110</v>
      </c>
      <c r="J694" t="s">
        <v>433</v>
      </c>
      <c r="K694" t="s">
        <v>432</v>
      </c>
      <c r="L694">
        <v>1600</v>
      </c>
      <c r="M694">
        <v>5</v>
      </c>
      <c r="N694">
        <v>4</v>
      </c>
      <c r="O694">
        <v>5</v>
      </c>
      <c r="P694">
        <v>85</v>
      </c>
      <c r="Q694">
        <v>1075</v>
      </c>
      <c r="R694">
        <v>0</v>
      </c>
      <c r="S694">
        <v>3</v>
      </c>
      <c r="T694">
        <v>1</v>
      </c>
      <c r="U694">
        <v>1</v>
      </c>
      <c r="V694">
        <v>0</v>
      </c>
      <c r="W694">
        <v>1</v>
      </c>
      <c r="X694">
        <v>1</v>
      </c>
      <c r="Y694">
        <v>1</v>
      </c>
      <c r="Z694">
        <v>0</v>
      </c>
      <c r="AA694">
        <v>1</v>
      </c>
      <c r="AB694">
        <v>1</v>
      </c>
    </row>
    <row r="695" spans="1:28" x14ac:dyDescent="0.2">
      <c r="A695">
        <v>697</v>
      </c>
      <c r="B695" t="s">
        <v>261</v>
      </c>
      <c r="C695">
        <v>9900</v>
      </c>
      <c r="D695">
        <v>65</v>
      </c>
      <c r="E695">
        <v>4</v>
      </c>
      <c r="F695">
        <v>1999</v>
      </c>
      <c r="G695">
        <v>97173</v>
      </c>
      <c r="H695" t="s">
        <v>35</v>
      </c>
      <c r="I695">
        <v>86</v>
      </c>
      <c r="J695" t="s">
        <v>432</v>
      </c>
      <c r="K695" t="s">
        <v>432</v>
      </c>
      <c r="L695">
        <v>1300</v>
      </c>
      <c r="M695">
        <v>3</v>
      </c>
      <c r="N695">
        <v>4</v>
      </c>
      <c r="O695">
        <v>5</v>
      </c>
      <c r="P695">
        <v>69</v>
      </c>
      <c r="Q695">
        <v>1015</v>
      </c>
      <c r="R695">
        <v>1</v>
      </c>
      <c r="S695">
        <v>3</v>
      </c>
      <c r="T695">
        <v>1</v>
      </c>
      <c r="U695">
        <v>0</v>
      </c>
      <c r="V695">
        <v>0</v>
      </c>
      <c r="W695">
        <v>0</v>
      </c>
      <c r="X695">
        <v>1</v>
      </c>
      <c r="Y695">
        <v>0</v>
      </c>
      <c r="Z695">
        <v>1</v>
      </c>
      <c r="AA695">
        <v>0</v>
      </c>
      <c r="AB695">
        <v>0</v>
      </c>
    </row>
    <row r="696" spans="1:28" x14ac:dyDescent="0.2">
      <c r="A696">
        <v>698</v>
      </c>
      <c r="B696" t="s">
        <v>259</v>
      </c>
      <c r="C696">
        <v>8950</v>
      </c>
      <c r="D696">
        <v>66</v>
      </c>
      <c r="E696">
        <v>3</v>
      </c>
      <c r="F696">
        <v>1999</v>
      </c>
      <c r="G696">
        <v>97046</v>
      </c>
      <c r="H696" t="s">
        <v>35</v>
      </c>
      <c r="I696">
        <v>86</v>
      </c>
      <c r="J696" t="s">
        <v>433</v>
      </c>
      <c r="K696" t="s">
        <v>432</v>
      </c>
      <c r="L696">
        <v>1300</v>
      </c>
      <c r="M696">
        <v>4</v>
      </c>
      <c r="N696">
        <v>4</v>
      </c>
      <c r="O696">
        <v>5</v>
      </c>
      <c r="P696">
        <v>69</v>
      </c>
      <c r="Q696">
        <v>1000</v>
      </c>
      <c r="R696">
        <v>0</v>
      </c>
      <c r="S696">
        <v>3</v>
      </c>
      <c r="T696">
        <v>1</v>
      </c>
      <c r="U696">
        <v>0</v>
      </c>
      <c r="V696">
        <v>0</v>
      </c>
      <c r="W696">
        <v>1</v>
      </c>
      <c r="X696">
        <v>1</v>
      </c>
      <c r="Y696">
        <v>0</v>
      </c>
      <c r="Z696">
        <v>0</v>
      </c>
      <c r="AA696">
        <v>0</v>
      </c>
      <c r="AB696">
        <v>0</v>
      </c>
    </row>
    <row r="697" spans="1:28" x14ac:dyDescent="0.2">
      <c r="A697">
        <v>699</v>
      </c>
      <c r="B697" t="s">
        <v>158</v>
      </c>
      <c r="C697">
        <v>8950</v>
      </c>
      <c r="D697">
        <v>67</v>
      </c>
      <c r="E697">
        <v>2</v>
      </c>
      <c r="F697">
        <v>1999</v>
      </c>
      <c r="G697">
        <v>96000</v>
      </c>
      <c r="H697" t="s">
        <v>35</v>
      </c>
      <c r="I697">
        <v>110</v>
      </c>
      <c r="J697" t="s">
        <v>433</v>
      </c>
      <c r="K697" t="s">
        <v>432</v>
      </c>
      <c r="L697">
        <v>1600</v>
      </c>
      <c r="M697">
        <v>3</v>
      </c>
      <c r="N697">
        <v>4</v>
      </c>
      <c r="O697">
        <v>5</v>
      </c>
      <c r="P697">
        <v>69</v>
      </c>
      <c r="Q697">
        <v>1050</v>
      </c>
      <c r="R697">
        <v>0</v>
      </c>
      <c r="S697">
        <v>3</v>
      </c>
      <c r="T697">
        <v>1</v>
      </c>
      <c r="U697">
        <v>0</v>
      </c>
      <c r="V697">
        <v>0</v>
      </c>
      <c r="W697">
        <v>0</v>
      </c>
      <c r="X697">
        <v>1</v>
      </c>
      <c r="Y697">
        <v>0</v>
      </c>
      <c r="Z697">
        <v>1</v>
      </c>
      <c r="AA697">
        <v>0</v>
      </c>
      <c r="AB697">
        <v>0</v>
      </c>
    </row>
    <row r="698" spans="1:28" x14ac:dyDescent="0.2">
      <c r="A698">
        <v>700</v>
      </c>
      <c r="B698" t="s">
        <v>189</v>
      </c>
      <c r="C698">
        <v>12250</v>
      </c>
      <c r="D698">
        <v>60</v>
      </c>
      <c r="E698">
        <v>9</v>
      </c>
      <c r="F698">
        <v>1999</v>
      </c>
      <c r="G698">
        <v>96000</v>
      </c>
      <c r="H698" t="s">
        <v>29</v>
      </c>
      <c r="I698">
        <v>72</v>
      </c>
      <c r="J698" t="s">
        <v>432</v>
      </c>
      <c r="K698" t="s">
        <v>432</v>
      </c>
      <c r="L698">
        <v>2000</v>
      </c>
      <c r="M698">
        <v>4</v>
      </c>
      <c r="N698">
        <v>4</v>
      </c>
      <c r="O698">
        <v>5</v>
      </c>
      <c r="P698">
        <v>185</v>
      </c>
      <c r="Q698">
        <v>1100</v>
      </c>
      <c r="R698">
        <v>0</v>
      </c>
      <c r="S698">
        <v>3</v>
      </c>
      <c r="T698">
        <v>1</v>
      </c>
      <c r="U698">
        <v>0</v>
      </c>
      <c r="V698">
        <v>0</v>
      </c>
      <c r="W698">
        <v>0</v>
      </c>
      <c r="X698">
        <v>1</v>
      </c>
      <c r="Y698">
        <v>0</v>
      </c>
      <c r="Z698">
        <v>0</v>
      </c>
      <c r="AA698">
        <v>0</v>
      </c>
      <c r="AB698">
        <v>0</v>
      </c>
    </row>
    <row r="699" spans="1:28" x14ac:dyDescent="0.2">
      <c r="A699">
        <v>701</v>
      </c>
      <c r="B699" t="s">
        <v>185</v>
      </c>
      <c r="C699">
        <v>9250</v>
      </c>
      <c r="D699">
        <v>67</v>
      </c>
      <c r="E699">
        <v>2</v>
      </c>
      <c r="F699">
        <v>1999</v>
      </c>
      <c r="G699">
        <v>95750</v>
      </c>
      <c r="H699" t="s">
        <v>35</v>
      </c>
      <c r="I699">
        <v>110</v>
      </c>
      <c r="J699" t="s">
        <v>433</v>
      </c>
      <c r="K699" t="s">
        <v>432</v>
      </c>
      <c r="L699">
        <v>1600</v>
      </c>
      <c r="M699">
        <v>5</v>
      </c>
      <c r="N699">
        <v>4</v>
      </c>
      <c r="O699">
        <v>5</v>
      </c>
      <c r="P699">
        <v>85</v>
      </c>
      <c r="Q699">
        <v>1070</v>
      </c>
      <c r="R699">
        <v>0</v>
      </c>
      <c r="S699">
        <v>6</v>
      </c>
      <c r="T699">
        <v>1</v>
      </c>
      <c r="U699">
        <v>1</v>
      </c>
      <c r="V699">
        <v>0</v>
      </c>
      <c r="W699">
        <v>0</v>
      </c>
      <c r="X699">
        <v>1</v>
      </c>
      <c r="Y699">
        <v>1</v>
      </c>
      <c r="Z699">
        <v>0</v>
      </c>
      <c r="AA699">
        <v>1</v>
      </c>
      <c r="AB699">
        <v>0</v>
      </c>
    </row>
    <row r="700" spans="1:28" x14ac:dyDescent="0.2">
      <c r="A700">
        <v>702</v>
      </c>
      <c r="B700" t="s">
        <v>289</v>
      </c>
      <c r="C700">
        <v>10250</v>
      </c>
      <c r="D700">
        <v>61</v>
      </c>
      <c r="E700">
        <v>8</v>
      </c>
      <c r="F700">
        <v>1999</v>
      </c>
      <c r="G700">
        <v>95147</v>
      </c>
      <c r="H700" t="s">
        <v>35</v>
      </c>
      <c r="I700">
        <v>110</v>
      </c>
      <c r="J700" t="s">
        <v>433</v>
      </c>
      <c r="K700" t="s">
        <v>432</v>
      </c>
      <c r="L700">
        <v>1600</v>
      </c>
      <c r="M700">
        <v>3</v>
      </c>
      <c r="N700">
        <v>4</v>
      </c>
      <c r="O700">
        <v>5</v>
      </c>
      <c r="P700">
        <v>85</v>
      </c>
      <c r="Q700">
        <v>1050</v>
      </c>
      <c r="R700">
        <v>0</v>
      </c>
      <c r="S700">
        <v>6</v>
      </c>
      <c r="T700">
        <v>0</v>
      </c>
      <c r="U700">
        <v>1</v>
      </c>
      <c r="V700">
        <v>0</v>
      </c>
      <c r="W700">
        <v>1</v>
      </c>
      <c r="X700">
        <v>1</v>
      </c>
      <c r="Y700">
        <v>0</v>
      </c>
      <c r="Z700">
        <v>0</v>
      </c>
      <c r="AA700">
        <v>0</v>
      </c>
      <c r="AB700">
        <v>1</v>
      </c>
    </row>
    <row r="701" spans="1:28" x14ac:dyDescent="0.2">
      <c r="A701">
        <v>703</v>
      </c>
      <c r="B701" t="s">
        <v>158</v>
      </c>
      <c r="C701">
        <v>8950</v>
      </c>
      <c r="D701">
        <v>68</v>
      </c>
      <c r="E701">
        <v>1</v>
      </c>
      <c r="F701">
        <v>1999</v>
      </c>
      <c r="G701">
        <v>95000</v>
      </c>
      <c r="H701" t="s">
        <v>35</v>
      </c>
      <c r="I701">
        <v>110</v>
      </c>
      <c r="J701" t="s">
        <v>432</v>
      </c>
      <c r="K701" t="s">
        <v>432</v>
      </c>
      <c r="L701">
        <v>1600</v>
      </c>
      <c r="M701">
        <v>3</v>
      </c>
      <c r="N701">
        <v>4</v>
      </c>
      <c r="O701">
        <v>5</v>
      </c>
      <c r="P701">
        <v>69</v>
      </c>
      <c r="Q701">
        <v>1050</v>
      </c>
      <c r="R701">
        <v>1</v>
      </c>
      <c r="S701">
        <v>3</v>
      </c>
      <c r="T701">
        <v>1</v>
      </c>
      <c r="U701">
        <v>0</v>
      </c>
      <c r="V701">
        <v>0</v>
      </c>
      <c r="W701">
        <v>0</v>
      </c>
      <c r="X701">
        <v>1</v>
      </c>
      <c r="Y701">
        <v>0</v>
      </c>
      <c r="Z701">
        <v>0</v>
      </c>
      <c r="AA701">
        <v>0</v>
      </c>
      <c r="AB701">
        <v>1</v>
      </c>
    </row>
    <row r="702" spans="1:28" x14ac:dyDescent="0.2">
      <c r="A702">
        <v>704</v>
      </c>
      <c r="B702" t="s">
        <v>290</v>
      </c>
      <c r="C702">
        <v>7999</v>
      </c>
      <c r="D702">
        <v>65</v>
      </c>
      <c r="E702">
        <v>4</v>
      </c>
      <c r="F702">
        <v>1999</v>
      </c>
      <c r="G702">
        <v>95000</v>
      </c>
      <c r="H702" t="s">
        <v>35</v>
      </c>
      <c r="I702">
        <v>110</v>
      </c>
      <c r="J702" t="s">
        <v>433</v>
      </c>
      <c r="K702" t="s">
        <v>432</v>
      </c>
      <c r="L702">
        <v>1600</v>
      </c>
      <c r="M702">
        <v>3</v>
      </c>
      <c r="N702">
        <v>4</v>
      </c>
      <c r="O702">
        <v>5</v>
      </c>
      <c r="P702">
        <v>69</v>
      </c>
      <c r="Q702">
        <v>1050</v>
      </c>
      <c r="R702">
        <v>0</v>
      </c>
      <c r="S702">
        <v>6</v>
      </c>
      <c r="T702">
        <v>1</v>
      </c>
      <c r="U702">
        <v>0</v>
      </c>
      <c r="V702">
        <v>0</v>
      </c>
      <c r="W702">
        <v>0</v>
      </c>
      <c r="X702">
        <v>1</v>
      </c>
      <c r="Y702">
        <v>1</v>
      </c>
      <c r="Z702">
        <v>0</v>
      </c>
      <c r="AA702">
        <v>1</v>
      </c>
      <c r="AB702">
        <v>0</v>
      </c>
    </row>
    <row r="703" spans="1:28" x14ac:dyDescent="0.2">
      <c r="A703">
        <v>705</v>
      </c>
      <c r="B703" t="s">
        <v>291</v>
      </c>
      <c r="C703">
        <v>9900</v>
      </c>
      <c r="D703">
        <v>66</v>
      </c>
      <c r="E703">
        <v>3</v>
      </c>
      <c r="F703">
        <v>1999</v>
      </c>
      <c r="G703">
        <v>94606</v>
      </c>
      <c r="H703" t="s">
        <v>35</v>
      </c>
      <c r="I703">
        <v>110</v>
      </c>
      <c r="J703" t="s">
        <v>432</v>
      </c>
      <c r="K703" t="s">
        <v>432</v>
      </c>
      <c r="L703">
        <v>1600</v>
      </c>
      <c r="M703">
        <v>3</v>
      </c>
      <c r="N703">
        <v>4</v>
      </c>
      <c r="O703">
        <v>5</v>
      </c>
      <c r="P703">
        <v>85</v>
      </c>
      <c r="Q703">
        <v>1065</v>
      </c>
      <c r="R703">
        <v>0</v>
      </c>
      <c r="S703">
        <v>6</v>
      </c>
      <c r="T703">
        <v>1</v>
      </c>
      <c r="U703">
        <v>1</v>
      </c>
      <c r="V703">
        <v>0</v>
      </c>
      <c r="W703">
        <v>1</v>
      </c>
      <c r="X703">
        <v>1</v>
      </c>
      <c r="Y703">
        <v>0</v>
      </c>
      <c r="Z703">
        <v>0</v>
      </c>
      <c r="AA703">
        <v>0</v>
      </c>
      <c r="AB703">
        <v>0</v>
      </c>
    </row>
    <row r="704" spans="1:28" x14ac:dyDescent="0.2">
      <c r="A704">
        <v>706</v>
      </c>
      <c r="B704" t="s">
        <v>259</v>
      </c>
      <c r="C704">
        <v>8250</v>
      </c>
      <c r="D704">
        <v>63</v>
      </c>
      <c r="E704">
        <v>6</v>
      </c>
      <c r="F704">
        <v>1999</v>
      </c>
      <c r="G704">
        <v>94504</v>
      </c>
      <c r="H704" t="s">
        <v>35</v>
      </c>
      <c r="I704">
        <v>86</v>
      </c>
      <c r="J704" t="s">
        <v>433</v>
      </c>
      <c r="K704" t="s">
        <v>432</v>
      </c>
      <c r="L704">
        <v>1300</v>
      </c>
      <c r="M704">
        <v>4</v>
      </c>
      <c r="N704">
        <v>4</v>
      </c>
      <c r="O704">
        <v>5</v>
      </c>
      <c r="P704">
        <v>69</v>
      </c>
      <c r="Q704">
        <v>1000</v>
      </c>
      <c r="R704">
        <v>1</v>
      </c>
      <c r="S704">
        <v>3</v>
      </c>
      <c r="T704">
        <v>1</v>
      </c>
      <c r="U704">
        <v>0</v>
      </c>
      <c r="V704">
        <v>0</v>
      </c>
      <c r="W704">
        <v>0</v>
      </c>
      <c r="X704">
        <v>1</v>
      </c>
      <c r="Y704">
        <v>0</v>
      </c>
      <c r="Z704">
        <v>0</v>
      </c>
      <c r="AA704">
        <v>0</v>
      </c>
      <c r="AB704">
        <v>0</v>
      </c>
    </row>
    <row r="705" spans="1:28" x14ac:dyDescent="0.2">
      <c r="A705">
        <v>707</v>
      </c>
      <c r="B705" t="s">
        <v>198</v>
      </c>
      <c r="C705">
        <v>10500</v>
      </c>
      <c r="D705">
        <v>65</v>
      </c>
      <c r="E705">
        <v>4</v>
      </c>
      <c r="F705">
        <v>1999</v>
      </c>
      <c r="G705">
        <v>93428</v>
      </c>
      <c r="H705" t="s">
        <v>35</v>
      </c>
      <c r="I705">
        <v>110</v>
      </c>
      <c r="J705" t="s">
        <v>433</v>
      </c>
      <c r="K705" t="s">
        <v>432</v>
      </c>
      <c r="L705">
        <v>1600</v>
      </c>
      <c r="M705">
        <v>5</v>
      </c>
      <c r="N705">
        <v>4</v>
      </c>
      <c r="O705">
        <v>5</v>
      </c>
      <c r="P705">
        <v>85</v>
      </c>
      <c r="Q705">
        <v>1075</v>
      </c>
      <c r="R705">
        <v>0</v>
      </c>
      <c r="S705">
        <v>3</v>
      </c>
      <c r="T705">
        <v>1</v>
      </c>
      <c r="U705">
        <v>1</v>
      </c>
      <c r="V705">
        <v>0</v>
      </c>
      <c r="W705">
        <v>1</v>
      </c>
      <c r="X705">
        <v>1</v>
      </c>
      <c r="Y705">
        <v>1</v>
      </c>
      <c r="Z705">
        <v>0</v>
      </c>
      <c r="AA705">
        <v>1</v>
      </c>
      <c r="AB705">
        <v>1</v>
      </c>
    </row>
    <row r="706" spans="1:28" x14ac:dyDescent="0.2">
      <c r="A706">
        <v>708</v>
      </c>
      <c r="B706" t="s">
        <v>261</v>
      </c>
      <c r="C706">
        <v>8450</v>
      </c>
      <c r="D706">
        <v>65</v>
      </c>
      <c r="E706">
        <v>4</v>
      </c>
      <c r="F706">
        <v>1999</v>
      </c>
      <c r="G706">
        <v>93408</v>
      </c>
      <c r="H706" t="s">
        <v>35</v>
      </c>
      <c r="I706">
        <v>86</v>
      </c>
      <c r="J706" t="s">
        <v>432</v>
      </c>
      <c r="K706" t="s">
        <v>432</v>
      </c>
      <c r="L706">
        <v>1300</v>
      </c>
      <c r="M706">
        <v>3</v>
      </c>
      <c r="N706">
        <v>4</v>
      </c>
      <c r="O706">
        <v>5</v>
      </c>
      <c r="P706">
        <v>69</v>
      </c>
      <c r="Q706">
        <v>1015</v>
      </c>
      <c r="R706">
        <v>0</v>
      </c>
      <c r="S706">
        <v>3</v>
      </c>
      <c r="T706">
        <v>1</v>
      </c>
      <c r="U706">
        <v>0</v>
      </c>
      <c r="V706">
        <v>0</v>
      </c>
      <c r="W706">
        <v>0</v>
      </c>
      <c r="X706">
        <v>1</v>
      </c>
      <c r="Y706">
        <v>0</v>
      </c>
      <c r="Z706">
        <v>1</v>
      </c>
      <c r="AA706">
        <v>0</v>
      </c>
      <c r="AB706">
        <v>0</v>
      </c>
    </row>
    <row r="707" spans="1:28" x14ac:dyDescent="0.2">
      <c r="A707">
        <v>709</v>
      </c>
      <c r="B707" t="s">
        <v>222</v>
      </c>
      <c r="C707">
        <v>9900</v>
      </c>
      <c r="D707">
        <v>68</v>
      </c>
      <c r="E707">
        <v>1</v>
      </c>
      <c r="F707">
        <v>1999</v>
      </c>
      <c r="G707">
        <v>93296</v>
      </c>
      <c r="H707" t="s">
        <v>35</v>
      </c>
      <c r="I707">
        <v>110</v>
      </c>
      <c r="J707" t="s">
        <v>433</v>
      </c>
      <c r="K707" t="s">
        <v>432</v>
      </c>
      <c r="L707">
        <v>1600</v>
      </c>
      <c r="M707">
        <v>5</v>
      </c>
      <c r="N707">
        <v>4</v>
      </c>
      <c r="O707">
        <v>5</v>
      </c>
      <c r="P707">
        <v>85</v>
      </c>
      <c r="Q707">
        <v>1090</v>
      </c>
      <c r="R707">
        <v>1</v>
      </c>
      <c r="S707">
        <v>3</v>
      </c>
      <c r="T707">
        <v>1</v>
      </c>
      <c r="U707">
        <v>1</v>
      </c>
      <c r="V707">
        <v>1</v>
      </c>
      <c r="W707">
        <v>1</v>
      </c>
      <c r="X707">
        <v>1</v>
      </c>
      <c r="Y707">
        <v>0</v>
      </c>
      <c r="Z707">
        <v>0</v>
      </c>
      <c r="AA707">
        <v>0</v>
      </c>
      <c r="AB707">
        <v>0</v>
      </c>
    </row>
    <row r="708" spans="1:28" x14ac:dyDescent="0.2">
      <c r="A708">
        <v>710</v>
      </c>
      <c r="B708" t="s">
        <v>198</v>
      </c>
      <c r="C708">
        <v>10500</v>
      </c>
      <c r="D708">
        <v>62</v>
      </c>
      <c r="E708">
        <v>7</v>
      </c>
      <c r="F708">
        <v>1999</v>
      </c>
      <c r="G708">
        <v>93098</v>
      </c>
      <c r="H708" t="s">
        <v>35</v>
      </c>
      <c r="I708">
        <v>110</v>
      </c>
      <c r="J708" t="s">
        <v>433</v>
      </c>
      <c r="K708" t="s">
        <v>432</v>
      </c>
      <c r="L708">
        <v>1600</v>
      </c>
      <c r="M708">
        <v>5</v>
      </c>
      <c r="N708">
        <v>4</v>
      </c>
      <c r="O708">
        <v>5</v>
      </c>
      <c r="P708">
        <v>85</v>
      </c>
      <c r="Q708">
        <v>1075</v>
      </c>
      <c r="R708">
        <v>1</v>
      </c>
      <c r="S708">
        <v>3</v>
      </c>
      <c r="T708">
        <v>1</v>
      </c>
      <c r="U708">
        <v>1</v>
      </c>
      <c r="V708">
        <v>0</v>
      </c>
      <c r="W708">
        <v>1</v>
      </c>
      <c r="X708">
        <v>1</v>
      </c>
      <c r="Y708">
        <v>0</v>
      </c>
      <c r="Z708">
        <v>0</v>
      </c>
      <c r="AA708">
        <v>0</v>
      </c>
      <c r="AB708">
        <v>0</v>
      </c>
    </row>
    <row r="709" spans="1:28" x14ac:dyDescent="0.2">
      <c r="A709">
        <v>711</v>
      </c>
      <c r="B709" t="s">
        <v>189</v>
      </c>
      <c r="C709">
        <v>8500</v>
      </c>
      <c r="D709">
        <v>67</v>
      </c>
      <c r="E709">
        <v>2</v>
      </c>
      <c r="F709">
        <v>1999</v>
      </c>
      <c r="G709">
        <v>92922</v>
      </c>
      <c r="H709" t="s">
        <v>29</v>
      </c>
      <c r="I709">
        <v>72</v>
      </c>
      <c r="J709" t="s">
        <v>433</v>
      </c>
      <c r="K709" t="s">
        <v>432</v>
      </c>
      <c r="L709">
        <v>2000</v>
      </c>
      <c r="M709">
        <v>4</v>
      </c>
      <c r="N709">
        <v>4</v>
      </c>
      <c r="O709">
        <v>5</v>
      </c>
      <c r="P709">
        <v>185</v>
      </c>
      <c r="Q709">
        <v>1100</v>
      </c>
      <c r="R709">
        <v>0</v>
      </c>
      <c r="S709">
        <v>3</v>
      </c>
      <c r="T709">
        <v>1</v>
      </c>
      <c r="U709">
        <v>1</v>
      </c>
      <c r="V709">
        <v>0</v>
      </c>
      <c r="W709">
        <v>0</v>
      </c>
      <c r="X709">
        <v>1</v>
      </c>
      <c r="Y709">
        <v>0</v>
      </c>
      <c r="Z709">
        <v>0</v>
      </c>
      <c r="AA709">
        <v>0</v>
      </c>
      <c r="AB709">
        <v>0</v>
      </c>
    </row>
    <row r="710" spans="1:28" x14ac:dyDescent="0.2">
      <c r="A710">
        <v>712</v>
      </c>
      <c r="B710" t="s">
        <v>158</v>
      </c>
      <c r="C710">
        <v>9500</v>
      </c>
      <c r="D710">
        <v>61</v>
      </c>
      <c r="E710">
        <v>8</v>
      </c>
      <c r="F710">
        <v>1999</v>
      </c>
      <c r="G710">
        <v>92498</v>
      </c>
      <c r="H710" t="s">
        <v>35</v>
      </c>
      <c r="I710">
        <v>110</v>
      </c>
      <c r="J710" t="s">
        <v>433</v>
      </c>
      <c r="K710" t="s">
        <v>432</v>
      </c>
      <c r="L710">
        <v>1600</v>
      </c>
      <c r="M710">
        <v>3</v>
      </c>
      <c r="N710">
        <v>4</v>
      </c>
      <c r="O710">
        <v>5</v>
      </c>
      <c r="P710">
        <v>69</v>
      </c>
      <c r="Q710">
        <v>1050</v>
      </c>
      <c r="R710">
        <v>1</v>
      </c>
      <c r="S710">
        <v>3</v>
      </c>
      <c r="T710">
        <v>1</v>
      </c>
      <c r="U710">
        <v>1</v>
      </c>
      <c r="V710">
        <v>0</v>
      </c>
      <c r="W710">
        <v>1</v>
      </c>
      <c r="X710">
        <v>1</v>
      </c>
      <c r="Y710">
        <v>0</v>
      </c>
      <c r="Z710">
        <v>1</v>
      </c>
      <c r="AA710">
        <v>0</v>
      </c>
      <c r="AB710">
        <v>0</v>
      </c>
    </row>
    <row r="711" spans="1:28" x14ac:dyDescent="0.2">
      <c r="A711">
        <v>713</v>
      </c>
      <c r="B711" t="s">
        <v>280</v>
      </c>
      <c r="C711">
        <v>9450</v>
      </c>
      <c r="D711">
        <v>65</v>
      </c>
      <c r="E711">
        <v>4</v>
      </c>
      <c r="F711">
        <v>1999</v>
      </c>
      <c r="G711">
        <v>92226</v>
      </c>
      <c r="H711" t="s">
        <v>35</v>
      </c>
      <c r="I711">
        <v>110</v>
      </c>
      <c r="J711" t="s">
        <v>432</v>
      </c>
      <c r="K711" t="s">
        <v>432</v>
      </c>
      <c r="L711">
        <v>1600</v>
      </c>
      <c r="M711">
        <v>3</v>
      </c>
      <c r="N711">
        <v>4</v>
      </c>
      <c r="O711">
        <v>6</v>
      </c>
      <c r="P711">
        <v>85</v>
      </c>
      <c r="Q711">
        <v>1065</v>
      </c>
      <c r="R711">
        <v>0</v>
      </c>
      <c r="S711">
        <v>3</v>
      </c>
      <c r="T711">
        <v>1</v>
      </c>
      <c r="U711">
        <v>1</v>
      </c>
      <c r="V711">
        <v>0</v>
      </c>
      <c r="W711">
        <v>1</v>
      </c>
      <c r="X711">
        <v>1</v>
      </c>
      <c r="Y711">
        <v>0</v>
      </c>
      <c r="Z711">
        <v>1</v>
      </c>
      <c r="AA711">
        <v>0</v>
      </c>
      <c r="AB711">
        <v>0</v>
      </c>
    </row>
    <row r="712" spans="1:28" x14ac:dyDescent="0.2">
      <c r="A712">
        <v>714</v>
      </c>
      <c r="B712" t="s">
        <v>221</v>
      </c>
      <c r="C712">
        <v>9900</v>
      </c>
      <c r="D712">
        <v>68</v>
      </c>
      <c r="E712">
        <v>1</v>
      </c>
      <c r="F712">
        <v>1999</v>
      </c>
      <c r="G712">
        <v>91505</v>
      </c>
      <c r="H712" t="s">
        <v>29</v>
      </c>
      <c r="I712">
        <v>72</v>
      </c>
      <c r="J712" t="s">
        <v>432</v>
      </c>
      <c r="K712" t="s">
        <v>432</v>
      </c>
      <c r="L712">
        <v>2000</v>
      </c>
      <c r="M712">
        <v>3</v>
      </c>
      <c r="N712">
        <v>4</v>
      </c>
      <c r="O712">
        <v>5</v>
      </c>
      <c r="P712">
        <v>185</v>
      </c>
      <c r="Q712">
        <v>1115</v>
      </c>
      <c r="R712">
        <v>0</v>
      </c>
      <c r="S712">
        <v>3</v>
      </c>
      <c r="T712">
        <v>1</v>
      </c>
      <c r="U712">
        <v>0</v>
      </c>
      <c r="V712">
        <v>0</v>
      </c>
      <c r="W712">
        <v>0</v>
      </c>
      <c r="X712">
        <v>1</v>
      </c>
      <c r="Y712">
        <v>0</v>
      </c>
      <c r="Z712">
        <v>0</v>
      </c>
      <c r="AA712">
        <v>0</v>
      </c>
      <c r="AB712">
        <v>0</v>
      </c>
    </row>
    <row r="713" spans="1:28" x14ac:dyDescent="0.2">
      <c r="A713">
        <v>715</v>
      </c>
      <c r="B713" t="s">
        <v>158</v>
      </c>
      <c r="C713">
        <v>8250</v>
      </c>
      <c r="D713">
        <v>64</v>
      </c>
      <c r="E713">
        <v>5</v>
      </c>
      <c r="F713">
        <v>1999</v>
      </c>
      <c r="G713">
        <v>91333</v>
      </c>
      <c r="H713" t="s">
        <v>35</v>
      </c>
      <c r="I713">
        <v>110</v>
      </c>
      <c r="J713" t="s">
        <v>433</v>
      </c>
      <c r="K713" t="s">
        <v>432</v>
      </c>
      <c r="L713">
        <v>1600</v>
      </c>
      <c r="M713">
        <v>3</v>
      </c>
      <c r="N713">
        <v>4</v>
      </c>
      <c r="O713">
        <v>5</v>
      </c>
      <c r="P713">
        <v>69</v>
      </c>
      <c r="Q713">
        <v>1050</v>
      </c>
      <c r="R713">
        <v>0</v>
      </c>
      <c r="S713">
        <v>3</v>
      </c>
      <c r="T713">
        <v>1</v>
      </c>
      <c r="U713">
        <v>1</v>
      </c>
      <c r="V713">
        <v>0</v>
      </c>
      <c r="W713">
        <v>0</v>
      </c>
      <c r="X713">
        <v>1</v>
      </c>
      <c r="Y713">
        <v>0</v>
      </c>
      <c r="Z713">
        <v>1</v>
      </c>
      <c r="AA713">
        <v>0</v>
      </c>
      <c r="AB713">
        <v>0</v>
      </c>
    </row>
    <row r="714" spans="1:28" x14ac:dyDescent="0.2">
      <c r="A714">
        <v>716</v>
      </c>
      <c r="B714" t="s">
        <v>261</v>
      </c>
      <c r="C714">
        <v>8750</v>
      </c>
      <c r="D714">
        <v>65</v>
      </c>
      <c r="E714">
        <v>4</v>
      </c>
      <c r="F714">
        <v>1999</v>
      </c>
      <c r="G714">
        <v>91246</v>
      </c>
      <c r="H714" t="s">
        <v>35</v>
      </c>
      <c r="I714">
        <v>86</v>
      </c>
      <c r="J714" t="s">
        <v>433</v>
      </c>
      <c r="K714" t="s">
        <v>432</v>
      </c>
      <c r="L714">
        <v>1300</v>
      </c>
      <c r="M714">
        <v>3</v>
      </c>
      <c r="N714">
        <v>4</v>
      </c>
      <c r="O714">
        <v>5</v>
      </c>
      <c r="P714">
        <v>69</v>
      </c>
      <c r="Q714">
        <v>1015</v>
      </c>
      <c r="R714">
        <v>0</v>
      </c>
      <c r="S714">
        <v>3</v>
      </c>
      <c r="T714">
        <v>1</v>
      </c>
      <c r="U714">
        <v>0</v>
      </c>
      <c r="V714">
        <v>0</v>
      </c>
      <c r="W714">
        <v>0</v>
      </c>
      <c r="X714">
        <v>1</v>
      </c>
      <c r="Y714">
        <v>0</v>
      </c>
      <c r="Z714">
        <v>1</v>
      </c>
      <c r="AA714">
        <v>0</v>
      </c>
      <c r="AB714">
        <v>0</v>
      </c>
    </row>
    <row r="715" spans="1:28" x14ac:dyDescent="0.2">
      <c r="A715">
        <v>717</v>
      </c>
      <c r="B715" t="s">
        <v>198</v>
      </c>
      <c r="C715">
        <v>9500</v>
      </c>
      <c r="D715">
        <v>58</v>
      </c>
      <c r="E715">
        <v>11</v>
      </c>
      <c r="F715">
        <v>1999</v>
      </c>
      <c r="G715">
        <v>91000</v>
      </c>
      <c r="H715" t="s">
        <v>35</v>
      </c>
      <c r="I715">
        <v>110</v>
      </c>
      <c r="J715" t="s">
        <v>433</v>
      </c>
      <c r="K715" t="s">
        <v>432</v>
      </c>
      <c r="L715">
        <v>1600</v>
      </c>
      <c r="M715">
        <v>5</v>
      </c>
      <c r="N715">
        <v>4</v>
      </c>
      <c r="O715">
        <v>5</v>
      </c>
      <c r="P715">
        <v>85</v>
      </c>
      <c r="Q715">
        <v>1075</v>
      </c>
      <c r="R715">
        <v>1</v>
      </c>
      <c r="S715">
        <v>3</v>
      </c>
      <c r="T715">
        <v>1</v>
      </c>
      <c r="U715">
        <v>1</v>
      </c>
      <c r="V715">
        <v>0</v>
      </c>
      <c r="W715">
        <v>1</v>
      </c>
      <c r="X715">
        <v>1</v>
      </c>
      <c r="Y715">
        <v>0</v>
      </c>
      <c r="Z715">
        <v>0</v>
      </c>
      <c r="AA715">
        <v>0</v>
      </c>
      <c r="AB715">
        <v>1</v>
      </c>
    </row>
    <row r="716" spans="1:28" x14ac:dyDescent="0.2">
      <c r="A716">
        <v>718</v>
      </c>
      <c r="B716" t="s">
        <v>158</v>
      </c>
      <c r="C716">
        <v>8450</v>
      </c>
      <c r="D716">
        <v>68</v>
      </c>
      <c r="E716">
        <v>1</v>
      </c>
      <c r="F716">
        <v>1999</v>
      </c>
      <c r="G716">
        <v>90727</v>
      </c>
      <c r="H716" t="s">
        <v>35</v>
      </c>
      <c r="I716">
        <v>110</v>
      </c>
      <c r="J716" t="s">
        <v>432</v>
      </c>
      <c r="K716" t="s">
        <v>432</v>
      </c>
      <c r="L716">
        <v>1600</v>
      </c>
      <c r="M716">
        <v>3</v>
      </c>
      <c r="N716">
        <v>4</v>
      </c>
      <c r="O716">
        <v>5</v>
      </c>
      <c r="P716">
        <v>69</v>
      </c>
      <c r="Q716">
        <v>1050</v>
      </c>
      <c r="R716">
        <v>1</v>
      </c>
      <c r="S716">
        <v>3</v>
      </c>
      <c r="T716">
        <v>1</v>
      </c>
      <c r="U716">
        <v>0</v>
      </c>
      <c r="V716">
        <v>0</v>
      </c>
      <c r="W716">
        <v>1</v>
      </c>
      <c r="X716">
        <v>1</v>
      </c>
      <c r="Y716">
        <v>0</v>
      </c>
      <c r="Z716">
        <v>1</v>
      </c>
      <c r="AA716">
        <v>0</v>
      </c>
      <c r="AB716">
        <v>0</v>
      </c>
    </row>
    <row r="717" spans="1:28" x14ac:dyDescent="0.2">
      <c r="A717">
        <v>719</v>
      </c>
      <c r="B717" t="s">
        <v>158</v>
      </c>
      <c r="C717">
        <v>8490</v>
      </c>
      <c r="D717">
        <v>62</v>
      </c>
      <c r="E717">
        <v>7</v>
      </c>
      <c r="F717">
        <v>1999</v>
      </c>
      <c r="G717">
        <v>90000</v>
      </c>
      <c r="H717" t="s">
        <v>35</v>
      </c>
      <c r="I717">
        <v>110</v>
      </c>
      <c r="J717" t="s">
        <v>432</v>
      </c>
      <c r="K717" t="s">
        <v>432</v>
      </c>
      <c r="L717">
        <v>1600</v>
      </c>
      <c r="M717">
        <v>3</v>
      </c>
      <c r="N717">
        <v>4</v>
      </c>
      <c r="O717">
        <v>5</v>
      </c>
      <c r="P717">
        <v>69</v>
      </c>
      <c r="Q717">
        <v>1050</v>
      </c>
      <c r="R717">
        <v>0</v>
      </c>
      <c r="S717">
        <v>3</v>
      </c>
      <c r="T717">
        <v>1</v>
      </c>
      <c r="U717">
        <v>0</v>
      </c>
      <c r="V717">
        <v>0</v>
      </c>
      <c r="W717">
        <v>0</v>
      </c>
      <c r="X717">
        <v>1</v>
      </c>
      <c r="Y717">
        <v>0</v>
      </c>
      <c r="Z717">
        <v>1</v>
      </c>
      <c r="AA717">
        <v>0</v>
      </c>
      <c r="AB717">
        <v>0</v>
      </c>
    </row>
    <row r="718" spans="1:28" x14ac:dyDescent="0.2">
      <c r="A718">
        <v>720</v>
      </c>
      <c r="B718" t="s">
        <v>165</v>
      </c>
      <c r="C718">
        <v>8750</v>
      </c>
      <c r="D718">
        <v>60</v>
      </c>
      <c r="E718">
        <v>9</v>
      </c>
      <c r="F718">
        <v>1999</v>
      </c>
      <c r="G718">
        <v>89576</v>
      </c>
      <c r="H718" t="s">
        <v>35</v>
      </c>
      <c r="I718">
        <v>110</v>
      </c>
      <c r="J718" t="s">
        <v>432</v>
      </c>
      <c r="K718" t="s">
        <v>432</v>
      </c>
      <c r="L718">
        <v>1600</v>
      </c>
      <c r="M718">
        <v>4</v>
      </c>
      <c r="N718">
        <v>4</v>
      </c>
      <c r="O718">
        <v>5</v>
      </c>
      <c r="P718">
        <v>69</v>
      </c>
      <c r="Q718">
        <v>1035</v>
      </c>
      <c r="R718">
        <v>0</v>
      </c>
      <c r="S718">
        <v>12</v>
      </c>
      <c r="T718">
        <v>0</v>
      </c>
      <c r="U718">
        <v>1</v>
      </c>
      <c r="V718">
        <v>0</v>
      </c>
      <c r="W718">
        <v>0</v>
      </c>
      <c r="X718">
        <v>0</v>
      </c>
      <c r="Y718">
        <v>1</v>
      </c>
      <c r="Z718">
        <v>0</v>
      </c>
      <c r="AA718">
        <v>1</v>
      </c>
      <c r="AB718">
        <v>1</v>
      </c>
    </row>
    <row r="719" spans="1:28" x14ac:dyDescent="0.2">
      <c r="A719">
        <v>721</v>
      </c>
      <c r="B719" t="s">
        <v>244</v>
      </c>
      <c r="C719">
        <v>9750</v>
      </c>
      <c r="D719">
        <v>64</v>
      </c>
      <c r="E719">
        <v>5</v>
      </c>
      <c r="F719">
        <v>1999</v>
      </c>
      <c r="G719">
        <v>89145</v>
      </c>
      <c r="H719" t="s">
        <v>35</v>
      </c>
      <c r="I719">
        <v>86</v>
      </c>
      <c r="J719" t="s">
        <v>433</v>
      </c>
      <c r="K719" t="s">
        <v>432</v>
      </c>
      <c r="L719">
        <v>1300</v>
      </c>
      <c r="M719">
        <v>3</v>
      </c>
      <c r="N719">
        <v>4</v>
      </c>
      <c r="O719">
        <v>5</v>
      </c>
      <c r="P719">
        <v>69</v>
      </c>
      <c r="Q719">
        <v>1025</v>
      </c>
      <c r="R719">
        <v>0</v>
      </c>
      <c r="S719">
        <v>3</v>
      </c>
      <c r="T719">
        <v>1</v>
      </c>
      <c r="U719">
        <v>1</v>
      </c>
      <c r="V719">
        <v>1</v>
      </c>
      <c r="W719">
        <v>1</v>
      </c>
      <c r="X719">
        <v>1</v>
      </c>
      <c r="Y719">
        <v>0</v>
      </c>
      <c r="Z719">
        <v>1</v>
      </c>
      <c r="AA719">
        <v>0</v>
      </c>
      <c r="AB719">
        <v>0</v>
      </c>
    </row>
    <row r="720" spans="1:28" x14ac:dyDescent="0.2">
      <c r="A720">
        <v>722</v>
      </c>
      <c r="B720" t="s">
        <v>292</v>
      </c>
      <c r="C720">
        <v>9950</v>
      </c>
      <c r="D720">
        <v>63</v>
      </c>
      <c r="E720">
        <v>6</v>
      </c>
      <c r="F720">
        <v>1999</v>
      </c>
      <c r="G720">
        <v>89000</v>
      </c>
      <c r="H720" t="s">
        <v>35</v>
      </c>
      <c r="I720">
        <v>110</v>
      </c>
      <c r="J720" t="s">
        <v>433</v>
      </c>
      <c r="K720" t="s">
        <v>432</v>
      </c>
      <c r="L720">
        <v>1600</v>
      </c>
      <c r="M720">
        <v>5</v>
      </c>
      <c r="N720">
        <v>4</v>
      </c>
      <c r="O720">
        <v>5</v>
      </c>
      <c r="P720">
        <v>85</v>
      </c>
      <c r="Q720">
        <v>1085</v>
      </c>
      <c r="R720">
        <v>0</v>
      </c>
      <c r="S720">
        <v>6</v>
      </c>
      <c r="T720">
        <v>1</v>
      </c>
      <c r="U720">
        <v>1</v>
      </c>
      <c r="V720">
        <v>0</v>
      </c>
      <c r="W720">
        <v>0</v>
      </c>
      <c r="X720">
        <v>1</v>
      </c>
      <c r="Y720">
        <v>0</v>
      </c>
      <c r="Z720">
        <v>0</v>
      </c>
      <c r="AA720">
        <v>0</v>
      </c>
      <c r="AB720">
        <v>1</v>
      </c>
    </row>
    <row r="721" spans="1:28" x14ac:dyDescent="0.2">
      <c r="A721">
        <v>723</v>
      </c>
      <c r="B721" t="s">
        <v>158</v>
      </c>
      <c r="C721">
        <v>8500</v>
      </c>
      <c r="D721">
        <v>68</v>
      </c>
      <c r="E721">
        <v>1</v>
      </c>
      <c r="F721">
        <v>1999</v>
      </c>
      <c r="G721">
        <v>88807</v>
      </c>
      <c r="H721" t="s">
        <v>35</v>
      </c>
      <c r="I721">
        <v>110</v>
      </c>
      <c r="J721" t="s">
        <v>432</v>
      </c>
      <c r="K721" t="s">
        <v>432</v>
      </c>
      <c r="L721">
        <v>1600</v>
      </c>
      <c r="M721">
        <v>3</v>
      </c>
      <c r="N721">
        <v>4</v>
      </c>
      <c r="O721">
        <v>5</v>
      </c>
      <c r="P721">
        <v>69</v>
      </c>
      <c r="Q721">
        <v>1050</v>
      </c>
      <c r="R721">
        <v>0</v>
      </c>
      <c r="S721">
        <v>3</v>
      </c>
      <c r="T721">
        <v>1</v>
      </c>
      <c r="U721">
        <v>0</v>
      </c>
      <c r="V721">
        <v>0</v>
      </c>
      <c r="W721">
        <v>1</v>
      </c>
      <c r="X721">
        <v>1</v>
      </c>
      <c r="Y721">
        <v>0</v>
      </c>
      <c r="Z721">
        <v>0</v>
      </c>
      <c r="AA721">
        <v>0</v>
      </c>
      <c r="AB721">
        <v>1</v>
      </c>
    </row>
    <row r="722" spans="1:28" x14ac:dyDescent="0.2">
      <c r="A722">
        <v>724</v>
      </c>
      <c r="B722" t="s">
        <v>238</v>
      </c>
      <c r="C722">
        <v>8450</v>
      </c>
      <c r="D722">
        <v>63</v>
      </c>
      <c r="E722">
        <v>6</v>
      </c>
      <c r="F722">
        <v>1999</v>
      </c>
      <c r="G722">
        <v>88685</v>
      </c>
      <c r="H722" t="s">
        <v>35</v>
      </c>
      <c r="I722">
        <v>110</v>
      </c>
      <c r="J722" t="s">
        <v>432</v>
      </c>
      <c r="K722" t="s">
        <v>432</v>
      </c>
      <c r="L722">
        <v>1600</v>
      </c>
      <c r="M722">
        <v>5</v>
      </c>
      <c r="N722">
        <v>4</v>
      </c>
      <c r="O722">
        <v>5</v>
      </c>
      <c r="P722">
        <v>85</v>
      </c>
      <c r="Q722">
        <v>1070</v>
      </c>
      <c r="R722">
        <v>1</v>
      </c>
      <c r="S722">
        <v>3</v>
      </c>
      <c r="T722">
        <v>1</v>
      </c>
      <c r="U722">
        <v>0</v>
      </c>
      <c r="V722">
        <v>0</v>
      </c>
      <c r="W722">
        <v>0</v>
      </c>
      <c r="X722">
        <v>1</v>
      </c>
      <c r="Y722">
        <v>0</v>
      </c>
      <c r="Z722">
        <v>1</v>
      </c>
      <c r="AA722">
        <v>0</v>
      </c>
      <c r="AB722">
        <v>0</v>
      </c>
    </row>
    <row r="723" spans="1:28" x14ac:dyDescent="0.2">
      <c r="A723">
        <v>725</v>
      </c>
      <c r="B723" t="s">
        <v>293</v>
      </c>
      <c r="C723">
        <v>7900</v>
      </c>
      <c r="D723">
        <v>62</v>
      </c>
      <c r="E723">
        <v>7</v>
      </c>
      <c r="F723">
        <v>1999</v>
      </c>
      <c r="G723">
        <v>88667</v>
      </c>
      <c r="H723" t="s">
        <v>35</v>
      </c>
      <c r="I723">
        <v>110</v>
      </c>
      <c r="J723" t="s">
        <v>433</v>
      </c>
      <c r="K723" t="s">
        <v>432</v>
      </c>
      <c r="L723">
        <v>1600</v>
      </c>
      <c r="M723">
        <v>4</v>
      </c>
      <c r="N723">
        <v>4</v>
      </c>
      <c r="O723">
        <v>5</v>
      </c>
      <c r="P723">
        <v>69</v>
      </c>
      <c r="Q723">
        <v>1040</v>
      </c>
      <c r="R723">
        <v>1</v>
      </c>
      <c r="S723">
        <v>3</v>
      </c>
      <c r="T723">
        <v>1</v>
      </c>
      <c r="U723">
        <v>1</v>
      </c>
      <c r="V723">
        <v>0</v>
      </c>
      <c r="W723">
        <v>1</v>
      </c>
      <c r="X723">
        <v>1</v>
      </c>
      <c r="Y723">
        <v>0</v>
      </c>
      <c r="Z723">
        <v>0</v>
      </c>
      <c r="AA723">
        <v>0</v>
      </c>
      <c r="AB723">
        <v>0</v>
      </c>
    </row>
    <row r="724" spans="1:28" x14ac:dyDescent="0.2">
      <c r="A724">
        <v>726</v>
      </c>
      <c r="B724" t="s">
        <v>158</v>
      </c>
      <c r="C724">
        <v>8750</v>
      </c>
      <c r="D724">
        <v>57</v>
      </c>
      <c r="E724">
        <v>12</v>
      </c>
      <c r="F724">
        <v>1999</v>
      </c>
      <c r="G724">
        <v>88480</v>
      </c>
      <c r="H724" t="s">
        <v>35</v>
      </c>
      <c r="I724">
        <v>110</v>
      </c>
      <c r="J724" t="s">
        <v>433</v>
      </c>
      <c r="K724" t="s">
        <v>432</v>
      </c>
      <c r="L724">
        <v>1600</v>
      </c>
      <c r="M724">
        <v>3</v>
      </c>
      <c r="N724">
        <v>4</v>
      </c>
      <c r="O724">
        <v>5</v>
      </c>
      <c r="P724">
        <v>69</v>
      </c>
      <c r="Q724">
        <v>1050</v>
      </c>
      <c r="R724">
        <v>1</v>
      </c>
      <c r="S724">
        <v>3</v>
      </c>
      <c r="T724">
        <v>1</v>
      </c>
      <c r="U724">
        <v>1</v>
      </c>
      <c r="V724">
        <v>0</v>
      </c>
      <c r="W724">
        <v>0</v>
      </c>
      <c r="X724">
        <v>1</v>
      </c>
      <c r="Y724">
        <v>0</v>
      </c>
      <c r="Z724">
        <v>1</v>
      </c>
      <c r="AA724">
        <v>0</v>
      </c>
      <c r="AB724">
        <v>0</v>
      </c>
    </row>
    <row r="725" spans="1:28" x14ac:dyDescent="0.2">
      <c r="A725">
        <v>727</v>
      </c>
      <c r="B725" t="s">
        <v>261</v>
      </c>
      <c r="C725">
        <v>7950</v>
      </c>
      <c r="D725">
        <v>61</v>
      </c>
      <c r="E725">
        <v>8</v>
      </c>
      <c r="F725">
        <v>1999</v>
      </c>
      <c r="G725">
        <v>88127</v>
      </c>
      <c r="H725" t="s">
        <v>35</v>
      </c>
      <c r="I725">
        <v>86</v>
      </c>
      <c r="J725" t="s">
        <v>432</v>
      </c>
      <c r="K725" t="s">
        <v>432</v>
      </c>
      <c r="L725">
        <v>1300</v>
      </c>
      <c r="M725">
        <v>3</v>
      </c>
      <c r="N725">
        <v>4</v>
      </c>
      <c r="O725">
        <v>5</v>
      </c>
      <c r="P725">
        <v>69</v>
      </c>
      <c r="Q725">
        <v>1015</v>
      </c>
      <c r="R725">
        <v>1</v>
      </c>
      <c r="S725">
        <v>3</v>
      </c>
      <c r="T725">
        <v>1</v>
      </c>
      <c r="U725">
        <v>0</v>
      </c>
      <c r="V725">
        <v>0</v>
      </c>
      <c r="W725">
        <v>0</v>
      </c>
      <c r="X725">
        <v>1</v>
      </c>
      <c r="Y725">
        <v>1</v>
      </c>
      <c r="Z725">
        <v>1</v>
      </c>
      <c r="AA725">
        <v>1</v>
      </c>
      <c r="AB725">
        <v>0</v>
      </c>
    </row>
    <row r="726" spans="1:28" x14ac:dyDescent="0.2">
      <c r="A726">
        <v>728</v>
      </c>
      <c r="B726" t="s">
        <v>278</v>
      </c>
      <c r="C726">
        <v>6900</v>
      </c>
      <c r="D726">
        <v>62</v>
      </c>
      <c r="E726">
        <v>7</v>
      </c>
      <c r="F726">
        <v>1999</v>
      </c>
      <c r="G726">
        <v>88000</v>
      </c>
      <c r="H726" t="s">
        <v>35</v>
      </c>
      <c r="I726">
        <v>86</v>
      </c>
      <c r="J726" t="s">
        <v>432</v>
      </c>
      <c r="K726" t="s">
        <v>432</v>
      </c>
      <c r="L726">
        <v>1300</v>
      </c>
      <c r="M726">
        <v>3</v>
      </c>
      <c r="N726">
        <v>4</v>
      </c>
      <c r="O726">
        <v>5</v>
      </c>
      <c r="P726">
        <v>69</v>
      </c>
      <c r="Q726">
        <v>1020</v>
      </c>
      <c r="R726">
        <v>0</v>
      </c>
      <c r="S726">
        <v>3</v>
      </c>
      <c r="T726">
        <v>1</v>
      </c>
      <c r="U726">
        <v>1</v>
      </c>
      <c r="V726">
        <v>0</v>
      </c>
      <c r="W726">
        <v>1</v>
      </c>
      <c r="X726">
        <v>1</v>
      </c>
      <c r="Y726">
        <v>0</v>
      </c>
      <c r="Z726">
        <v>0</v>
      </c>
      <c r="AA726">
        <v>0</v>
      </c>
      <c r="AB726">
        <v>1</v>
      </c>
    </row>
    <row r="727" spans="1:28" x14ac:dyDescent="0.2">
      <c r="A727">
        <v>729</v>
      </c>
      <c r="B727" t="s">
        <v>261</v>
      </c>
      <c r="C727">
        <v>8150</v>
      </c>
      <c r="D727">
        <v>65</v>
      </c>
      <c r="E727">
        <v>4</v>
      </c>
      <c r="F727">
        <v>1999</v>
      </c>
      <c r="G727">
        <v>87821</v>
      </c>
      <c r="H727" t="s">
        <v>35</v>
      </c>
      <c r="I727">
        <v>86</v>
      </c>
      <c r="J727" t="s">
        <v>433</v>
      </c>
      <c r="K727" t="s">
        <v>432</v>
      </c>
      <c r="L727">
        <v>1300</v>
      </c>
      <c r="M727">
        <v>3</v>
      </c>
      <c r="N727">
        <v>4</v>
      </c>
      <c r="O727">
        <v>5</v>
      </c>
      <c r="P727">
        <v>69</v>
      </c>
      <c r="Q727">
        <v>1015</v>
      </c>
      <c r="R727">
        <v>1</v>
      </c>
      <c r="S727">
        <v>3</v>
      </c>
      <c r="T727">
        <v>1</v>
      </c>
      <c r="U727">
        <v>0</v>
      </c>
      <c r="V727">
        <v>0</v>
      </c>
      <c r="W727">
        <v>0</v>
      </c>
      <c r="X727">
        <v>1</v>
      </c>
      <c r="Y727">
        <v>0</v>
      </c>
      <c r="Z727">
        <v>0</v>
      </c>
      <c r="AA727">
        <v>0</v>
      </c>
      <c r="AB727">
        <v>0</v>
      </c>
    </row>
    <row r="728" spans="1:28" x14ac:dyDescent="0.2">
      <c r="A728">
        <v>730</v>
      </c>
      <c r="B728" t="s">
        <v>294</v>
      </c>
      <c r="C728">
        <v>10995</v>
      </c>
      <c r="D728">
        <v>59</v>
      </c>
      <c r="E728">
        <v>10</v>
      </c>
      <c r="F728">
        <v>1999</v>
      </c>
      <c r="G728">
        <v>87654</v>
      </c>
      <c r="H728" t="s">
        <v>35</v>
      </c>
      <c r="I728">
        <v>86</v>
      </c>
      <c r="J728" t="s">
        <v>433</v>
      </c>
      <c r="K728" t="s">
        <v>433</v>
      </c>
      <c r="L728">
        <v>1300</v>
      </c>
      <c r="M728">
        <v>5</v>
      </c>
      <c r="N728">
        <v>4</v>
      </c>
      <c r="O728">
        <v>5</v>
      </c>
      <c r="P728">
        <v>85</v>
      </c>
      <c r="Q728">
        <v>1065</v>
      </c>
      <c r="R728">
        <v>1</v>
      </c>
      <c r="S728">
        <v>3</v>
      </c>
      <c r="T728">
        <v>1</v>
      </c>
      <c r="U728">
        <v>0</v>
      </c>
      <c r="V728">
        <v>1</v>
      </c>
      <c r="W728">
        <v>0</v>
      </c>
      <c r="X728">
        <v>1</v>
      </c>
      <c r="Y728">
        <v>0</v>
      </c>
      <c r="Z728">
        <v>0</v>
      </c>
      <c r="AA728">
        <v>0</v>
      </c>
      <c r="AB728">
        <v>0</v>
      </c>
    </row>
    <row r="729" spans="1:28" x14ac:dyDescent="0.2">
      <c r="A729">
        <v>731</v>
      </c>
      <c r="B729" t="s">
        <v>158</v>
      </c>
      <c r="C729">
        <v>8900</v>
      </c>
      <c r="D729">
        <v>59</v>
      </c>
      <c r="E729">
        <v>10</v>
      </c>
      <c r="F729">
        <v>1999</v>
      </c>
      <c r="G729">
        <v>86888</v>
      </c>
      <c r="H729" t="s">
        <v>35</v>
      </c>
      <c r="I729">
        <v>110</v>
      </c>
      <c r="J729" t="s">
        <v>433</v>
      </c>
      <c r="K729" t="s">
        <v>432</v>
      </c>
      <c r="L729">
        <v>1600</v>
      </c>
      <c r="M729">
        <v>3</v>
      </c>
      <c r="N729">
        <v>4</v>
      </c>
      <c r="O729">
        <v>5</v>
      </c>
      <c r="P729">
        <v>69</v>
      </c>
      <c r="Q729">
        <v>1050</v>
      </c>
      <c r="R729">
        <v>0</v>
      </c>
      <c r="S729">
        <v>3</v>
      </c>
      <c r="T729">
        <v>1</v>
      </c>
      <c r="U729">
        <v>1</v>
      </c>
      <c r="V729">
        <v>0</v>
      </c>
      <c r="W729">
        <v>0</v>
      </c>
      <c r="X729">
        <v>1</v>
      </c>
      <c r="Y729">
        <v>1</v>
      </c>
      <c r="Z729">
        <v>1</v>
      </c>
      <c r="AA729">
        <v>1</v>
      </c>
      <c r="AB729">
        <v>0</v>
      </c>
    </row>
    <row r="730" spans="1:28" x14ac:dyDescent="0.2">
      <c r="A730">
        <v>732</v>
      </c>
      <c r="B730" t="s">
        <v>279</v>
      </c>
      <c r="C730">
        <v>9500</v>
      </c>
      <c r="D730">
        <v>59</v>
      </c>
      <c r="E730">
        <v>10</v>
      </c>
      <c r="F730">
        <v>1999</v>
      </c>
      <c r="G730">
        <v>86871</v>
      </c>
      <c r="H730" t="s">
        <v>35</v>
      </c>
      <c r="I730">
        <v>86</v>
      </c>
      <c r="J730" t="s">
        <v>433</v>
      </c>
      <c r="K730" t="s">
        <v>432</v>
      </c>
      <c r="L730">
        <v>1300</v>
      </c>
      <c r="M730">
        <v>5</v>
      </c>
      <c r="N730">
        <v>4</v>
      </c>
      <c r="O730">
        <v>5</v>
      </c>
      <c r="P730">
        <v>69</v>
      </c>
      <c r="Q730">
        <v>1040</v>
      </c>
      <c r="R730">
        <v>0</v>
      </c>
      <c r="S730">
        <v>3</v>
      </c>
      <c r="T730">
        <v>0</v>
      </c>
      <c r="U730">
        <v>1</v>
      </c>
      <c r="V730">
        <v>0</v>
      </c>
      <c r="W730">
        <v>1</v>
      </c>
      <c r="X730">
        <v>1</v>
      </c>
      <c r="Y730">
        <v>0</v>
      </c>
      <c r="Z730">
        <v>0</v>
      </c>
      <c r="AA730">
        <v>0</v>
      </c>
      <c r="AB730">
        <v>0</v>
      </c>
    </row>
    <row r="731" spans="1:28" x14ac:dyDescent="0.2">
      <c r="A731">
        <v>733</v>
      </c>
      <c r="B731" t="s">
        <v>272</v>
      </c>
      <c r="C731">
        <v>8950</v>
      </c>
      <c r="D731">
        <v>68</v>
      </c>
      <c r="E731">
        <v>1</v>
      </c>
      <c r="F731">
        <v>1999</v>
      </c>
      <c r="G731">
        <v>86714</v>
      </c>
      <c r="H731" t="s">
        <v>35</v>
      </c>
      <c r="I731">
        <v>110</v>
      </c>
      <c r="J731" t="s">
        <v>433</v>
      </c>
      <c r="K731" t="s">
        <v>432</v>
      </c>
      <c r="L731">
        <v>1600</v>
      </c>
      <c r="M731">
        <v>4</v>
      </c>
      <c r="N731">
        <v>4</v>
      </c>
      <c r="O731">
        <v>5</v>
      </c>
      <c r="P731">
        <v>69</v>
      </c>
      <c r="Q731">
        <v>1035</v>
      </c>
      <c r="R731">
        <v>1</v>
      </c>
      <c r="S731">
        <v>3</v>
      </c>
      <c r="T731">
        <v>1</v>
      </c>
      <c r="U731">
        <v>1</v>
      </c>
      <c r="V731">
        <v>0</v>
      </c>
      <c r="W731">
        <v>0</v>
      </c>
      <c r="X731">
        <v>1</v>
      </c>
      <c r="Y731">
        <v>0</v>
      </c>
      <c r="Z731">
        <v>0</v>
      </c>
      <c r="AA731">
        <v>0</v>
      </c>
      <c r="AB731">
        <v>1</v>
      </c>
    </row>
    <row r="732" spans="1:28" x14ac:dyDescent="0.2">
      <c r="A732">
        <v>734</v>
      </c>
      <c r="B732" t="s">
        <v>212</v>
      </c>
      <c r="C732">
        <v>11500</v>
      </c>
      <c r="D732">
        <v>65</v>
      </c>
      <c r="E732">
        <v>4</v>
      </c>
      <c r="F732">
        <v>1999</v>
      </c>
      <c r="G732">
        <v>85889</v>
      </c>
      <c r="H732" t="s">
        <v>35</v>
      </c>
      <c r="I732">
        <v>110</v>
      </c>
      <c r="J732" t="s">
        <v>432</v>
      </c>
      <c r="K732" t="s">
        <v>432</v>
      </c>
      <c r="L732">
        <v>1600</v>
      </c>
      <c r="M732">
        <v>3</v>
      </c>
      <c r="N732">
        <v>4</v>
      </c>
      <c r="O732">
        <v>6</v>
      </c>
      <c r="P732">
        <v>85</v>
      </c>
      <c r="Q732">
        <v>1065</v>
      </c>
      <c r="R732">
        <v>0</v>
      </c>
      <c r="S732">
        <v>12</v>
      </c>
      <c r="T732">
        <v>1</v>
      </c>
      <c r="U732">
        <v>1</v>
      </c>
      <c r="V732">
        <v>0</v>
      </c>
      <c r="W732">
        <v>1</v>
      </c>
      <c r="X732">
        <v>1</v>
      </c>
      <c r="Y732">
        <v>1</v>
      </c>
      <c r="Z732">
        <v>0</v>
      </c>
      <c r="AA732">
        <v>1</v>
      </c>
      <c r="AB732">
        <v>1</v>
      </c>
    </row>
    <row r="733" spans="1:28" x14ac:dyDescent="0.2">
      <c r="A733">
        <v>735</v>
      </c>
      <c r="B733" t="s">
        <v>295</v>
      </c>
      <c r="C733">
        <v>10450</v>
      </c>
      <c r="D733">
        <v>62</v>
      </c>
      <c r="E733">
        <v>7</v>
      </c>
      <c r="F733">
        <v>1999</v>
      </c>
      <c r="G733">
        <v>85000</v>
      </c>
      <c r="H733" t="s">
        <v>35</v>
      </c>
      <c r="I733">
        <v>110</v>
      </c>
      <c r="J733" t="s">
        <v>433</v>
      </c>
      <c r="K733" t="s">
        <v>432</v>
      </c>
      <c r="L733">
        <v>1600</v>
      </c>
      <c r="M733">
        <v>3</v>
      </c>
      <c r="N733">
        <v>4</v>
      </c>
      <c r="O733">
        <v>5</v>
      </c>
      <c r="P733">
        <v>69</v>
      </c>
      <c r="Q733">
        <v>1050</v>
      </c>
      <c r="R733">
        <v>0</v>
      </c>
      <c r="S733">
        <v>6</v>
      </c>
      <c r="T733">
        <v>1</v>
      </c>
      <c r="U733">
        <v>1</v>
      </c>
      <c r="V733">
        <v>0</v>
      </c>
      <c r="W733">
        <v>0</v>
      </c>
      <c r="X733">
        <v>1</v>
      </c>
      <c r="Y733">
        <v>1</v>
      </c>
      <c r="Z733">
        <v>0</v>
      </c>
      <c r="AA733">
        <v>1</v>
      </c>
      <c r="AB733">
        <v>1</v>
      </c>
    </row>
    <row r="734" spans="1:28" x14ac:dyDescent="0.2">
      <c r="A734">
        <v>736</v>
      </c>
      <c r="B734" t="s">
        <v>244</v>
      </c>
      <c r="C734">
        <v>10500</v>
      </c>
      <c r="D734">
        <v>60</v>
      </c>
      <c r="E734">
        <v>9</v>
      </c>
      <c r="F734">
        <v>1999</v>
      </c>
      <c r="G734">
        <v>85000</v>
      </c>
      <c r="H734" t="s">
        <v>35</v>
      </c>
      <c r="I734">
        <v>86</v>
      </c>
      <c r="J734" t="s">
        <v>433</v>
      </c>
      <c r="K734" t="s">
        <v>432</v>
      </c>
      <c r="L734">
        <v>1300</v>
      </c>
      <c r="M734">
        <v>3</v>
      </c>
      <c r="N734">
        <v>4</v>
      </c>
      <c r="O734">
        <v>5</v>
      </c>
      <c r="P734">
        <v>69</v>
      </c>
      <c r="Q734">
        <v>1025</v>
      </c>
      <c r="R734">
        <v>1</v>
      </c>
      <c r="S734">
        <v>3</v>
      </c>
      <c r="T734">
        <v>1</v>
      </c>
      <c r="U734">
        <v>1</v>
      </c>
      <c r="V734">
        <v>1</v>
      </c>
      <c r="W734">
        <v>1</v>
      </c>
      <c r="X734">
        <v>1</v>
      </c>
      <c r="Y734">
        <v>0</v>
      </c>
      <c r="Z734">
        <v>1</v>
      </c>
      <c r="AA734">
        <v>0</v>
      </c>
      <c r="AB734">
        <v>0</v>
      </c>
    </row>
    <row r="735" spans="1:28" x14ac:dyDescent="0.2">
      <c r="A735">
        <v>737</v>
      </c>
      <c r="B735" t="s">
        <v>272</v>
      </c>
      <c r="C735">
        <v>9250</v>
      </c>
      <c r="D735">
        <v>68</v>
      </c>
      <c r="E735">
        <v>1</v>
      </c>
      <c r="F735">
        <v>1999</v>
      </c>
      <c r="G735">
        <v>84976</v>
      </c>
      <c r="H735" t="s">
        <v>35</v>
      </c>
      <c r="I735">
        <v>110</v>
      </c>
      <c r="J735" t="s">
        <v>433</v>
      </c>
      <c r="K735" t="s">
        <v>432</v>
      </c>
      <c r="L735">
        <v>1600</v>
      </c>
      <c r="M735">
        <v>4</v>
      </c>
      <c r="N735">
        <v>4</v>
      </c>
      <c r="O735">
        <v>5</v>
      </c>
      <c r="P735">
        <v>69</v>
      </c>
      <c r="Q735">
        <v>1035</v>
      </c>
      <c r="R735">
        <v>1</v>
      </c>
      <c r="S735">
        <v>3</v>
      </c>
      <c r="T735">
        <v>1</v>
      </c>
      <c r="U735">
        <v>0</v>
      </c>
      <c r="V735">
        <v>0</v>
      </c>
      <c r="W735">
        <v>1</v>
      </c>
      <c r="X735">
        <v>1</v>
      </c>
      <c r="Y735">
        <v>0</v>
      </c>
      <c r="Z735">
        <v>0</v>
      </c>
      <c r="AA735">
        <v>0</v>
      </c>
      <c r="AB735">
        <v>1</v>
      </c>
    </row>
    <row r="736" spans="1:28" x14ac:dyDescent="0.2">
      <c r="A736">
        <v>738</v>
      </c>
      <c r="B736" t="s">
        <v>296</v>
      </c>
      <c r="C736">
        <v>10950</v>
      </c>
      <c r="D736">
        <v>65</v>
      </c>
      <c r="E736">
        <v>4</v>
      </c>
      <c r="F736">
        <v>1999</v>
      </c>
      <c r="G736">
        <v>84558</v>
      </c>
      <c r="H736" t="s">
        <v>35</v>
      </c>
      <c r="I736">
        <v>110</v>
      </c>
      <c r="J736" t="s">
        <v>433</v>
      </c>
      <c r="K736" t="s">
        <v>432</v>
      </c>
      <c r="L736">
        <v>1600</v>
      </c>
      <c r="M736">
        <v>5</v>
      </c>
      <c r="N736">
        <v>4</v>
      </c>
      <c r="O736">
        <v>5</v>
      </c>
      <c r="P736">
        <v>19</v>
      </c>
      <c r="Q736">
        <v>1120</v>
      </c>
      <c r="R736">
        <v>0</v>
      </c>
      <c r="S736">
        <v>12</v>
      </c>
      <c r="T736">
        <v>1</v>
      </c>
      <c r="U736">
        <v>1</v>
      </c>
      <c r="V736">
        <v>0</v>
      </c>
      <c r="W736">
        <v>1</v>
      </c>
      <c r="X736">
        <v>1</v>
      </c>
      <c r="Y736">
        <v>0</v>
      </c>
      <c r="Z736">
        <v>0</v>
      </c>
      <c r="AA736">
        <v>0</v>
      </c>
      <c r="AB736">
        <v>0</v>
      </c>
    </row>
    <row r="737" spans="1:28" x14ac:dyDescent="0.2">
      <c r="A737">
        <v>739</v>
      </c>
      <c r="B737" t="s">
        <v>198</v>
      </c>
      <c r="C737">
        <v>10450</v>
      </c>
      <c r="D737">
        <v>62</v>
      </c>
      <c r="E737">
        <v>7</v>
      </c>
      <c r="F737">
        <v>1999</v>
      </c>
      <c r="G737">
        <v>84549</v>
      </c>
      <c r="H737" t="s">
        <v>35</v>
      </c>
      <c r="I737">
        <v>110</v>
      </c>
      <c r="J737" t="s">
        <v>432</v>
      </c>
      <c r="K737" t="s">
        <v>432</v>
      </c>
      <c r="L737">
        <v>1600</v>
      </c>
      <c r="M737">
        <v>5</v>
      </c>
      <c r="N737">
        <v>4</v>
      </c>
      <c r="O737">
        <v>5</v>
      </c>
      <c r="P737">
        <v>85</v>
      </c>
      <c r="Q737">
        <v>1075</v>
      </c>
      <c r="R737">
        <v>0</v>
      </c>
      <c r="S737">
        <v>3</v>
      </c>
      <c r="T737">
        <v>1</v>
      </c>
      <c r="U737">
        <v>1</v>
      </c>
      <c r="V737">
        <v>0</v>
      </c>
      <c r="W737">
        <v>1</v>
      </c>
      <c r="X737">
        <v>1</v>
      </c>
      <c r="Y737">
        <v>0</v>
      </c>
      <c r="Z737">
        <v>0</v>
      </c>
      <c r="AA737">
        <v>0</v>
      </c>
      <c r="AB737">
        <v>0</v>
      </c>
    </row>
    <row r="738" spans="1:28" x14ac:dyDescent="0.2">
      <c r="A738">
        <v>740</v>
      </c>
      <c r="B738" t="s">
        <v>198</v>
      </c>
      <c r="C738">
        <v>9250</v>
      </c>
      <c r="D738">
        <v>68</v>
      </c>
      <c r="E738">
        <v>1</v>
      </c>
      <c r="F738">
        <v>1999</v>
      </c>
      <c r="G738">
        <v>84482</v>
      </c>
      <c r="H738" t="s">
        <v>35</v>
      </c>
      <c r="I738">
        <v>110</v>
      </c>
      <c r="J738" t="s">
        <v>433</v>
      </c>
      <c r="K738" t="s">
        <v>432</v>
      </c>
      <c r="L738">
        <v>1600</v>
      </c>
      <c r="M738">
        <v>5</v>
      </c>
      <c r="N738">
        <v>4</v>
      </c>
      <c r="O738">
        <v>5</v>
      </c>
      <c r="P738">
        <v>85</v>
      </c>
      <c r="Q738">
        <v>1075</v>
      </c>
      <c r="R738">
        <v>0</v>
      </c>
      <c r="S738">
        <v>3</v>
      </c>
      <c r="T738">
        <v>1</v>
      </c>
      <c r="U738">
        <v>1</v>
      </c>
      <c r="V738">
        <v>0</v>
      </c>
      <c r="W738">
        <v>1</v>
      </c>
      <c r="X738">
        <v>1</v>
      </c>
      <c r="Y738">
        <v>0</v>
      </c>
      <c r="Z738">
        <v>0</v>
      </c>
      <c r="AA738">
        <v>0</v>
      </c>
      <c r="AB738">
        <v>1</v>
      </c>
    </row>
    <row r="739" spans="1:28" x14ac:dyDescent="0.2">
      <c r="A739">
        <v>741</v>
      </c>
      <c r="B739" t="s">
        <v>238</v>
      </c>
      <c r="C739">
        <v>8750</v>
      </c>
      <c r="D739">
        <v>62</v>
      </c>
      <c r="E739">
        <v>7</v>
      </c>
      <c r="F739">
        <v>1999</v>
      </c>
      <c r="G739">
        <v>83908</v>
      </c>
      <c r="H739" t="s">
        <v>35</v>
      </c>
      <c r="I739">
        <v>110</v>
      </c>
      <c r="J739" t="s">
        <v>433</v>
      </c>
      <c r="K739" t="s">
        <v>432</v>
      </c>
      <c r="L739">
        <v>1600</v>
      </c>
      <c r="M739">
        <v>5</v>
      </c>
      <c r="N739">
        <v>4</v>
      </c>
      <c r="O739">
        <v>5</v>
      </c>
      <c r="P739">
        <v>85</v>
      </c>
      <c r="Q739">
        <v>1070</v>
      </c>
      <c r="R739">
        <v>0</v>
      </c>
      <c r="S739">
        <v>3</v>
      </c>
      <c r="T739">
        <v>1</v>
      </c>
      <c r="U739">
        <v>0</v>
      </c>
      <c r="V739">
        <v>0</v>
      </c>
      <c r="W739">
        <v>0</v>
      </c>
      <c r="X739">
        <v>1</v>
      </c>
      <c r="Y739">
        <v>1</v>
      </c>
      <c r="Z739">
        <v>1</v>
      </c>
      <c r="AA739">
        <v>1</v>
      </c>
      <c r="AB739">
        <v>0</v>
      </c>
    </row>
    <row r="740" spans="1:28" x14ac:dyDescent="0.2">
      <c r="A740">
        <v>742</v>
      </c>
      <c r="B740" t="s">
        <v>261</v>
      </c>
      <c r="C740">
        <v>8750</v>
      </c>
      <c r="D740">
        <v>67</v>
      </c>
      <c r="E740">
        <v>2</v>
      </c>
      <c r="F740">
        <v>1999</v>
      </c>
      <c r="G740">
        <v>83560</v>
      </c>
      <c r="H740" t="s">
        <v>35</v>
      </c>
      <c r="I740">
        <v>86</v>
      </c>
      <c r="J740" t="s">
        <v>432</v>
      </c>
      <c r="K740" t="s">
        <v>432</v>
      </c>
      <c r="L740">
        <v>1300</v>
      </c>
      <c r="M740">
        <v>3</v>
      </c>
      <c r="N740">
        <v>4</v>
      </c>
      <c r="O740">
        <v>5</v>
      </c>
      <c r="P740">
        <v>69</v>
      </c>
      <c r="Q740">
        <v>1015</v>
      </c>
      <c r="R740">
        <v>1</v>
      </c>
      <c r="S740">
        <v>3</v>
      </c>
      <c r="T740">
        <v>1</v>
      </c>
      <c r="U740">
        <v>0</v>
      </c>
      <c r="V740">
        <v>0</v>
      </c>
      <c r="W740">
        <v>1</v>
      </c>
      <c r="X740">
        <v>1</v>
      </c>
      <c r="Y740">
        <v>0</v>
      </c>
      <c r="Z740">
        <v>1</v>
      </c>
      <c r="AA740">
        <v>0</v>
      </c>
      <c r="AB740">
        <v>1</v>
      </c>
    </row>
    <row r="741" spans="1:28" x14ac:dyDescent="0.2">
      <c r="A741">
        <v>743</v>
      </c>
      <c r="B741" t="s">
        <v>297</v>
      </c>
      <c r="C741">
        <v>9800</v>
      </c>
      <c r="D741">
        <v>68</v>
      </c>
      <c r="E741">
        <v>1</v>
      </c>
      <c r="F741">
        <v>1999</v>
      </c>
      <c r="G741">
        <v>83000</v>
      </c>
      <c r="H741" t="s">
        <v>35</v>
      </c>
      <c r="I741">
        <v>107</v>
      </c>
      <c r="J741" t="s">
        <v>433</v>
      </c>
      <c r="K741" t="s">
        <v>433</v>
      </c>
      <c r="L741">
        <v>1600</v>
      </c>
      <c r="M741">
        <v>5</v>
      </c>
      <c r="N741">
        <v>4</v>
      </c>
      <c r="O741">
        <v>5</v>
      </c>
      <c r="P741">
        <v>85</v>
      </c>
      <c r="Q741">
        <v>1100</v>
      </c>
      <c r="R741">
        <v>1</v>
      </c>
      <c r="S741">
        <v>3</v>
      </c>
      <c r="T741">
        <v>1</v>
      </c>
      <c r="U741">
        <v>0</v>
      </c>
      <c r="V741">
        <v>0</v>
      </c>
      <c r="W741">
        <v>0</v>
      </c>
      <c r="X741">
        <v>1</v>
      </c>
      <c r="Y741">
        <v>0</v>
      </c>
      <c r="Z741">
        <v>1</v>
      </c>
      <c r="AA741">
        <v>0</v>
      </c>
      <c r="AB741">
        <v>0</v>
      </c>
    </row>
    <row r="742" spans="1:28" x14ac:dyDescent="0.2">
      <c r="A742">
        <v>744</v>
      </c>
      <c r="B742" t="s">
        <v>261</v>
      </c>
      <c r="C742">
        <v>8250</v>
      </c>
      <c r="D742">
        <v>64</v>
      </c>
      <c r="E742">
        <v>5</v>
      </c>
      <c r="F742">
        <v>1999</v>
      </c>
      <c r="G742">
        <v>82723</v>
      </c>
      <c r="H742" t="s">
        <v>35</v>
      </c>
      <c r="I742">
        <v>86</v>
      </c>
      <c r="J742" t="s">
        <v>432</v>
      </c>
      <c r="K742" t="s">
        <v>432</v>
      </c>
      <c r="L742">
        <v>1300</v>
      </c>
      <c r="M742">
        <v>3</v>
      </c>
      <c r="N742">
        <v>4</v>
      </c>
      <c r="O742">
        <v>5</v>
      </c>
      <c r="P742">
        <v>69</v>
      </c>
      <c r="Q742">
        <v>1015</v>
      </c>
      <c r="R742">
        <v>1</v>
      </c>
      <c r="S742">
        <v>3</v>
      </c>
      <c r="T742">
        <v>1</v>
      </c>
      <c r="U742">
        <v>0</v>
      </c>
      <c r="V742">
        <v>0</v>
      </c>
      <c r="W742">
        <v>0</v>
      </c>
      <c r="X742">
        <v>1</v>
      </c>
      <c r="Y742">
        <v>0</v>
      </c>
      <c r="Z742">
        <v>0</v>
      </c>
      <c r="AA742">
        <v>0</v>
      </c>
      <c r="AB742">
        <v>0</v>
      </c>
    </row>
    <row r="743" spans="1:28" x14ac:dyDescent="0.2">
      <c r="A743">
        <v>745</v>
      </c>
      <c r="B743" t="s">
        <v>280</v>
      </c>
      <c r="C743">
        <v>10450</v>
      </c>
      <c r="D743">
        <v>62</v>
      </c>
      <c r="E743">
        <v>7</v>
      </c>
      <c r="F743">
        <v>1999</v>
      </c>
      <c r="G743">
        <v>82421</v>
      </c>
      <c r="H743" t="s">
        <v>35</v>
      </c>
      <c r="I743">
        <v>110</v>
      </c>
      <c r="J743" t="s">
        <v>433</v>
      </c>
      <c r="K743" t="s">
        <v>432</v>
      </c>
      <c r="L743">
        <v>1600</v>
      </c>
      <c r="M743">
        <v>3</v>
      </c>
      <c r="N743">
        <v>4</v>
      </c>
      <c r="O743">
        <v>6</v>
      </c>
      <c r="P743">
        <v>85</v>
      </c>
      <c r="Q743">
        <v>1065</v>
      </c>
      <c r="R743">
        <v>0</v>
      </c>
      <c r="S743">
        <v>3</v>
      </c>
      <c r="T743">
        <v>1</v>
      </c>
      <c r="U743">
        <v>1</v>
      </c>
      <c r="V743">
        <v>0</v>
      </c>
      <c r="W743">
        <v>1</v>
      </c>
      <c r="X743">
        <v>1</v>
      </c>
      <c r="Y743">
        <v>0</v>
      </c>
      <c r="Z743">
        <v>1</v>
      </c>
      <c r="AA743">
        <v>0</v>
      </c>
      <c r="AB743">
        <v>1</v>
      </c>
    </row>
    <row r="744" spans="1:28" x14ac:dyDescent="0.2">
      <c r="A744">
        <v>746</v>
      </c>
      <c r="B744" t="s">
        <v>214</v>
      </c>
      <c r="C744">
        <v>9750</v>
      </c>
      <c r="D744">
        <v>58</v>
      </c>
      <c r="E744">
        <v>11</v>
      </c>
      <c r="F744">
        <v>1999</v>
      </c>
      <c r="G744">
        <v>82254</v>
      </c>
      <c r="H744" t="s">
        <v>35</v>
      </c>
      <c r="I744">
        <v>110</v>
      </c>
      <c r="J744" t="s">
        <v>432</v>
      </c>
      <c r="K744" t="s">
        <v>432</v>
      </c>
      <c r="L744">
        <v>1600</v>
      </c>
      <c r="M744">
        <v>5</v>
      </c>
      <c r="N744">
        <v>4</v>
      </c>
      <c r="O744">
        <v>5</v>
      </c>
      <c r="P744">
        <v>69</v>
      </c>
      <c r="Q744">
        <v>1050</v>
      </c>
      <c r="R744">
        <v>0</v>
      </c>
      <c r="S744">
        <v>12</v>
      </c>
      <c r="T744">
        <v>1</v>
      </c>
      <c r="U744">
        <v>0</v>
      </c>
      <c r="V744">
        <v>0</v>
      </c>
      <c r="W744">
        <v>1</v>
      </c>
      <c r="X744">
        <v>1</v>
      </c>
      <c r="Y744">
        <v>1</v>
      </c>
      <c r="Z744">
        <v>0</v>
      </c>
      <c r="AA744">
        <v>1</v>
      </c>
      <c r="AB744">
        <v>1</v>
      </c>
    </row>
    <row r="745" spans="1:28" x14ac:dyDescent="0.2">
      <c r="A745">
        <v>747</v>
      </c>
      <c r="B745" t="s">
        <v>298</v>
      </c>
      <c r="C745">
        <v>8950</v>
      </c>
      <c r="D745">
        <v>61</v>
      </c>
      <c r="E745">
        <v>8</v>
      </c>
      <c r="F745">
        <v>1999</v>
      </c>
      <c r="G745">
        <v>82115</v>
      </c>
      <c r="H745" t="s">
        <v>35</v>
      </c>
      <c r="I745">
        <v>110</v>
      </c>
      <c r="J745" t="s">
        <v>433</v>
      </c>
      <c r="K745" t="s">
        <v>432</v>
      </c>
      <c r="L745">
        <v>1600</v>
      </c>
      <c r="M745">
        <v>3</v>
      </c>
      <c r="N745">
        <v>4</v>
      </c>
      <c r="O745">
        <v>5</v>
      </c>
      <c r="P745">
        <v>85</v>
      </c>
      <c r="Q745">
        <v>1055</v>
      </c>
      <c r="R745">
        <v>0</v>
      </c>
      <c r="S745">
        <v>3</v>
      </c>
      <c r="T745">
        <v>0</v>
      </c>
      <c r="U745">
        <v>1</v>
      </c>
      <c r="V745">
        <v>0</v>
      </c>
      <c r="W745">
        <v>1</v>
      </c>
      <c r="X745">
        <v>1</v>
      </c>
      <c r="Y745">
        <v>1</v>
      </c>
      <c r="Z745">
        <v>0</v>
      </c>
      <c r="AA745">
        <v>1</v>
      </c>
      <c r="AB745">
        <v>1</v>
      </c>
    </row>
    <row r="746" spans="1:28" x14ac:dyDescent="0.2">
      <c r="A746">
        <v>748</v>
      </c>
      <c r="B746" t="s">
        <v>261</v>
      </c>
      <c r="C746">
        <v>7450</v>
      </c>
      <c r="D746">
        <v>65</v>
      </c>
      <c r="E746">
        <v>4</v>
      </c>
      <c r="F746">
        <v>1999</v>
      </c>
      <c r="G746">
        <v>82000</v>
      </c>
      <c r="H746" t="s">
        <v>35</v>
      </c>
      <c r="I746">
        <v>86</v>
      </c>
      <c r="J746" t="s">
        <v>433</v>
      </c>
      <c r="K746" t="s">
        <v>432</v>
      </c>
      <c r="L746">
        <v>1300</v>
      </c>
      <c r="M746">
        <v>3</v>
      </c>
      <c r="N746">
        <v>4</v>
      </c>
      <c r="O746">
        <v>5</v>
      </c>
      <c r="P746">
        <v>69</v>
      </c>
      <c r="Q746">
        <v>1015</v>
      </c>
      <c r="R746">
        <v>0</v>
      </c>
      <c r="S746">
        <v>3</v>
      </c>
      <c r="T746">
        <v>1</v>
      </c>
      <c r="U746">
        <v>0</v>
      </c>
      <c r="V746">
        <v>0</v>
      </c>
      <c r="W746">
        <v>0</v>
      </c>
      <c r="X746">
        <v>1</v>
      </c>
      <c r="Y746">
        <v>0</v>
      </c>
      <c r="Z746">
        <v>0</v>
      </c>
      <c r="AA746">
        <v>0</v>
      </c>
      <c r="AB746">
        <v>1</v>
      </c>
    </row>
    <row r="747" spans="1:28" x14ac:dyDescent="0.2">
      <c r="A747">
        <v>749</v>
      </c>
      <c r="B747" t="s">
        <v>183</v>
      </c>
      <c r="C747">
        <v>8450</v>
      </c>
      <c r="D747">
        <v>68</v>
      </c>
      <c r="E747">
        <v>1</v>
      </c>
      <c r="F747">
        <v>1999</v>
      </c>
      <c r="G747">
        <v>81965</v>
      </c>
      <c r="H747" t="s">
        <v>35</v>
      </c>
      <c r="I747">
        <v>86</v>
      </c>
      <c r="J747" t="s">
        <v>433</v>
      </c>
      <c r="K747" t="s">
        <v>432</v>
      </c>
      <c r="L747">
        <v>1300</v>
      </c>
      <c r="M747">
        <v>5</v>
      </c>
      <c r="N747">
        <v>4</v>
      </c>
      <c r="O747">
        <v>5</v>
      </c>
      <c r="P747">
        <v>69</v>
      </c>
      <c r="Q747">
        <v>1035</v>
      </c>
      <c r="R747">
        <v>1</v>
      </c>
      <c r="S747">
        <v>3</v>
      </c>
      <c r="T747">
        <v>1</v>
      </c>
      <c r="U747">
        <v>0</v>
      </c>
      <c r="V747">
        <v>0</v>
      </c>
      <c r="W747">
        <v>0</v>
      </c>
      <c r="X747">
        <v>1</v>
      </c>
      <c r="Y747">
        <v>0</v>
      </c>
      <c r="Z747">
        <v>0</v>
      </c>
      <c r="AA747">
        <v>0</v>
      </c>
      <c r="AB747">
        <v>0</v>
      </c>
    </row>
    <row r="748" spans="1:28" x14ac:dyDescent="0.2">
      <c r="A748">
        <v>750</v>
      </c>
      <c r="B748" t="s">
        <v>299</v>
      </c>
      <c r="C748">
        <v>8250</v>
      </c>
      <c r="D748">
        <v>66</v>
      </c>
      <c r="E748">
        <v>3</v>
      </c>
      <c r="F748">
        <v>1999</v>
      </c>
      <c r="G748">
        <v>81250</v>
      </c>
      <c r="H748" t="s">
        <v>35</v>
      </c>
      <c r="I748">
        <v>110</v>
      </c>
      <c r="J748" t="s">
        <v>432</v>
      </c>
      <c r="K748" t="s">
        <v>432</v>
      </c>
      <c r="L748">
        <v>1600</v>
      </c>
      <c r="M748">
        <v>3</v>
      </c>
      <c r="N748">
        <v>4</v>
      </c>
      <c r="O748">
        <v>5</v>
      </c>
      <c r="P748">
        <v>19</v>
      </c>
      <c r="Q748">
        <v>1050</v>
      </c>
      <c r="R748">
        <v>0</v>
      </c>
      <c r="S748">
        <v>3</v>
      </c>
      <c r="T748">
        <v>0</v>
      </c>
      <c r="U748">
        <v>1</v>
      </c>
      <c r="V748">
        <v>0</v>
      </c>
      <c r="W748">
        <v>1</v>
      </c>
      <c r="X748">
        <v>1</v>
      </c>
      <c r="Y748">
        <v>0</v>
      </c>
      <c r="Z748">
        <v>0</v>
      </c>
      <c r="AA748">
        <v>0</v>
      </c>
      <c r="AB748">
        <v>1</v>
      </c>
    </row>
    <row r="749" spans="1:28" x14ac:dyDescent="0.2">
      <c r="A749">
        <v>751</v>
      </c>
      <c r="B749" t="s">
        <v>280</v>
      </c>
      <c r="C749">
        <v>10950</v>
      </c>
      <c r="D749">
        <v>65</v>
      </c>
      <c r="E749">
        <v>4</v>
      </c>
      <c r="F749">
        <v>1999</v>
      </c>
      <c r="G749">
        <v>81192</v>
      </c>
      <c r="H749" t="s">
        <v>35</v>
      </c>
      <c r="I749">
        <v>110</v>
      </c>
      <c r="J749" t="s">
        <v>433</v>
      </c>
      <c r="K749" t="s">
        <v>432</v>
      </c>
      <c r="L749">
        <v>1600</v>
      </c>
      <c r="M749">
        <v>3</v>
      </c>
      <c r="N749">
        <v>4</v>
      </c>
      <c r="O749">
        <v>6</v>
      </c>
      <c r="P749">
        <v>85</v>
      </c>
      <c r="Q749">
        <v>1065</v>
      </c>
      <c r="R749">
        <v>1</v>
      </c>
      <c r="S749">
        <v>3</v>
      </c>
      <c r="T749">
        <v>1</v>
      </c>
      <c r="U749">
        <v>1</v>
      </c>
      <c r="V749">
        <v>0</v>
      </c>
      <c r="W749">
        <v>1</v>
      </c>
      <c r="X749">
        <v>1</v>
      </c>
      <c r="Y749">
        <v>0</v>
      </c>
      <c r="Z749">
        <v>1</v>
      </c>
      <c r="AA749">
        <v>0</v>
      </c>
      <c r="AB749">
        <v>0</v>
      </c>
    </row>
    <row r="750" spans="1:28" x14ac:dyDescent="0.2">
      <c r="A750">
        <v>752</v>
      </c>
      <c r="B750" t="s">
        <v>293</v>
      </c>
      <c r="C750">
        <v>8950</v>
      </c>
      <c r="D750">
        <v>61</v>
      </c>
      <c r="E750">
        <v>8</v>
      </c>
      <c r="F750">
        <v>1999</v>
      </c>
      <c r="G750">
        <v>81170</v>
      </c>
      <c r="H750" t="s">
        <v>35</v>
      </c>
      <c r="I750">
        <v>110</v>
      </c>
      <c r="J750" t="s">
        <v>433</v>
      </c>
      <c r="K750" t="s">
        <v>432</v>
      </c>
      <c r="L750">
        <v>1600</v>
      </c>
      <c r="M750">
        <v>4</v>
      </c>
      <c r="N750">
        <v>4</v>
      </c>
      <c r="O750">
        <v>5</v>
      </c>
      <c r="P750">
        <v>69</v>
      </c>
      <c r="Q750">
        <v>1040</v>
      </c>
      <c r="R750">
        <v>1</v>
      </c>
      <c r="S750">
        <v>3</v>
      </c>
      <c r="T750">
        <v>1</v>
      </c>
      <c r="U750">
        <v>1</v>
      </c>
      <c r="V750">
        <v>0</v>
      </c>
      <c r="W750">
        <v>1</v>
      </c>
      <c r="X750">
        <v>1</v>
      </c>
      <c r="Y750">
        <v>0</v>
      </c>
      <c r="Z750">
        <v>0</v>
      </c>
      <c r="AA750">
        <v>0</v>
      </c>
      <c r="AB750">
        <v>1</v>
      </c>
    </row>
    <row r="751" spans="1:28" x14ac:dyDescent="0.2">
      <c r="A751">
        <v>753</v>
      </c>
      <c r="B751" t="s">
        <v>261</v>
      </c>
      <c r="C751">
        <v>8750</v>
      </c>
      <c r="D751">
        <v>66</v>
      </c>
      <c r="E751">
        <v>3</v>
      </c>
      <c r="F751">
        <v>1999</v>
      </c>
      <c r="G751">
        <v>81083</v>
      </c>
      <c r="H751" t="s">
        <v>35</v>
      </c>
      <c r="I751">
        <v>86</v>
      </c>
      <c r="J751" t="s">
        <v>432</v>
      </c>
      <c r="K751" t="s">
        <v>432</v>
      </c>
      <c r="L751">
        <v>1300</v>
      </c>
      <c r="M751">
        <v>3</v>
      </c>
      <c r="N751">
        <v>4</v>
      </c>
      <c r="O751">
        <v>5</v>
      </c>
      <c r="P751">
        <v>69</v>
      </c>
      <c r="Q751">
        <v>1015</v>
      </c>
      <c r="R751">
        <v>1</v>
      </c>
      <c r="S751">
        <v>3</v>
      </c>
      <c r="T751">
        <v>1</v>
      </c>
      <c r="U751">
        <v>0</v>
      </c>
      <c r="V751">
        <v>0</v>
      </c>
      <c r="W751">
        <v>0</v>
      </c>
      <c r="X751">
        <v>1</v>
      </c>
      <c r="Y751">
        <v>0</v>
      </c>
      <c r="Z751">
        <v>1</v>
      </c>
      <c r="AA751">
        <v>0</v>
      </c>
      <c r="AB751">
        <v>0</v>
      </c>
    </row>
    <row r="752" spans="1:28" x14ac:dyDescent="0.2">
      <c r="A752">
        <v>754</v>
      </c>
      <c r="B752" t="s">
        <v>300</v>
      </c>
      <c r="C752">
        <v>10450</v>
      </c>
      <c r="D752">
        <v>61</v>
      </c>
      <c r="E752">
        <v>8</v>
      </c>
      <c r="F752">
        <v>1999</v>
      </c>
      <c r="G752">
        <v>80714</v>
      </c>
      <c r="H752" t="s">
        <v>35</v>
      </c>
      <c r="I752">
        <v>110</v>
      </c>
      <c r="J752" t="s">
        <v>433</v>
      </c>
      <c r="K752" t="s">
        <v>432</v>
      </c>
      <c r="L752">
        <v>1600</v>
      </c>
      <c r="M752">
        <v>5</v>
      </c>
      <c r="N752">
        <v>4</v>
      </c>
      <c r="O752">
        <v>5</v>
      </c>
      <c r="P752">
        <v>85</v>
      </c>
      <c r="Q752">
        <v>1075</v>
      </c>
      <c r="R752">
        <v>1</v>
      </c>
      <c r="S752">
        <v>12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1</v>
      </c>
      <c r="Z752">
        <v>0</v>
      </c>
      <c r="AA752">
        <v>1</v>
      </c>
      <c r="AB752">
        <v>0</v>
      </c>
    </row>
    <row r="753" spans="1:28" x14ac:dyDescent="0.2">
      <c r="A753">
        <v>755</v>
      </c>
      <c r="B753" t="s">
        <v>159</v>
      </c>
      <c r="C753">
        <v>10950</v>
      </c>
      <c r="D753">
        <v>57</v>
      </c>
      <c r="E753">
        <v>12</v>
      </c>
      <c r="F753">
        <v>1999</v>
      </c>
      <c r="G753">
        <v>80470</v>
      </c>
      <c r="H753" t="s">
        <v>35</v>
      </c>
      <c r="I753">
        <v>110</v>
      </c>
      <c r="J753" t="s">
        <v>432</v>
      </c>
      <c r="K753" t="s">
        <v>432</v>
      </c>
      <c r="L753">
        <v>1600</v>
      </c>
      <c r="M753">
        <v>5</v>
      </c>
      <c r="N753">
        <v>4</v>
      </c>
      <c r="O753">
        <v>5</v>
      </c>
      <c r="P753">
        <v>85</v>
      </c>
      <c r="Q753">
        <v>1085</v>
      </c>
      <c r="R753">
        <v>1</v>
      </c>
      <c r="S753">
        <v>3</v>
      </c>
      <c r="T753">
        <v>1</v>
      </c>
      <c r="U753">
        <v>0</v>
      </c>
      <c r="V753">
        <v>0</v>
      </c>
      <c r="W753">
        <v>0</v>
      </c>
      <c r="X753">
        <v>1</v>
      </c>
      <c r="Y753">
        <v>0</v>
      </c>
      <c r="Z753">
        <v>1</v>
      </c>
      <c r="AA753">
        <v>0</v>
      </c>
      <c r="AB753">
        <v>0</v>
      </c>
    </row>
    <row r="754" spans="1:28" x14ac:dyDescent="0.2">
      <c r="A754">
        <v>756</v>
      </c>
      <c r="B754" t="s">
        <v>272</v>
      </c>
      <c r="C754">
        <v>8450</v>
      </c>
      <c r="D754">
        <v>65</v>
      </c>
      <c r="E754">
        <v>4</v>
      </c>
      <c r="F754">
        <v>1999</v>
      </c>
      <c r="G754">
        <v>80439</v>
      </c>
      <c r="H754" t="s">
        <v>35</v>
      </c>
      <c r="I754">
        <v>110</v>
      </c>
      <c r="J754" t="s">
        <v>433</v>
      </c>
      <c r="K754" t="s">
        <v>432</v>
      </c>
      <c r="L754">
        <v>1600</v>
      </c>
      <c r="M754">
        <v>4</v>
      </c>
      <c r="N754">
        <v>4</v>
      </c>
      <c r="O754">
        <v>5</v>
      </c>
      <c r="P754">
        <v>69</v>
      </c>
      <c r="Q754">
        <v>1035</v>
      </c>
      <c r="R754">
        <v>0</v>
      </c>
      <c r="S754">
        <v>3</v>
      </c>
      <c r="T754">
        <v>1</v>
      </c>
      <c r="U754">
        <v>1</v>
      </c>
      <c r="V754">
        <v>0</v>
      </c>
      <c r="W754">
        <v>1</v>
      </c>
      <c r="X754">
        <v>1</v>
      </c>
      <c r="Y754">
        <v>0</v>
      </c>
      <c r="Z754">
        <v>0</v>
      </c>
      <c r="AA754">
        <v>0</v>
      </c>
      <c r="AB754">
        <v>0</v>
      </c>
    </row>
    <row r="755" spans="1:28" x14ac:dyDescent="0.2">
      <c r="A755">
        <v>757</v>
      </c>
      <c r="B755" t="s">
        <v>264</v>
      </c>
      <c r="C755">
        <v>9950</v>
      </c>
      <c r="D755">
        <v>59</v>
      </c>
      <c r="E755">
        <v>10</v>
      </c>
      <c r="F755">
        <v>1999</v>
      </c>
      <c r="G755">
        <v>80430</v>
      </c>
      <c r="H755" t="s">
        <v>35</v>
      </c>
      <c r="I755">
        <v>110</v>
      </c>
      <c r="J755" t="s">
        <v>433</v>
      </c>
      <c r="K755" t="s">
        <v>432</v>
      </c>
      <c r="L755">
        <v>1600</v>
      </c>
      <c r="M755">
        <v>3</v>
      </c>
      <c r="N755">
        <v>4</v>
      </c>
      <c r="O755">
        <v>6</v>
      </c>
      <c r="P755">
        <v>85</v>
      </c>
      <c r="Q755">
        <v>1065</v>
      </c>
      <c r="R755">
        <v>0</v>
      </c>
      <c r="S755">
        <v>3</v>
      </c>
      <c r="T755">
        <v>1</v>
      </c>
      <c r="U755">
        <v>1</v>
      </c>
      <c r="V755">
        <v>0</v>
      </c>
      <c r="W755">
        <v>1</v>
      </c>
      <c r="X755">
        <v>1</v>
      </c>
      <c r="Y755">
        <v>0</v>
      </c>
      <c r="Z755">
        <v>1</v>
      </c>
      <c r="AA755">
        <v>0</v>
      </c>
      <c r="AB755">
        <v>0</v>
      </c>
    </row>
    <row r="756" spans="1:28" x14ac:dyDescent="0.2">
      <c r="A756">
        <v>758</v>
      </c>
      <c r="B756" t="s">
        <v>250</v>
      </c>
      <c r="C756">
        <v>9950</v>
      </c>
      <c r="D756">
        <v>68</v>
      </c>
      <c r="E756">
        <v>1</v>
      </c>
      <c r="F756">
        <v>1999</v>
      </c>
      <c r="G756">
        <v>80426</v>
      </c>
      <c r="H756" t="s">
        <v>35</v>
      </c>
      <c r="I756">
        <v>110</v>
      </c>
      <c r="J756" t="s">
        <v>433</v>
      </c>
      <c r="K756" t="s">
        <v>432</v>
      </c>
      <c r="L756">
        <v>1600</v>
      </c>
      <c r="M756">
        <v>3</v>
      </c>
      <c r="N756">
        <v>4</v>
      </c>
      <c r="O756">
        <v>5</v>
      </c>
      <c r="P756">
        <v>85</v>
      </c>
      <c r="Q756">
        <v>1055</v>
      </c>
      <c r="R756">
        <v>1</v>
      </c>
      <c r="S756">
        <v>3</v>
      </c>
      <c r="T756">
        <v>1</v>
      </c>
      <c r="U756">
        <v>0</v>
      </c>
      <c r="V756">
        <v>0</v>
      </c>
      <c r="W756">
        <v>1</v>
      </c>
      <c r="X756">
        <v>1</v>
      </c>
      <c r="Y756">
        <v>0</v>
      </c>
      <c r="Z756">
        <v>0</v>
      </c>
      <c r="AA756">
        <v>0</v>
      </c>
      <c r="AB756">
        <v>0</v>
      </c>
    </row>
    <row r="757" spans="1:28" x14ac:dyDescent="0.2">
      <c r="A757">
        <v>759</v>
      </c>
      <c r="B757" t="s">
        <v>261</v>
      </c>
      <c r="C757">
        <v>8750</v>
      </c>
      <c r="D757">
        <v>62</v>
      </c>
      <c r="E757">
        <v>7</v>
      </c>
      <c r="F757">
        <v>1999</v>
      </c>
      <c r="G757">
        <v>80265</v>
      </c>
      <c r="H757" t="s">
        <v>35</v>
      </c>
      <c r="I757">
        <v>86</v>
      </c>
      <c r="J757" t="s">
        <v>432</v>
      </c>
      <c r="K757" t="s">
        <v>432</v>
      </c>
      <c r="L757">
        <v>1300</v>
      </c>
      <c r="M757">
        <v>3</v>
      </c>
      <c r="N757">
        <v>4</v>
      </c>
      <c r="O757">
        <v>5</v>
      </c>
      <c r="P757">
        <v>69</v>
      </c>
      <c r="Q757">
        <v>1015</v>
      </c>
      <c r="R757">
        <v>1</v>
      </c>
      <c r="S757">
        <v>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1</v>
      </c>
    </row>
    <row r="758" spans="1:28" x14ac:dyDescent="0.2">
      <c r="A758">
        <v>760</v>
      </c>
      <c r="B758" t="s">
        <v>238</v>
      </c>
      <c r="C758">
        <v>9950</v>
      </c>
      <c r="D758">
        <v>65</v>
      </c>
      <c r="E758">
        <v>4</v>
      </c>
      <c r="F758">
        <v>1999</v>
      </c>
      <c r="G758">
        <v>80153</v>
      </c>
      <c r="H758" t="s">
        <v>35</v>
      </c>
      <c r="I758">
        <v>110</v>
      </c>
      <c r="J758" t="s">
        <v>432</v>
      </c>
      <c r="K758" t="s">
        <v>432</v>
      </c>
      <c r="L758">
        <v>1600</v>
      </c>
      <c r="M758">
        <v>5</v>
      </c>
      <c r="N758">
        <v>4</v>
      </c>
      <c r="O758">
        <v>5</v>
      </c>
      <c r="P758">
        <v>85</v>
      </c>
      <c r="Q758">
        <v>1070</v>
      </c>
      <c r="R758">
        <v>1</v>
      </c>
      <c r="S758">
        <v>3</v>
      </c>
      <c r="T758">
        <v>1</v>
      </c>
      <c r="U758">
        <v>1</v>
      </c>
      <c r="V758">
        <v>0</v>
      </c>
      <c r="W758">
        <v>0</v>
      </c>
      <c r="X758">
        <v>1</v>
      </c>
      <c r="Y758">
        <v>0</v>
      </c>
      <c r="Z758">
        <v>1</v>
      </c>
      <c r="AA758">
        <v>0</v>
      </c>
      <c r="AB758">
        <v>1</v>
      </c>
    </row>
    <row r="759" spans="1:28" x14ac:dyDescent="0.2">
      <c r="A759">
        <v>761</v>
      </c>
      <c r="B759" t="s">
        <v>238</v>
      </c>
      <c r="C759">
        <v>9500</v>
      </c>
      <c r="D759">
        <v>68</v>
      </c>
      <c r="E759">
        <v>1</v>
      </c>
      <c r="F759">
        <v>1999</v>
      </c>
      <c r="G759">
        <v>80121</v>
      </c>
      <c r="H759" t="s">
        <v>35</v>
      </c>
      <c r="I759">
        <v>110</v>
      </c>
      <c r="J759" t="s">
        <v>432</v>
      </c>
      <c r="K759" t="s">
        <v>432</v>
      </c>
      <c r="L759">
        <v>1600</v>
      </c>
      <c r="M759">
        <v>5</v>
      </c>
      <c r="N759">
        <v>4</v>
      </c>
      <c r="O759">
        <v>5</v>
      </c>
      <c r="P759">
        <v>85</v>
      </c>
      <c r="Q759">
        <v>1070</v>
      </c>
      <c r="R759">
        <v>1</v>
      </c>
      <c r="S759">
        <v>3</v>
      </c>
      <c r="T759">
        <v>1</v>
      </c>
      <c r="U759">
        <v>1</v>
      </c>
      <c r="V759">
        <v>0</v>
      </c>
      <c r="W759">
        <v>1</v>
      </c>
      <c r="X759">
        <v>1</v>
      </c>
      <c r="Y759">
        <v>0</v>
      </c>
      <c r="Z759">
        <v>1</v>
      </c>
      <c r="AA759">
        <v>0</v>
      </c>
      <c r="AB759">
        <v>1</v>
      </c>
    </row>
    <row r="760" spans="1:28" x14ac:dyDescent="0.2">
      <c r="A760">
        <v>762</v>
      </c>
      <c r="B760" t="s">
        <v>272</v>
      </c>
      <c r="C760">
        <v>8250</v>
      </c>
      <c r="D760">
        <v>65</v>
      </c>
      <c r="E760">
        <v>4</v>
      </c>
      <c r="F760">
        <v>1999</v>
      </c>
      <c r="G760">
        <v>80086</v>
      </c>
      <c r="H760" t="s">
        <v>35</v>
      </c>
      <c r="I760">
        <v>110</v>
      </c>
      <c r="J760" t="s">
        <v>433</v>
      </c>
      <c r="K760" t="s">
        <v>432</v>
      </c>
      <c r="L760">
        <v>1600</v>
      </c>
      <c r="M760">
        <v>4</v>
      </c>
      <c r="N760">
        <v>4</v>
      </c>
      <c r="O760">
        <v>5</v>
      </c>
      <c r="P760">
        <v>69</v>
      </c>
      <c r="Q760">
        <v>1035</v>
      </c>
      <c r="R760">
        <v>0</v>
      </c>
      <c r="S760">
        <v>3</v>
      </c>
      <c r="T760">
        <v>1</v>
      </c>
      <c r="U760">
        <v>0</v>
      </c>
      <c r="V760">
        <v>0</v>
      </c>
      <c r="W760">
        <v>0</v>
      </c>
      <c r="X760">
        <v>1</v>
      </c>
      <c r="Y760">
        <v>0</v>
      </c>
      <c r="Z760">
        <v>0</v>
      </c>
      <c r="AA760">
        <v>0</v>
      </c>
      <c r="AB760">
        <v>1</v>
      </c>
    </row>
    <row r="761" spans="1:28" x14ac:dyDescent="0.2">
      <c r="A761">
        <v>763</v>
      </c>
      <c r="B761" t="s">
        <v>198</v>
      </c>
      <c r="C761">
        <v>10950</v>
      </c>
      <c r="D761">
        <v>62</v>
      </c>
      <c r="E761">
        <v>7</v>
      </c>
      <c r="F761">
        <v>1999</v>
      </c>
      <c r="G761">
        <v>80000</v>
      </c>
      <c r="H761" t="s">
        <v>35</v>
      </c>
      <c r="I761">
        <v>110</v>
      </c>
      <c r="J761" t="s">
        <v>432</v>
      </c>
      <c r="K761" t="s">
        <v>432</v>
      </c>
      <c r="L761">
        <v>1600</v>
      </c>
      <c r="M761">
        <v>5</v>
      </c>
      <c r="N761">
        <v>4</v>
      </c>
      <c r="O761">
        <v>5</v>
      </c>
      <c r="P761">
        <v>85</v>
      </c>
      <c r="Q761">
        <v>1075</v>
      </c>
      <c r="R761">
        <v>0</v>
      </c>
      <c r="S761">
        <v>3</v>
      </c>
      <c r="T761">
        <v>1</v>
      </c>
      <c r="U761">
        <v>1</v>
      </c>
      <c r="V761">
        <v>0</v>
      </c>
      <c r="W761">
        <v>1</v>
      </c>
      <c r="X761">
        <v>1</v>
      </c>
      <c r="Y761">
        <v>0</v>
      </c>
      <c r="Z761">
        <v>0</v>
      </c>
      <c r="AA761">
        <v>0</v>
      </c>
      <c r="AB761">
        <v>0</v>
      </c>
    </row>
    <row r="762" spans="1:28" x14ac:dyDescent="0.2">
      <c r="A762">
        <v>764</v>
      </c>
      <c r="B762" t="s">
        <v>301</v>
      </c>
      <c r="C762">
        <v>7950</v>
      </c>
      <c r="D762">
        <v>60</v>
      </c>
      <c r="E762">
        <v>9</v>
      </c>
      <c r="F762">
        <v>1999</v>
      </c>
      <c r="G762">
        <v>80000</v>
      </c>
      <c r="H762" t="s">
        <v>35</v>
      </c>
      <c r="I762">
        <v>86</v>
      </c>
      <c r="J762" t="s">
        <v>432</v>
      </c>
      <c r="K762" t="s">
        <v>432</v>
      </c>
      <c r="L762">
        <v>1300</v>
      </c>
      <c r="M762">
        <v>5</v>
      </c>
      <c r="N762">
        <v>4</v>
      </c>
      <c r="O762">
        <v>5</v>
      </c>
      <c r="P762">
        <v>19</v>
      </c>
      <c r="Q762">
        <v>1015</v>
      </c>
      <c r="R762">
        <v>0</v>
      </c>
      <c r="S762">
        <v>3</v>
      </c>
      <c r="T762">
        <v>1</v>
      </c>
      <c r="U762">
        <v>0</v>
      </c>
      <c r="V762">
        <v>0</v>
      </c>
      <c r="W762">
        <v>0</v>
      </c>
      <c r="X762">
        <v>1</v>
      </c>
      <c r="Y762">
        <v>0</v>
      </c>
      <c r="Z762">
        <v>0</v>
      </c>
      <c r="AA762">
        <v>0</v>
      </c>
      <c r="AB762">
        <v>0</v>
      </c>
    </row>
    <row r="763" spans="1:28" x14ac:dyDescent="0.2">
      <c r="A763">
        <v>765</v>
      </c>
      <c r="B763" t="s">
        <v>302</v>
      </c>
      <c r="C763">
        <v>8250</v>
      </c>
      <c r="D763">
        <v>65</v>
      </c>
      <c r="E763">
        <v>4</v>
      </c>
      <c r="F763">
        <v>1999</v>
      </c>
      <c r="G763">
        <v>80000</v>
      </c>
      <c r="H763" t="s">
        <v>35</v>
      </c>
      <c r="I763">
        <v>86</v>
      </c>
      <c r="J763" t="s">
        <v>433</v>
      </c>
      <c r="K763" t="s">
        <v>432</v>
      </c>
      <c r="L763">
        <v>1300</v>
      </c>
      <c r="M763">
        <v>2</v>
      </c>
      <c r="N763">
        <v>4</v>
      </c>
      <c r="O763">
        <v>5</v>
      </c>
      <c r="P763">
        <v>19</v>
      </c>
      <c r="Q763">
        <v>1015</v>
      </c>
      <c r="R763">
        <v>0</v>
      </c>
      <c r="S763">
        <v>3</v>
      </c>
      <c r="T763">
        <v>1</v>
      </c>
      <c r="U763">
        <v>0</v>
      </c>
      <c r="V763">
        <v>0</v>
      </c>
      <c r="W763">
        <v>0</v>
      </c>
      <c r="X763">
        <v>1</v>
      </c>
      <c r="Y763">
        <v>0</v>
      </c>
      <c r="Z763">
        <v>0</v>
      </c>
      <c r="AA763">
        <v>0</v>
      </c>
      <c r="AB763">
        <v>0</v>
      </c>
    </row>
    <row r="764" spans="1:28" x14ac:dyDescent="0.2">
      <c r="A764">
        <v>766</v>
      </c>
      <c r="B764" t="s">
        <v>293</v>
      </c>
      <c r="C764">
        <v>9895</v>
      </c>
      <c r="D764">
        <v>67</v>
      </c>
      <c r="E764">
        <v>2</v>
      </c>
      <c r="F764">
        <v>1999</v>
      </c>
      <c r="G764">
        <v>79858</v>
      </c>
      <c r="H764" t="s">
        <v>35</v>
      </c>
      <c r="I764">
        <v>110</v>
      </c>
      <c r="J764" t="s">
        <v>433</v>
      </c>
      <c r="K764" t="s">
        <v>432</v>
      </c>
      <c r="L764">
        <v>1600</v>
      </c>
      <c r="M764">
        <v>4</v>
      </c>
      <c r="N764">
        <v>4</v>
      </c>
      <c r="O764">
        <v>5</v>
      </c>
      <c r="P764">
        <v>69</v>
      </c>
      <c r="Q764">
        <v>1040</v>
      </c>
      <c r="R764">
        <v>1</v>
      </c>
      <c r="S764">
        <v>3</v>
      </c>
      <c r="T764">
        <v>1</v>
      </c>
      <c r="U764">
        <v>1</v>
      </c>
      <c r="V764">
        <v>0</v>
      </c>
      <c r="W764">
        <v>1</v>
      </c>
      <c r="X764">
        <v>1</v>
      </c>
      <c r="Y764">
        <v>0</v>
      </c>
      <c r="Z764">
        <v>0</v>
      </c>
      <c r="AA764">
        <v>0</v>
      </c>
      <c r="AB764">
        <v>0</v>
      </c>
    </row>
    <row r="765" spans="1:28" x14ac:dyDescent="0.2">
      <c r="A765">
        <v>767</v>
      </c>
      <c r="B765" t="s">
        <v>261</v>
      </c>
      <c r="C765">
        <v>9130</v>
      </c>
      <c r="D765">
        <v>67</v>
      </c>
      <c r="E765">
        <v>2</v>
      </c>
      <c r="F765">
        <v>1999</v>
      </c>
      <c r="G765">
        <v>79762</v>
      </c>
      <c r="H765" t="s">
        <v>35</v>
      </c>
      <c r="I765">
        <v>86</v>
      </c>
      <c r="J765" t="s">
        <v>433</v>
      </c>
      <c r="K765" t="s">
        <v>432</v>
      </c>
      <c r="L765">
        <v>1300</v>
      </c>
      <c r="M765">
        <v>3</v>
      </c>
      <c r="N765">
        <v>4</v>
      </c>
      <c r="O765">
        <v>5</v>
      </c>
      <c r="P765">
        <v>69</v>
      </c>
      <c r="Q765">
        <v>1015</v>
      </c>
      <c r="R765">
        <v>0</v>
      </c>
      <c r="S765">
        <v>3</v>
      </c>
      <c r="T765">
        <v>1</v>
      </c>
      <c r="U765">
        <v>0</v>
      </c>
      <c r="V765">
        <v>0</v>
      </c>
      <c r="W765">
        <v>1</v>
      </c>
      <c r="X765">
        <v>1</v>
      </c>
      <c r="Y765">
        <v>0</v>
      </c>
      <c r="Z765">
        <v>0</v>
      </c>
      <c r="AA765">
        <v>0</v>
      </c>
      <c r="AB765">
        <v>0</v>
      </c>
    </row>
    <row r="766" spans="1:28" x14ac:dyDescent="0.2">
      <c r="A766">
        <v>768</v>
      </c>
      <c r="B766" t="s">
        <v>294</v>
      </c>
      <c r="C766">
        <v>10950</v>
      </c>
      <c r="D766">
        <v>59</v>
      </c>
      <c r="E766">
        <v>10</v>
      </c>
      <c r="F766">
        <v>1999</v>
      </c>
      <c r="G766">
        <v>79660</v>
      </c>
      <c r="H766" t="s">
        <v>35</v>
      </c>
      <c r="I766">
        <v>86</v>
      </c>
      <c r="J766" t="s">
        <v>432</v>
      </c>
      <c r="K766" t="s">
        <v>433</v>
      </c>
      <c r="L766">
        <v>1300</v>
      </c>
      <c r="M766">
        <v>5</v>
      </c>
      <c r="N766">
        <v>4</v>
      </c>
      <c r="O766">
        <v>5</v>
      </c>
      <c r="P766">
        <v>85</v>
      </c>
      <c r="Q766">
        <v>1065</v>
      </c>
      <c r="R766">
        <v>1</v>
      </c>
      <c r="S766">
        <v>3</v>
      </c>
      <c r="T766">
        <v>1</v>
      </c>
      <c r="U766">
        <v>0</v>
      </c>
      <c r="V766">
        <v>0</v>
      </c>
      <c r="W766">
        <v>0</v>
      </c>
      <c r="X766">
        <v>1</v>
      </c>
      <c r="Y766">
        <v>0</v>
      </c>
      <c r="Z766">
        <v>1</v>
      </c>
      <c r="AA766">
        <v>0</v>
      </c>
      <c r="AB766">
        <v>0</v>
      </c>
    </row>
    <row r="767" spans="1:28" x14ac:dyDescent="0.2">
      <c r="A767">
        <v>769</v>
      </c>
      <c r="B767" t="s">
        <v>198</v>
      </c>
      <c r="C767">
        <v>10500</v>
      </c>
      <c r="D767">
        <v>60</v>
      </c>
      <c r="E767">
        <v>9</v>
      </c>
      <c r="F767">
        <v>1999</v>
      </c>
      <c r="G767">
        <v>79150</v>
      </c>
      <c r="H767" t="s">
        <v>35</v>
      </c>
      <c r="I767">
        <v>110</v>
      </c>
      <c r="J767" t="s">
        <v>433</v>
      </c>
      <c r="K767" t="s">
        <v>432</v>
      </c>
      <c r="L767">
        <v>1600</v>
      </c>
      <c r="M767">
        <v>5</v>
      </c>
      <c r="N767">
        <v>4</v>
      </c>
      <c r="O767">
        <v>5</v>
      </c>
      <c r="P767">
        <v>85</v>
      </c>
      <c r="Q767">
        <v>1075</v>
      </c>
      <c r="R767">
        <v>1</v>
      </c>
      <c r="S767">
        <v>3</v>
      </c>
      <c r="T767">
        <v>1</v>
      </c>
      <c r="U767">
        <v>1</v>
      </c>
      <c r="V767">
        <v>0</v>
      </c>
      <c r="W767">
        <v>1</v>
      </c>
      <c r="X767">
        <v>1</v>
      </c>
      <c r="Y767">
        <v>0</v>
      </c>
      <c r="Z767">
        <v>0</v>
      </c>
      <c r="AA767">
        <v>0</v>
      </c>
      <c r="AB767">
        <v>1</v>
      </c>
    </row>
    <row r="768" spans="1:28" x14ac:dyDescent="0.2">
      <c r="A768">
        <v>770</v>
      </c>
      <c r="B768" t="s">
        <v>158</v>
      </c>
      <c r="C768">
        <v>8900</v>
      </c>
      <c r="D768">
        <v>61</v>
      </c>
      <c r="E768">
        <v>8</v>
      </c>
      <c r="F768">
        <v>1999</v>
      </c>
      <c r="G768">
        <v>79000</v>
      </c>
      <c r="H768" t="s">
        <v>35</v>
      </c>
      <c r="I768">
        <v>110</v>
      </c>
      <c r="J768" t="s">
        <v>433</v>
      </c>
      <c r="K768" t="s">
        <v>432</v>
      </c>
      <c r="L768">
        <v>1600</v>
      </c>
      <c r="M768">
        <v>3</v>
      </c>
      <c r="N768">
        <v>4</v>
      </c>
      <c r="O768">
        <v>5</v>
      </c>
      <c r="P768">
        <v>69</v>
      </c>
      <c r="Q768">
        <v>1050</v>
      </c>
      <c r="R768">
        <v>1</v>
      </c>
      <c r="S768">
        <v>3</v>
      </c>
      <c r="T768">
        <v>1</v>
      </c>
      <c r="U768">
        <v>1</v>
      </c>
      <c r="V768">
        <v>0</v>
      </c>
      <c r="W768">
        <v>1</v>
      </c>
      <c r="X768">
        <v>1</v>
      </c>
      <c r="Y768">
        <v>0</v>
      </c>
      <c r="Z768">
        <v>0</v>
      </c>
      <c r="AA768">
        <v>0</v>
      </c>
      <c r="AB768">
        <v>1</v>
      </c>
    </row>
    <row r="769" spans="1:28" x14ac:dyDescent="0.2">
      <c r="A769">
        <v>771</v>
      </c>
      <c r="B769" t="s">
        <v>248</v>
      </c>
      <c r="C769">
        <v>9500</v>
      </c>
      <c r="D769">
        <v>57</v>
      </c>
      <c r="E769">
        <v>12</v>
      </c>
      <c r="F769">
        <v>1999</v>
      </c>
      <c r="G769">
        <v>78955</v>
      </c>
      <c r="H769" t="s">
        <v>35</v>
      </c>
      <c r="I769">
        <v>86</v>
      </c>
      <c r="J769" t="s">
        <v>433</v>
      </c>
      <c r="K769" t="s">
        <v>432</v>
      </c>
      <c r="L769">
        <v>1300</v>
      </c>
      <c r="M769">
        <v>5</v>
      </c>
      <c r="N769">
        <v>4</v>
      </c>
      <c r="O769">
        <v>5</v>
      </c>
      <c r="P769">
        <v>69</v>
      </c>
      <c r="Q769">
        <v>1045</v>
      </c>
      <c r="R769">
        <v>1</v>
      </c>
      <c r="S769">
        <v>3</v>
      </c>
      <c r="T769">
        <v>1</v>
      </c>
      <c r="U769">
        <v>1</v>
      </c>
      <c r="V769">
        <v>0</v>
      </c>
      <c r="W769">
        <v>1</v>
      </c>
      <c r="X769">
        <v>1</v>
      </c>
      <c r="Y769">
        <v>0</v>
      </c>
      <c r="Z769">
        <v>1</v>
      </c>
      <c r="AA769">
        <v>0</v>
      </c>
      <c r="AB769">
        <v>0</v>
      </c>
    </row>
    <row r="770" spans="1:28" x14ac:dyDescent="0.2">
      <c r="A770">
        <v>772</v>
      </c>
      <c r="B770" t="s">
        <v>303</v>
      </c>
      <c r="C770">
        <v>10950</v>
      </c>
      <c r="D770">
        <v>59</v>
      </c>
      <c r="E770">
        <v>10</v>
      </c>
      <c r="F770">
        <v>1999</v>
      </c>
      <c r="G770">
        <v>78750</v>
      </c>
      <c r="H770" t="s">
        <v>29</v>
      </c>
      <c r="I770">
        <v>90</v>
      </c>
      <c r="J770" t="s">
        <v>433</v>
      </c>
      <c r="K770" t="s">
        <v>432</v>
      </c>
      <c r="L770">
        <v>1975</v>
      </c>
      <c r="M770">
        <v>5</v>
      </c>
      <c r="N770">
        <v>4</v>
      </c>
      <c r="O770">
        <v>5</v>
      </c>
      <c r="P770">
        <v>210</v>
      </c>
      <c r="Q770">
        <v>1155</v>
      </c>
      <c r="R770">
        <v>0</v>
      </c>
      <c r="S770">
        <v>6</v>
      </c>
      <c r="T770">
        <v>0</v>
      </c>
      <c r="U770">
        <v>1</v>
      </c>
      <c r="V770">
        <v>0</v>
      </c>
      <c r="W770">
        <v>1</v>
      </c>
      <c r="X770">
        <v>1</v>
      </c>
      <c r="Y770">
        <v>1</v>
      </c>
      <c r="Z770">
        <v>0</v>
      </c>
      <c r="AA770">
        <v>1</v>
      </c>
      <c r="AB770">
        <v>1</v>
      </c>
    </row>
    <row r="771" spans="1:28" x14ac:dyDescent="0.2">
      <c r="A771">
        <v>773</v>
      </c>
      <c r="B771" t="s">
        <v>261</v>
      </c>
      <c r="C771">
        <v>7950</v>
      </c>
      <c r="D771">
        <v>68</v>
      </c>
      <c r="E771">
        <v>1</v>
      </c>
      <c r="F771">
        <v>1999</v>
      </c>
      <c r="G771">
        <v>78521</v>
      </c>
      <c r="H771" t="s">
        <v>35</v>
      </c>
      <c r="I771">
        <v>86</v>
      </c>
      <c r="J771" t="s">
        <v>432</v>
      </c>
      <c r="K771" t="s">
        <v>432</v>
      </c>
      <c r="L771">
        <v>1300</v>
      </c>
      <c r="M771">
        <v>3</v>
      </c>
      <c r="N771">
        <v>4</v>
      </c>
      <c r="O771">
        <v>5</v>
      </c>
      <c r="P771">
        <v>69</v>
      </c>
      <c r="Q771">
        <v>1015</v>
      </c>
      <c r="R771">
        <v>0</v>
      </c>
      <c r="S771">
        <v>3</v>
      </c>
      <c r="T771">
        <v>1</v>
      </c>
      <c r="U771">
        <v>0</v>
      </c>
      <c r="V771">
        <v>0</v>
      </c>
      <c r="W771">
        <v>0</v>
      </c>
      <c r="X771">
        <v>1</v>
      </c>
      <c r="Y771">
        <v>0</v>
      </c>
      <c r="Z771">
        <v>1</v>
      </c>
      <c r="AA771">
        <v>0</v>
      </c>
      <c r="AB771">
        <v>0</v>
      </c>
    </row>
    <row r="772" spans="1:28" x14ac:dyDescent="0.2">
      <c r="A772">
        <v>774</v>
      </c>
      <c r="B772" t="s">
        <v>261</v>
      </c>
      <c r="C772">
        <v>7950</v>
      </c>
      <c r="D772">
        <v>64</v>
      </c>
      <c r="E772">
        <v>5</v>
      </c>
      <c r="F772">
        <v>1999</v>
      </c>
      <c r="G772">
        <v>78356</v>
      </c>
      <c r="H772" t="s">
        <v>35</v>
      </c>
      <c r="I772">
        <v>86</v>
      </c>
      <c r="J772" t="s">
        <v>433</v>
      </c>
      <c r="K772" t="s">
        <v>432</v>
      </c>
      <c r="L772">
        <v>1300</v>
      </c>
      <c r="M772">
        <v>3</v>
      </c>
      <c r="N772">
        <v>4</v>
      </c>
      <c r="O772">
        <v>5</v>
      </c>
      <c r="P772">
        <v>69</v>
      </c>
      <c r="Q772">
        <v>1015</v>
      </c>
      <c r="R772">
        <v>1</v>
      </c>
      <c r="S772">
        <v>3</v>
      </c>
      <c r="T772">
        <v>1</v>
      </c>
      <c r="U772">
        <v>0</v>
      </c>
      <c r="V772">
        <v>0</v>
      </c>
      <c r="W772">
        <v>0</v>
      </c>
      <c r="X772">
        <v>1</v>
      </c>
      <c r="Y772">
        <v>0</v>
      </c>
      <c r="Z772">
        <v>1</v>
      </c>
      <c r="AA772">
        <v>0</v>
      </c>
      <c r="AB772">
        <v>1</v>
      </c>
    </row>
    <row r="773" spans="1:28" x14ac:dyDescent="0.2">
      <c r="A773">
        <v>775</v>
      </c>
      <c r="B773" t="s">
        <v>261</v>
      </c>
      <c r="C773">
        <v>7950</v>
      </c>
      <c r="D773">
        <v>65</v>
      </c>
      <c r="E773">
        <v>4</v>
      </c>
      <c r="F773">
        <v>1999</v>
      </c>
      <c r="G773">
        <v>78076</v>
      </c>
      <c r="H773" t="s">
        <v>35</v>
      </c>
      <c r="I773">
        <v>86</v>
      </c>
      <c r="J773" t="s">
        <v>433</v>
      </c>
      <c r="K773" t="s">
        <v>432</v>
      </c>
      <c r="L773">
        <v>1300</v>
      </c>
      <c r="M773">
        <v>3</v>
      </c>
      <c r="N773">
        <v>4</v>
      </c>
      <c r="O773">
        <v>5</v>
      </c>
      <c r="P773">
        <v>69</v>
      </c>
      <c r="Q773">
        <v>1015</v>
      </c>
      <c r="R773">
        <v>1</v>
      </c>
      <c r="S773">
        <v>3</v>
      </c>
      <c r="T773">
        <v>1</v>
      </c>
      <c r="U773">
        <v>0</v>
      </c>
      <c r="V773">
        <v>0</v>
      </c>
      <c r="W773">
        <v>0</v>
      </c>
      <c r="X773">
        <v>1</v>
      </c>
      <c r="Y773">
        <v>0</v>
      </c>
      <c r="Z773">
        <v>0</v>
      </c>
      <c r="AA773">
        <v>0</v>
      </c>
      <c r="AB773">
        <v>0</v>
      </c>
    </row>
    <row r="774" spans="1:28" x14ac:dyDescent="0.2">
      <c r="A774">
        <v>776</v>
      </c>
      <c r="B774" t="s">
        <v>297</v>
      </c>
      <c r="C774">
        <v>9500</v>
      </c>
      <c r="D774">
        <v>61</v>
      </c>
      <c r="E774">
        <v>8</v>
      </c>
      <c r="F774">
        <v>1999</v>
      </c>
      <c r="G774">
        <v>78063</v>
      </c>
      <c r="H774" t="s">
        <v>35</v>
      </c>
      <c r="I774">
        <v>107</v>
      </c>
      <c r="J774" t="s">
        <v>433</v>
      </c>
      <c r="K774" t="s">
        <v>433</v>
      </c>
      <c r="L774">
        <v>1600</v>
      </c>
      <c r="M774">
        <v>5</v>
      </c>
      <c r="N774">
        <v>4</v>
      </c>
      <c r="O774">
        <v>5</v>
      </c>
      <c r="P774">
        <v>85</v>
      </c>
      <c r="Q774">
        <v>1100</v>
      </c>
      <c r="R774">
        <v>1</v>
      </c>
      <c r="S774">
        <v>3</v>
      </c>
      <c r="T774">
        <v>1</v>
      </c>
      <c r="U774">
        <v>0</v>
      </c>
      <c r="V774">
        <v>0</v>
      </c>
      <c r="W774">
        <v>0</v>
      </c>
      <c r="X774">
        <v>1</v>
      </c>
      <c r="Y774">
        <v>1</v>
      </c>
      <c r="Z774">
        <v>1</v>
      </c>
      <c r="AA774">
        <v>1</v>
      </c>
      <c r="AB774">
        <v>1</v>
      </c>
    </row>
    <row r="775" spans="1:28" x14ac:dyDescent="0.2">
      <c r="A775">
        <v>777</v>
      </c>
      <c r="B775" t="s">
        <v>198</v>
      </c>
      <c r="C775">
        <v>10950</v>
      </c>
      <c r="D775">
        <v>67</v>
      </c>
      <c r="E775">
        <v>2</v>
      </c>
      <c r="F775">
        <v>1999</v>
      </c>
      <c r="G775">
        <v>77821</v>
      </c>
      <c r="H775" t="s">
        <v>35</v>
      </c>
      <c r="I775">
        <v>110</v>
      </c>
      <c r="J775" t="s">
        <v>433</v>
      </c>
      <c r="K775" t="s">
        <v>432</v>
      </c>
      <c r="L775">
        <v>1600</v>
      </c>
      <c r="M775">
        <v>5</v>
      </c>
      <c r="N775">
        <v>4</v>
      </c>
      <c r="O775">
        <v>5</v>
      </c>
      <c r="P775">
        <v>85</v>
      </c>
      <c r="Q775">
        <v>1075</v>
      </c>
      <c r="R775">
        <v>1</v>
      </c>
      <c r="S775">
        <v>3</v>
      </c>
      <c r="T775">
        <v>1</v>
      </c>
      <c r="U775">
        <v>1</v>
      </c>
      <c r="V775">
        <v>0</v>
      </c>
      <c r="W775">
        <v>1</v>
      </c>
      <c r="X775">
        <v>1</v>
      </c>
      <c r="Y775">
        <v>0</v>
      </c>
      <c r="Z775">
        <v>0</v>
      </c>
      <c r="AA775">
        <v>0</v>
      </c>
      <c r="AB775">
        <v>1</v>
      </c>
    </row>
    <row r="776" spans="1:28" x14ac:dyDescent="0.2">
      <c r="A776">
        <v>778</v>
      </c>
      <c r="B776" t="s">
        <v>272</v>
      </c>
      <c r="C776">
        <v>9750</v>
      </c>
      <c r="D776">
        <v>68</v>
      </c>
      <c r="E776">
        <v>1</v>
      </c>
      <c r="F776">
        <v>1999</v>
      </c>
      <c r="G776">
        <v>77695</v>
      </c>
      <c r="H776" t="s">
        <v>35</v>
      </c>
      <c r="I776">
        <v>110</v>
      </c>
      <c r="J776" t="s">
        <v>433</v>
      </c>
      <c r="K776" t="s">
        <v>432</v>
      </c>
      <c r="L776">
        <v>1600</v>
      </c>
      <c r="M776">
        <v>4</v>
      </c>
      <c r="N776">
        <v>4</v>
      </c>
      <c r="O776">
        <v>5</v>
      </c>
      <c r="P776">
        <v>69</v>
      </c>
      <c r="Q776">
        <v>1035</v>
      </c>
      <c r="R776">
        <v>1</v>
      </c>
      <c r="S776">
        <v>3</v>
      </c>
      <c r="T776">
        <v>1</v>
      </c>
      <c r="U776">
        <v>0</v>
      </c>
      <c r="V776">
        <v>0</v>
      </c>
      <c r="W776">
        <v>0</v>
      </c>
      <c r="X776">
        <v>1</v>
      </c>
      <c r="Y776">
        <v>0</v>
      </c>
      <c r="Z776">
        <v>0</v>
      </c>
      <c r="AA776">
        <v>0</v>
      </c>
      <c r="AB776">
        <v>1</v>
      </c>
    </row>
    <row r="777" spans="1:28" x14ac:dyDescent="0.2">
      <c r="A777">
        <v>779</v>
      </c>
      <c r="B777" t="s">
        <v>158</v>
      </c>
      <c r="C777">
        <v>9750</v>
      </c>
      <c r="D777">
        <v>65</v>
      </c>
      <c r="E777">
        <v>4</v>
      </c>
      <c r="F777">
        <v>1999</v>
      </c>
      <c r="G777">
        <v>77500</v>
      </c>
      <c r="H777" t="s">
        <v>35</v>
      </c>
      <c r="I777">
        <v>110</v>
      </c>
      <c r="J777" t="s">
        <v>433</v>
      </c>
      <c r="K777" t="s">
        <v>432</v>
      </c>
      <c r="L777">
        <v>1600</v>
      </c>
      <c r="M777">
        <v>3</v>
      </c>
      <c r="N777">
        <v>4</v>
      </c>
      <c r="O777">
        <v>5</v>
      </c>
      <c r="P777">
        <v>69</v>
      </c>
      <c r="Q777">
        <v>1050</v>
      </c>
      <c r="R777">
        <v>1</v>
      </c>
      <c r="S777">
        <v>3</v>
      </c>
      <c r="T777">
        <v>1</v>
      </c>
      <c r="U777">
        <v>0</v>
      </c>
      <c r="V777">
        <v>0</v>
      </c>
      <c r="W777">
        <v>0</v>
      </c>
      <c r="X777">
        <v>1</v>
      </c>
      <c r="Y777">
        <v>0</v>
      </c>
      <c r="Z777">
        <v>1</v>
      </c>
      <c r="AA777">
        <v>0</v>
      </c>
      <c r="AB777">
        <v>0</v>
      </c>
    </row>
    <row r="778" spans="1:28" x14ac:dyDescent="0.2">
      <c r="A778">
        <v>780</v>
      </c>
      <c r="B778" t="s">
        <v>250</v>
      </c>
      <c r="C778">
        <v>9450</v>
      </c>
      <c r="D778">
        <v>63</v>
      </c>
      <c r="E778">
        <v>6</v>
      </c>
      <c r="F778">
        <v>1999</v>
      </c>
      <c r="G778">
        <v>77457</v>
      </c>
      <c r="H778" t="s">
        <v>35</v>
      </c>
      <c r="I778">
        <v>110</v>
      </c>
      <c r="J778" t="s">
        <v>433</v>
      </c>
      <c r="K778" t="s">
        <v>432</v>
      </c>
      <c r="L778">
        <v>1600</v>
      </c>
      <c r="M778">
        <v>3</v>
      </c>
      <c r="N778">
        <v>4</v>
      </c>
      <c r="O778">
        <v>5</v>
      </c>
      <c r="P778">
        <v>85</v>
      </c>
      <c r="Q778">
        <v>1055</v>
      </c>
      <c r="R778">
        <v>1</v>
      </c>
      <c r="S778">
        <v>3</v>
      </c>
      <c r="T778">
        <v>1</v>
      </c>
      <c r="U778">
        <v>1</v>
      </c>
      <c r="V778">
        <v>1</v>
      </c>
      <c r="W778">
        <v>1</v>
      </c>
      <c r="X778">
        <v>1</v>
      </c>
      <c r="Y778">
        <v>0</v>
      </c>
      <c r="Z778">
        <v>0</v>
      </c>
      <c r="AA778">
        <v>0</v>
      </c>
      <c r="AB778">
        <v>0</v>
      </c>
    </row>
    <row r="779" spans="1:28" x14ac:dyDescent="0.2">
      <c r="A779">
        <v>781</v>
      </c>
      <c r="B779" t="s">
        <v>261</v>
      </c>
      <c r="C779">
        <v>8950</v>
      </c>
      <c r="D779">
        <v>68</v>
      </c>
      <c r="E779">
        <v>1</v>
      </c>
      <c r="F779">
        <v>1999</v>
      </c>
      <c r="G779">
        <v>77029</v>
      </c>
      <c r="H779" t="s">
        <v>35</v>
      </c>
      <c r="I779">
        <v>86</v>
      </c>
      <c r="J779" t="s">
        <v>433</v>
      </c>
      <c r="K779" t="s">
        <v>432</v>
      </c>
      <c r="L779">
        <v>1300</v>
      </c>
      <c r="M779">
        <v>3</v>
      </c>
      <c r="N779">
        <v>4</v>
      </c>
      <c r="O779">
        <v>5</v>
      </c>
      <c r="P779">
        <v>69</v>
      </c>
      <c r="Q779">
        <v>1015</v>
      </c>
      <c r="R779">
        <v>0</v>
      </c>
      <c r="S779">
        <v>3</v>
      </c>
      <c r="T779">
        <v>1</v>
      </c>
      <c r="U779">
        <v>0</v>
      </c>
      <c r="V779">
        <v>0</v>
      </c>
      <c r="W779">
        <v>1</v>
      </c>
      <c r="X779">
        <v>1</v>
      </c>
      <c r="Y779">
        <v>0</v>
      </c>
      <c r="Z779">
        <v>0</v>
      </c>
      <c r="AA779">
        <v>0</v>
      </c>
      <c r="AB779">
        <v>0</v>
      </c>
    </row>
    <row r="780" spans="1:28" x14ac:dyDescent="0.2">
      <c r="A780">
        <v>782</v>
      </c>
      <c r="B780" t="s">
        <v>284</v>
      </c>
      <c r="C780">
        <v>8950</v>
      </c>
      <c r="D780">
        <v>68</v>
      </c>
      <c r="E780">
        <v>1</v>
      </c>
      <c r="F780">
        <v>1999</v>
      </c>
      <c r="G780">
        <v>77008</v>
      </c>
      <c r="H780" t="s">
        <v>35</v>
      </c>
      <c r="I780">
        <v>86</v>
      </c>
      <c r="J780" t="s">
        <v>433</v>
      </c>
      <c r="K780" t="s">
        <v>432</v>
      </c>
      <c r="L780">
        <v>1300</v>
      </c>
      <c r="M780">
        <v>3</v>
      </c>
      <c r="N780">
        <v>4</v>
      </c>
      <c r="O780">
        <v>5</v>
      </c>
      <c r="P780">
        <v>69</v>
      </c>
      <c r="Q780">
        <v>1015</v>
      </c>
      <c r="R780">
        <v>1</v>
      </c>
      <c r="S780">
        <v>12</v>
      </c>
      <c r="T780">
        <v>1</v>
      </c>
      <c r="U780">
        <v>0</v>
      </c>
      <c r="V780">
        <v>0</v>
      </c>
      <c r="W780">
        <v>0</v>
      </c>
      <c r="X780">
        <v>1</v>
      </c>
      <c r="Y780">
        <v>0</v>
      </c>
      <c r="Z780">
        <v>0</v>
      </c>
      <c r="AA780">
        <v>0</v>
      </c>
      <c r="AB780">
        <v>0</v>
      </c>
    </row>
    <row r="781" spans="1:28" x14ac:dyDescent="0.2">
      <c r="A781">
        <v>783</v>
      </c>
      <c r="B781" t="s">
        <v>238</v>
      </c>
      <c r="C781">
        <v>8900</v>
      </c>
      <c r="D781">
        <v>66</v>
      </c>
      <c r="E781">
        <v>3</v>
      </c>
      <c r="F781">
        <v>1999</v>
      </c>
      <c r="G781">
        <v>76791</v>
      </c>
      <c r="H781" t="s">
        <v>35</v>
      </c>
      <c r="I781">
        <v>110</v>
      </c>
      <c r="J781" t="s">
        <v>433</v>
      </c>
      <c r="K781" t="s">
        <v>432</v>
      </c>
      <c r="L781">
        <v>1600</v>
      </c>
      <c r="M781">
        <v>5</v>
      </c>
      <c r="N781">
        <v>4</v>
      </c>
      <c r="O781">
        <v>5</v>
      </c>
      <c r="P781">
        <v>85</v>
      </c>
      <c r="Q781">
        <v>1070</v>
      </c>
      <c r="R781">
        <v>0</v>
      </c>
      <c r="S781">
        <v>3</v>
      </c>
      <c r="T781">
        <v>1</v>
      </c>
      <c r="U781">
        <v>0</v>
      </c>
      <c r="V781">
        <v>0</v>
      </c>
      <c r="W781">
        <v>1</v>
      </c>
      <c r="X781">
        <v>1</v>
      </c>
      <c r="Y781">
        <v>0</v>
      </c>
      <c r="Z781">
        <v>1</v>
      </c>
      <c r="AA781">
        <v>0</v>
      </c>
      <c r="AB781">
        <v>0</v>
      </c>
    </row>
    <row r="782" spans="1:28" x14ac:dyDescent="0.2">
      <c r="A782">
        <v>784</v>
      </c>
      <c r="B782" t="s">
        <v>183</v>
      </c>
      <c r="C782">
        <v>9950</v>
      </c>
      <c r="D782">
        <v>61</v>
      </c>
      <c r="E782">
        <v>8</v>
      </c>
      <c r="F782">
        <v>1999</v>
      </c>
      <c r="G782">
        <v>76700</v>
      </c>
      <c r="H782" t="s">
        <v>35</v>
      </c>
      <c r="I782">
        <v>86</v>
      </c>
      <c r="J782" t="s">
        <v>433</v>
      </c>
      <c r="K782" t="s">
        <v>432</v>
      </c>
      <c r="L782">
        <v>1300</v>
      </c>
      <c r="M782">
        <v>5</v>
      </c>
      <c r="N782">
        <v>4</v>
      </c>
      <c r="O782">
        <v>5</v>
      </c>
      <c r="P782">
        <v>69</v>
      </c>
      <c r="Q782">
        <v>1035</v>
      </c>
      <c r="R782">
        <v>0</v>
      </c>
      <c r="S782">
        <v>3</v>
      </c>
      <c r="T782">
        <v>1</v>
      </c>
      <c r="U782">
        <v>0</v>
      </c>
      <c r="V782">
        <v>0</v>
      </c>
      <c r="W782">
        <v>0</v>
      </c>
      <c r="X782">
        <v>1</v>
      </c>
      <c r="Y782">
        <v>0</v>
      </c>
      <c r="Z782">
        <v>1</v>
      </c>
      <c r="AA782">
        <v>0</v>
      </c>
      <c r="AB782">
        <v>0</v>
      </c>
    </row>
    <row r="783" spans="1:28" x14ac:dyDescent="0.2">
      <c r="A783">
        <v>785</v>
      </c>
      <c r="B783" t="s">
        <v>278</v>
      </c>
      <c r="C783">
        <v>8750</v>
      </c>
      <c r="D783">
        <v>67</v>
      </c>
      <c r="E783">
        <v>2</v>
      </c>
      <c r="F783">
        <v>1999</v>
      </c>
      <c r="G783">
        <v>76569</v>
      </c>
      <c r="H783" t="s">
        <v>35</v>
      </c>
      <c r="I783">
        <v>86</v>
      </c>
      <c r="J783" t="s">
        <v>433</v>
      </c>
      <c r="K783" t="s">
        <v>432</v>
      </c>
      <c r="L783">
        <v>1300</v>
      </c>
      <c r="M783">
        <v>3</v>
      </c>
      <c r="N783">
        <v>4</v>
      </c>
      <c r="O783">
        <v>5</v>
      </c>
      <c r="P783">
        <v>69</v>
      </c>
      <c r="Q783">
        <v>1020</v>
      </c>
      <c r="R783">
        <v>0</v>
      </c>
      <c r="S783">
        <v>3</v>
      </c>
      <c r="T783">
        <v>1</v>
      </c>
      <c r="U783">
        <v>1</v>
      </c>
      <c r="V783">
        <v>0</v>
      </c>
      <c r="W783">
        <v>1</v>
      </c>
      <c r="X783">
        <v>1</v>
      </c>
      <c r="Y783">
        <v>0</v>
      </c>
      <c r="Z783">
        <v>0</v>
      </c>
      <c r="AA783">
        <v>0</v>
      </c>
      <c r="AB783">
        <v>0</v>
      </c>
    </row>
    <row r="784" spans="1:28" x14ac:dyDescent="0.2">
      <c r="A784">
        <v>786</v>
      </c>
      <c r="B784" t="s">
        <v>198</v>
      </c>
      <c r="C784">
        <v>8950</v>
      </c>
      <c r="D784">
        <v>59</v>
      </c>
      <c r="E784">
        <v>10</v>
      </c>
      <c r="F784">
        <v>1999</v>
      </c>
      <c r="G784">
        <v>76162</v>
      </c>
      <c r="H784" t="s">
        <v>35</v>
      </c>
      <c r="I784">
        <v>110</v>
      </c>
      <c r="J784" t="s">
        <v>433</v>
      </c>
      <c r="K784" t="s">
        <v>432</v>
      </c>
      <c r="L784">
        <v>1600</v>
      </c>
      <c r="M784">
        <v>5</v>
      </c>
      <c r="N784">
        <v>4</v>
      </c>
      <c r="O784">
        <v>5</v>
      </c>
      <c r="P784">
        <v>85</v>
      </c>
      <c r="Q784">
        <v>1075</v>
      </c>
      <c r="R784">
        <v>0</v>
      </c>
      <c r="S784">
        <v>3</v>
      </c>
      <c r="T784">
        <v>1</v>
      </c>
      <c r="U784">
        <v>1</v>
      </c>
      <c r="V784">
        <v>0</v>
      </c>
      <c r="W784">
        <v>1</v>
      </c>
      <c r="X784">
        <v>1</v>
      </c>
      <c r="Y784">
        <v>0</v>
      </c>
      <c r="Z784">
        <v>0</v>
      </c>
      <c r="AA784">
        <v>0</v>
      </c>
      <c r="AB784">
        <v>0</v>
      </c>
    </row>
    <row r="785" spans="1:28" x14ac:dyDescent="0.2">
      <c r="A785">
        <v>787</v>
      </c>
      <c r="B785" t="s">
        <v>272</v>
      </c>
      <c r="C785">
        <v>8990</v>
      </c>
      <c r="D785">
        <v>65</v>
      </c>
      <c r="E785">
        <v>4</v>
      </c>
      <c r="F785">
        <v>1999</v>
      </c>
      <c r="G785">
        <v>76155</v>
      </c>
      <c r="H785" t="s">
        <v>35</v>
      </c>
      <c r="I785">
        <v>110</v>
      </c>
      <c r="J785" t="s">
        <v>433</v>
      </c>
      <c r="K785" t="s">
        <v>432</v>
      </c>
      <c r="L785">
        <v>1600</v>
      </c>
      <c r="M785">
        <v>4</v>
      </c>
      <c r="N785">
        <v>4</v>
      </c>
      <c r="O785">
        <v>5</v>
      </c>
      <c r="P785">
        <v>69</v>
      </c>
      <c r="Q785">
        <v>1035</v>
      </c>
      <c r="R785">
        <v>0</v>
      </c>
      <c r="S785">
        <v>3</v>
      </c>
      <c r="T785">
        <v>1</v>
      </c>
      <c r="U785">
        <v>0</v>
      </c>
      <c r="V785">
        <v>0</v>
      </c>
      <c r="W785">
        <v>0</v>
      </c>
      <c r="X785">
        <v>1</v>
      </c>
      <c r="Y785">
        <v>0</v>
      </c>
      <c r="Z785">
        <v>0</v>
      </c>
      <c r="AA785">
        <v>0</v>
      </c>
      <c r="AB785">
        <v>1</v>
      </c>
    </row>
    <row r="786" spans="1:28" x14ac:dyDescent="0.2">
      <c r="A786">
        <v>788</v>
      </c>
      <c r="B786" t="s">
        <v>261</v>
      </c>
      <c r="C786">
        <v>8950</v>
      </c>
      <c r="D786">
        <v>61</v>
      </c>
      <c r="E786">
        <v>8</v>
      </c>
      <c r="F786">
        <v>1999</v>
      </c>
      <c r="G786">
        <v>75609</v>
      </c>
      <c r="H786" t="s">
        <v>35</v>
      </c>
      <c r="I786">
        <v>86</v>
      </c>
      <c r="J786" t="s">
        <v>433</v>
      </c>
      <c r="K786" t="s">
        <v>432</v>
      </c>
      <c r="L786">
        <v>1300</v>
      </c>
      <c r="M786">
        <v>3</v>
      </c>
      <c r="N786">
        <v>4</v>
      </c>
      <c r="O786">
        <v>5</v>
      </c>
      <c r="P786">
        <v>69</v>
      </c>
      <c r="Q786">
        <v>1015</v>
      </c>
      <c r="R786">
        <v>1</v>
      </c>
      <c r="S786">
        <v>3</v>
      </c>
      <c r="T786">
        <v>1</v>
      </c>
      <c r="U786">
        <v>0</v>
      </c>
      <c r="V786">
        <v>0</v>
      </c>
      <c r="W786">
        <v>0</v>
      </c>
      <c r="X786">
        <v>1</v>
      </c>
      <c r="Y786">
        <v>0</v>
      </c>
      <c r="Z786">
        <v>0</v>
      </c>
      <c r="AA786">
        <v>0</v>
      </c>
      <c r="AB786">
        <v>0</v>
      </c>
    </row>
    <row r="787" spans="1:28" x14ac:dyDescent="0.2">
      <c r="A787">
        <v>789</v>
      </c>
      <c r="B787" t="s">
        <v>263</v>
      </c>
      <c r="C787">
        <v>8950</v>
      </c>
      <c r="D787">
        <v>62</v>
      </c>
      <c r="E787">
        <v>7</v>
      </c>
      <c r="F787">
        <v>1999</v>
      </c>
      <c r="G787">
        <v>75569</v>
      </c>
      <c r="H787" t="s">
        <v>29</v>
      </c>
      <c r="I787">
        <v>72</v>
      </c>
      <c r="J787" t="s">
        <v>433</v>
      </c>
      <c r="K787" t="s">
        <v>432</v>
      </c>
      <c r="L787">
        <v>2000</v>
      </c>
      <c r="M787">
        <v>3</v>
      </c>
      <c r="N787">
        <v>4</v>
      </c>
      <c r="O787">
        <v>5</v>
      </c>
      <c r="P787">
        <v>185</v>
      </c>
      <c r="Q787">
        <v>1120</v>
      </c>
      <c r="R787">
        <v>0</v>
      </c>
      <c r="S787">
        <v>3</v>
      </c>
      <c r="T787">
        <v>1</v>
      </c>
      <c r="U787">
        <v>1</v>
      </c>
      <c r="V787">
        <v>0</v>
      </c>
      <c r="W787">
        <v>1</v>
      </c>
      <c r="X787">
        <v>1</v>
      </c>
      <c r="Y787">
        <v>0</v>
      </c>
      <c r="Z787">
        <v>0</v>
      </c>
      <c r="AA787">
        <v>0</v>
      </c>
      <c r="AB787">
        <v>0</v>
      </c>
    </row>
    <row r="788" spans="1:28" x14ac:dyDescent="0.2">
      <c r="A788">
        <v>790</v>
      </c>
      <c r="B788" t="s">
        <v>264</v>
      </c>
      <c r="C788">
        <v>9950</v>
      </c>
      <c r="D788">
        <v>67</v>
      </c>
      <c r="E788">
        <v>2</v>
      </c>
      <c r="F788">
        <v>1999</v>
      </c>
      <c r="G788">
        <v>75429</v>
      </c>
      <c r="H788" t="s">
        <v>35</v>
      </c>
      <c r="I788">
        <v>110</v>
      </c>
      <c r="J788" t="s">
        <v>433</v>
      </c>
      <c r="K788" t="s">
        <v>432</v>
      </c>
      <c r="L788">
        <v>1600</v>
      </c>
      <c r="M788">
        <v>3</v>
      </c>
      <c r="N788">
        <v>4</v>
      </c>
      <c r="O788">
        <v>6</v>
      </c>
      <c r="P788">
        <v>85</v>
      </c>
      <c r="Q788">
        <v>1065</v>
      </c>
      <c r="R788">
        <v>1</v>
      </c>
      <c r="S788">
        <v>3</v>
      </c>
      <c r="T788">
        <v>1</v>
      </c>
      <c r="U788">
        <v>1</v>
      </c>
      <c r="V788">
        <v>0</v>
      </c>
      <c r="W788">
        <v>1</v>
      </c>
      <c r="X788">
        <v>1</v>
      </c>
      <c r="Y788">
        <v>0</v>
      </c>
      <c r="Z788">
        <v>1</v>
      </c>
      <c r="AA788">
        <v>0</v>
      </c>
      <c r="AB788">
        <v>0</v>
      </c>
    </row>
    <row r="789" spans="1:28" x14ac:dyDescent="0.2">
      <c r="A789">
        <v>791</v>
      </c>
      <c r="B789" t="s">
        <v>198</v>
      </c>
      <c r="C789">
        <v>9900</v>
      </c>
      <c r="D789">
        <v>68</v>
      </c>
      <c r="E789">
        <v>1</v>
      </c>
      <c r="F789">
        <v>1999</v>
      </c>
      <c r="G789">
        <v>75000</v>
      </c>
      <c r="H789" t="s">
        <v>35</v>
      </c>
      <c r="I789">
        <v>110</v>
      </c>
      <c r="J789" t="s">
        <v>433</v>
      </c>
      <c r="K789" t="s">
        <v>432</v>
      </c>
      <c r="L789">
        <v>1600</v>
      </c>
      <c r="M789">
        <v>5</v>
      </c>
      <c r="N789">
        <v>4</v>
      </c>
      <c r="O789">
        <v>5</v>
      </c>
      <c r="P789">
        <v>85</v>
      </c>
      <c r="Q789">
        <v>1075</v>
      </c>
      <c r="R789">
        <v>0</v>
      </c>
      <c r="S789">
        <v>3</v>
      </c>
      <c r="T789">
        <v>1</v>
      </c>
      <c r="U789">
        <v>1</v>
      </c>
      <c r="V789">
        <v>0</v>
      </c>
      <c r="W789">
        <v>1</v>
      </c>
      <c r="X789">
        <v>1</v>
      </c>
      <c r="Y789">
        <v>0</v>
      </c>
      <c r="Z789">
        <v>0</v>
      </c>
      <c r="AA789">
        <v>0</v>
      </c>
      <c r="AB789">
        <v>0</v>
      </c>
    </row>
    <row r="790" spans="1:28" x14ac:dyDescent="0.2">
      <c r="A790">
        <v>792</v>
      </c>
      <c r="B790" t="s">
        <v>302</v>
      </c>
      <c r="C790">
        <v>8950</v>
      </c>
      <c r="D790">
        <v>65</v>
      </c>
      <c r="E790">
        <v>4</v>
      </c>
      <c r="F790">
        <v>1999</v>
      </c>
      <c r="G790">
        <v>75000</v>
      </c>
      <c r="H790" t="s">
        <v>35</v>
      </c>
      <c r="I790">
        <v>86</v>
      </c>
      <c r="J790" t="s">
        <v>432</v>
      </c>
      <c r="K790" t="s">
        <v>432</v>
      </c>
      <c r="L790">
        <v>1300</v>
      </c>
      <c r="M790">
        <v>3</v>
      </c>
      <c r="N790">
        <v>4</v>
      </c>
      <c r="O790">
        <v>5</v>
      </c>
      <c r="P790">
        <v>19</v>
      </c>
      <c r="Q790">
        <v>1015</v>
      </c>
      <c r="R790">
        <v>0</v>
      </c>
      <c r="S790">
        <v>3</v>
      </c>
      <c r="T790">
        <v>1</v>
      </c>
      <c r="U790">
        <v>0</v>
      </c>
      <c r="V790">
        <v>0</v>
      </c>
      <c r="W790">
        <v>1</v>
      </c>
      <c r="X790">
        <v>1</v>
      </c>
      <c r="Y790">
        <v>0</v>
      </c>
      <c r="Z790">
        <v>0</v>
      </c>
      <c r="AA790">
        <v>0</v>
      </c>
      <c r="AB790">
        <v>0</v>
      </c>
    </row>
    <row r="791" spans="1:28" x14ac:dyDescent="0.2">
      <c r="A791">
        <v>793</v>
      </c>
      <c r="B791" t="s">
        <v>238</v>
      </c>
      <c r="C791">
        <v>8950</v>
      </c>
      <c r="D791">
        <v>62</v>
      </c>
      <c r="E791">
        <v>7</v>
      </c>
      <c r="F791">
        <v>1999</v>
      </c>
      <c r="G791">
        <v>75000</v>
      </c>
      <c r="H791" t="s">
        <v>35</v>
      </c>
      <c r="I791">
        <v>110</v>
      </c>
      <c r="J791" t="s">
        <v>433</v>
      </c>
      <c r="K791" t="s">
        <v>432</v>
      </c>
      <c r="L791">
        <v>1600</v>
      </c>
      <c r="M791">
        <v>5</v>
      </c>
      <c r="N791">
        <v>4</v>
      </c>
      <c r="O791">
        <v>5</v>
      </c>
      <c r="P791">
        <v>85</v>
      </c>
      <c r="Q791">
        <v>1070</v>
      </c>
      <c r="R791">
        <v>0</v>
      </c>
      <c r="S791">
        <v>3</v>
      </c>
      <c r="T791">
        <v>1</v>
      </c>
      <c r="U791">
        <v>0</v>
      </c>
      <c r="V791">
        <v>0</v>
      </c>
      <c r="W791">
        <v>0</v>
      </c>
      <c r="X791">
        <v>1</v>
      </c>
      <c r="Y791">
        <v>0</v>
      </c>
      <c r="Z791">
        <v>0</v>
      </c>
      <c r="AA791">
        <v>0</v>
      </c>
      <c r="AB791">
        <v>1</v>
      </c>
    </row>
    <row r="792" spans="1:28" x14ac:dyDescent="0.2">
      <c r="A792">
        <v>794</v>
      </c>
      <c r="B792" t="s">
        <v>304</v>
      </c>
      <c r="C792">
        <v>9500</v>
      </c>
      <c r="D792">
        <v>66</v>
      </c>
      <c r="E792">
        <v>3</v>
      </c>
      <c r="F792">
        <v>1999</v>
      </c>
      <c r="G792">
        <v>74963</v>
      </c>
      <c r="H792" t="s">
        <v>35</v>
      </c>
      <c r="I792">
        <v>107</v>
      </c>
      <c r="J792" t="s">
        <v>432</v>
      </c>
      <c r="K792" t="s">
        <v>433</v>
      </c>
      <c r="L792">
        <v>1600</v>
      </c>
      <c r="M792">
        <v>3</v>
      </c>
      <c r="N792">
        <v>4</v>
      </c>
      <c r="O792">
        <v>5</v>
      </c>
      <c r="P792">
        <v>85</v>
      </c>
      <c r="Q792">
        <v>1085</v>
      </c>
      <c r="R792">
        <v>0</v>
      </c>
      <c r="S792">
        <v>3</v>
      </c>
      <c r="T792">
        <v>1</v>
      </c>
      <c r="U792">
        <v>1</v>
      </c>
      <c r="V792">
        <v>0</v>
      </c>
      <c r="W792">
        <v>1</v>
      </c>
      <c r="X792">
        <v>1</v>
      </c>
      <c r="Y792">
        <v>0</v>
      </c>
      <c r="Z792">
        <v>0</v>
      </c>
      <c r="AA792">
        <v>0</v>
      </c>
      <c r="AB792">
        <v>0</v>
      </c>
    </row>
    <row r="793" spans="1:28" x14ac:dyDescent="0.2">
      <c r="A793">
        <v>795</v>
      </c>
      <c r="B793" t="s">
        <v>261</v>
      </c>
      <c r="C793">
        <v>7950</v>
      </c>
      <c r="D793">
        <v>68</v>
      </c>
      <c r="E793">
        <v>1</v>
      </c>
      <c r="F793">
        <v>1999</v>
      </c>
      <c r="G793">
        <v>74889</v>
      </c>
      <c r="H793" t="s">
        <v>35</v>
      </c>
      <c r="I793">
        <v>86</v>
      </c>
      <c r="J793" t="s">
        <v>433</v>
      </c>
      <c r="K793" t="s">
        <v>432</v>
      </c>
      <c r="L793">
        <v>1300</v>
      </c>
      <c r="M793">
        <v>3</v>
      </c>
      <c r="N793">
        <v>4</v>
      </c>
      <c r="O793">
        <v>5</v>
      </c>
      <c r="P793">
        <v>69</v>
      </c>
      <c r="Q793">
        <v>1015</v>
      </c>
      <c r="R793">
        <v>1</v>
      </c>
      <c r="S793">
        <v>3</v>
      </c>
      <c r="T793">
        <v>1</v>
      </c>
      <c r="U793">
        <v>0</v>
      </c>
      <c r="V793">
        <v>0</v>
      </c>
      <c r="W793">
        <v>0</v>
      </c>
      <c r="X793">
        <v>1</v>
      </c>
      <c r="Y793">
        <v>0</v>
      </c>
      <c r="Z793">
        <v>1</v>
      </c>
      <c r="AA793">
        <v>0</v>
      </c>
      <c r="AB793">
        <v>0</v>
      </c>
    </row>
    <row r="794" spans="1:28" x14ac:dyDescent="0.2">
      <c r="A794">
        <v>796</v>
      </c>
      <c r="B794" t="s">
        <v>305</v>
      </c>
      <c r="C794">
        <v>7750</v>
      </c>
      <c r="D794">
        <v>68</v>
      </c>
      <c r="E794">
        <v>1</v>
      </c>
      <c r="F794">
        <v>1999</v>
      </c>
      <c r="G794">
        <v>74875</v>
      </c>
      <c r="H794" t="s">
        <v>35</v>
      </c>
      <c r="I794">
        <v>110</v>
      </c>
      <c r="J794" t="s">
        <v>432</v>
      </c>
      <c r="K794" t="s">
        <v>432</v>
      </c>
      <c r="L794">
        <v>1600</v>
      </c>
      <c r="M794">
        <v>5</v>
      </c>
      <c r="N794">
        <v>4</v>
      </c>
      <c r="O794">
        <v>5</v>
      </c>
      <c r="P794">
        <v>85</v>
      </c>
      <c r="Q794">
        <v>1070</v>
      </c>
      <c r="R794">
        <v>0</v>
      </c>
      <c r="S794">
        <v>3</v>
      </c>
      <c r="T794">
        <v>0</v>
      </c>
      <c r="U794">
        <v>1</v>
      </c>
      <c r="V794">
        <v>0</v>
      </c>
      <c r="W794">
        <v>0</v>
      </c>
      <c r="X794">
        <v>1</v>
      </c>
      <c r="Y794">
        <v>0</v>
      </c>
      <c r="Z794">
        <v>0</v>
      </c>
      <c r="AA794">
        <v>0</v>
      </c>
      <c r="AB794">
        <v>0</v>
      </c>
    </row>
    <row r="795" spans="1:28" x14ac:dyDescent="0.2">
      <c r="A795">
        <v>797</v>
      </c>
      <c r="B795" t="s">
        <v>198</v>
      </c>
      <c r="C795">
        <v>8950</v>
      </c>
      <c r="D795">
        <v>63</v>
      </c>
      <c r="E795">
        <v>6</v>
      </c>
      <c r="F795">
        <v>1999</v>
      </c>
      <c r="G795">
        <v>74747</v>
      </c>
      <c r="H795" t="s">
        <v>35</v>
      </c>
      <c r="I795">
        <v>110</v>
      </c>
      <c r="J795" t="s">
        <v>433</v>
      </c>
      <c r="K795" t="s">
        <v>432</v>
      </c>
      <c r="L795">
        <v>1600</v>
      </c>
      <c r="M795">
        <v>5</v>
      </c>
      <c r="N795">
        <v>4</v>
      </c>
      <c r="O795">
        <v>5</v>
      </c>
      <c r="P795">
        <v>85</v>
      </c>
      <c r="Q795">
        <v>1075</v>
      </c>
      <c r="R795">
        <v>0</v>
      </c>
      <c r="S795">
        <v>3</v>
      </c>
      <c r="T795">
        <v>1</v>
      </c>
      <c r="U795">
        <v>1</v>
      </c>
      <c r="V795">
        <v>0</v>
      </c>
      <c r="W795">
        <v>1</v>
      </c>
      <c r="X795">
        <v>1</v>
      </c>
      <c r="Y795">
        <v>0</v>
      </c>
      <c r="Z795">
        <v>0</v>
      </c>
      <c r="AA795">
        <v>0</v>
      </c>
      <c r="AB795">
        <v>0</v>
      </c>
    </row>
    <row r="796" spans="1:28" x14ac:dyDescent="0.2">
      <c r="A796">
        <v>798</v>
      </c>
      <c r="B796" t="s">
        <v>159</v>
      </c>
      <c r="C796">
        <v>11950</v>
      </c>
      <c r="D796">
        <v>60</v>
      </c>
      <c r="E796">
        <v>9</v>
      </c>
      <c r="F796">
        <v>1999</v>
      </c>
      <c r="G796">
        <v>74720</v>
      </c>
      <c r="H796" t="s">
        <v>35</v>
      </c>
      <c r="I796">
        <v>110</v>
      </c>
      <c r="J796" t="s">
        <v>433</v>
      </c>
      <c r="K796" t="s">
        <v>432</v>
      </c>
      <c r="L796">
        <v>1600</v>
      </c>
      <c r="M796">
        <v>5</v>
      </c>
      <c r="N796">
        <v>4</v>
      </c>
      <c r="O796">
        <v>5</v>
      </c>
      <c r="P796">
        <v>85</v>
      </c>
      <c r="Q796">
        <v>1085</v>
      </c>
      <c r="R796">
        <v>1</v>
      </c>
      <c r="S796">
        <v>3</v>
      </c>
      <c r="T796">
        <v>1</v>
      </c>
      <c r="U796">
        <v>1</v>
      </c>
      <c r="V796">
        <v>0</v>
      </c>
      <c r="W796">
        <v>1</v>
      </c>
      <c r="X796">
        <v>1</v>
      </c>
      <c r="Y796">
        <v>1</v>
      </c>
      <c r="Z796">
        <v>1</v>
      </c>
      <c r="AA796">
        <v>1</v>
      </c>
      <c r="AB796">
        <v>1</v>
      </c>
    </row>
    <row r="797" spans="1:28" x14ac:dyDescent="0.2">
      <c r="A797">
        <v>799</v>
      </c>
      <c r="B797" t="s">
        <v>198</v>
      </c>
      <c r="C797">
        <v>8950</v>
      </c>
      <c r="D797">
        <v>62</v>
      </c>
      <c r="E797">
        <v>7</v>
      </c>
      <c r="F797">
        <v>1999</v>
      </c>
      <c r="G797">
        <v>74457</v>
      </c>
      <c r="H797" t="s">
        <v>35</v>
      </c>
      <c r="I797">
        <v>110</v>
      </c>
      <c r="J797" t="s">
        <v>432</v>
      </c>
      <c r="K797" t="s">
        <v>432</v>
      </c>
      <c r="L797">
        <v>1600</v>
      </c>
      <c r="M797">
        <v>5</v>
      </c>
      <c r="N797">
        <v>4</v>
      </c>
      <c r="O797">
        <v>5</v>
      </c>
      <c r="P797">
        <v>85</v>
      </c>
      <c r="Q797">
        <v>1075</v>
      </c>
      <c r="R797">
        <v>0</v>
      </c>
      <c r="S797">
        <v>3</v>
      </c>
      <c r="T797">
        <v>1</v>
      </c>
      <c r="U797">
        <v>1</v>
      </c>
      <c r="V797">
        <v>0</v>
      </c>
      <c r="W797">
        <v>1</v>
      </c>
      <c r="X797">
        <v>1</v>
      </c>
      <c r="Y797">
        <v>0</v>
      </c>
      <c r="Z797">
        <v>0</v>
      </c>
      <c r="AA797">
        <v>0</v>
      </c>
      <c r="AB797">
        <v>0</v>
      </c>
    </row>
    <row r="798" spans="1:28" x14ac:dyDescent="0.2">
      <c r="A798">
        <v>800</v>
      </c>
      <c r="B798" t="s">
        <v>183</v>
      </c>
      <c r="C798">
        <v>11950</v>
      </c>
      <c r="D798">
        <v>60</v>
      </c>
      <c r="E798">
        <v>9</v>
      </c>
      <c r="F798">
        <v>1999</v>
      </c>
      <c r="G798">
        <v>74337</v>
      </c>
      <c r="H798" t="s">
        <v>35</v>
      </c>
      <c r="I798">
        <v>86</v>
      </c>
      <c r="J798" t="s">
        <v>432</v>
      </c>
      <c r="K798" t="s">
        <v>432</v>
      </c>
      <c r="L798">
        <v>1300</v>
      </c>
      <c r="M798">
        <v>5</v>
      </c>
      <c r="N798">
        <v>4</v>
      </c>
      <c r="O798">
        <v>5</v>
      </c>
      <c r="P798">
        <v>69</v>
      </c>
      <c r="Q798">
        <v>1035</v>
      </c>
      <c r="R798">
        <v>0</v>
      </c>
      <c r="S798">
        <v>3</v>
      </c>
      <c r="T798">
        <v>1</v>
      </c>
      <c r="U798">
        <v>0</v>
      </c>
      <c r="V798">
        <v>0</v>
      </c>
      <c r="W798">
        <v>0</v>
      </c>
      <c r="X798">
        <v>1</v>
      </c>
      <c r="Y798">
        <v>0</v>
      </c>
      <c r="Z798">
        <v>1</v>
      </c>
      <c r="AA798">
        <v>0</v>
      </c>
      <c r="AB798">
        <v>0</v>
      </c>
    </row>
    <row r="799" spans="1:28" x14ac:dyDescent="0.2">
      <c r="A799">
        <v>801</v>
      </c>
      <c r="B799" t="s">
        <v>158</v>
      </c>
      <c r="C799">
        <v>8950</v>
      </c>
      <c r="D799">
        <v>68</v>
      </c>
      <c r="E799">
        <v>1</v>
      </c>
      <c r="F799">
        <v>1999</v>
      </c>
      <c r="G799">
        <v>74308</v>
      </c>
      <c r="H799" t="s">
        <v>35</v>
      </c>
      <c r="I799">
        <v>110</v>
      </c>
      <c r="J799" t="s">
        <v>432</v>
      </c>
      <c r="K799" t="s">
        <v>432</v>
      </c>
      <c r="L799">
        <v>1600</v>
      </c>
      <c r="M799">
        <v>3</v>
      </c>
      <c r="N799">
        <v>4</v>
      </c>
      <c r="O799">
        <v>5</v>
      </c>
      <c r="P799">
        <v>69</v>
      </c>
      <c r="Q799">
        <v>1050</v>
      </c>
      <c r="R799">
        <v>1</v>
      </c>
      <c r="S799">
        <v>3</v>
      </c>
      <c r="T799">
        <v>1</v>
      </c>
      <c r="U799">
        <v>1</v>
      </c>
      <c r="V799">
        <v>0</v>
      </c>
      <c r="W799">
        <v>0</v>
      </c>
      <c r="X799">
        <v>1</v>
      </c>
      <c r="Y799">
        <v>0</v>
      </c>
      <c r="Z799">
        <v>0</v>
      </c>
      <c r="AA799">
        <v>0</v>
      </c>
      <c r="AB799">
        <v>0</v>
      </c>
    </row>
    <row r="800" spans="1:28" x14ac:dyDescent="0.2">
      <c r="A800">
        <v>802</v>
      </c>
      <c r="B800" t="s">
        <v>306</v>
      </c>
      <c r="C800">
        <v>9950</v>
      </c>
      <c r="D800">
        <v>64</v>
      </c>
      <c r="E800">
        <v>5</v>
      </c>
      <c r="F800">
        <v>1999</v>
      </c>
      <c r="G800">
        <v>74193</v>
      </c>
      <c r="H800" t="s">
        <v>35</v>
      </c>
      <c r="I800">
        <v>110</v>
      </c>
      <c r="J800" t="s">
        <v>432</v>
      </c>
      <c r="K800" t="s">
        <v>432</v>
      </c>
      <c r="L800">
        <v>1600</v>
      </c>
      <c r="M800">
        <v>3</v>
      </c>
      <c r="N800">
        <v>4</v>
      </c>
      <c r="O800">
        <v>5</v>
      </c>
      <c r="P800">
        <v>69</v>
      </c>
      <c r="Q800">
        <v>1050</v>
      </c>
      <c r="R800">
        <v>1</v>
      </c>
      <c r="S800">
        <v>12</v>
      </c>
      <c r="T800">
        <v>1</v>
      </c>
      <c r="U800">
        <v>0</v>
      </c>
      <c r="V800">
        <v>0</v>
      </c>
      <c r="W800">
        <v>0</v>
      </c>
      <c r="X800">
        <v>1</v>
      </c>
      <c r="Y800">
        <v>0</v>
      </c>
      <c r="Z800">
        <v>0</v>
      </c>
      <c r="AA800">
        <v>0</v>
      </c>
      <c r="AB800">
        <v>1</v>
      </c>
    </row>
    <row r="801" spans="1:28" x14ac:dyDescent="0.2">
      <c r="A801">
        <v>803</v>
      </c>
      <c r="B801" t="s">
        <v>158</v>
      </c>
      <c r="C801">
        <v>8250</v>
      </c>
      <c r="D801">
        <v>65</v>
      </c>
      <c r="E801">
        <v>4</v>
      </c>
      <c r="F801">
        <v>1999</v>
      </c>
      <c r="G801">
        <v>74179</v>
      </c>
      <c r="H801" t="s">
        <v>35</v>
      </c>
      <c r="I801">
        <v>110</v>
      </c>
      <c r="J801" t="s">
        <v>433</v>
      </c>
      <c r="K801" t="s">
        <v>432</v>
      </c>
      <c r="L801">
        <v>1600</v>
      </c>
      <c r="M801">
        <v>3</v>
      </c>
      <c r="N801">
        <v>4</v>
      </c>
      <c r="O801">
        <v>5</v>
      </c>
      <c r="P801">
        <v>69</v>
      </c>
      <c r="Q801">
        <v>1050</v>
      </c>
      <c r="R801">
        <v>0</v>
      </c>
      <c r="S801">
        <v>3</v>
      </c>
      <c r="T801">
        <v>1</v>
      </c>
      <c r="U801">
        <v>0</v>
      </c>
      <c r="V801">
        <v>0</v>
      </c>
      <c r="W801">
        <v>0</v>
      </c>
      <c r="X801">
        <v>1</v>
      </c>
      <c r="Y801">
        <v>0</v>
      </c>
      <c r="Z801">
        <v>0</v>
      </c>
      <c r="AA801">
        <v>0</v>
      </c>
      <c r="AB801">
        <v>0</v>
      </c>
    </row>
    <row r="802" spans="1:28" x14ac:dyDescent="0.2">
      <c r="A802">
        <v>804</v>
      </c>
      <c r="B802" t="s">
        <v>270</v>
      </c>
      <c r="C802">
        <v>8995</v>
      </c>
      <c r="D802">
        <v>67</v>
      </c>
      <c r="E802">
        <v>2</v>
      </c>
      <c r="F802">
        <v>1999</v>
      </c>
      <c r="G802">
        <v>73936</v>
      </c>
      <c r="H802" t="s">
        <v>35</v>
      </c>
      <c r="I802">
        <v>86</v>
      </c>
      <c r="J802" t="s">
        <v>433</v>
      </c>
      <c r="K802" t="s">
        <v>432</v>
      </c>
      <c r="L802">
        <v>1300</v>
      </c>
      <c r="M802">
        <v>5</v>
      </c>
      <c r="N802">
        <v>4</v>
      </c>
      <c r="O802">
        <v>5</v>
      </c>
      <c r="P802">
        <v>69</v>
      </c>
      <c r="Q802">
        <v>1050</v>
      </c>
      <c r="R802">
        <v>0</v>
      </c>
      <c r="S802">
        <v>3</v>
      </c>
      <c r="T802">
        <v>1</v>
      </c>
      <c r="U802">
        <v>0</v>
      </c>
      <c r="V802">
        <v>0</v>
      </c>
      <c r="W802">
        <v>1</v>
      </c>
      <c r="X802">
        <v>1</v>
      </c>
      <c r="Y802">
        <v>0</v>
      </c>
      <c r="Z802">
        <v>1</v>
      </c>
      <c r="AA802">
        <v>0</v>
      </c>
      <c r="AB802">
        <v>0</v>
      </c>
    </row>
    <row r="803" spans="1:28" x14ac:dyDescent="0.2">
      <c r="A803">
        <v>805</v>
      </c>
      <c r="B803" t="s">
        <v>264</v>
      </c>
      <c r="C803">
        <v>9995</v>
      </c>
      <c r="D803">
        <v>61</v>
      </c>
      <c r="E803">
        <v>8</v>
      </c>
      <c r="F803">
        <v>1999</v>
      </c>
      <c r="G803">
        <v>73894</v>
      </c>
      <c r="H803" t="s">
        <v>35</v>
      </c>
      <c r="I803">
        <v>110</v>
      </c>
      <c r="J803" t="s">
        <v>433</v>
      </c>
      <c r="K803" t="s">
        <v>432</v>
      </c>
      <c r="L803">
        <v>1600</v>
      </c>
      <c r="M803">
        <v>3</v>
      </c>
      <c r="N803">
        <v>4</v>
      </c>
      <c r="O803">
        <v>6</v>
      </c>
      <c r="P803">
        <v>85</v>
      </c>
      <c r="Q803">
        <v>1065</v>
      </c>
      <c r="R803">
        <v>1</v>
      </c>
      <c r="S803">
        <v>3</v>
      </c>
      <c r="T803">
        <v>1</v>
      </c>
      <c r="U803">
        <v>1</v>
      </c>
      <c r="V803">
        <v>0</v>
      </c>
      <c r="W803">
        <v>1</v>
      </c>
      <c r="X803">
        <v>1</v>
      </c>
      <c r="Y803">
        <v>0</v>
      </c>
      <c r="Z803">
        <v>1</v>
      </c>
      <c r="AA803">
        <v>0</v>
      </c>
      <c r="AB803">
        <v>1</v>
      </c>
    </row>
    <row r="804" spans="1:28" x14ac:dyDescent="0.2">
      <c r="A804">
        <v>806</v>
      </c>
      <c r="B804" t="s">
        <v>158</v>
      </c>
      <c r="C804">
        <v>9250</v>
      </c>
      <c r="D804">
        <v>64</v>
      </c>
      <c r="E804">
        <v>5</v>
      </c>
      <c r="F804">
        <v>1999</v>
      </c>
      <c r="G804">
        <v>73500</v>
      </c>
      <c r="H804" t="s">
        <v>35</v>
      </c>
      <c r="I804">
        <v>110</v>
      </c>
      <c r="J804" t="s">
        <v>433</v>
      </c>
      <c r="K804" t="s">
        <v>432</v>
      </c>
      <c r="L804">
        <v>1600</v>
      </c>
      <c r="M804">
        <v>3</v>
      </c>
      <c r="N804">
        <v>4</v>
      </c>
      <c r="O804">
        <v>5</v>
      </c>
      <c r="P804">
        <v>69</v>
      </c>
      <c r="Q804">
        <v>1050</v>
      </c>
      <c r="R804">
        <v>0</v>
      </c>
      <c r="S804">
        <v>3</v>
      </c>
      <c r="T804">
        <v>1</v>
      </c>
      <c r="U804">
        <v>0</v>
      </c>
      <c r="V804">
        <v>0</v>
      </c>
      <c r="W804">
        <v>0</v>
      </c>
      <c r="X804">
        <v>1</v>
      </c>
      <c r="Y804">
        <v>1</v>
      </c>
      <c r="Z804">
        <v>0</v>
      </c>
      <c r="AA804">
        <v>1</v>
      </c>
      <c r="AB804">
        <v>0</v>
      </c>
    </row>
    <row r="805" spans="1:28" x14ac:dyDescent="0.2">
      <c r="A805">
        <v>807</v>
      </c>
      <c r="B805" t="s">
        <v>238</v>
      </c>
      <c r="C805">
        <v>10950</v>
      </c>
      <c r="D805">
        <v>64</v>
      </c>
      <c r="E805">
        <v>5</v>
      </c>
      <c r="F805">
        <v>1999</v>
      </c>
      <c r="G805">
        <v>73376</v>
      </c>
      <c r="H805" t="s">
        <v>35</v>
      </c>
      <c r="I805">
        <v>110</v>
      </c>
      <c r="J805" t="s">
        <v>432</v>
      </c>
      <c r="K805" t="s">
        <v>432</v>
      </c>
      <c r="L805">
        <v>1600</v>
      </c>
      <c r="M805">
        <v>5</v>
      </c>
      <c r="N805">
        <v>4</v>
      </c>
      <c r="O805">
        <v>5</v>
      </c>
      <c r="P805">
        <v>85</v>
      </c>
      <c r="Q805">
        <v>1070</v>
      </c>
      <c r="R805">
        <v>1</v>
      </c>
      <c r="S805">
        <v>3</v>
      </c>
      <c r="T805">
        <v>1</v>
      </c>
      <c r="U805">
        <v>1</v>
      </c>
      <c r="V805">
        <v>0</v>
      </c>
      <c r="W805">
        <v>1</v>
      </c>
      <c r="X805">
        <v>1</v>
      </c>
      <c r="Y805">
        <v>0</v>
      </c>
      <c r="Z805">
        <v>0</v>
      </c>
      <c r="AA805">
        <v>0</v>
      </c>
      <c r="AB805">
        <v>0</v>
      </c>
    </row>
    <row r="806" spans="1:28" x14ac:dyDescent="0.2">
      <c r="A806">
        <v>808</v>
      </c>
      <c r="B806" t="s">
        <v>307</v>
      </c>
      <c r="C806">
        <v>8900</v>
      </c>
      <c r="D806">
        <v>64</v>
      </c>
      <c r="E806">
        <v>5</v>
      </c>
      <c r="F806">
        <v>1999</v>
      </c>
      <c r="G806">
        <v>73300</v>
      </c>
      <c r="H806" t="s">
        <v>35</v>
      </c>
      <c r="I806">
        <v>86</v>
      </c>
      <c r="J806" t="s">
        <v>433</v>
      </c>
      <c r="K806" t="s">
        <v>432</v>
      </c>
      <c r="L806">
        <v>1300</v>
      </c>
      <c r="M806">
        <v>3</v>
      </c>
      <c r="N806">
        <v>4</v>
      </c>
      <c r="O806">
        <v>5</v>
      </c>
      <c r="P806">
        <v>69</v>
      </c>
      <c r="Q806">
        <v>1015</v>
      </c>
      <c r="R806">
        <v>0</v>
      </c>
      <c r="S806">
        <v>3</v>
      </c>
      <c r="T806">
        <v>0</v>
      </c>
      <c r="U806">
        <v>0</v>
      </c>
      <c r="V806">
        <v>0</v>
      </c>
      <c r="W806">
        <v>1</v>
      </c>
      <c r="X806">
        <v>1</v>
      </c>
      <c r="Y806">
        <v>1</v>
      </c>
      <c r="Z806">
        <v>0</v>
      </c>
      <c r="AA806">
        <v>1</v>
      </c>
      <c r="AB806">
        <v>0</v>
      </c>
    </row>
    <row r="807" spans="1:28" x14ac:dyDescent="0.2">
      <c r="A807">
        <v>809</v>
      </c>
      <c r="B807" t="s">
        <v>198</v>
      </c>
      <c r="C807">
        <v>9500</v>
      </c>
      <c r="D807">
        <v>58</v>
      </c>
      <c r="E807">
        <v>11</v>
      </c>
      <c r="F807">
        <v>1999</v>
      </c>
      <c r="G807">
        <v>73172</v>
      </c>
      <c r="H807" t="s">
        <v>35</v>
      </c>
      <c r="I807">
        <v>110</v>
      </c>
      <c r="J807" t="s">
        <v>433</v>
      </c>
      <c r="K807" t="s">
        <v>432</v>
      </c>
      <c r="L807">
        <v>1600</v>
      </c>
      <c r="M807">
        <v>5</v>
      </c>
      <c r="N807">
        <v>4</v>
      </c>
      <c r="O807">
        <v>5</v>
      </c>
      <c r="P807">
        <v>85</v>
      </c>
      <c r="Q807">
        <v>1075</v>
      </c>
      <c r="R807">
        <v>0</v>
      </c>
      <c r="S807">
        <v>3</v>
      </c>
      <c r="T807">
        <v>1</v>
      </c>
      <c r="U807">
        <v>1</v>
      </c>
      <c r="V807">
        <v>0</v>
      </c>
      <c r="W807">
        <v>1</v>
      </c>
      <c r="X807">
        <v>1</v>
      </c>
      <c r="Y807">
        <v>1</v>
      </c>
      <c r="Z807">
        <v>0</v>
      </c>
      <c r="AA807">
        <v>1</v>
      </c>
      <c r="AB807">
        <v>0</v>
      </c>
    </row>
    <row r="808" spans="1:28" x14ac:dyDescent="0.2">
      <c r="A808">
        <v>810</v>
      </c>
      <c r="B808" t="s">
        <v>198</v>
      </c>
      <c r="C808">
        <v>9950</v>
      </c>
      <c r="D808">
        <v>58</v>
      </c>
      <c r="E808">
        <v>11</v>
      </c>
      <c r="F808">
        <v>1999</v>
      </c>
      <c r="G808">
        <v>72928</v>
      </c>
      <c r="H808" t="s">
        <v>35</v>
      </c>
      <c r="I808">
        <v>110</v>
      </c>
      <c r="J808" t="s">
        <v>433</v>
      </c>
      <c r="K808" t="s">
        <v>432</v>
      </c>
      <c r="L808">
        <v>1600</v>
      </c>
      <c r="M808">
        <v>5</v>
      </c>
      <c r="N808">
        <v>4</v>
      </c>
      <c r="O808">
        <v>5</v>
      </c>
      <c r="P808">
        <v>85</v>
      </c>
      <c r="Q808">
        <v>1075</v>
      </c>
      <c r="R808">
        <v>1</v>
      </c>
      <c r="S808">
        <v>3</v>
      </c>
      <c r="T808">
        <v>1</v>
      </c>
      <c r="U808">
        <v>1</v>
      </c>
      <c r="V808">
        <v>0</v>
      </c>
      <c r="W808">
        <v>1</v>
      </c>
      <c r="X808">
        <v>1</v>
      </c>
      <c r="Y808">
        <v>0</v>
      </c>
      <c r="Z808">
        <v>0</v>
      </c>
      <c r="AA808">
        <v>0</v>
      </c>
      <c r="AB808">
        <v>0</v>
      </c>
    </row>
    <row r="809" spans="1:28" x14ac:dyDescent="0.2">
      <c r="A809">
        <v>811</v>
      </c>
      <c r="B809" t="s">
        <v>261</v>
      </c>
      <c r="C809">
        <v>7950</v>
      </c>
      <c r="D809">
        <v>67</v>
      </c>
      <c r="E809">
        <v>2</v>
      </c>
      <c r="F809">
        <v>1999</v>
      </c>
      <c r="G809">
        <v>72880</v>
      </c>
      <c r="H809" t="s">
        <v>35</v>
      </c>
      <c r="I809">
        <v>86</v>
      </c>
      <c r="J809" t="s">
        <v>433</v>
      </c>
      <c r="K809" t="s">
        <v>432</v>
      </c>
      <c r="L809">
        <v>1332</v>
      </c>
      <c r="M809">
        <v>3</v>
      </c>
      <c r="N809">
        <v>4</v>
      </c>
      <c r="O809">
        <v>5</v>
      </c>
      <c r="P809">
        <v>69</v>
      </c>
      <c r="Q809">
        <v>1015</v>
      </c>
      <c r="R809">
        <v>0</v>
      </c>
      <c r="S809">
        <v>3</v>
      </c>
      <c r="T809">
        <v>0</v>
      </c>
      <c r="U809">
        <v>0</v>
      </c>
      <c r="V809">
        <v>0</v>
      </c>
      <c r="W809">
        <v>1</v>
      </c>
      <c r="X809">
        <v>1</v>
      </c>
      <c r="Y809">
        <v>0</v>
      </c>
      <c r="Z809">
        <v>0</v>
      </c>
      <c r="AA809">
        <v>0</v>
      </c>
      <c r="AB809">
        <v>1</v>
      </c>
    </row>
    <row r="810" spans="1:28" x14ac:dyDescent="0.2">
      <c r="A810">
        <v>812</v>
      </c>
      <c r="B810" t="s">
        <v>158</v>
      </c>
      <c r="C810">
        <v>8250</v>
      </c>
      <c r="D810">
        <v>63</v>
      </c>
      <c r="E810">
        <v>6</v>
      </c>
      <c r="F810">
        <v>1999</v>
      </c>
      <c r="G810">
        <v>72522</v>
      </c>
      <c r="H810" t="s">
        <v>35</v>
      </c>
      <c r="I810">
        <v>110</v>
      </c>
      <c r="J810" t="s">
        <v>433</v>
      </c>
      <c r="K810" t="s">
        <v>432</v>
      </c>
      <c r="L810">
        <v>1600</v>
      </c>
      <c r="M810">
        <v>3</v>
      </c>
      <c r="N810">
        <v>4</v>
      </c>
      <c r="O810">
        <v>5</v>
      </c>
      <c r="P810">
        <v>69</v>
      </c>
      <c r="Q810">
        <v>1050</v>
      </c>
      <c r="R810">
        <v>0</v>
      </c>
      <c r="S810">
        <v>3</v>
      </c>
      <c r="T810">
        <v>1</v>
      </c>
      <c r="U810">
        <v>0</v>
      </c>
      <c r="V810">
        <v>0</v>
      </c>
      <c r="W810">
        <v>1</v>
      </c>
      <c r="X810">
        <v>1</v>
      </c>
      <c r="Y810">
        <v>0</v>
      </c>
      <c r="Z810">
        <v>0</v>
      </c>
      <c r="AA810">
        <v>0</v>
      </c>
      <c r="AB810">
        <v>1</v>
      </c>
    </row>
    <row r="811" spans="1:28" x14ac:dyDescent="0.2">
      <c r="A811">
        <v>813</v>
      </c>
      <c r="B811" t="s">
        <v>261</v>
      </c>
      <c r="C811">
        <v>9450</v>
      </c>
      <c r="D811">
        <v>64</v>
      </c>
      <c r="E811">
        <v>5</v>
      </c>
      <c r="F811">
        <v>1999</v>
      </c>
      <c r="G811">
        <v>72000</v>
      </c>
      <c r="H811" t="s">
        <v>35</v>
      </c>
      <c r="I811">
        <v>86</v>
      </c>
      <c r="J811" t="s">
        <v>433</v>
      </c>
      <c r="K811" t="s">
        <v>432</v>
      </c>
      <c r="L811">
        <v>1300</v>
      </c>
      <c r="M811">
        <v>3</v>
      </c>
      <c r="N811">
        <v>4</v>
      </c>
      <c r="O811">
        <v>5</v>
      </c>
      <c r="P811">
        <v>69</v>
      </c>
      <c r="Q811">
        <v>1015</v>
      </c>
      <c r="R811">
        <v>0</v>
      </c>
      <c r="S811">
        <v>3</v>
      </c>
      <c r="T811">
        <v>1</v>
      </c>
      <c r="U811">
        <v>0</v>
      </c>
      <c r="V811">
        <v>0</v>
      </c>
      <c r="W811">
        <v>0</v>
      </c>
      <c r="X811">
        <v>1</v>
      </c>
      <c r="Y811">
        <v>0</v>
      </c>
      <c r="Z811">
        <v>1</v>
      </c>
      <c r="AA811">
        <v>0</v>
      </c>
      <c r="AB811">
        <v>0</v>
      </c>
    </row>
    <row r="812" spans="1:28" x14ac:dyDescent="0.2">
      <c r="A812">
        <v>814</v>
      </c>
      <c r="B812" t="s">
        <v>302</v>
      </c>
      <c r="C812">
        <v>7950</v>
      </c>
      <c r="D812">
        <v>57</v>
      </c>
      <c r="E812">
        <v>12</v>
      </c>
      <c r="F812">
        <v>1999</v>
      </c>
      <c r="G812">
        <v>72000</v>
      </c>
      <c r="H812" t="s">
        <v>35</v>
      </c>
      <c r="I812">
        <v>86</v>
      </c>
      <c r="J812" t="s">
        <v>432</v>
      </c>
      <c r="K812" t="s">
        <v>432</v>
      </c>
      <c r="L812">
        <v>1300</v>
      </c>
      <c r="M812">
        <v>3</v>
      </c>
      <c r="N812">
        <v>4</v>
      </c>
      <c r="O812">
        <v>5</v>
      </c>
      <c r="P812">
        <v>69</v>
      </c>
      <c r="Q812">
        <v>1015</v>
      </c>
      <c r="R812">
        <v>1</v>
      </c>
      <c r="S812">
        <v>3</v>
      </c>
      <c r="T812">
        <v>1</v>
      </c>
      <c r="U812">
        <v>0</v>
      </c>
      <c r="V812">
        <v>0</v>
      </c>
      <c r="W812">
        <v>1</v>
      </c>
      <c r="X812">
        <v>1</v>
      </c>
      <c r="Y812">
        <v>0</v>
      </c>
      <c r="Z812">
        <v>0</v>
      </c>
      <c r="AA812">
        <v>0</v>
      </c>
      <c r="AB812">
        <v>0</v>
      </c>
    </row>
    <row r="813" spans="1:28" x14ac:dyDescent="0.2">
      <c r="A813">
        <v>815</v>
      </c>
      <c r="B813" t="s">
        <v>264</v>
      </c>
      <c r="C813">
        <v>9500</v>
      </c>
      <c r="D813">
        <v>59</v>
      </c>
      <c r="E813">
        <v>10</v>
      </c>
      <c r="F813">
        <v>1999</v>
      </c>
      <c r="G813">
        <v>71366</v>
      </c>
      <c r="H813" t="s">
        <v>35</v>
      </c>
      <c r="I813">
        <v>110</v>
      </c>
      <c r="J813" t="s">
        <v>432</v>
      </c>
      <c r="K813" t="s">
        <v>432</v>
      </c>
      <c r="L813">
        <v>1600</v>
      </c>
      <c r="M813">
        <v>3</v>
      </c>
      <c r="N813">
        <v>4</v>
      </c>
      <c r="O813">
        <v>6</v>
      </c>
      <c r="P813">
        <v>85</v>
      </c>
      <c r="Q813">
        <v>1065</v>
      </c>
      <c r="R813">
        <v>0</v>
      </c>
      <c r="S813">
        <v>3</v>
      </c>
      <c r="T813">
        <v>1</v>
      </c>
      <c r="U813">
        <v>1</v>
      </c>
      <c r="V813">
        <v>0</v>
      </c>
      <c r="W813">
        <v>1</v>
      </c>
      <c r="X813">
        <v>1</v>
      </c>
      <c r="Y813">
        <v>0</v>
      </c>
      <c r="Z813">
        <v>0</v>
      </c>
      <c r="AA813">
        <v>0</v>
      </c>
      <c r="AB813">
        <v>1</v>
      </c>
    </row>
    <row r="814" spans="1:28" x14ac:dyDescent="0.2">
      <c r="A814">
        <v>816</v>
      </c>
      <c r="B814" t="s">
        <v>158</v>
      </c>
      <c r="C814">
        <v>8950</v>
      </c>
      <c r="D814">
        <v>65</v>
      </c>
      <c r="E814">
        <v>4</v>
      </c>
      <c r="F814">
        <v>1999</v>
      </c>
      <c r="G814">
        <v>71317</v>
      </c>
      <c r="H814" t="s">
        <v>35</v>
      </c>
      <c r="I814">
        <v>110</v>
      </c>
      <c r="J814" t="s">
        <v>432</v>
      </c>
      <c r="K814" t="s">
        <v>432</v>
      </c>
      <c r="L814">
        <v>1600</v>
      </c>
      <c r="M814">
        <v>3</v>
      </c>
      <c r="N814">
        <v>4</v>
      </c>
      <c r="O814">
        <v>5</v>
      </c>
      <c r="P814">
        <v>69</v>
      </c>
      <c r="Q814">
        <v>1050</v>
      </c>
      <c r="R814">
        <v>0</v>
      </c>
      <c r="S814">
        <v>3</v>
      </c>
      <c r="T814">
        <v>1</v>
      </c>
      <c r="U814">
        <v>0</v>
      </c>
      <c r="V814">
        <v>0</v>
      </c>
      <c r="W814">
        <v>0</v>
      </c>
      <c r="X814">
        <v>1</v>
      </c>
      <c r="Y814">
        <v>0</v>
      </c>
      <c r="Z814">
        <v>1</v>
      </c>
      <c r="AA814">
        <v>0</v>
      </c>
      <c r="AB814">
        <v>0</v>
      </c>
    </row>
    <row r="815" spans="1:28" x14ac:dyDescent="0.2">
      <c r="A815">
        <v>817</v>
      </c>
      <c r="B815" t="s">
        <v>277</v>
      </c>
      <c r="C815">
        <v>10950</v>
      </c>
      <c r="D815">
        <v>62</v>
      </c>
      <c r="E815">
        <v>7</v>
      </c>
      <c r="F815">
        <v>1999</v>
      </c>
      <c r="G815">
        <v>71000</v>
      </c>
      <c r="H815" t="s">
        <v>35</v>
      </c>
      <c r="I815">
        <v>110</v>
      </c>
      <c r="J815" t="s">
        <v>432</v>
      </c>
      <c r="K815" t="s">
        <v>432</v>
      </c>
      <c r="L815">
        <v>1600</v>
      </c>
      <c r="M815">
        <v>5</v>
      </c>
      <c r="N815">
        <v>4</v>
      </c>
      <c r="O815">
        <v>5</v>
      </c>
      <c r="P815">
        <v>85</v>
      </c>
      <c r="Q815">
        <v>1070</v>
      </c>
      <c r="R815">
        <v>0</v>
      </c>
      <c r="S815">
        <v>12</v>
      </c>
      <c r="T815">
        <v>1</v>
      </c>
      <c r="U815">
        <v>0</v>
      </c>
      <c r="V815">
        <v>0</v>
      </c>
      <c r="W815">
        <v>1</v>
      </c>
      <c r="X815">
        <v>1</v>
      </c>
      <c r="Y815">
        <v>0</v>
      </c>
      <c r="Z815">
        <v>0</v>
      </c>
      <c r="AA815">
        <v>0</v>
      </c>
      <c r="AB815">
        <v>1</v>
      </c>
    </row>
    <row r="816" spans="1:28" x14ac:dyDescent="0.2">
      <c r="A816">
        <v>818</v>
      </c>
      <c r="B816" t="s">
        <v>158</v>
      </c>
      <c r="C816">
        <v>8950</v>
      </c>
      <c r="D816">
        <v>60</v>
      </c>
      <c r="E816">
        <v>9</v>
      </c>
      <c r="F816">
        <v>1999</v>
      </c>
      <c r="G816">
        <v>70954</v>
      </c>
      <c r="H816" t="s">
        <v>35</v>
      </c>
      <c r="I816">
        <v>110</v>
      </c>
      <c r="J816" t="s">
        <v>432</v>
      </c>
      <c r="K816" t="s">
        <v>432</v>
      </c>
      <c r="L816">
        <v>1600</v>
      </c>
      <c r="M816">
        <v>3</v>
      </c>
      <c r="N816">
        <v>4</v>
      </c>
      <c r="O816">
        <v>5</v>
      </c>
      <c r="P816">
        <v>69</v>
      </c>
      <c r="Q816">
        <v>1050</v>
      </c>
      <c r="R816">
        <v>0</v>
      </c>
      <c r="S816">
        <v>3</v>
      </c>
      <c r="T816">
        <v>1</v>
      </c>
      <c r="U816">
        <v>0</v>
      </c>
      <c r="V816">
        <v>0</v>
      </c>
      <c r="W816">
        <v>0</v>
      </c>
      <c r="X816">
        <v>1</v>
      </c>
      <c r="Y816">
        <v>0</v>
      </c>
      <c r="Z816">
        <v>1</v>
      </c>
      <c r="AA816">
        <v>0</v>
      </c>
      <c r="AB816">
        <v>0</v>
      </c>
    </row>
    <row r="817" spans="1:28" x14ac:dyDescent="0.2">
      <c r="A817">
        <v>819</v>
      </c>
      <c r="B817" t="s">
        <v>183</v>
      </c>
      <c r="C817">
        <v>9450</v>
      </c>
      <c r="D817">
        <v>63</v>
      </c>
      <c r="E817">
        <v>6</v>
      </c>
      <c r="F817">
        <v>1999</v>
      </c>
      <c r="G817">
        <v>70908</v>
      </c>
      <c r="H817" t="s">
        <v>35</v>
      </c>
      <c r="I817">
        <v>86</v>
      </c>
      <c r="J817" t="s">
        <v>432</v>
      </c>
      <c r="K817" t="s">
        <v>432</v>
      </c>
      <c r="L817">
        <v>1300</v>
      </c>
      <c r="M817">
        <v>5</v>
      </c>
      <c r="N817">
        <v>4</v>
      </c>
      <c r="O817">
        <v>5</v>
      </c>
      <c r="P817">
        <v>69</v>
      </c>
      <c r="Q817">
        <v>1035</v>
      </c>
      <c r="R817">
        <v>1</v>
      </c>
      <c r="S817">
        <v>3</v>
      </c>
      <c r="T817">
        <v>1</v>
      </c>
      <c r="U817">
        <v>0</v>
      </c>
      <c r="V817">
        <v>0</v>
      </c>
      <c r="W817">
        <v>1</v>
      </c>
      <c r="X817">
        <v>1</v>
      </c>
      <c r="Y817">
        <v>0</v>
      </c>
      <c r="Z817">
        <v>0</v>
      </c>
      <c r="AA817">
        <v>0</v>
      </c>
      <c r="AB817">
        <v>1</v>
      </c>
    </row>
    <row r="818" spans="1:28" x14ac:dyDescent="0.2">
      <c r="A818">
        <v>820</v>
      </c>
      <c r="B818" t="s">
        <v>233</v>
      </c>
      <c r="C818">
        <v>8000</v>
      </c>
      <c r="D818">
        <v>58</v>
      </c>
      <c r="E818">
        <v>11</v>
      </c>
      <c r="F818">
        <v>1999</v>
      </c>
      <c r="G818">
        <v>70560</v>
      </c>
      <c r="H818" t="s">
        <v>35</v>
      </c>
      <c r="I818">
        <v>110</v>
      </c>
      <c r="J818" t="s">
        <v>433</v>
      </c>
      <c r="K818" t="s">
        <v>432</v>
      </c>
      <c r="L818">
        <v>1600</v>
      </c>
      <c r="M818">
        <v>3</v>
      </c>
      <c r="N818">
        <v>4</v>
      </c>
      <c r="O818">
        <v>5</v>
      </c>
      <c r="P818">
        <v>69</v>
      </c>
      <c r="Q818">
        <v>1050</v>
      </c>
      <c r="R818">
        <v>0</v>
      </c>
      <c r="S818">
        <v>3</v>
      </c>
      <c r="T818">
        <v>0</v>
      </c>
      <c r="U818">
        <v>0</v>
      </c>
      <c r="V818">
        <v>0</v>
      </c>
      <c r="W818">
        <v>1</v>
      </c>
      <c r="X818">
        <v>1</v>
      </c>
      <c r="Y818">
        <v>0</v>
      </c>
      <c r="Z818">
        <v>1</v>
      </c>
      <c r="AA818">
        <v>0</v>
      </c>
      <c r="AB818">
        <v>0</v>
      </c>
    </row>
    <row r="819" spans="1:28" x14ac:dyDescent="0.2">
      <c r="A819">
        <v>821</v>
      </c>
      <c r="B819" t="s">
        <v>198</v>
      </c>
      <c r="C819">
        <v>9900</v>
      </c>
      <c r="D819">
        <v>67</v>
      </c>
      <c r="E819">
        <v>2</v>
      </c>
      <c r="F819">
        <v>1999</v>
      </c>
      <c r="G819">
        <v>70552</v>
      </c>
      <c r="H819" t="s">
        <v>35</v>
      </c>
      <c r="I819">
        <v>110</v>
      </c>
      <c r="J819" t="s">
        <v>432</v>
      </c>
      <c r="K819" t="s">
        <v>432</v>
      </c>
      <c r="L819">
        <v>1600</v>
      </c>
      <c r="M819">
        <v>5</v>
      </c>
      <c r="N819">
        <v>4</v>
      </c>
      <c r="O819">
        <v>5</v>
      </c>
      <c r="P819">
        <v>85</v>
      </c>
      <c r="Q819">
        <v>1075</v>
      </c>
      <c r="R819">
        <v>0</v>
      </c>
      <c r="S819">
        <v>3</v>
      </c>
      <c r="T819">
        <v>1</v>
      </c>
      <c r="U819">
        <v>1</v>
      </c>
      <c r="V819">
        <v>0</v>
      </c>
      <c r="W819">
        <v>1</v>
      </c>
      <c r="X819">
        <v>1</v>
      </c>
      <c r="Y819">
        <v>0</v>
      </c>
      <c r="Z819">
        <v>0</v>
      </c>
      <c r="AA819">
        <v>0</v>
      </c>
      <c r="AB819">
        <v>0</v>
      </c>
    </row>
    <row r="820" spans="1:28" x14ac:dyDescent="0.2">
      <c r="A820">
        <v>822</v>
      </c>
      <c r="B820" t="s">
        <v>117</v>
      </c>
      <c r="C820">
        <v>8950</v>
      </c>
      <c r="D820">
        <v>62</v>
      </c>
      <c r="E820">
        <v>7</v>
      </c>
      <c r="F820">
        <v>1999</v>
      </c>
      <c r="G820">
        <v>70500</v>
      </c>
      <c r="H820" t="s">
        <v>35</v>
      </c>
      <c r="I820">
        <v>110</v>
      </c>
      <c r="J820" t="s">
        <v>433</v>
      </c>
      <c r="K820" t="s">
        <v>432</v>
      </c>
      <c r="L820">
        <v>1600</v>
      </c>
      <c r="M820">
        <v>5</v>
      </c>
      <c r="N820">
        <v>4</v>
      </c>
      <c r="O820">
        <v>5</v>
      </c>
      <c r="P820">
        <v>69</v>
      </c>
      <c r="Q820">
        <v>1035</v>
      </c>
      <c r="R820">
        <v>1</v>
      </c>
      <c r="S820">
        <v>12</v>
      </c>
      <c r="T820">
        <v>1</v>
      </c>
      <c r="U820">
        <v>0</v>
      </c>
      <c r="V820">
        <v>0</v>
      </c>
      <c r="W820">
        <v>1</v>
      </c>
      <c r="X820">
        <v>1</v>
      </c>
      <c r="Y820">
        <v>0</v>
      </c>
      <c r="Z820">
        <v>0</v>
      </c>
      <c r="AA820">
        <v>0</v>
      </c>
      <c r="AB820">
        <v>1</v>
      </c>
    </row>
    <row r="821" spans="1:28" x14ac:dyDescent="0.2">
      <c r="A821">
        <v>823</v>
      </c>
      <c r="B821" t="s">
        <v>191</v>
      </c>
      <c r="C821">
        <v>10900</v>
      </c>
      <c r="D821">
        <v>60</v>
      </c>
      <c r="E821">
        <v>9</v>
      </c>
      <c r="F821">
        <v>1999</v>
      </c>
      <c r="G821">
        <v>70453</v>
      </c>
      <c r="H821" t="s">
        <v>29</v>
      </c>
      <c r="I821">
        <v>72</v>
      </c>
      <c r="J821" t="s">
        <v>432</v>
      </c>
      <c r="K821" t="s">
        <v>432</v>
      </c>
      <c r="L821">
        <v>2000</v>
      </c>
      <c r="M821">
        <v>5</v>
      </c>
      <c r="N821">
        <v>4</v>
      </c>
      <c r="O821">
        <v>5</v>
      </c>
      <c r="P821">
        <v>185</v>
      </c>
      <c r="Q821">
        <v>1135</v>
      </c>
      <c r="R821">
        <v>0</v>
      </c>
      <c r="S821">
        <v>3</v>
      </c>
      <c r="T821">
        <v>1</v>
      </c>
      <c r="U821">
        <v>0</v>
      </c>
      <c r="V821">
        <v>0</v>
      </c>
      <c r="W821">
        <v>0</v>
      </c>
      <c r="X821">
        <v>1</v>
      </c>
      <c r="Y821">
        <v>0</v>
      </c>
      <c r="Z821">
        <v>0</v>
      </c>
      <c r="AA821">
        <v>0</v>
      </c>
      <c r="AB821">
        <v>0</v>
      </c>
    </row>
    <row r="822" spans="1:28" x14ac:dyDescent="0.2">
      <c r="A822">
        <v>824</v>
      </c>
      <c r="B822" t="s">
        <v>233</v>
      </c>
      <c r="C822">
        <v>9450</v>
      </c>
      <c r="D822">
        <v>59</v>
      </c>
      <c r="E822">
        <v>10</v>
      </c>
      <c r="F822">
        <v>1999</v>
      </c>
      <c r="G822">
        <v>70218</v>
      </c>
      <c r="H822" t="s">
        <v>35</v>
      </c>
      <c r="I822">
        <v>110</v>
      </c>
      <c r="J822" t="s">
        <v>433</v>
      </c>
      <c r="K822" t="s">
        <v>432</v>
      </c>
      <c r="L822">
        <v>1600</v>
      </c>
      <c r="M822">
        <v>3</v>
      </c>
      <c r="N822">
        <v>4</v>
      </c>
      <c r="O822">
        <v>5</v>
      </c>
      <c r="P822">
        <v>69</v>
      </c>
      <c r="Q822">
        <v>1050</v>
      </c>
      <c r="R822">
        <v>1</v>
      </c>
      <c r="S822">
        <v>3</v>
      </c>
      <c r="T822">
        <v>1</v>
      </c>
      <c r="U822">
        <v>0</v>
      </c>
      <c r="V822">
        <v>0</v>
      </c>
      <c r="W822">
        <v>1</v>
      </c>
      <c r="X822">
        <v>1</v>
      </c>
      <c r="Y822">
        <v>0</v>
      </c>
      <c r="Z822">
        <v>0</v>
      </c>
      <c r="AA822">
        <v>0</v>
      </c>
      <c r="AB822">
        <v>1</v>
      </c>
    </row>
    <row r="823" spans="1:28" x14ac:dyDescent="0.2">
      <c r="A823">
        <v>825</v>
      </c>
      <c r="B823" t="s">
        <v>272</v>
      </c>
      <c r="C823">
        <v>8450</v>
      </c>
      <c r="D823">
        <v>64</v>
      </c>
      <c r="E823">
        <v>5</v>
      </c>
      <c r="F823">
        <v>1999</v>
      </c>
      <c r="G823">
        <v>70116</v>
      </c>
      <c r="H823" t="s">
        <v>35</v>
      </c>
      <c r="I823">
        <v>110</v>
      </c>
      <c r="J823" t="s">
        <v>433</v>
      </c>
      <c r="K823" t="s">
        <v>432</v>
      </c>
      <c r="L823">
        <v>1600</v>
      </c>
      <c r="M823">
        <v>4</v>
      </c>
      <c r="N823">
        <v>4</v>
      </c>
      <c r="O823">
        <v>5</v>
      </c>
      <c r="P823">
        <v>69</v>
      </c>
      <c r="Q823">
        <v>1035</v>
      </c>
      <c r="R823">
        <v>1</v>
      </c>
      <c r="S823">
        <v>3</v>
      </c>
      <c r="T823">
        <v>1</v>
      </c>
      <c r="U823">
        <v>0</v>
      </c>
      <c r="V823">
        <v>0</v>
      </c>
      <c r="W823">
        <v>0</v>
      </c>
      <c r="X823">
        <v>1</v>
      </c>
      <c r="Y823">
        <v>0</v>
      </c>
      <c r="Z823">
        <v>0</v>
      </c>
      <c r="AA823">
        <v>0</v>
      </c>
      <c r="AB823">
        <v>1</v>
      </c>
    </row>
    <row r="824" spans="1:28" x14ac:dyDescent="0.2">
      <c r="A824">
        <v>826</v>
      </c>
      <c r="B824" t="s">
        <v>198</v>
      </c>
      <c r="C824">
        <v>9500</v>
      </c>
      <c r="D824">
        <v>65</v>
      </c>
      <c r="E824">
        <v>4</v>
      </c>
      <c r="F824">
        <v>1999</v>
      </c>
      <c r="G824">
        <v>70068</v>
      </c>
      <c r="H824" t="s">
        <v>35</v>
      </c>
      <c r="I824">
        <v>110</v>
      </c>
      <c r="J824" t="s">
        <v>433</v>
      </c>
      <c r="K824" t="s">
        <v>432</v>
      </c>
      <c r="L824">
        <v>1600</v>
      </c>
      <c r="M824">
        <v>5</v>
      </c>
      <c r="N824">
        <v>4</v>
      </c>
      <c r="O824">
        <v>5</v>
      </c>
      <c r="P824">
        <v>85</v>
      </c>
      <c r="Q824">
        <v>1075</v>
      </c>
      <c r="R824">
        <v>1</v>
      </c>
      <c r="S824">
        <v>3</v>
      </c>
      <c r="T824">
        <v>1</v>
      </c>
      <c r="U824">
        <v>1</v>
      </c>
      <c r="V824">
        <v>0</v>
      </c>
      <c r="W824">
        <v>1</v>
      </c>
      <c r="X824">
        <v>1</v>
      </c>
      <c r="Y824">
        <v>0</v>
      </c>
      <c r="Z824">
        <v>0</v>
      </c>
      <c r="AA824">
        <v>0</v>
      </c>
      <c r="AB824">
        <v>1</v>
      </c>
    </row>
    <row r="825" spans="1:28" x14ac:dyDescent="0.2">
      <c r="A825">
        <v>827</v>
      </c>
      <c r="B825" t="s">
        <v>308</v>
      </c>
      <c r="C825">
        <v>10500</v>
      </c>
      <c r="D825">
        <v>67</v>
      </c>
      <c r="E825">
        <v>2</v>
      </c>
      <c r="F825">
        <v>1999</v>
      </c>
      <c r="G825">
        <v>70000</v>
      </c>
      <c r="H825" t="s">
        <v>35</v>
      </c>
      <c r="I825">
        <v>107</v>
      </c>
      <c r="J825" t="s">
        <v>433</v>
      </c>
      <c r="K825" t="s">
        <v>433</v>
      </c>
      <c r="L825">
        <v>1587</v>
      </c>
      <c r="M825">
        <v>3</v>
      </c>
      <c r="N825">
        <v>4</v>
      </c>
      <c r="O825">
        <v>5</v>
      </c>
      <c r="P825">
        <v>19</v>
      </c>
      <c r="Q825">
        <v>1065</v>
      </c>
      <c r="R825">
        <v>0</v>
      </c>
      <c r="S825">
        <v>12</v>
      </c>
      <c r="T825">
        <v>1</v>
      </c>
      <c r="U825">
        <v>1</v>
      </c>
      <c r="V825">
        <v>0</v>
      </c>
      <c r="W825">
        <v>1</v>
      </c>
      <c r="X825">
        <v>1</v>
      </c>
      <c r="Y825">
        <v>1</v>
      </c>
      <c r="Z825">
        <v>0</v>
      </c>
      <c r="AA825">
        <v>1</v>
      </c>
      <c r="AB825">
        <v>1</v>
      </c>
    </row>
    <row r="826" spans="1:28" x14ac:dyDescent="0.2">
      <c r="A826">
        <v>828</v>
      </c>
      <c r="B826" t="s">
        <v>309</v>
      </c>
      <c r="C826">
        <v>6950</v>
      </c>
      <c r="D826">
        <v>68</v>
      </c>
      <c r="E826">
        <v>1</v>
      </c>
      <c r="F826">
        <v>1999</v>
      </c>
      <c r="G826">
        <v>70000</v>
      </c>
      <c r="H826" t="s">
        <v>35</v>
      </c>
      <c r="I826">
        <v>86</v>
      </c>
      <c r="J826" t="s">
        <v>433</v>
      </c>
      <c r="K826" t="s">
        <v>432</v>
      </c>
      <c r="L826">
        <v>1300</v>
      </c>
      <c r="M826">
        <v>3</v>
      </c>
      <c r="N826">
        <v>4</v>
      </c>
      <c r="O826">
        <v>5</v>
      </c>
      <c r="P826">
        <v>69</v>
      </c>
      <c r="Q826">
        <v>1015</v>
      </c>
      <c r="R826">
        <v>0</v>
      </c>
      <c r="S826">
        <v>3</v>
      </c>
      <c r="T826">
        <v>1</v>
      </c>
      <c r="U826">
        <v>0</v>
      </c>
      <c r="V826">
        <v>0</v>
      </c>
      <c r="W826">
        <v>1</v>
      </c>
      <c r="X826">
        <v>1</v>
      </c>
      <c r="Y826">
        <v>0</v>
      </c>
      <c r="Z826">
        <v>0</v>
      </c>
      <c r="AA826">
        <v>0</v>
      </c>
      <c r="AB826">
        <v>0</v>
      </c>
    </row>
    <row r="827" spans="1:28" x14ac:dyDescent="0.2">
      <c r="A827">
        <v>829</v>
      </c>
      <c r="B827" t="s">
        <v>272</v>
      </c>
      <c r="C827">
        <v>9750</v>
      </c>
      <c r="D827">
        <v>68</v>
      </c>
      <c r="E827">
        <v>1</v>
      </c>
      <c r="F827">
        <v>1999</v>
      </c>
      <c r="G827">
        <v>69103</v>
      </c>
      <c r="H827" t="s">
        <v>35</v>
      </c>
      <c r="I827">
        <v>110</v>
      </c>
      <c r="J827" t="s">
        <v>432</v>
      </c>
      <c r="K827" t="s">
        <v>432</v>
      </c>
      <c r="L827">
        <v>1600</v>
      </c>
      <c r="M827">
        <v>4</v>
      </c>
      <c r="N827">
        <v>4</v>
      </c>
      <c r="O827">
        <v>5</v>
      </c>
      <c r="P827">
        <v>69</v>
      </c>
      <c r="Q827">
        <v>1035</v>
      </c>
      <c r="R827">
        <v>1</v>
      </c>
      <c r="S827">
        <v>3</v>
      </c>
      <c r="T827">
        <v>1</v>
      </c>
      <c r="U827">
        <v>0</v>
      </c>
      <c r="V827">
        <v>0</v>
      </c>
      <c r="W827">
        <v>0</v>
      </c>
      <c r="X827">
        <v>1</v>
      </c>
      <c r="Y827">
        <v>0</v>
      </c>
      <c r="Z827">
        <v>0</v>
      </c>
      <c r="AA827">
        <v>0</v>
      </c>
      <c r="AB827">
        <v>0</v>
      </c>
    </row>
    <row r="828" spans="1:28" x14ac:dyDescent="0.2">
      <c r="A828">
        <v>830</v>
      </c>
      <c r="B828" t="s">
        <v>183</v>
      </c>
      <c r="C828">
        <v>6950</v>
      </c>
      <c r="D828">
        <v>58</v>
      </c>
      <c r="E828">
        <v>11</v>
      </c>
      <c r="F828">
        <v>1999</v>
      </c>
      <c r="G828">
        <v>69022</v>
      </c>
      <c r="H828" t="s">
        <v>35</v>
      </c>
      <c r="I828">
        <v>86</v>
      </c>
      <c r="J828" t="s">
        <v>433</v>
      </c>
      <c r="K828" t="s">
        <v>432</v>
      </c>
      <c r="L828">
        <v>1300</v>
      </c>
      <c r="M828">
        <v>5</v>
      </c>
      <c r="N828">
        <v>4</v>
      </c>
      <c r="O828">
        <v>5</v>
      </c>
      <c r="P828">
        <v>69</v>
      </c>
      <c r="Q828">
        <v>1035</v>
      </c>
      <c r="R828">
        <v>1</v>
      </c>
      <c r="S828">
        <v>3</v>
      </c>
      <c r="T828">
        <v>1</v>
      </c>
      <c r="U828">
        <v>0</v>
      </c>
      <c r="V828">
        <v>1</v>
      </c>
      <c r="W828">
        <v>0</v>
      </c>
      <c r="X828">
        <v>1</v>
      </c>
      <c r="Y828">
        <v>0</v>
      </c>
      <c r="Z828">
        <v>1</v>
      </c>
      <c r="AA828">
        <v>0</v>
      </c>
      <c r="AB828">
        <v>0</v>
      </c>
    </row>
    <row r="829" spans="1:28" x14ac:dyDescent="0.2">
      <c r="A829">
        <v>831</v>
      </c>
      <c r="B829" t="s">
        <v>280</v>
      </c>
      <c r="C829">
        <v>9650</v>
      </c>
      <c r="D829">
        <v>67</v>
      </c>
      <c r="E829">
        <v>2</v>
      </c>
      <c r="F829">
        <v>1999</v>
      </c>
      <c r="G829">
        <v>69000</v>
      </c>
      <c r="H829" t="s">
        <v>35</v>
      </c>
      <c r="I829">
        <v>110</v>
      </c>
      <c r="J829" t="s">
        <v>433</v>
      </c>
      <c r="K829" t="s">
        <v>432</v>
      </c>
      <c r="L829">
        <v>1600</v>
      </c>
      <c r="M829">
        <v>3</v>
      </c>
      <c r="N829">
        <v>4</v>
      </c>
      <c r="O829">
        <v>6</v>
      </c>
      <c r="P829">
        <v>85</v>
      </c>
      <c r="Q829">
        <v>1065</v>
      </c>
      <c r="R829">
        <v>0</v>
      </c>
      <c r="S829">
        <v>3</v>
      </c>
      <c r="T829">
        <v>1</v>
      </c>
      <c r="U829">
        <v>0</v>
      </c>
      <c r="V829">
        <v>0</v>
      </c>
      <c r="W829">
        <v>1</v>
      </c>
      <c r="X829">
        <v>1</v>
      </c>
      <c r="Y829">
        <v>0</v>
      </c>
      <c r="Z829">
        <v>1</v>
      </c>
      <c r="AA829">
        <v>0</v>
      </c>
      <c r="AB829">
        <v>0</v>
      </c>
    </row>
    <row r="830" spans="1:28" x14ac:dyDescent="0.2">
      <c r="A830">
        <v>832</v>
      </c>
      <c r="B830" t="s">
        <v>280</v>
      </c>
      <c r="C830">
        <v>9950</v>
      </c>
      <c r="D830">
        <v>68</v>
      </c>
      <c r="E830">
        <v>1</v>
      </c>
      <c r="F830">
        <v>1999</v>
      </c>
      <c r="G830">
        <v>68865</v>
      </c>
      <c r="H830" t="s">
        <v>35</v>
      </c>
      <c r="I830">
        <v>110</v>
      </c>
      <c r="J830" t="s">
        <v>433</v>
      </c>
      <c r="K830" t="s">
        <v>432</v>
      </c>
      <c r="L830">
        <v>1600</v>
      </c>
      <c r="M830">
        <v>3</v>
      </c>
      <c r="N830">
        <v>4</v>
      </c>
      <c r="O830">
        <v>6</v>
      </c>
      <c r="P830">
        <v>85</v>
      </c>
      <c r="Q830">
        <v>1065</v>
      </c>
      <c r="R830">
        <v>0</v>
      </c>
      <c r="S830">
        <v>3</v>
      </c>
      <c r="T830">
        <v>1</v>
      </c>
      <c r="U830">
        <v>1</v>
      </c>
      <c r="V830">
        <v>0</v>
      </c>
      <c r="W830">
        <v>1</v>
      </c>
      <c r="X830">
        <v>1</v>
      </c>
      <c r="Y830">
        <v>0</v>
      </c>
      <c r="Z830">
        <v>1</v>
      </c>
      <c r="AA830">
        <v>0</v>
      </c>
      <c r="AB830">
        <v>0</v>
      </c>
    </row>
    <row r="831" spans="1:28" x14ac:dyDescent="0.2">
      <c r="A831">
        <v>833</v>
      </c>
      <c r="B831" t="s">
        <v>244</v>
      </c>
      <c r="C831">
        <v>9250</v>
      </c>
      <c r="D831">
        <v>58</v>
      </c>
      <c r="E831">
        <v>11</v>
      </c>
      <c r="F831">
        <v>1999</v>
      </c>
      <c r="G831">
        <v>68723</v>
      </c>
      <c r="H831" t="s">
        <v>35</v>
      </c>
      <c r="I831">
        <v>86</v>
      </c>
      <c r="J831" t="s">
        <v>432</v>
      </c>
      <c r="K831" t="s">
        <v>432</v>
      </c>
      <c r="L831">
        <v>1300</v>
      </c>
      <c r="M831">
        <v>3</v>
      </c>
      <c r="N831">
        <v>4</v>
      </c>
      <c r="O831">
        <v>5</v>
      </c>
      <c r="P831">
        <v>69</v>
      </c>
      <c r="Q831">
        <v>1025</v>
      </c>
      <c r="R831">
        <v>0</v>
      </c>
      <c r="S831">
        <v>3</v>
      </c>
      <c r="T831">
        <v>1</v>
      </c>
      <c r="U831">
        <v>1</v>
      </c>
      <c r="V831">
        <v>0</v>
      </c>
      <c r="W831">
        <v>1</v>
      </c>
      <c r="X831">
        <v>1</v>
      </c>
      <c r="Y831">
        <v>0</v>
      </c>
      <c r="Z831">
        <v>1</v>
      </c>
      <c r="AA831">
        <v>0</v>
      </c>
      <c r="AB831">
        <v>0</v>
      </c>
    </row>
    <row r="832" spans="1:28" x14ac:dyDescent="0.2">
      <c r="A832">
        <v>834</v>
      </c>
      <c r="B832" t="s">
        <v>238</v>
      </c>
      <c r="C832">
        <v>8950</v>
      </c>
      <c r="D832">
        <v>63</v>
      </c>
      <c r="E832">
        <v>6</v>
      </c>
      <c r="F832">
        <v>1999</v>
      </c>
      <c r="G832">
        <v>68453</v>
      </c>
      <c r="H832" t="s">
        <v>35</v>
      </c>
      <c r="I832">
        <v>110</v>
      </c>
      <c r="J832" t="s">
        <v>433</v>
      </c>
      <c r="K832" t="s">
        <v>432</v>
      </c>
      <c r="L832">
        <v>1600</v>
      </c>
      <c r="M832">
        <v>5</v>
      </c>
      <c r="N832">
        <v>4</v>
      </c>
      <c r="O832">
        <v>5</v>
      </c>
      <c r="P832">
        <v>85</v>
      </c>
      <c r="Q832">
        <v>1070</v>
      </c>
      <c r="R832">
        <v>1</v>
      </c>
      <c r="S832">
        <v>3</v>
      </c>
      <c r="T832">
        <v>1</v>
      </c>
      <c r="U832">
        <v>0</v>
      </c>
      <c r="V832">
        <v>0</v>
      </c>
      <c r="W832">
        <v>0</v>
      </c>
      <c r="X832">
        <v>1</v>
      </c>
      <c r="Y832">
        <v>0</v>
      </c>
      <c r="Z832">
        <v>1</v>
      </c>
      <c r="AA832">
        <v>0</v>
      </c>
      <c r="AB832">
        <v>1</v>
      </c>
    </row>
    <row r="833" spans="1:28" x14ac:dyDescent="0.2">
      <c r="A833">
        <v>835</v>
      </c>
      <c r="B833" t="s">
        <v>270</v>
      </c>
      <c r="C833">
        <v>9900</v>
      </c>
      <c r="D833">
        <v>63</v>
      </c>
      <c r="E833">
        <v>6</v>
      </c>
      <c r="F833">
        <v>1999</v>
      </c>
      <c r="G833">
        <v>68238</v>
      </c>
      <c r="H833" t="s">
        <v>35</v>
      </c>
      <c r="I833">
        <v>86</v>
      </c>
      <c r="J833" t="s">
        <v>432</v>
      </c>
      <c r="K833" t="s">
        <v>432</v>
      </c>
      <c r="L833">
        <v>1300</v>
      </c>
      <c r="M833">
        <v>5</v>
      </c>
      <c r="N833">
        <v>4</v>
      </c>
      <c r="O833">
        <v>5</v>
      </c>
      <c r="P833">
        <v>69</v>
      </c>
      <c r="Q833">
        <v>1050</v>
      </c>
      <c r="R833">
        <v>1</v>
      </c>
      <c r="S833">
        <v>3</v>
      </c>
      <c r="T833">
        <v>1</v>
      </c>
      <c r="U833">
        <v>0</v>
      </c>
      <c r="V833">
        <v>0</v>
      </c>
      <c r="W833">
        <v>0</v>
      </c>
      <c r="X833">
        <v>1</v>
      </c>
      <c r="Y833">
        <v>0</v>
      </c>
      <c r="Z833">
        <v>0</v>
      </c>
      <c r="AA833">
        <v>0</v>
      </c>
      <c r="AB833">
        <v>0</v>
      </c>
    </row>
    <row r="834" spans="1:28" x14ac:dyDescent="0.2">
      <c r="A834">
        <v>836</v>
      </c>
      <c r="B834" t="s">
        <v>159</v>
      </c>
      <c r="C834">
        <v>10995</v>
      </c>
      <c r="D834">
        <v>63</v>
      </c>
      <c r="E834">
        <v>6</v>
      </c>
      <c r="F834">
        <v>1999</v>
      </c>
      <c r="G834">
        <v>68153</v>
      </c>
      <c r="H834" t="s">
        <v>35</v>
      </c>
      <c r="I834">
        <v>110</v>
      </c>
      <c r="J834" t="s">
        <v>433</v>
      </c>
      <c r="K834" t="s">
        <v>432</v>
      </c>
      <c r="L834">
        <v>1600</v>
      </c>
      <c r="M834">
        <v>5</v>
      </c>
      <c r="N834">
        <v>4</v>
      </c>
      <c r="O834">
        <v>5</v>
      </c>
      <c r="P834">
        <v>85</v>
      </c>
      <c r="Q834">
        <v>1085</v>
      </c>
      <c r="R834">
        <v>1</v>
      </c>
      <c r="S834">
        <v>3</v>
      </c>
      <c r="T834">
        <v>1</v>
      </c>
      <c r="U834">
        <v>0</v>
      </c>
      <c r="V834">
        <v>1</v>
      </c>
      <c r="W834">
        <v>1</v>
      </c>
      <c r="X834">
        <v>1</v>
      </c>
      <c r="Y834">
        <v>1</v>
      </c>
      <c r="Z834">
        <v>0</v>
      </c>
      <c r="AA834">
        <v>1</v>
      </c>
      <c r="AB834">
        <v>0</v>
      </c>
    </row>
    <row r="835" spans="1:28" x14ac:dyDescent="0.2">
      <c r="A835">
        <v>837</v>
      </c>
      <c r="B835" t="s">
        <v>310</v>
      </c>
      <c r="C835">
        <v>10500</v>
      </c>
      <c r="D835">
        <v>65</v>
      </c>
      <c r="E835">
        <v>4</v>
      </c>
      <c r="F835">
        <v>1999</v>
      </c>
      <c r="G835">
        <v>68000</v>
      </c>
      <c r="H835" t="s">
        <v>35</v>
      </c>
      <c r="I835">
        <v>110</v>
      </c>
      <c r="J835" t="s">
        <v>432</v>
      </c>
      <c r="K835" t="s">
        <v>432</v>
      </c>
      <c r="L835">
        <v>1600</v>
      </c>
      <c r="M835">
        <v>5</v>
      </c>
      <c r="N835">
        <v>4</v>
      </c>
      <c r="O835">
        <v>5</v>
      </c>
      <c r="P835">
        <v>85</v>
      </c>
      <c r="Q835">
        <v>1075</v>
      </c>
      <c r="R835">
        <v>0</v>
      </c>
      <c r="S835">
        <v>6</v>
      </c>
      <c r="T835">
        <v>1</v>
      </c>
      <c r="U835">
        <v>1</v>
      </c>
      <c r="V835">
        <v>0</v>
      </c>
      <c r="W835">
        <v>1</v>
      </c>
      <c r="X835">
        <v>1</v>
      </c>
      <c r="Y835">
        <v>0</v>
      </c>
      <c r="Z835">
        <v>0</v>
      </c>
      <c r="AA835">
        <v>0</v>
      </c>
      <c r="AB835">
        <v>0</v>
      </c>
    </row>
    <row r="836" spans="1:28" x14ac:dyDescent="0.2">
      <c r="A836">
        <v>838</v>
      </c>
      <c r="B836" t="s">
        <v>261</v>
      </c>
      <c r="C836">
        <v>8950</v>
      </c>
      <c r="D836">
        <v>65</v>
      </c>
      <c r="E836">
        <v>4</v>
      </c>
      <c r="F836">
        <v>1999</v>
      </c>
      <c r="G836">
        <v>68000</v>
      </c>
      <c r="H836" t="s">
        <v>35</v>
      </c>
      <c r="I836">
        <v>86</v>
      </c>
      <c r="J836" t="s">
        <v>433</v>
      </c>
      <c r="K836" t="s">
        <v>432</v>
      </c>
      <c r="L836">
        <v>1300</v>
      </c>
      <c r="M836">
        <v>3</v>
      </c>
      <c r="N836">
        <v>4</v>
      </c>
      <c r="O836">
        <v>5</v>
      </c>
      <c r="P836">
        <v>69</v>
      </c>
      <c r="Q836">
        <v>1015</v>
      </c>
      <c r="R836">
        <v>1</v>
      </c>
      <c r="S836">
        <v>3</v>
      </c>
      <c r="T836">
        <v>1</v>
      </c>
      <c r="U836">
        <v>0</v>
      </c>
      <c r="V836">
        <v>0</v>
      </c>
      <c r="W836">
        <v>0</v>
      </c>
      <c r="X836">
        <v>1</v>
      </c>
      <c r="Y836">
        <v>0</v>
      </c>
      <c r="Z836">
        <v>1</v>
      </c>
      <c r="AA836">
        <v>0</v>
      </c>
      <c r="AB836">
        <v>0</v>
      </c>
    </row>
    <row r="837" spans="1:28" x14ac:dyDescent="0.2">
      <c r="A837">
        <v>839</v>
      </c>
      <c r="B837" t="s">
        <v>280</v>
      </c>
      <c r="C837">
        <v>9750</v>
      </c>
      <c r="D837">
        <v>67</v>
      </c>
      <c r="E837">
        <v>2</v>
      </c>
      <c r="F837">
        <v>1999</v>
      </c>
      <c r="G837">
        <v>67762</v>
      </c>
      <c r="H837" t="s">
        <v>35</v>
      </c>
      <c r="I837">
        <v>110</v>
      </c>
      <c r="J837" t="s">
        <v>433</v>
      </c>
      <c r="K837" t="s">
        <v>432</v>
      </c>
      <c r="L837">
        <v>1600</v>
      </c>
      <c r="M837">
        <v>3</v>
      </c>
      <c r="N837">
        <v>4</v>
      </c>
      <c r="O837">
        <v>6</v>
      </c>
      <c r="P837">
        <v>85</v>
      </c>
      <c r="Q837">
        <v>1065</v>
      </c>
      <c r="R837">
        <v>0</v>
      </c>
      <c r="S837">
        <v>3</v>
      </c>
      <c r="T837">
        <v>1</v>
      </c>
      <c r="U837">
        <v>0</v>
      </c>
      <c r="V837">
        <v>0</v>
      </c>
      <c r="W837">
        <v>1</v>
      </c>
      <c r="X837">
        <v>1</v>
      </c>
      <c r="Y837">
        <v>1</v>
      </c>
      <c r="Z837">
        <v>1</v>
      </c>
      <c r="AA837">
        <v>1</v>
      </c>
      <c r="AB837">
        <v>0</v>
      </c>
    </row>
    <row r="838" spans="1:28" x14ac:dyDescent="0.2">
      <c r="A838">
        <v>840</v>
      </c>
      <c r="B838" t="s">
        <v>198</v>
      </c>
      <c r="C838">
        <v>10950</v>
      </c>
      <c r="D838">
        <v>68</v>
      </c>
      <c r="E838">
        <v>1</v>
      </c>
      <c r="F838">
        <v>1999</v>
      </c>
      <c r="G838">
        <v>67146</v>
      </c>
      <c r="H838" t="s">
        <v>35</v>
      </c>
      <c r="I838">
        <v>110</v>
      </c>
      <c r="J838" t="s">
        <v>433</v>
      </c>
      <c r="K838" t="s">
        <v>432</v>
      </c>
      <c r="L838">
        <v>1600</v>
      </c>
      <c r="M838">
        <v>5</v>
      </c>
      <c r="N838">
        <v>4</v>
      </c>
      <c r="O838">
        <v>5</v>
      </c>
      <c r="P838">
        <v>85</v>
      </c>
      <c r="Q838">
        <v>1075</v>
      </c>
      <c r="R838">
        <v>0</v>
      </c>
      <c r="S838">
        <v>3</v>
      </c>
      <c r="T838">
        <v>1</v>
      </c>
      <c r="U838">
        <v>1</v>
      </c>
      <c r="V838">
        <v>0</v>
      </c>
      <c r="W838">
        <v>1</v>
      </c>
      <c r="X838">
        <v>1</v>
      </c>
      <c r="Y838">
        <v>0</v>
      </c>
      <c r="Z838">
        <v>0</v>
      </c>
      <c r="AA838">
        <v>0</v>
      </c>
      <c r="AB838">
        <v>1</v>
      </c>
    </row>
    <row r="839" spans="1:28" x14ac:dyDescent="0.2">
      <c r="A839">
        <v>841</v>
      </c>
      <c r="B839" t="s">
        <v>183</v>
      </c>
      <c r="C839">
        <v>9750</v>
      </c>
      <c r="D839">
        <v>67</v>
      </c>
      <c r="E839">
        <v>2</v>
      </c>
      <c r="F839">
        <v>1999</v>
      </c>
      <c r="G839">
        <v>67110</v>
      </c>
      <c r="H839" t="s">
        <v>35</v>
      </c>
      <c r="I839">
        <v>86</v>
      </c>
      <c r="J839" t="s">
        <v>433</v>
      </c>
      <c r="K839" t="s">
        <v>432</v>
      </c>
      <c r="L839">
        <v>1300</v>
      </c>
      <c r="M839">
        <v>5</v>
      </c>
      <c r="N839">
        <v>4</v>
      </c>
      <c r="O839">
        <v>5</v>
      </c>
      <c r="P839">
        <v>69</v>
      </c>
      <c r="Q839">
        <v>1035</v>
      </c>
      <c r="R839">
        <v>0</v>
      </c>
      <c r="S839">
        <v>3</v>
      </c>
      <c r="T839">
        <v>1</v>
      </c>
      <c r="U839">
        <v>0</v>
      </c>
      <c r="V839">
        <v>0</v>
      </c>
      <c r="W839">
        <v>0</v>
      </c>
      <c r="X839">
        <v>1</v>
      </c>
      <c r="Y839">
        <v>0</v>
      </c>
      <c r="Z839">
        <v>0</v>
      </c>
      <c r="AA839">
        <v>0</v>
      </c>
      <c r="AB839">
        <v>1</v>
      </c>
    </row>
    <row r="840" spans="1:28" x14ac:dyDescent="0.2">
      <c r="A840">
        <v>842</v>
      </c>
      <c r="B840" t="s">
        <v>264</v>
      </c>
      <c r="C840">
        <v>9950</v>
      </c>
      <c r="D840">
        <v>59</v>
      </c>
      <c r="E840">
        <v>10</v>
      </c>
      <c r="F840">
        <v>1999</v>
      </c>
      <c r="G840">
        <v>67010</v>
      </c>
      <c r="H840" t="s">
        <v>35</v>
      </c>
      <c r="I840">
        <v>110</v>
      </c>
      <c r="J840" t="s">
        <v>433</v>
      </c>
      <c r="K840" t="s">
        <v>432</v>
      </c>
      <c r="L840">
        <v>1600</v>
      </c>
      <c r="M840">
        <v>3</v>
      </c>
      <c r="N840">
        <v>4</v>
      </c>
      <c r="O840">
        <v>6</v>
      </c>
      <c r="P840">
        <v>85</v>
      </c>
      <c r="Q840">
        <v>1065</v>
      </c>
      <c r="R840">
        <v>1</v>
      </c>
      <c r="S840">
        <v>3</v>
      </c>
      <c r="T840">
        <v>1</v>
      </c>
      <c r="U840">
        <v>1</v>
      </c>
      <c r="V840">
        <v>0</v>
      </c>
      <c r="W840">
        <v>1</v>
      </c>
      <c r="X840">
        <v>1</v>
      </c>
      <c r="Y840">
        <v>1</v>
      </c>
      <c r="Z840">
        <v>0</v>
      </c>
      <c r="AA840">
        <v>1</v>
      </c>
      <c r="AB840">
        <v>1</v>
      </c>
    </row>
    <row r="841" spans="1:28" x14ac:dyDescent="0.2">
      <c r="A841">
        <v>843</v>
      </c>
      <c r="B841" t="s">
        <v>272</v>
      </c>
      <c r="C841">
        <v>10500</v>
      </c>
      <c r="D841">
        <v>65</v>
      </c>
      <c r="E841">
        <v>4</v>
      </c>
      <c r="F841">
        <v>1999</v>
      </c>
      <c r="G841">
        <v>67003</v>
      </c>
      <c r="H841" t="s">
        <v>35</v>
      </c>
      <c r="I841">
        <v>110</v>
      </c>
      <c r="J841" t="s">
        <v>433</v>
      </c>
      <c r="K841" t="s">
        <v>432</v>
      </c>
      <c r="L841">
        <v>1600</v>
      </c>
      <c r="M841">
        <v>4</v>
      </c>
      <c r="N841">
        <v>4</v>
      </c>
      <c r="O841">
        <v>5</v>
      </c>
      <c r="P841">
        <v>69</v>
      </c>
      <c r="Q841">
        <v>1035</v>
      </c>
      <c r="R841">
        <v>1</v>
      </c>
      <c r="S841">
        <v>3</v>
      </c>
      <c r="T841">
        <v>1</v>
      </c>
      <c r="U841">
        <v>1</v>
      </c>
      <c r="V841">
        <v>0</v>
      </c>
      <c r="W841">
        <v>0</v>
      </c>
      <c r="X841">
        <v>1</v>
      </c>
      <c r="Y841">
        <v>0</v>
      </c>
      <c r="Z841">
        <v>0</v>
      </c>
      <c r="AA841">
        <v>0</v>
      </c>
      <c r="AB841">
        <v>0</v>
      </c>
    </row>
    <row r="842" spans="1:28" x14ac:dyDescent="0.2">
      <c r="A842">
        <v>844</v>
      </c>
      <c r="B842" t="s">
        <v>311</v>
      </c>
      <c r="C842">
        <v>10400</v>
      </c>
      <c r="D842">
        <v>68</v>
      </c>
      <c r="E842">
        <v>1</v>
      </c>
      <c r="F842">
        <v>1999</v>
      </c>
      <c r="G842">
        <v>66785</v>
      </c>
      <c r="H842" t="s">
        <v>35</v>
      </c>
      <c r="I842">
        <v>86</v>
      </c>
      <c r="J842" t="s">
        <v>432</v>
      </c>
      <c r="K842" t="s">
        <v>433</v>
      </c>
      <c r="L842">
        <v>1300</v>
      </c>
      <c r="M842">
        <v>3</v>
      </c>
      <c r="N842">
        <v>4</v>
      </c>
      <c r="O842">
        <v>5</v>
      </c>
      <c r="P842">
        <v>69</v>
      </c>
      <c r="Q842">
        <v>1045</v>
      </c>
      <c r="R842">
        <v>0</v>
      </c>
      <c r="S842">
        <v>3</v>
      </c>
      <c r="T842">
        <v>1</v>
      </c>
      <c r="U842">
        <v>0</v>
      </c>
      <c r="V842">
        <v>0</v>
      </c>
      <c r="W842">
        <v>0</v>
      </c>
      <c r="X842">
        <v>1</v>
      </c>
      <c r="Y842">
        <v>0</v>
      </c>
      <c r="Z842">
        <v>1</v>
      </c>
      <c r="AA842">
        <v>0</v>
      </c>
      <c r="AB842">
        <v>0</v>
      </c>
    </row>
    <row r="843" spans="1:28" x14ac:dyDescent="0.2">
      <c r="A843">
        <v>845</v>
      </c>
      <c r="B843" t="s">
        <v>312</v>
      </c>
      <c r="C843">
        <v>8800</v>
      </c>
      <c r="D843">
        <v>68</v>
      </c>
      <c r="E843">
        <v>1</v>
      </c>
      <c r="F843">
        <v>1999</v>
      </c>
      <c r="G843">
        <v>66550</v>
      </c>
      <c r="H843" t="s">
        <v>35</v>
      </c>
      <c r="I843">
        <v>86</v>
      </c>
      <c r="J843" t="s">
        <v>432</v>
      </c>
      <c r="K843" t="s">
        <v>432</v>
      </c>
      <c r="L843">
        <v>1332</v>
      </c>
      <c r="M843">
        <v>3</v>
      </c>
      <c r="N843">
        <v>4</v>
      </c>
      <c r="O843">
        <v>5</v>
      </c>
      <c r="P843">
        <v>69</v>
      </c>
      <c r="Q843">
        <v>1010</v>
      </c>
      <c r="R843">
        <v>0</v>
      </c>
      <c r="S843">
        <v>3</v>
      </c>
      <c r="T843">
        <v>0</v>
      </c>
      <c r="U843">
        <v>0</v>
      </c>
      <c r="V843">
        <v>0</v>
      </c>
      <c r="W843">
        <v>0</v>
      </c>
      <c r="X843">
        <v>1</v>
      </c>
      <c r="Y843">
        <v>0</v>
      </c>
      <c r="Z843">
        <v>0</v>
      </c>
      <c r="AA843">
        <v>0</v>
      </c>
      <c r="AB843">
        <v>1</v>
      </c>
    </row>
    <row r="844" spans="1:28" x14ac:dyDescent="0.2">
      <c r="A844">
        <v>846</v>
      </c>
      <c r="B844" t="s">
        <v>264</v>
      </c>
      <c r="C844">
        <v>10500</v>
      </c>
      <c r="D844">
        <v>61</v>
      </c>
      <c r="E844">
        <v>8</v>
      </c>
      <c r="F844">
        <v>1999</v>
      </c>
      <c r="G844">
        <v>66259</v>
      </c>
      <c r="H844" t="s">
        <v>35</v>
      </c>
      <c r="I844">
        <v>110</v>
      </c>
      <c r="J844" t="s">
        <v>433</v>
      </c>
      <c r="K844" t="s">
        <v>432</v>
      </c>
      <c r="L844">
        <v>1600</v>
      </c>
      <c r="M844">
        <v>3</v>
      </c>
      <c r="N844">
        <v>4</v>
      </c>
      <c r="O844">
        <v>6</v>
      </c>
      <c r="P844">
        <v>85</v>
      </c>
      <c r="Q844">
        <v>1065</v>
      </c>
      <c r="R844">
        <v>0</v>
      </c>
      <c r="S844">
        <v>3</v>
      </c>
      <c r="T844">
        <v>1</v>
      </c>
      <c r="U844">
        <v>1</v>
      </c>
      <c r="V844">
        <v>0</v>
      </c>
      <c r="W844">
        <v>1</v>
      </c>
      <c r="X844">
        <v>1</v>
      </c>
      <c r="Y844">
        <v>0</v>
      </c>
      <c r="Z844">
        <v>1</v>
      </c>
      <c r="AA844">
        <v>0</v>
      </c>
      <c r="AB844">
        <v>0</v>
      </c>
    </row>
    <row r="845" spans="1:28" x14ac:dyDescent="0.2">
      <c r="A845">
        <v>847</v>
      </c>
      <c r="B845" t="s">
        <v>238</v>
      </c>
      <c r="C845">
        <v>9250</v>
      </c>
      <c r="D845">
        <v>62</v>
      </c>
      <c r="E845">
        <v>7</v>
      </c>
      <c r="F845">
        <v>1999</v>
      </c>
      <c r="G845">
        <v>66082</v>
      </c>
      <c r="H845" t="s">
        <v>35</v>
      </c>
      <c r="I845">
        <v>110</v>
      </c>
      <c r="J845" t="s">
        <v>432</v>
      </c>
      <c r="K845" t="s">
        <v>432</v>
      </c>
      <c r="L845">
        <v>1600</v>
      </c>
      <c r="M845">
        <v>5</v>
      </c>
      <c r="N845">
        <v>4</v>
      </c>
      <c r="O845">
        <v>5</v>
      </c>
      <c r="P845">
        <v>85</v>
      </c>
      <c r="Q845">
        <v>1070</v>
      </c>
      <c r="R845">
        <v>0</v>
      </c>
      <c r="S845">
        <v>3</v>
      </c>
      <c r="T845">
        <v>1</v>
      </c>
      <c r="U845">
        <v>0</v>
      </c>
      <c r="V845">
        <v>0</v>
      </c>
      <c r="W845">
        <v>0</v>
      </c>
      <c r="X845">
        <v>1</v>
      </c>
      <c r="Y845">
        <v>0</v>
      </c>
      <c r="Z845">
        <v>1</v>
      </c>
      <c r="AA845">
        <v>0</v>
      </c>
      <c r="AB845">
        <v>0</v>
      </c>
    </row>
    <row r="846" spans="1:28" x14ac:dyDescent="0.2">
      <c r="A846">
        <v>848</v>
      </c>
      <c r="B846" t="s">
        <v>313</v>
      </c>
      <c r="C846">
        <v>7800</v>
      </c>
      <c r="D846">
        <v>65</v>
      </c>
      <c r="E846">
        <v>4</v>
      </c>
      <c r="F846">
        <v>1999</v>
      </c>
      <c r="G846">
        <v>66000</v>
      </c>
      <c r="H846" t="s">
        <v>35</v>
      </c>
      <c r="I846">
        <v>86</v>
      </c>
      <c r="J846" t="s">
        <v>433</v>
      </c>
      <c r="K846" t="s">
        <v>432</v>
      </c>
      <c r="L846">
        <v>1300</v>
      </c>
      <c r="M846">
        <v>3</v>
      </c>
      <c r="N846">
        <v>4</v>
      </c>
      <c r="O846">
        <v>5</v>
      </c>
      <c r="P846">
        <v>69</v>
      </c>
      <c r="Q846">
        <v>1015</v>
      </c>
      <c r="R846">
        <v>1</v>
      </c>
      <c r="S846">
        <v>3</v>
      </c>
      <c r="T846">
        <v>0</v>
      </c>
      <c r="U846">
        <v>0</v>
      </c>
      <c r="V846">
        <v>0</v>
      </c>
      <c r="W846">
        <v>1</v>
      </c>
      <c r="X846">
        <v>1</v>
      </c>
      <c r="Y846">
        <v>0</v>
      </c>
      <c r="Z846">
        <v>1</v>
      </c>
      <c r="AA846">
        <v>0</v>
      </c>
      <c r="AB846">
        <v>0</v>
      </c>
    </row>
    <row r="847" spans="1:28" x14ac:dyDescent="0.2">
      <c r="A847">
        <v>849</v>
      </c>
      <c r="B847" t="s">
        <v>158</v>
      </c>
      <c r="C847">
        <v>9950</v>
      </c>
      <c r="D847">
        <v>61</v>
      </c>
      <c r="E847">
        <v>8</v>
      </c>
      <c r="F847">
        <v>1999</v>
      </c>
      <c r="G847">
        <v>66000</v>
      </c>
      <c r="H847" t="s">
        <v>35</v>
      </c>
      <c r="I847">
        <v>110</v>
      </c>
      <c r="J847" t="s">
        <v>432</v>
      </c>
      <c r="K847" t="s">
        <v>432</v>
      </c>
      <c r="L847">
        <v>1600</v>
      </c>
      <c r="M847">
        <v>3</v>
      </c>
      <c r="N847">
        <v>4</v>
      </c>
      <c r="O847">
        <v>5</v>
      </c>
      <c r="P847">
        <v>69</v>
      </c>
      <c r="Q847">
        <v>1050</v>
      </c>
      <c r="R847">
        <v>0</v>
      </c>
      <c r="S847">
        <v>3</v>
      </c>
      <c r="T847">
        <v>1</v>
      </c>
      <c r="U847">
        <v>1</v>
      </c>
      <c r="V847">
        <v>0</v>
      </c>
      <c r="W847">
        <v>0</v>
      </c>
      <c r="X847">
        <v>1</v>
      </c>
      <c r="Y847">
        <v>0</v>
      </c>
      <c r="Z847">
        <v>1</v>
      </c>
      <c r="AA847">
        <v>0</v>
      </c>
      <c r="AB847">
        <v>0</v>
      </c>
    </row>
    <row r="848" spans="1:28" x14ac:dyDescent="0.2">
      <c r="A848">
        <v>850</v>
      </c>
      <c r="B848" t="s">
        <v>280</v>
      </c>
      <c r="C848">
        <v>10750</v>
      </c>
      <c r="D848">
        <v>63</v>
      </c>
      <c r="E848">
        <v>6</v>
      </c>
      <c r="F848">
        <v>1999</v>
      </c>
      <c r="G848">
        <v>65896</v>
      </c>
      <c r="H848" t="s">
        <v>35</v>
      </c>
      <c r="I848">
        <v>110</v>
      </c>
      <c r="J848" t="s">
        <v>433</v>
      </c>
      <c r="K848" t="s">
        <v>432</v>
      </c>
      <c r="L848">
        <v>1600</v>
      </c>
      <c r="M848">
        <v>3</v>
      </c>
      <c r="N848">
        <v>4</v>
      </c>
      <c r="O848">
        <v>6</v>
      </c>
      <c r="P848">
        <v>85</v>
      </c>
      <c r="Q848">
        <v>1065</v>
      </c>
      <c r="R848">
        <v>1</v>
      </c>
      <c r="S848">
        <v>3</v>
      </c>
      <c r="T848">
        <v>1</v>
      </c>
      <c r="U848">
        <v>1</v>
      </c>
      <c r="V848">
        <v>0</v>
      </c>
      <c r="W848">
        <v>1</v>
      </c>
      <c r="X848">
        <v>1</v>
      </c>
      <c r="Y848">
        <v>0</v>
      </c>
      <c r="Z848">
        <v>1</v>
      </c>
      <c r="AA848">
        <v>0</v>
      </c>
      <c r="AB848">
        <v>0</v>
      </c>
    </row>
    <row r="849" spans="1:28" x14ac:dyDescent="0.2">
      <c r="A849">
        <v>851</v>
      </c>
      <c r="B849" t="s">
        <v>198</v>
      </c>
      <c r="C849">
        <v>10950</v>
      </c>
      <c r="D849">
        <v>67</v>
      </c>
      <c r="E849">
        <v>2</v>
      </c>
      <c r="F849">
        <v>1999</v>
      </c>
      <c r="G849">
        <v>65785</v>
      </c>
      <c r="H849" t="s">
        <v>35</v>
      </c>
      <c r="I849">
        <v>110</v>
      </c>
      <c r="J849" t="s">
        <v>433</v>
      </c>
      <c r="K849" t="s">
        <v>432</v>
      </c>
      <c r="L849">
        <v>1600</v>
      </c>
      <c r="M849">
        <v>5</v>
      </c>
      <c r="N849">
        <v>4</v>
      </c>
      <c r="O849">
        <v>5</v>
      </c>
      <c r="P849">
        <v>85</v>
      </c>
      <c r="Q849">
        <v>1075</v>
      </c>
      <c r="R849">
        <v>0</v>
      </c>
      <c r="S849">
        <v>3</v>
      </c>
      <c r="T849">
        <v>1</v>
      </c>
      <c r="U849">
        <v>1</v>
      </c>
      <c r="V849">
        <v>0</v>
      </c>
      <c r="W849">
        <v>1</v>
      </c>
      <c r="X849">
        <v>1</v>
      </c>
      <c r="Y849">
        <v>0</v>
      </c>
      <c r="Z849">
        <v>0</v>
      </c>
      <c r="AA849">
        <v>0</v>
      </c>
      <c r="AB849">
        <v>0</v>
      </c>
    </row>
    <row r="850" spans="1:28" x14ac:dyDescent="0.2">
      <c r="A850">
        <v>852</v>
      </c>
      <c r="B850" t="s">
        <v>314</v>
      </c>
      <c r="C850">
        <v>9950</v>
      </c>
      <c r="D850">
        <v>65</v>
      </c>
      <c r="E850">
        <v>4</v>
      </c>
      <c r="F850">
        <v>1999</v>
      </c>
      <c r="G850">
        <v>65513</v>
      </c>
      <c r="H850" t="s">
        <v>35</v>
      </c>
      <c r="I850">
        <v>110</v>
      </c>
      <c r="J850" t="s">
        <v>433</v>
      </c>
      <c r="K850" t="s">
        <v>433</v>
      </c>
      <c r="L850">
        <v>1600</v>
      </c>
      <c r="M850">
        <v>4</v>
      </c>
      <c r="N850">
        <v>4</v>
      </c>
      <c r="O850">
        <v>5</v>
      </c>
      <c r="P850">
        <v>85</v>
      </c>
      <c r="Q850">
        <v>1070</v>
      </c>
      <c r="R850">
        <v>0</v>
      </c>
      <c r="S850">
        <v>3</v>
      </c>
      <c r="T850">
        <v>1</v>
      </c>
      <c r="U850">
        <v>1</v>
      </c>
      <c r="V850">
        <v>0</v>
      </c>
      <c r="W850">
        <v>1</v>
      </c>
      <c r="X850">
        <v>1</v>
      </c>
      <c r="Y850">
        <v>0</v>
      </c>
      <c r="Z850">
        <v>0</v>
      </c>
      <c r="AA850">
        <v>0</v>
      </c>
      <c r="AB850">
        <v>0</v>
      </c>
    </row>
    <row r="851" spans="1:28" x14ac:dyDescent="0.2">
      <c r="A851">
        <v>853</v>
      </c>
      <c r="B851" t="s">
        <v>238</v>
      </c>
      <c r="C851">
        <v>9950</v>
      </c>
      <c r="D851">
        <v>59</v>
      </c>
      <c r="E851">
        <v>10</v>
      </c>
      <c r="F851">
        <v>1999</v>
      </c>
      <c r="G851">
        <v>65463</v>
      </c>
      <c r="H851" t="s">
        <v>35</v>
      </c>
      <c r="I851">
        <v>110</v>
      </c>
      <c r="J851" t="s">
        <v>433</v>
      </c>
      <c r="K851" t="s">
        <v>432</v>
      </c>
      <c r="L851">
        <v>1600</v>
      </c>
      <c r="M851">
        <v>5</v>
      </c>
      <c r="N851">
        <v>4</v>
      </c>
      <c r="O851">
        <v>5</v>
      </c>
      <c r="P851">
        <v>85</v>
      </c>
      <c r="Q851">
        <v>1070</v>
      </c>
      <c r="R851">
        <v>0</v>
      </c>
      <c r="S851">
        <v>3</v>
      </c>
      <c r="T851">
        <v>1</v>
      </c>
      <c r="U851">
        <v>1</v>
      </c>
      <c r="V851">
        <v>0</v>
      </c>
      <c r="W851">
        <v>1</v>
      </c>
      <c r="X851">
        <v>1</v>
      </c>
      <c r="Y851">
        <v>0</v>
      </c>
      <c r="Z851">
        <v>0</v>
      </c>
      <c r="AA851">
        <v>0</v>
      </c>
      <c r="AB851">
        <v>0</v>
      </c>
    </row>
    <row r="852" spans="1:28" x14ac:dyDescent="0.2">
      <c r="A852">
        <v>854</v>
      </c>
      <c r="B852" t="s">
        <v>259</v>
      </c>
      <c r="C852">
        <v>8100</v>
      </c>
      <c r="D852">
        <v>68</v>
      </c>
      <c r="E852">
        <v>1</v>
      </c>
      <c r="F852">
        <v>1999</v>
      </c>
      <c r="G852">
        <v>65400</v>
      </c>
      <c r="H852" t="s">
        <v>35</v>
      </c>
      <c r="I852">
        <v>86</v>
      </c>
      <c r="J852" t="s">
        <v>433</v>
      </c>
      <c r="K852" t="s">
        <v>432</v>
      </c>
      <c r="L852">
        <v>1300</v>
      </c>
      <c r="M852">
        <v>4</v>
      </c>
      <c r="N852">
        <v>4</v>
      </c>
      <c r="O852">
        <v>5</v>
      </c>
      <c r="P852">
        <v>69</v>
      </c>
      <c r="Q852">
        <v>1000</v>
      </c>
      <c r="R852">
        <v>0</v>
      </c>
      <c r="S852">
        <v>3</v>
      </c>
      <c r="T852">
        <v>1</v>
      </c>
      <c r="U852">
        <v>0</v>
      </c>
      <c r="V852">
        <v>0</v>
      </c>
      <c r="W852">
        <v>1</v>
      </c>
      <c r="X852">
        <v>1</v>
      </c>
      <c r="Y852">
        <v>0</v>
      </c>
      <c r="Z852">
        <v>0</v>
      </c>
      <c r="AA852">
        <v>0</v>
      </c>
      <c r="AB852">
        <v>1</v>
      </c>
    </row>
    <row r="853" spans="1:28" x14ac:dyDescent="0.2">
      <c r="A853">
        <v>855</v>
      </c>
      <c r="B853" t="s">
        <v>158</v>
      </c>
      <c r="C853">
        <v>9250</v>
      </c>
      <c r="D853">
        <v>60</v>
      </c>
      <c r="E853">
        <v>9</v>
      </c>
      <c r="F853">
        <v>1999</v>
      </c>
      <c r="G853">
        <v>65259</v>
      </c>
      <c r="H853" t="s">
        <v>35</v>
      </c>
      <c r="I853">
        <v>110</v>
      </c>
      <c r="J853" t="s">
        <v>433</v>
      </c>
      <c r="K853" t="s">
        <v>432</v>
      </c>
      <c r="L853">
        <v>1600</v>
      </c>
      <c r="M853">
        <v>3</v>
      </c>
      <c r="N853">
        <v>4</v>
      </c>
      <c r="O853">
        <v>5</v>
      </c>
      <c r="P853">
        <v>69</v>
      </c>
      <c r="Q853">
        <v>1050</v>
      </c>
      <c r="R853">
        <v>1</v>
      </c>
      <c r="S853">
        <v>3</v>
      </c>
      <c r="T853">
        <v>1</v>
      </c>
      <c r="U853">
        <v>0</v>
      </c>
      <c r="V853">
        <v>1</v>
      </c>
      <c r="W853">
        <v>0</v>
      </c>
      <c r="X853">
        <v>1</v>
      </c>
      <c r="Y853">
        <v>0</v>
      </c>
      <c r="Z853">
        <v>1</v>
      </c>
      <c r="AA853">
        <v>0</v>
      </c>
      <c r="AB853">
        <v>1</v>
      </c>
    </row>
    <row r="854" spans="1:28" x14ac:dyDescent="0.2">
      <c r="A854">
        <v>856</v>
      </c>
      <c r="B854" t="s">
        <v>158</v>
      </c>
      <c r="C854">
        <v>7800</v>
      </c>
      <c r="D854">
        <v>64</v>
      </c>
      <c r="E854">
        <v>5</v>
      </c>
      <c r="F854">
        <v>1999</v>
      </c>
      <c r="G854">
        <v>65000</v>
      </c>
      <c r="H854" t="s">
        <v>35</v>
      </c>
      <c r="I854">
        <v>110</v>
      </c>
      <c r="J854" t="s">
        <v>433</v>
      </c>
      <c r="K854" t="s">
        <v>432</v>
      </c>
      <c r="L854">
        <v>1600</v>
      </c>
      <c r="M854">
        <v>3</v>
      </c>
      <c r="N854">
        <v>4</v>
      </c>
      <c r="O854">
        <v>5</v>
      </c>
      <c r="P854">
        <v>69</v>
      </c>
      <c r="Q854">
        <v>1050</v>
      </c>
      <c r="R854">
        <v>1</v>
      </c>
      <c r="S854">
        <v>3</v>
      </c>
      <c r="T854">
        <v>1</v>
      </c>
      <c r="U854">
        <v>0</v>
      </c>
      <c r="V854">
        <v>0</v>
      </c>
      <c r="W854">
        <v>0</v>
      </c>
      <c r="X854">
        <v>1</v>
      </c>
      <c r="Y854">
        <v>0</v>
      </c>
      <c r="Z854">
        <v>1</v>
      </c>
      <c r="AA854">
        <v>0</v>
      </c>
      <c r="AB854">
        <v>1</v>
      </c>
    </row>
    <row r="855" spans="1:28" x14ac:dyDescent="0.2">
      <c r="A855">
        <v>857</v>
      </c>
      <c r="B855" t="s">
        <v>238</v>
      </c>
      <c r="C855">
        <v>9000</v>
      </c>
      <c r="D855">
        <v>68</v>
      </c>
      <c r="E855">
        <v>1</v>
      </c>
      <c r="F855">
        <v>1999</v>
      </c>
      <c r="G855">
        <v>65000</v>
      </c>
      <c r="H855" t="s">
        <v>35</v>
      </c>
      <c r="I855">
        <v>110</v>
      </c>
      <c r="J855" t="s">
        <v>432</v>
      </c>
      <c r="K855" t="s">
        <v>432</v>
      </c>
      <c r="L855">
        <v>1600</v>
      </c>
      <c r="M855">
        <v>5</v>
      </c>
      <c r="N855">
        <v>4</v>
      </c>
      <c r="O855">
        <v>5</v>
      </c>
      <c r="P855">
        <v>85</v>
      </c>
      <c r="Q855">
        <v>1070</v>
      </c>
      <c r="R855">
        <v>0</v>
      </c>
      <c r="S855">
        <v>3</v>
      </c>
      <c r="T855">
        <v>1</v>
      </c>
      <c r="U855">
        <v>1</v>
      </c>
      <c r="V855">
        <v>0</v>
      </c>
      <c r="W855">
        <v>1</v>
      </c>
      <c r="X855">
        <v>1</v>
      </c>
      <c r="Y855">
        <v>0</v>
      </c>
      <c r="Z855">
        <v>0</v>
      </c>
      <c r="AA855">
        <v>0</v>
      </c>
      <c r="AB855">
        <v>0</v>
      </c>
    </row>
    <row r="856" spans="1:28" x14ac:dyDescent="0.2">
      <c r="A856">
        <v>858</v>
      </c>
      <c r="B856" t="s">
        <v>272</v>
      </c>
      <c r="C856">
        <v>8950</v>
      </c>
      <c r="D856">
        <v>57</v>
      </c>
      <c r="E856">
        <v>12</v>
      </c>
      <c r="F856">
        <v>1999</v>
      </c>
      <c r="G856">
        <v>65000</v>
      </c>
      <c r="H856" t="s">
        <v>35</v>
      </c>
      <c r="I856">
        <v>110</v>
      </c>
      <c r="J856" t="s">
        <v>432</v>
      </c>
      <c r="K856" t="s">
        <v>432</v>
      </c>
      <c r="L856">
        <v>1600</v>
      </c>
      <c r="M856">
        <v>4</v>
      </c>
      <c r="N856">
        <v>4</v>
      </c>
      <c r="O856">
        <v>5</v>
      </c>
      <c r="P856">
        <v>69</v>
      </c>
      <c r="Q856">
        <v>1035</v>
      </c>
      <c r="R856">
        <v>0</v>
      </c>
      <c r="S856">
        <v>3</v>
      </c>
      <c r="T856">
        <v>1</v>
      </c>
      <c r="U856">
        <v>0</v>
      </c>
      <c r="V856">
        <v>0</v>
      </c>
      <c r="W856">
        <v>0</v>
      </c>
      <c r="X856">
        <v>1</v>
      </c>
      <c r="Y856">
        <v>0</v>
      </c>
      <c r="Z856">
        <v>0</v>
      </c>
      <c r="AA856">
        <v>0</v>
      </c>
      <c r="AB856">
        <v>0</v>
      </c>
    </row>
    <row r="857" spans="1:28" x14ac:dyDescent="0.2">
      <c r="A857">
        <v>859</v>
      </c>
      <c r="B857" t="s">
        <v>315</v>
      </c>
      <c r="C857">
        <v>8950</v>
      </c>
      <c r="D857">
        <v>62</v>
      </c>
      <c r="E857">
        <v>7</v>
      </c>
      <c r="F857">
        <v>1999</v>
      </c>
      <c r="G857">
        <v>64966</v>
      </c>
      <c r="H857" t="s">
        <v>35</v>
      </c>
      <c r="I857">
        <v>86</v>
      </c>
      <c r="J857" t="s">
        <v>432</v>
      </c>
      <c r="K857" t="s">
        <v>432</v>
      </c>
      <c r="L857">
        <v>1300</v>
      </c>
      <c r="M857">
        <v>3</v>
      </c>
      <c r="N857">
        <v>4</v>
      </c>
      <c r="O857">
        <v>5</v>
      </c>
      <c r="P857">
        <v>69</v>
      </c>
      <c r="Q857">
        <v>1020</v>
      </c>
      <c r="R857">
        <v>0</v>
      </c>
      <c r="S857">
        <v>3</v>
      </c>
      <c r="T857">
        <v>1</v>
      </c>
      <c r="U857">
        <v>1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</row>
    <row r="858" spans="1:28" x14ac:dyDescent="0.2">
      <c r="A858">
        <v>860</v>
      </c>
      <c r="B858" t="s">
        <v>198</v>
      </c>
      <c r="C858">
        <v>9950</v>
      </c>
      <c r="D858">
        <v>68</v>
      </c>
      <c r="E858">
        <v>1</v>
      </c>
      <c r="F858">
        <v>1999</v>
      </c>
      <c r="G858">
        <v>64950</v>
      </c>
      <c r="H858" t="s">
        <v>35</v>
      </c>
      <c r="I858">
        <v>110</v>
      </c>
      <c r="J858" t="s">
        <v>433</v>
      </c>
      <c r="K858" t="s">
        <v>432</v>
      </c>
      <c r="L858">
        <v>1600</v>
      </c>
      <c r="M858">
        <v>5</v>
      </c>
      <c r="N858">
        <v>4</v>
      </c>
      <c r="O858">
        <v>5</v>
      </c>
      <c r="P858">
        <v>85</v>
      </c>
      <c r="Q858">
        <v>1075</v>
      </c>
      <c r="R858">
        <v>0</v>
      </c>
      <c r="S858">
        <v>3</v>
      </c>
      <c r="T858">
        <v>1</v>
      </c>
      <c r="U858">
        <v>1</v>
      </c>
      <c r="V858">
        <v>0</v>
      </c>
      <c r="W858">
        <v>1</v>
      </c>
      <c r="X858">
        <v>1</v>
      </c>
      <c r="Y858">
        <v>0</v>
      </c>
      <c r="Z858">
        <v>0</v>
      </c>
      <c r="AA858">
        <v>0</v>
      </c>
      <c r="AB858">
        <v>1</v>
      </c>
    </row>
    <row r="859" spans="1:28" x14ac:dyDescent="0.2">
      <c r="A859">
        <v>861</v>
      </c>
      <c r="B859" t="s">
        <v>238</v>
      </c>
      <c r="C859">
        <v>8500</v>
      </c>
      <c r="D859">
        <v>60</v>
      </c>
      <c r="E859">
        <v>9</v>
      </c>
      <c r="F859">
        <v>1999</v>
      </c>
      <c r="G859">
        <v>64914</v>
      </c>
      <c r="H859" t="s">
        <v>35</v>
      </c>
      <c r="I859">
        <v>110</v>
      </c>
      <c r="J859" t="s">
        <v>433</v>
      </c>
      <c r="K859" t="s">
        <v>432</v>
      </c>
      <c r="L859">
        <v>1600</v>
      </c>
      <c r="M859">
        <v>5</v>
      </c>
      <c r="N859">
        <v>4</v>
      </c>
      <c r="O859">
        <v>5</v>
      </c>
      <c r="P859">
        <v>85</v>
      </c>
      <c r="Q859">
        <v>1070</v>
      </c>
      <c r="R859">
        <v>0</v>
      </c>
      <c r="S859">
        <v>3</v>
      </c>
      <c r="T859">
        <v>0</v>
      </c>
      <c r="U859">
        <v>0</v>
      </c>
      <c r="V859">
        <v>0</v>
      </c>
      <c r="W859">
        <v>0</v>
      </c>
      <c r="X859">
        <v>1</v>
      </c>
      <c r="Y859">
        <v>0</v>
      </c>
      <c r="Z859">
        <v>1</v>
      </c>
      <c r="AA859">
        <v>0</v>
      </c>
      <c r="AB859">
        <v>0</v>
      </c>
    </row>
    <row r="860" spans="1:28" x14ac:dyDescent="0.2">
      <c r="A860">
        <v>862</v>
      </c>
      <c r="B860" t="s">
        <v>198</v>
      </c>
      <c r="C860">
        <v>7995</v>
      </c>
      <c r="D860">
        <v>62</v>
      </c>
      <c r="E860">
        <v>7</v>
      </c>
      <c r="F860">
        <v>1999</v>
      </c>
      <c r="G860">
        <v>64797</v>
      </c>
      <c r="H860" t="s">
        <v>35</v>
      </c>
      <c r="I860">
        <v>110</v>
      </c>
      <c r="J860" t="s">
        <v>433</v>
      </c>
      <c r="K860" t="s">
        <v>432</v>
      </c>
      <c r="L860">
        <v>1600</v>
      </c>
      <c r="M860">
        <v>5</v>
      </c>
      <c r="N860">
        <v>4</v>
      </c>
      <c r="O860">
        <v>5</v>
      </c>
      <c r="P860">
        <v>85</v>
      </c>
      <c r="Q860">
        <v>1075</v>
      </c>
      <c r="R860">
        <v>0</v>
      </c>
      <c r="S860">
        <v>3</v>
      </c>
      <c r="T860">
        <v>1</v>
      </c>
      <c r="U860">
        <v>1</v>
      </c>
      <c r="V860">
        <v>0</v>
      </c>
      <c r="W860">
        <v>1</v>
      </c>
      <c r="X860">
        <v>1</v>
      </c>
      <c r="Y860">
        <v>0</v>
      </c>
      <c r="Z860">
        <v>0</v>
      </c>
      <c r="AA860">
        <v>0</v>
      </c>
      <c r="AB860">
        <v>1</v>
      </c>
    </row>
    <row r="861" spans="1:28" x14ac:dyDescent="0.2">
      <c r="A861">
        <v>863</v>
      </c>
      <c r="B861" t="s">
        <v>158</v>
      </c>
      <c r="C861">
        <v>8750</v>
      </c>
      <c r="D861">
        <v>65</v>
      </c>
      <c r="E861">
        <v>4</v>
      </c>
      <c r="F861">
        <v>1999</v>
      </c>
      <c r="G861">
        <v>64772</v>
      </c>
      <c r="H861" t="s">
        <v>35</v>
      </c>
      <c r="I861">
        <v>110</v>
      </c>
      <c r="J861" t="s">
        <v>433</v>
      </c>
      <c r="K861" t="s">
        <v>432</v>
      </c>
      <c r="L861">
        <v>1600</v>
      </c>
      <c r="M861">
        <v>3</v>
      </c>
      <c r="N861">
        <v>4</v>
      </c>
      <c r="O861">
        <v>5</v>
      </c>
      <c r="P861">
        <v>69</v>
      </c>
      <c r="Q861">
        <v>1050</v>
      </c>
      <c r="R861">
        <v>0</v>
      </c>
      <c r="S861">
        <v>3</v>
      </c>
      <c r="T861">
        <v>1</v>
      </c>
      <c r="U861">
        <v>0</v>
      </c>
      <c r="V861">
        <v>0</v>
      </c>
      <c r="W861">
        <v>0</v>
      </c>
      <c r="X861">
        <v>1</v>
      </c>
      <c r="Y861">
        <v>0</v>
      </c>
      <c r="Z861">
        <v>0</v>
      </c>
      <c r="AA861">
        <v>0</v>
      </c>
      <c r="AB861">
        <v>0</v>
      </c>
    </row>
    <row r="862" spans="1:28" x14ac:dyDescent="0.2">
      <c r="A862">
        <v>864</v>
      </c>
      <c r="B862" t="s">
        <v>278</v>
      </c>
      <c r="C862">
        <v>9750</v>
      </c>
      <c r="D862">
        <v>63</v>
      </c>
      <c r="E862">
        <v>6</v>
      </c>
      <c r="F862">
        <v>1999</v>
      </c>
      <c r="G862">
        <v>64690</v>
      </c>
      <c r="H862" t="s">
        <v>35</v>
      </c>
      <c r="I862">
        <v>86</v>
      </c>
      <c r="J862" t="s">
        <v>432</v>
      </c>
      <c r="K862" t="s">
        <v>432</v>
      </c>
      <c r="L862">
        <v>1300</v>
      </c>
      <c r="M862">
        <v>3</v>
      </c>
      <c r="N862">
        <v>4</v>
      </c>
      <c r="O862">
        <v>5</v>
      </c>
      <c r="P862">
        <v>69</v>
      </c>
      <c r="Q862">
        <v>1020</v>
      </c>
      <c r="R862">
        <v>1</v>
      </c>
      <c r="S862">
        <v>3</v>
      </c>
      <c r="T862">
        <v>0</v>
      </c>
      <c r="U862">
        <v>1</v>
      </c>
      <c r="V862">
        <v>1</v>
      </c>
      <c r="W862">
        <v>1</v>
      </c>
      <c r="X862">
        <v>0</v>
      </c>
      <c r="Y862">
        <v>0</v>
      </c>
      <c r="Z862">
        <v>0</v>
      </c>
      <c r="AA862">
        <v>0</v>
      </c>
      <c r="AB862">
        <v>0</v>
      </c>
    </row>
    <row r="863" spans="1:28" x14ac:dyDescent="0.2">
      <c r="A863">
        <v>865</v>
      </c>
      <c r="B863" t="s">
        <v>185</v>
      </c>
      <c r="C863">
        <v>10950</v>
      </c>
      <c r="D863">
        <v>65</v>
      </c>
      <c r="E863">
        <v>4</v>
      </c>
      <c r="F863">
        <v>1999</v>
      </c>
      <c r="G863">
        <v>64630</v>
      </c>
      <c r="H863" t="s">
        <v>35</v>
      </c>
      <c r="I863">
        <v>110</v>
      </c>
      <c r="J863" t="s">
        <v>432</v>
      </c>
      <c r="K863" t="s">
        <v>432</v>
      </c>
      <c r="L863">
        <v>1600</v>
      </c>
      <c r="M863">
        <v>5</v>
      </c>
      <c r="N863">
        <v>4</v>
      </c>
      <c r="O863">
        <v>5</v>
      </c>
      <c r="P863">
        <v>85</v>
      </c>
      <c r="Q863">
        <v>1070</v>
      </c>
      <c r="R863">
        <v>0</v>
      </c>
      <c r="S863">
        <v>6</v>
      </c>
      <c r="T863">
        <v>0</v>
      </c>
      <c r="U863">
        <v>1</v>
      </c>
      <c r="V863">
        <v>0</v>
      </c>
      <c r="W863">
        <v>0</v>
      </c>
      <c r="X863">
        <v>0</v>
      </c>
      <c r="Y863">
        <v>1</v>
      </c>
      <c r="Z863">
        <v>0</v>
      </c>
      <c r="AA863">
        <v>1</v>
      </c>
      <c r="AB863">
        <v>0</v>
      </c>
    </row>
    <row r="864" spans="1:28" x14ac:dyDescent="0.2">
      <c r="A864">
        <v>866</v>
      </c>
      <c r="B864" t="s">
        <v>159</v>
      </c>
      <c r="C864">
        <v>9750</v>
      </c>
      <c r="D864">
        <v>67</v>
      </c>
      <c r="E864">
        <v>2</v>
      </c>
      <c r="F864">
        <v>1999</v>
      </c>
      <c r="G864">
        <v>64613</v>
      </c>
      <c r="H864" t="s">
        <v>35</v>
      </c>
      <c r="I864">
        <v>110</v>
      </c>
      <c r="J864" t="s">
        <v>433</v>
      </c>
      <c r="K864" t="s">
        <v>432</v>
      </c>
      <c r="L864">
        <v>1600</v>
      </c>
      <c r="M864">
        <v>5</v>
      </c>
      <c r="N864">
        <v>4</v>
      </c>
      <c r="O864">
        <v>5</v>
      </c>
      <c r="P864">
        <v>85</v>
      </c>
      <c r="Q864">
        <v>1085</v>
      </c>
      <c r="R864">
        <v>1</v>
      </c>
      <c r="S864">
        <v>3</v>
      </c>
      <c r="T864">
        <v>1</v>
      </c>
      <c r="U864">
        <v>1</v>
      </c>
      <c r="V864">
        <v>0</v>
      </c>
      <c r="W864">
        <v>0</v>
      </c>
      <c r="X864">
        <v>1</v>
      </c>
      <c r="Y864">
        <v>0</v>
      </c>
      <c r="Z864">
        <v>1</v>
      </c>
      <c r="AA864">
        <v>0</v>
      </c>
      <c r="AB864">
        <v>1</v>
      </c>
    </row>
    <row r="865" spans="1:28" x14ac:dyDescent="0.2">
      <c r="A865">
        <v>867</v>
      </c>
      <c r="B865" t="s">
        <v>261</v>
      </c>
      <c r="C865">
        <v>8200</v>
      </c>
      <c r="D865">
        <v>60</v>
      </c>
      <c r="E865">
        <v>9</v>
      </c>
      <c r="F865">
        <v>1999</v>
      </c>
      <c r="G865">
        <v>64383</v>
      </c>
      <c r="H865" t="s">
        <v>35</v>
      </c>
      <c r="I865">
        <v>86</v>
      </c>
      <c r="J865" t="s">
        <v>432</v>
      </c>
      <c r="K865" t="s">
        <v>432</v>
      </c>
      <c r="L865">
        <v>1300</v>
      </c>
      <c r="M865">
        <v>3</v>
      </c>
      <c r="N865">
        <v>4</v>
      </c>
      <c r="O865">
        <v>5</v>
      </c>
      <c r="P865">
        <v>69</v>
      </c>
      <c r="Q865">
        <v>1015</v>
      </c>
      <c r="R865">
        <v>1</v>
      </c>
      <c r="S865">
        <v>3</v>
      </c>
      <c r="T865">
        <v>1</v>
      </c>
      <c r="U865">
        <v>0</v>
      </c>
      <c r="V865">
        <v>0</v>
      </c>
      <c r="W865">
        <v>0</v>
      </c>
      <c r="X865">
        <v>1</v>
      </c>
      <c r="Y865">
        <v>0</v>
      </c>
      <c r="Z865">
        <v>0</v>
      </c>
      <c r="AA865">
        <v>0</v>
      </c>
      <c r="AB865">
        <v>0</v>
      </c>
    </row>
    <row r="866" spans="1:28" x14ac:dyDescent="0.2">
      <c r="A866">
        <v>868</v>
      </c>
      <c r="B866" t="s">
        <v>316</v>
      </c>
      <c r="C866">
        <v>8950</v>
      </c>
      <c r="D866">
        <v>68</v>
      </c>
      <c r="E866">
        <v>1</v>
      </c>
      <c r="F866">
        <v>1999</v>
      </c>
      <c r="G866">
        <v>64000</v>
      </c>
      <c r="H866" t="s">
        <v>35</v>
      </c>
      <c r="I866">
        <v>110</v>
      </c>
      <c r="J866" t="s">
        <v>432</v>
      </c>
      <c r="K866" t="s">
        <v>432</v>
      </c>
      <c r="L866">
        <v>1600</v>
      </c>
      <c r="M866">
        <v>5</v>
      </c>
      <c r="N866">
        <v>4</v>
      </c>
      <c r="O866">
        <v>5</v>
      </c>
      <c r="P866">
        <v>85</v>
      </c>
      <c r="Q866">
        <v>1075</v>
      </c>
      <c r="R866">
        <v>0</v>
      </c>
      <c r="S866">
        <v>6</v>
      </c>
      <c r="T866">
        <v>0</v>
      </c>
      <c r="U866">
        <v>1</v>
      </c>
      <c r="V866">
        <v>0</v>
      </c>
      <c r="W866">
        <v>1</v>
      </c>
      <c r="X866">
        <v>1</v>
      </c>
      <c r="Y866">
        <v>0</v>
      </c>
      <c r="Z866">
        <v>0</v>
      </c>
      <c r="AA866">
        <v>0</v>
      </c>
      <c r="AB866">
        <v>1</v>
      </c>
    </row>
    <row r="867" spans="1:28" x14ac:dyDescent="0.2">
      <c r="A867">
        <v>869</v>
      </c>
      <c r="B867" t="s">
        <v>261</v>
      </c>
      <c r="C867">
        <v>9500</v>
      </c>
      <c r="D867">
        <v>66</v>
      </c>
      <c r="E867">
        <v>3</v>
      </c>
      <c r="F867">
        <v>1999</v>
      </c>
      <c r="G867">
        <v>63881</v>
      </c>
      <c r="H867" t="s">
        <v>35</v>
      </c>
      <c r="I867">
        <v>86</v>
      </c>
      <c r="J867" t="s">
        <v>432</v>
      </c>
      <c r="K867" t="s">
        <v>432</v>
      </c>
      <c r="L867">
        <v>1300</v>
      </c>
      <c r="M867">
        <v>3</v>
      </c>
      <c r="N867">
        <v>4</v>
      </c>
      <c r="O867">
        <v>5</v>
      </c>
      <c r="P867">
        <v>69</v>
      </c>
      <c r="Q867">
        <v>1015</v>
      </c>
      <c r="R867">
        <v>0</v>
      </c>
      <c r="S867">
        <v>3</v>
      </c>
      <c r="T867">
        <v>1</v>
      </c>
      <c r="U867">
        <v>0</v>
      </c>
      <c r="V867">
        <v>0</v>
      </c>
      <c r="W867">
        <v>0</v>
      </c>
      <c r="X867">
        <v>1</v>
      </c>
      <c r="Y867">
        <v>0</v>
      </c>
      <c r="Z867">
        <v>1</v>
      </c>
      <c r="AA867">
        <v>0</v>
      </c>
      <c r="AB867">
        <v>0</v>
      </c>
    </row>
    <row r="868" spans="1:28" x14ac:dyDescent="0.2">
      <c r="A868">
        <v>870</v>
      </c>
      <c r="B868" t="s">
        <v>191</v>
      </c>
      <c r="C868">
        <v>10950</v>
      </c>
      <c r="D868">
        <v>58</v>
      </c>
      <c r="E868">
        <v>11</v>
      </c>
      <c r="F868">
        <v>1999</v>
      </c>
      <c r="G868">
        <v>63870</v>
      </c>
      <c r="H868" t="s">
        <v>29</v>
      </c>
      <c r="I868">
        <v>72</v>
      </c>
      <c r="J868" t="s">
        <v>432</v>
      </c>
      <c r="K868" t="s">
        <v>432</v>
      </c>
      <c r="L868">
        <v>2000</v>
      </c>
      <c r="M868">
        <v>5</v>
      </c>
      <c r="N868">
        <v>4</v>
      </c>
      <c r="O868">
        <v>5</v>
      </c>
      <c r="P868">
        <v>185</v>
      </c>
      <c r="Q868">
        <v>1135</v>
      </c>
      <c r="R868">
        <v>0</v>
      </c>
      <c r="S868">
        <v>3</v>
      </c>
      <c r="T868">
        <v>1</v>
      </c>
      <c r="U868">
        <v>0</v>
      </c>
      <c r="V868">
        <v>0</v>
      </c>
      <c r="W868">
        <v>0</v>
      </c>
      <c r="X868">
        <v>1</v>
      </c>
      <c r="Y868">
        <v>0</v>
      </c>
      <c r="Z868">
        <v>0</v>
      </c>
      <c r="AA868">
        <v>0</v>
      </c>
      <c r="AB868">
        <v>0</v>
      </c>
    </row>
    <row r="869" spans="1:28" x14ac:dyDescent="0.2">
      <c r="A869">
        <v>871</v>
      </c>
      <c r="B869" t="s">
        <v>294</v>
      </c>
      <c r="C869">
        <v>9750</v>
      </c>
      <c r="D869">
        <v>66</v>
      </c>
      <c r="E869">
        <v>3</v>
      </c>
      <c r="F869">
        <v>1999</v>
      </c>
      <c r="G869">
        <v>63328</v>
      </c>
      <c r="H869" t="s">
        <v>35</v>
      </c>
      <c r="I869">
        <v>86</v>
      </c>
      <c r="J869" t="s">
        <v>432</v>
      </c>
      <c r="K869" t="s">
        <v>433</v>
      </c>
      <c r="L869">
        <v>1300</v>
      </c>
      <c r="M869">
        <v>5</v>
      </c>
      <c r="N869">
        <v>4</v>
      </c>
      <c r="O869">
        <v>5</v>
      </c>
      <c r="P869">
        <v>85</v>
      </c>
      <c r="Q869">
        <v>1065</v>
      </c>
      <c r="R869">
        <v>0</v>
      </c>
      <c r="S869">
        <v>3</v>
      </c>
      <c r="T869">
        <v>1</v>
      </c>
      <c r="U869">
        <v>0</v>
      </c>
      <c r="V869">
        <v>0</v>
      </c>
      <c r="W869">
        <v>0</v>
      </c>
      <c r="X869">
        <v>1</v>
      </c>
      <c r="Y869">
        <v>1</v>
      </c>
      <c r="Z869">
        <v>0</v>
      </c>
      <c r="AA869">
        <v>1</v>
      </c>
      <c r="AB869">
        <v>0</v>
      </c>
    </row>
    <row r="870" spans="1:28" x14ac:dyDescent="0.2">
      <c r="A870">
        <v>872</v>
      </c>
      <c r="B870" t="s">
        <v>294</v>
      </c>
      <c r="C870">
        <v>9950</v>
      </c>
      <c r="D870">
        <v>65</v>
      </c>
      <c r="E870">
        <v>4</v>
      </c>
      <c r="F870">
        <v>1999</v>
      </c>
      <c r="G870">
        <v>63000</v>
      </c>
      <c r="H870" t="s">
        <v>35</v>
      </c>
      <c r="I870">
        <v>86</v>
      </c>
      <c r="J870" t="s">
        <v>433</v>
      </c>
      <c r="K870" t="s">
        <v>433</v>
      </c>
      <c r="L870">
        <v>1300</v>
      </c>
      <c r="M870">
        <v>5</v>
      </c>
      <c r="N870">
        <v>4</v>
      </c>
      <c r="O870">
        <v>5</v>
      </c>
      <c r="P870">
        <v>85</v>
      </c>
      <c r="Q870">
        <v>1065</v>
      </c>
      <c r="R870">
        <v>1</v>
      </c>
      <c r="S870">
        <v>3</v>
      </c>
      <c r="T870">
        <v>1</v>
      </c>
      <c r="U870">
        <v>0</v>
      </c>
      <c r="V870">
        <v>0</v>
      </c>
      <c r="W870">
        <v>1</v>
      </c>
      <c r="X870">
        <v>1</v>
      </c>
      <c r="Y870">
        <v>0</v>
      </c>
      <c r="Z870">
        <v>0</v>
      </c>
      <c r="AA870">
        <v>0</v>
      </c>
      <c r="AB870">
        <v>0</v>
      </c>
    </row>
    <row r="871" spans="1:28" x14ac:dyDescent="0.2">
      <c r="A871">
        <v>873</v>
      </c>
      <c r="B871" t="s">
        <v>317</v>
      </c>
      <c r="C871">
        <v>10450</v>
      </c>
      <c r="D871">
        <v>61</v>
      </c>
      <c r="E871">
        <v>8</v>
      </c>
      <c r="F871">
        <v>1999</v>
      </c>
      <c r="G871">
        <v>63000</v>
      </c>
      <c r="H871" t="s">
        <v>35</v>
      </c>
      <c r="I871">
        <v>86</v>
      </c>
      <c r="J871" t="s">
        <v>432</v>
      </c>
      <c r="K871" t="s">
        <v>433</v>
      </c>
      <c r="L871">
        <v>1300</v>
      </c>
      <c r="M871">
        <v>3</v>
      </c>
      <c r="N871">
        <v>4</v>
      </c>
      <c r="O871">
        <v>5</v>
      </c>
      <c r="P871">
        <v>69</v>
      </c>
      <c r="Q871">
        <v>1050</v>
      </c>
      <c r="R871">
        <v>0</v>
      </c>
      <c r="S871">
        <v>3</v>
      </c>
      <c r="T871">
        <v>1</v>
      </c>
      <c r="U871">
        <v>1</v>
      </c>
      <c r="V871">
        <v>0</v>
      </c>
      <c r="W871">
        <v>1</v>
      </c>
      <c r="X871">
        <v>1</v>
      </c>
      <c r="Y871">
        <v>0</v>
      </c>
      <c r="Z871">
        <v>0</v>
      </c>
      <c r="AA871">
        <v>0</v>
      </c>
      <c r="AB871">
        <v>0</v>
      </c>
    </row>
    <row r="872" spans="1:28" x14ac:dyDescent="0.2">
      <c r="A872">
        <v>874</v>
      </c>
      <c r="B872" t="s">
        <v>158</v>
      </c>
      <c r="C872">
        <v>9850</v>
      </c>
      <c r="D872">
        <v>65</v>
      </c>
      <c r="E872">
        <v>4</v>
      </c>
      <c r="F872">
        <v>1999</v>
      </c>
      <c r="G872">
        <v>62396</v>
      </c>
      <c r="H872" t="s">
        <v>35</v>
      </c>
      <c r="I872">
        <v>110</v>
      </c>
      <c r="J872" t="s">
        <v>432</v>
      </c>
      <c r="K872" t="s">
        <v>432</v>
      </c>
      <c r="L872">
        <v>1600</v>
      </c>
      <c r="M872">
        <v>3</v>
      </c>
      <c r="N872">
        <v>4</v>
      </c>
      <c r="O872">
        <v>5</v>
      </c>
      <c r="P872">
        <v>69</v>
      </c>
      <c r="Q872">
        <v>1050</v>
      </c>
      <c r="R872">
        <v>0</v>
      </c>
      <c r="S872">
        <v>3</v>
      </c>
      <c r="T872">
        <v>1</v>
      </c>
      <c r="U872">
        <v>0</v>
      </c>
      <c r="V872">
        <v>0</v>
      </c>
      <c r="W872">
        <v>0</v>
      </c>
      <c r="X872">
        <v>1</v>
      </c>
      <c r="Y872">
        <v>0</v>
      </c>
      <c r="Z872">
        <v>1</v>
      </c>
      <c r="AA872">
        <v>0</v>
      </c>
      <c r="AB872">
        <v>0</v>
      </c>
    </row>
    <row r="873" spans="1:28" x14ac:dyDescent="0.2">
      <c r="A873">
        <v>875</v>
      </c>
      <c r="B873" t="s">
        <v>198</v>
      </c>
      <c r="C873">
        <v>9450</v>
      </c>
      <c r="D873">
        <v>62</v>
      </c>
      <c r="E873">
        <v>7</v>
      </c>
      <c r="F873">
        <v>1999</v>
      </c>
      <c r="G873">
        <v>62377</v>
      </c>
      <c r="H873" t="s">
        <v>35</v>
      </c>
      <c r="I873">
        <v>110</v>
      </c>
      <c r="J873" t="s">
        <v>433</v>
      </c>
      <c r="K873" t="s">
        <v>432</v>
      </c>
      <c r="L873">
        <v>1600</v>
      </c>
      <c r="M873">
        <v>5</v>
      </c>
      <c r="N873">
        <v>4</v>
      </c>
      <c r="O873">
        <v>5</v>
      </c>
      <c r="P873">
        <v>85</v>
      </c>
      <c r="Q873">
        <v>1075</v>
      </c>
      <c r="R873">
        <v>0</v>
      </c>
      <c r="S873">
        <v>3</v>
      </c>
      <c r="T873">
        <v>1</v>
      </c>
      <c r="U873">
        <v>1</v>
      </c>
      <c r="V873">
        <v>0</v>
      </c>
      <c r="W873">
        <v>1</v>
      </c>
      <c r="X873">
        <v>1</v>
      </c>
      <c r="Y873">
        <v>0</v>
      </c>
      <c r="Z873">
        <v>0</v>
      </c>
      <c r="AA873">
        <v>0</v>
      </c>
      <c r="AB873">
        <v>0</v>
      </c>
    </row>
    <row r="874" spans="1:28" x14ac:dyDescent="0.2">
      <c r="A874">
        <v>876</v>
      </c>
      <c r="B874" t="s">
        <v>158</v>
      </c>
      <c r="C874">
        <v>10295</v>
      </c>
      <c r="D874">
        <v>67</v>
      </c>
      <c r="E874">
        <v>2</v>
      </c>
      <c r="F874">
        <v>1999</v>
      </c>
      <c r="G874">
        <v>62316</v>
      </c>
      <c r="H874" t="s">
        <v>35</v>
      </c>
      <c r="I874">
        <v>110</v>
      </c>
      <c r="J874" t="s">
        <v>433</v>
      </c>
      <c r="K874" t="s">
        <v>432</v>
      </c>
      <c r="L874">
        <v>1600</v>
      </c>
      <c r="M874">
        <v>3</v>
      </c>
      <c r="N874">
        <v>4</v>
      </c>
      <c r="O874">
        <v>5</v>
      </c>
      <c r="P874">
        <v>69</v>
      </c>
      <c r="Q874">
        <v>1050</v>
      </c>
      <c r="R874">
        <v>1</v>
      </c>
      <c r="S874">
        <v>3</v>
      </c>
      <c r="T874">
        <v>1</v>
      </c>
      <c r="U874">
        <v>0</v>
      </c>
      <c r="V874">
        <v>0</v>
      </c>
      <c r="W874">
        <v>1</v>
      </c>
      <c r="X874">
        <v>1</v>
      </c>
      <c r="Y874">
        <v>1</v>
      </c>
      <c r="Z874">
        <v>0</v>
      </c>
      <c r="AA874">
        <v>1</v>
      </c>
      <c r="AB874">
        <v>1</v>
      </c>
    </row>
    <row r="875" spans="1:28" x14ac:dyDescent="0.2">
      <c r="A875">
        <v>877</v>
      </c>
      <c r="B875" t="s">
        <v>280</v>
      </c>
      <c r="C875">
        <v>9750</v>
      </c>
      <c r="D875">
        <v>68</v>
      </c>
      <c r="E875">
        <v>1</v>
      </c>
      <c r="F875">
        <v>1999</v>
      </c>
      <c r="G875">
        <v>62292</v>
      </c>
      <c r="H875" t="s">
        <v>35</v>
      </c>
      <c r="I875">
        <v>110</v>
      </c>
      <c r="J875" t="s">
        <v>433</v>
      </c>
      <c r="K875" t="s">
        <v>432</v>
      </c>
      <c r="L875">
        <v>1600</v>
      </c>
      <c r="M875">
        <v>3</v>
      </c>
      <c r="N875">
        <v>4</v>
      </c>
      <c r="O875">
        <v>6</v>
      </c>
      <c r="P875">
        <v>85</v>
      </c>
      <c r="Q875">
        <v>1065</v>
      </c>
      <c r="R875">
        <v>0</v>
      </c>
      <c r="S875">
        <v>3</v>
      </c>
      <c r="T875">
        <v>1</v>
      </c>
      <c r="U875">
        <v>0</v>
      </c>
      <c r="V875">
        <v>0</v>
      </c>
      <c r="W875">
        <v>1</v>
      </c>
      <c r="X875">
        <v>1</v>
      </c>
      <c r="Y875">
        <v>0</v>
      </c>
      <c r="Z875">
        <v>0</v>
      </c>
      <c r="AA875">
        <v>0</v>
      </c>
      <c r="AB875">
        <v>0</v>
      </c>
    </row>
    <row r="876" spans="1:28" x14ac:dyDescent="0.2">
      <c r="A876">
        <v>878</v>
      </c>
      <c r="B876" t="s">
        <v>318</v>
      </c>
      <c r="C876">
        <v>8950</v>
      </c>
      <c r="D876">
        <v>65</v>
      </c>
      <c r="E876">
        <v>4</v>
      </c>
      <c r="F876">
        <v>1999</v>
      </c>
      <c r="G876">
        <v>62225</v>
      </c>
      <c r="H876" t="s">
        <v>35</v>
      </c>
      <c r="I876">
        <v>110</v>
      </c>
      <c r="J876" t="s">
        <v>433</v>
      </c>
      <c r="K876" t="s">
        <v>432</v>
      </c>
      <c r="L876">
        <v>1600</v>
      </c>
      <c r="M876">
        <v>3</v>
      </c>
      <c r="N876">
        <v>4</v>
      </c>
      <c r="O876">
        <v>5</v>
      </c>
      <c r="P876">
        <v>69</v>
      </c>
      <c r="Q876">
        <v>1050</v>
      </c>
      <c r="R876">
        <v>0</v>
      </c>
      <c r="S876">
        <v>12</v>
      </c>
      <c r="T876">
        <v>1</v>
      </c>
      <c r="U876">
        <v>0</v>
      </c>
      <c r="V876">
        <v>0</v>
      </c>
      <c r="W876">
        <v>0</v>
      </c>
      <c r="X876">
        <v>1</v>
      </c>
      <c r="Y876">
        <v>0</v>
      </c>
      <c r="Z876">
        <v>0</v>
      </c>
      <c r="AA876">
        <v>0</v>
      </c>
      <c r="AB876">
        <v>1</v>
      </c>
    </row>
    <row r="877" spans="1:28" x14ac:dyDescent="0.2">
      <c r="A877">
        <v>879</v>
      </c>
      <c r="B877" t="s">
        <v>198</v>
      </c>
      <c r="C877">
        <v>9900</v>
      </c>
      <c r="D877">
        <v>68</v>
      </c>
      <c r="E877">
        <v>1</v>
      </c>
      <c r="F877">
        <v>1999</v>
      </c>
      <c r="G877">
        <v>62222</v>
      </c>
      <c r="H877" t="s">
        <v>35</v>
      </c>
      <c r="I877">
        <v>110</v>
      </c>
      <c r="J877" t="s">
        <v>432</v>
      </c>
      <c r="K877" t="s">
        <v>432</v>
      </c>
      <c r="L877">
        <v>1600</v>
      </c>
      <c r="M877">
        <v>5</v>
      </c>
      <c r="N877">
        <v>4</v>
      </c>
      <c r="O877">
        <v>5</v>
      </c>
      <c r="P877">
        <v>85</v>
      </c>
      <c r="Q877">
        <v>1075</v>
      </c>
      <c r="R877">
        <v>0</v>
      </c>
      <c r="S877">
        <v>3</v>
      </c>
      <c r="T877">
        <v>1</v>
      </c>
      <c r="U877">
        <v>1</v>
      </c>
      <c r="V877">
        <v>0</v>
      </c>
      <c r="W877">
        <v>1</v>
      </c>
      <c r="X877">
        <v>1</v>
      </c>
      <c r="Y877">
        <v>0</v>
      </c>
      <c r="Z877">
        <v>0</v>
      </c>
      <c r="AA877">
        <v>0</v>
      </c>
      <c r="AB877">
        <v>0</v>
      </c>
    </row>
    <row r="878" spans="1:28" x14ac:dyDescent="0.2">
      <c r="A878">
        <v>880</v>
      </c>
      <c r="B878" t="s">
        <v>183</v>
      </c>
      <c r="C878">
        <v>8750</v>
      </c>
      <c r="D878">
        <v>66</v>
      </c>
      <c r="E878">
        <v>3</v>
      </c>
      <c r="F878">
        <v>1999</v>
      </c>
      <c r="G878">
        <v>62135</v>
      </c>
      <c r="H878" t="s">
        <v>35</v>
      </c>
      <c r="I878">
        <v>86</v>
      </c>
      <c r="J878" t="s">
        <v>433</v>
      </c>
      <c r="K878" t="s">
        <v>432</v>
      </c>
      <c r="L878">
        <v>1300</v>
      </c>
      <c r="M878">
        <v>5</v>
      </c>
      <c r="N878">
        <v>4</v>
      </c>
      <c r="O878">
        <v>5</v>
      </c>
      <c r="P878">
        <v>69</v>
      </c>
      <c r="Q878">
        <v>1035</v>
      </c>
      <c r="R878">
        <v>1</v>
      </c>
      <c r="S878">
        <v>3</v>
      </c>
      <c r="T878">
        <v>1</v>
      </c>
      <c r="U878">
        <v>0</v>
      </c>
      <c r="V878">
        <v>0</v>
      </c>
      <c r="W878">
        <v>0</v>
      </c>
      <c r="X878">
        <v>1</v>
      </c>
      <c r="Y878">
        <v>1</v>
      </c>
      <c r="Z878">
        <v>0</v>
      </c>
      <c r="AA878">
        <v>1</v>
      </c>
      <c r="AB878">
        <v>1</v>
      </c>
    </row>
    <row r="879" spans="1:28" x14ac:dyDescent="0.2">
      <c r="A879">
        <v>881</v>
      </c>
      <c r="B879" t="s">
        <v>198</v>
      </c>
      <c r="C879">
        <v>9950</v>
      </c>
      <c r="D879">
        <v>58</v>
      </c>
      <c r="E879">
        <v>11</v>
      </c>
      <c r="F879">
        <v>1999</v>
      </c>
      <c r="G879">
        <v>62024</v>
      </c>
      <c r="H879" t="s">
        <v>35</v>
      </c>
      <c r="I879">
        <v>110</v>
      </c>
      <c r="J879" t="s">
        <v>433</v>
      </c>
      <c r="K879" t="s">
        <v>432</v>
      </c>
      <c r="L879">
        <v>1600</v>
      </c>
      <c r="M879">
        <v>5</v>
      </c>
      <c r="N879">
        <v>4</v>
      </c>
      <c r="O879">
        <v>5</v>
      </c>
      <c r="P879">
        <v>85</v>
      </c>
      <c r="Q879">
        <v>1075</v>
      </c>
      <c r="R879">
        <v>0</v>
      </c>
      <c r="S879">
        <v>3</v>
      </c>
      <c r="T879">
        <v>1</v>
      </c>
      <c r="U879">
        <v>1</v>
      </c>
      <c r="V879">
        <v>0</v>
      </c>
      <c r="W879">
        <v>1</v>
      </c>
      <c r="X879">
        <v>1</v>
      </c>
      <c r="Y879">
        <v>0</v>
      </c>
      <c r="Z879">
        <v>0</v>
      </c>
      <c r="AA879">
        <v>0</v>
      </c>
      <c r="AB879">
        <v>0</v>
      </c>
    </row>
    <row r="880" spans="1:28" x14ac:dyDescent="0.2">
      <c r="A880">
        <v>882</v>
      </c>
      <c r="B880" t="s">
        <v>261</v>
      </c>
      <c r="C880">
        <v>8500</v>
      </c>
      <c r="D880">
        <v>60</v>
      </c>
      <c r="E880">
        <v>9</v>
      </c>
      <c r="F880">
        <v>1999</v>
      </c>
      <c r="G880">
        <v>61977</v>
      </c>
      <c r="H880" t="s">
        <v>35</v>
      </c>
      <c r="I880">
        <v>86</v>
      </c>
      <c r="J880" t="s">
        <v>433</v>
      </c>
      <c r="K880" t="s">
        <v>432</v>
      </c>
      <c r="L880">
        <v>1300</v>
      </c>
      <c r="M880">
        <v>3</v>
      </c>
      <c r="N880">
        <v>4</v>
      </c>
      <c r="O880">
        <v>5</v>
      </c>
      <c r="P880">
        <v>69</v>
      </c>
      <c r="Q880">
        <v>1015</v>
      </c>
      <c r="R880">
        <v>0</v>
      </c>
      <c r="S880">
        <v>3</v>
      </c>
      <c r="T880">
        <v>1</v>
      </c>
      <c r="U880">
        <v>0</v>
      </c>
      <c r="V880">
        <v>0</v>
      </c>
      <c r="W880">
        <v>0</v>
      </c>
      <c r="X880">
        <v>1</v>
      </c>
      <c r="Y880">
        <v>0</v>
      </c>
      <c r="Z880">
        <v>1</v>
      </c>
      <c r="AA880">
        <v>0</v>
      </c>
      <c r="AB880">
        <v>0</v>
      </c>
    </row>
    <row r="881" spans="1:28" x14ac:dyDescent="0.2">
      <c r="A881">
        <v>883</v>
      </c>
      <c r="B881" t="s">
        <v>272</v>
      </c>
      <c r="C881">
        <v>9950</v>
      </c>
      <c r="D881">
        <v>62</v>
      </c>
      <c r="E881">
        <v>7</v>
      </c>
      <c r="F881">
        <v>1999</v>
      </c>
      <c r="G881">
        <v>61930</v>
      </c>
      <c r="H881" t="s">
        <v>35</v>
      </c>
      <c r="I881">
        <v>110</v>
      </c>
      <c r="J881" t="s">
        <v>433</v>
      </c>
      <c r="K881" t="s">
        <v>432</v>
      </c>
      <c r="L881">
        <v>1600</v>
      </c>
      <c r="M881">
        <v>4</v>
      </c>
      <c r="N881">
        <v>4</v>
      </c>
      <c r="O881">
        <v>5</v>
      </c>
      <c r="P881">
        <v>69</v>
      </c>
      <c r="Q881">
        <v>1035</v>
      </c>
      <c r="R881">
        <v>1</v>
      </c>
      <c r="S881">
        <v>3</v>
      </c>
      <c r="T881">
        <v>1</v>
      </c>
      <c r="U881">
        <v>0</v>
      </c>
      <c r="V881">
        <v>0</v>
      </c>
      <c r="W881">
        <v>1</v>
      </c>
      <c r="X881">
        <v>1</v>
      </c>
      <c r="Y881">
        <v>1</v>
      </c>
      <c r="Z881">
        <v>0</v>
      </c>
      <c r="AA881">
        <v>1</v>
      </c>
      <c r="AB881">
        <v>0</v>
      </c>
    </row>
    <row r="882" spans="1:28" x14ac:dyDescent="0.2">
      <c r="A882">
        <v>884</v>
      </c>
      <c r="B882" t="s">
        <v>158</v>
      </c>
      <c r="C882">
        <v>10950</v>
      </c>
      <c r="D882">
        <v>57</v>
      </c>
      <c r="E882">
        <v>12</v>
      </c>
      <c r="F882">
        <v>1999</v>
      </c>
      <c r="G882">
        <v>61682</v>
      </c>
      <c r="H882" t="s">
        <v>35</v>
      </c>
      <c r="I882">
        <v>110</v>
      </c>
      <c r="J882" t="s">
        <v>432</v>
      </c>
      <c r="K882" t="s">
        <v>432</v>
      </c>
      <c r="L882">
        <v>1600</v>
      </c>
      <c r="M882">
        <v>3</v>
      </c>
      <c r="N882">
        <v>4</v>
      </c>
      <c r="O882">
        <v>5</v>
      </c>
      <c r="P882">
        <v>69</v>
      </c>
      <c r="Q882">
        <v>1050</v>
      </c>
      <c r="R882">
        <v>1</v>
      </c>
      <c r="S882">
        <v>3</v>
      </c>
      <c r="T882">
        <v>1</v>
      </c>
      <c r="U882">
        <v>1</v>
      </c>
      <c r="V882">
        <v>0</v>
      </c>
      <c r="W882">
        <v>1</v>
      </c>
      <c r="X882">
        <v>1</v>
      </c>
      <c r="Y882">
        <v>0</v>
      </c>
      <c r="Z882">
        <v>0</v>
      </c>
      <c r="AA882">
        <v>0</v>
      </c>
      <c r="AB882">
        <v>0</v>
      </c>
    </row>
    <row r="883" spans="1:28" x14ac:dyDescent="0.2">
      <c r="A883">
        <v>885</v>
      </c>
      <c r="B883" t="s">
        <v>272</v>
      </c>
      <c r="C883">
        <v>9795</v>
      </c>
      <c r="D883">
        <v>68</v>
      </c>
      <c r="E883">
        <v>1</v>
      </c>
      <c r="F883">
        <v>1999</v>
      </c>
      <c r="G883">
        <v>61568</v>
      </c>
      <c r="H883" t="s">
        <v>35</v>
      </c>
      <c r="I883">
        <v>110</v>
      </c>
      <c r="J883" t="s">
        <v>433</v>
      </c>
      <c r="K883" t="s">
        <v>432</v>
      </c>
      <c r="L883">
        <v>1600</v>
      </c>
      <c r="M883">
        <v>4</v>
      </c>
      <c r="N883">
        <v>4</v>
      </c>
      <c r="O883">
        <v>5</v>
      </c>
      <c r="P883">
        <v>69</v>
      </c>
      <c r="Q883">
        <v>1035</v>
      </c>
      <c r="R883">
        <v>1</v>
      </c>
      <c r="S883">
        <v>3</v>
      </c>
      <c r="T883">
        <v>1</v>
      </c>
      <c r="U883">
        <v>0</v>
      </c>
      <c r="V883">
        <v>0</v>
      </c>
      <c r="W883">
        <v>0</v>
      </c>
      <c r="X883">
        <v>1</v>
      </c>
      <c r="Y883">
        <v>0</v>
      </c>
      <c r="Z883">
        <v>0</v>
      </c>
      <c r="AA883">
        <v>0</v>
      </c>
      <c r="AB883">
        <v>1</v>
      </c>
    </row>
    <row r="884" spans="1:28" x14ac:dyDescent="0.2">
      <c r="A884">
        <v>886</v>
      </c>
      <c r="B884" t="s">
        <v>262</v>
      </c>
      <c r="C884">
        <v>8750</v>
      </c>
      <c r="D884">
        <v>68</v>
      </c>
      <c r="E884">
        <v>1</v>
      </c>
      <c r="F884">
        <v>1999</v>
      </c>
      <c r="G884">
        <v>61504</v>
      </c>
      <c r="H884" t="s">
        <v>35</v>
      </c>
      <c r="I884">
        <v>110</v>
      </c>
      <c r="J884" t="s">
        <v>433</v>
      </c>
      <c r="K884" t="s">
        <v>432</v>
      </c>
      <c r="L884">
        <v>1600</v>
      </c>
      <c r="M884">
        <v>4</v>
      </c>
      <c r="N884">
        <v>4</v>
      </c>
      <c r="O884">
        <v>5</v>
      </c>
      <c r="P884">
        <v>69</v>
      </c>
      <c r="Q884">
        <v>1035</v>
      </c>
      <c r="R884">
        <v>1</v>
      </c>
      <c r="S884">
        <v>12</v>
      </c>
      <c r="T884">
        <v>1</v>
      </c>
      <c r="U884">
        <v>0</v>
      </c>
      <c r="V884">
        <v>0</v>
      </c>
      <c r="W884">
        <v>1</v>
      </c>
      <c r="X884">
        <v>1</v>
      </c>
      <c r="Y884">
        <v>0</v>
      </c>
      <c r="Z884">
        <v>0</v>
      </c>
      <c r="AA884">
        <v>0</v>
      </c>
      <c r="AB884">
        <v>1</v>
      </c>
    </row>
    <row r="885" spans="1:28" x14ac:dyDescent="0.2">
      <c r="A885">
        <v>887</v>
      </c>
      <c r="B885" t="s">
        <v>319</v>
      </c>
      <c r="C885">
        <v>8250</v>
      </c>
      <c r="D885">
        <v>65</v>
      </c>
      <c r="E885">
        <v>4</v>
      </c>
      <c r="F885">
        <v>1999</v>
      </c>
      <c r="G885">
        <v>61384</v>
      </c>
      <c r="H885" t="s">
        <v>35</v>
      </c>
      <c r="I885">
        <v>110</v>
      </c>
      <c r="J885" t="s">
        <v>433</v>
      </c>
      <c r="K885" t="s">
        <v>432</v>
      </c>
      <c r="L885">
        <v>1600</v>
      </c>
      <c r="M885">
        <v>3</v>
      </c>
      <c r="N885">
        <v>4</v>
      </c>
      <c r="O885">
        <v>5</v>
      </c>
      <c r="P885">
        <v>69</v>
      </c>
      <c r="Q885">
        <v>1050</v>
      </c>
      <c r="R885">
        <v>0</v>
      </c>
      <c r="S885">
        <v>12</v>
      </c>
      <c r="T885">
        <v>0</v>
      </c>
      <c r="U885">
        <v>0</v>
      </c>
      <c r="V885">
        <v>0</v>
      </c>
      <c r="W885">
        <v>0</v>
      </c>
      <c r="X885">
        <v>1</v>
      </c>
      <c r="Y885">
        <v>0</v>
      </c>
      <c r="Z885">
        <v>0</v>
      </c>
      <c r="AA885">
        <v>0</v>
      </c>
      <c r="AB885">
        <v>0</v>
      </c>
    </row>
    <row r="886" spans="1:28" x14ac:dyDescent="0.2">
      <c r="A886">
        <v>888</v>
      </c>
      <c r="B886" t="s">
        <v>198</v>
      </c>
      <c r="C886">
        <v>9950</v>
      </c>
      <c r="D886">
        <v>58</v>
      </c>
      <c r="E886">
        <v>11</v>
      </c>
      <c r="F886">
        <v>1999</v>
      </c>
      <c r="G886">
        <v>61343</v>
      </c>
      <c r="H886" t="s">
        <v>35</v>
      </c>
      <c r="I886">
        <v>110</v>
      </c>
      <c r="J886" t="s">
        <v>433</v>
      </c>
      <c r="K886" t="s">
        <v>432</v>
      </c>
      <c r="L886">
        <v>1600</v>
      </c>
      <c r="M886">
        <v>5</v>
      </c>
      <c r="N886">
        <v>4</v>
      </c>
      <c r="O886">
        <v>5</v>
      </c>
      <c r="P886">
        <v>85</v>
      </c>
      <c r="Q886">
        <v>1075</v>
      </c>
      <c r="R886">
        <v>0</v>
      </c>
      <c r="S886">
        <v>3</v>
      </c>
      <c r="T886">
        <v>1</v>
      </c>
      <c r="U886">
        <v>1</v>
      </c>
      <c r="V886">
        <v>0</v>
      </c>
      <c r="W886">
        <v>1</v>
      </c>
      <c r="X886">
        <v>1</v>
      </c>
      <c r="Y886">
        <v>0</v>
      </c>
      <c r="Z886">
        <v>0</v>
      </c>
      <c r="AA886">
        <v>0</v>
      </c>
      <c r="AB886">
        <v>1</v>
      </c>
    </row>
    <row r="887" spans="1:28" x14ac:dyDescent="0.2">
      <c r="A887">
        <v>889</v>
      </c>
      <c r="B887" t="s">
        <v>198</v>
      </c>
      <c r="C887">
        <v>9950</v>
      </c>
      <c r="D887">
        <v>62</v>
      </c>
      <c r="E887">
        <v>7</v>
      </c>
      <c r="F887">
        <v>1999</v>
      </c>
      <c r="G887">
        <v>61254</v>
      </c>
      <c r="H887" t="s">
        <v>35</v>
      </c>
      <c r="I887">
        <v>110</v>
      </c>
      <c r="J887" t="s">
        <v>432</v>
      </c>
      <c r="K887" t="s">
        <v>432</v>
      </c>
      <c r="L887">
        <v>1600</v>
      </c>
      <c r="M887">
        <v>5</v>
      </c>
      <c r="N887">
        <v>4</v>
      </c>
      <c r="O887">
        <v>5</v>
      </c>
      <c r="P887">
        <v>85</v>
      </c>
      <c r="Q887">
        <v>1075</v>
      </c>
      <c r="R887">
        <v>1</v>
      </c>
      <c r="S887">
        <v>3</v>
      </c>
      <c r="T887">
        <v>1</v>
      </c>
      <c r="U887">
        <v>1</v>
      </c>
      <c r="V887">
        <v>0</v>
      </c>
      <c r="W887">
        <v>1</v>
      </c>
      <c r="X887">
        <v>1</v>
      </c>
      <c r="Y887">
        <v>0</v>
      </c>
      <c r="Z887">
        <v>0</v>
      </c>
      <c r="AA887">
        <v>0</v>
      </c>
      <c r="AB887">
        <v>0</v>
      </c>
    </row>
    <row r="888" spans="1:28" x14ac:dyDescent="0.2">
      <c r="A888">
        <v>890</v>
      </c>
      <c r="B888" t="s">
        <v>158</v>
      </c>
      <c r="C888">
        <v>10500</v>
      </c>
      <c r="D888">
        <v>59</v>
      </c>
      <c r="E888">
        <v>10</v>
      </c>
      <c r="F888">
        <v>1999</v>
      </c>
      <c r="G888">
        <v>61166</v>
      </c>
      <c r="H888" t="s">
        <v>35</v>
      </c>
      <c r="I888">
        <v>110</v>
      </c>
      <c r="J888" t="s">
        <v>433</v>
      </c>
      <c r="K888" t="s">
        <v>432</v>
      </c>
      <c r="L888">
        <v>1600</v>
      </c>
      <c r="M888">
        <v>3</v>
      </c>
      <c r="N888">
        <v>4</v>
      </c>
      <c r="O888">
        <v>5</v>
      </c>
      <c r="P888">
        <v>69</v>
      </c>
      <c r="Q888">
        <v>1050</v>
      </c>
      <c r="R888">
        <v>0</v>
      </c>
      <c r="S888">
        <v>3</v>
      </c>
      <c r="T888">
        <v>1</v>
      </c>
      <c r="U888">
        <v>1</v>
      </c>
      <c r="V888">
        <v>0</v>
      </c>
      <c r="W888">
        <v>1</v>
      </c>
      <c r="X888">
        <v>1</v>
      </c>
      <c r="Y888">
        <v>0</v>
      </c>
      <c r="Z888">
        <v>0</v>
      </c>
      <c r="AA888">
        <v>0</v>
      </c>
      <c r="AB888">
        <v>0</v>
      </c>
    </row>
    <row r="889" spans="1:28" x14ac:dyDescent="0.2">
      <c r="A889">
        <v>891</v>
      </c>
      <c r="B889" t="s">
        <v>279</v>
      </c>
      <c r="C889">
        <v>9750</v>
      </c>
      <c r="D889">
        <v>62</v>
      </c>
      <c r="E889">
        <v>7</v>
      </c>
      <c r="F889">
        <v>1999</v>
      </c>
      <c r="G889">
        <v>61149</v>
      </c>
      <c r="H889" t="s">
        <v>35</v>
      </c>
      <c r="I889">
        <v>86</v>
      </c>
      <c r="J889" t="s">
        <v>433</v>
      </c>
      <c r="K889" t="s">
        <v>432</v>
      </c>
      <c r="L889">
        <v>1300</v>
      </c>
      <c r="M889">
        <v>5</v>
      </c>
      <c r="N889">
        <v>4</v>
      </c>
      <c r="O889">
        <v>5</v>
      </c>
      <c r="P889">
        <v>69</v>
      </c>
      <c r="Q889">
        <v>1040</v>
      </c>
      <c r="R889">
        <v>1</v>
      </c>
      <c r="S889">
        <v>3</v>
      </c>
      <c r="T889">
        <v>1</v>
      </c>
      <c r="U889">
        <v>1</v>
      </c>
      <c r="V889">
        <v>0</v>
      </c>
      <c r="W889">
        <v>1</v>
      </c>
      <c r="X889">
        <v>1</v>
      </c>
      <c r="Y889">
        <v>0</v>
      </c>
      <c r="Z889">
        <v>0</v>
      </c>
      <c r="AA889">
        <v>0</v>
      </c>
      <c r="AB889">
        <v>1</v>
      </c>
    </row>
    <row r="890" spans="1:28" x14ac:dyDescent="0.2">
      <c r="A890">
        <v>892</v>
      </c>
      <c r="B890" t="s">
        <v>222</v>
      </c>
      <c r="C890">
        <v>11250</v>
      </c>
      <c r="D890">
        <v>61</v>
      </c>
      <c r="E890">
        <v>8</v>
      </c>
      <c r="F890">
        <v>1999</v>
      </c>
      <c r="G890">
        <v>61144</v>
      </c>
      <c r="H890" t="s">
        <v>35</v>
      </c>
      <c r="I890">
        <v>110</v>
      </c>
      <c r="J890" t="s">
        <v>433</v>
      </c>
      <c r="K890" t="s">
        <v>432</v>
      </c>
      <c r="L890">
        <v>1600</v>
      </c>
      <c r="M890">
        <v>5</v>
      </c>
      <c r="N890">
        <v>4</v>
      </c>
      <c r="O890">
        <v>5</v>
      </c>
      <c r="P890">
        <v>85</v>
      </c>
      <c r="Q890">
        <v>1090</v>
      </c>
      <c r="R890">
        <v>1</v>
      </c>
      <c r="S890">
        <v>3</v>
      </c>
      <c r="T890">
        <v>1</v>
      </c>
      <c r="U890">
        <v>1</v>
      </c>
      <c r="V890">
        <v>0</v>
      </c>
      <c r="W890">
        <v>1</v>
      </c>
      <c r="X890">
        <v>1</v>
      </c>
      <c r="Y890">
        <v>0</v>
      </c>
      <c r="Z890">
        <v>0</v>
      </c>
      <c r="AA890">
        <v>0</v>
      </c>
      <c r="AB890">
        <v>0</v>
      </c>
    </row>
    <row r="891" spans="1:28" x14ac:dyDescent="0.2">
      <c r="A891">
        <v>893</v>
      </c>
      <c r="B891" t="s">
        <v>158</v>
      </c>
      <c r="C891">
        <v>8900</v>
      </c>
      <c r="D891">
        <v>59</v>
      </c>
      <c r="E891">
        <v>10</v>
      </c>
      <c r="F891">
        <v>1999</v>
      </c>
      <c r="G891">
        <v>61127</v>
      </c>
      <c r="H891" t="s">
        <v>35</v>
      </c>
      <c r="I891">
        <v>110</v>
      </c>
      <c r="J891" t="s">
        <v>433</v>
      </c>
      <c r="K891" t="s">
        <v>432</v>
      </c>
      <c r="L891">
        <v>1600</v>
      </c>
      <c r="M891">
        <v>3</v>
      </c>
      <c r="N891">
        <v>4</v>
      </c>
      <c r="O891">
        <v>5</v>
      </c>
      <c r="P891">
        <v>69</v>
      </c>
      <c r="Q891">
        <v>1050</v>
      </c>
      <c r="R891">
        <v>1</v>
      </c>
      <c r="S891">
        <v>3</v>
      </c>
      <c r="T891">
        <v>1</v>
      </c>
      <c r="U891">
        <v>0</v>
      </c>
      <c r="V891">
        <v>0</v>
      </c>
      <c r="W891">
        <v>0</v>
      </c>
      <c r="X891">
        <v>1</v>
      </c>
      <c r="Y891">
        <v>1</v>
      </c>
      <c r="Z891">
        <v>1</v>
      </c>
      <c r="AA891">
        <v>1</v>
      </c>
      <c r="AB891">
        <v>1</v>
      </c>
    </row>
    <row r="892" spans="1:28" x14ac:dyDescent="0.2">
      <c r="A892">
        <v>894</v>
      </c>
      <c r="B892" t="s">
        <v>261</v>
      </c>
      <c r="C892">
        <v>7950</v>
      </c>
      <c r="D892">
        <v>60</v>
      </c>
      <c r="E892">
        <v>9</v>
      </c>
      <c r="F892">
        <v>1999</v>
      </c>
      <c r="G892">
        <v>61100</v>
      </c>
      <c r="H892" t="s">
        <v>35</v>
      </c>
      <c r="I892">
        <v>86</v>
      </c>
      <c r="J892" t="s">
        <v>433</v>
      </c>
      <c r="K892" t="s">
        <v>432</v>
      </c>
      <c r="L892">
        <v>1300</v>
      </c>
      <c r="M892">
        <v>3</v>
      </c>
      <c r="N892">
        <v>4</v>
      </c>
      <c r="O892">
        <v>5</v>
      </c>
      <c r="P892">
        <v>69</v>
      </c>
      <c r="Q892">
        <v>1015</v>
      </c>
      <c r="R892">
        <v>0</v>
      </c>
      <c r="S892">
        <v>3</v>
      </c>
      <c r="T892">
        <v>1</v>
      </c>
      <c r="U892">
        <v>0</v>
      </c>
      <c r="V892">
        <v>0</v>
      </c>
      <c r="W892">
        <v>0</v>
      </c>
      <c r="X892">
        <v>1</v>
      </c>
      <c r="Y892">
        <v>1</v>
      </c>
      <c r="Z892">
        <v>1</v>
      </c>
      <c r="AA892">
        <v>1</v>
      </c>
      <c r="AB892">
        <v>0</v>
      </c>
    </row>
    <row r="893" spans="1:28" x14ac:dyDescent="0.2">
      <c r="A893">
        <v>895</v>
      </c>
      <c r="B893" t="s">
        <v>198</v>
      </c>
      <c r="C893">
        <v>11500</v>
      </c>
      <c r="D893">
        <v>68</v>
      </c>
      <c r="E893">
        <v>1</v>
      </c>
      <c r="F893">
        <v>1999</v>
      </c>
      <c r="G893">
        <v>61100</v>
      </c>
      <c r="H893" t="s">
        <v>35</v>
      </c>
      <c r="I893">
        <v>110</v>
      </c>
      <c r="J893" t="s">
        <v>433</v>
      </c>
      <c r="K893" t="s">
        <v>432</v>
      </c>
      <c r="L893">
        <v>1600</v>
      </c>
      <c r="M893">
        <v>5</v>
      </c>
      <c r="N893">
        <v>4</v>
      </c>
      <c r="O893">
        <v>5</v>
      </c>
      <c r="P893">
        <v>85</v>
      </c>
      <c r="Q893">
        <v>1075</v>
      </c>
      <c r="R893">
        <v>0</v>
      </c>
      <c r="S893">
        <v>3</v>
      </c>
      <c r="T893">
        <v>1</v>
      </c>
      <c r="U893">
        <v>1</v>
      </c>
      <c r="V893">
        <v>0</v>
      </c>
      <c r="W893">
        <v>1</v>
      </c>
      <c r="X893">
        <v>1</v>
      </c>
      <c r="Y893">
        <v>1</v>
      </c>
      <c r="Z893">
        <v>0</v>
      </c>
      <c r="AA893">
        <v>1</v>
      </c>
      <c r="AB893">
        <v>1</v>
      </c>
    </row>
    <row r="894" spans="1:28" x14ac:dyDescent="0.2">
      <c r="A894">
        <v>896</v>
      </c>
      <c r="B894" t="s">
        <v>158</v>
      </c>
      <c r="C894">
        <v>9450</v>
      </c>
      <c r="D894">
        <v>57</v>
      </c>
      <c r="E894">
        <v>12</v>
      </c>
      <c r="F894">
        <v>1999</v>
      </c>
      <c r="G894">
        <v>61000</v>
      </c>
      <c r="H894" t="s">
        <v>35</v>
      </c>
      <c r="I894">
        <v>110</v>
      </c>
      <c r="J894" t="s">
        <v>433</v>
      </c>
      <c r="K894" t="s">
        <v>432</v>
      </c>
      <c r="L894">
        <v>1600</v>
      </c>
      <c r="M894">
        <v>3</v>
      </c>
      <c r="N894">
        <v>4</v>
      </c>
      <c r="O894">
        <v>5</v>
      </c>
      <c r="P894">
        <v>69</v>
      </c>
      <c r="Q894">
        <v>1050</v>
      </c>
      <c r="R894">
        <v>1</v>
      </c>
      <c r="S894">
        <v>3</v>
      </c>
      <c r="T894">
        <v>1</v>
      </c>
      <c r="U894">
        <v>0</v>
      </c>
      <c r="V894">
        <v>0</v>
      </c>
      <c r="W894">
        <v>0</v>
      </c>
      <c r="X894">
        <v>1</v>
      </c>
      <c r="Y894">
        <v>0</v>
      </c>
      <c r="Z894">
        <v>1</v>
      </c>
      <c r="AA894">
        <v>0</v>
      </c>
      <c r="AB894">
        <v>0</v>
      </c>
    </row>
    <row r="895" spans="1:28" x14ac:dyDescent="0.2">
      <c r="A895">
        <v>897</v>
      </c>
      <c r="B895" t="s">
        <v>261</v>
      </c>
      <c r="C895">
        <v>7995</v>
      </c>
      <c r="D895">
        <v>65</v>
      </c>
      <c r="E895">
        <v>4</v>
      </c>
      <c r="F895">
        <v>1999</v>
      </c>
      <c r="G895">
        <v>60724</v>
      </c>
      <c r="H895" t="s">
        <v>35</v>
      </c>
      <c r="I895">
        <v>86</v>
      </c>
      <c r="J895" t="s">
        <v>433</v>
      </c>
      <c r="K895" t="s">
        <v>432</v>
      </c>
      <c r="L895">
        <v>1300</v>
      </c>
      <c r="M895">
        <v>3</v>
      </c>
      <c r="N895">
        <v>4</v>
      </c>
      <c r="O895">
        <v>5</v>
      </c>
      <c r="P895">
        <v>69</v>
      </c>
      <c r="Q895">
        <v>1015</v>
      </c>
      <c r="R895">
        <v>1</v>
      </c>
      <c r="S895">
        <v>3</v>
      </c>
      <c r="T895">
        <v>1</v>
      </c>
      <c r="U895">
        <v>0</v>
      </c>
      <c r="V895">
        <v>0</v>
      </c>
      <c r="W895">
        <v>0</v>
      </c>
      <c r="X895">
        <v>1</v>
      </c>
      <c r="Y895">
        <v>0</v>
      </c>
      <c r="Z895">
        <v>0</v>
      </c>
      <c r="AA895">
        <v>0</v>
      </c>
      <c r="AB895">
        <v>0</v>
      </c>
    </row>
    <row r="896" spans="1:28" x14ac:dyDescent="0.2">
      <c r="A896">
        <v>898</v>
      </c>
      <c r="B896" t="s">
        <v>248</v>
      </c>
      <c r="C896">
        <v>10995</v>
      </c>
      <c r="D896">
        <v>59</v>
      </c>
      <c r="E896">
        <v>10</v>
      </c>
      <c r="F896">
        <v>1999</v>
      </c>
      <c r="G896">
        <v>60708</v>
      </c>
      <c r="H896" t="s">
        <v>35</v>
      </c>
      <c r="I896">
        <v>86</v>
      </c>
      <c r="J896" t="s">
        <v>433</v>
      </c>
      <c r="K896" t="s">
        <v>432</v>
      </c>
      <c r="L896">
        <v>1300</v>
      </c>
      <c r="M896">
        <v>5</v>
      </c>
      <c r="N896">
        <v>4</v>
      </c>
      <c r="O896">
        <v>5</v>
      </c>
      <c r="P896">
        <v>69</v>
      </c>
      <c r="Q896">
        <v>1045</v>
      </c>
      <c r="R896">
        <v>0</v>
      </c>
      <c r="S896">
        <v>3</v>
      </c>
      <c r="T896">
        <v>1</v>
      </c>
      <c r="U896">
        <v>1</v>
      </c>
      <c r="V896">
        <v>0</v>
      </c>
      <c r="W896">
        <v>1</v>
      </c>
      <c r="X896">
        <v>1</v>
      </c>
      <c r="Y896">
        <v>0</v>
      </c>
      <c r="Z896">
        <v>1</v>
      </c>
      <c r="AA896">
        <v>0</v>
      </c>
      <c r="AB896">
        <v>0</v>
      </c>
    </row>
    <row r="897" spans="1:28" x14ac:dyDescent="0.2">
      <c r="A897">
        <v>899</v>
      </c>
      <c r="B897" t="s">
        <v>158</v>
      </c>
      <c r="C897">
        <v>8950</v>
      </c>
      <c r="D897">
        <v>61</v>
      </c>
      <c r="E897">
        <v>8</v>
      </c>
      <c r="F897">
        <v>1999</v>
      </c>
      <c r="G897">
        <v>60532</v>
      </c>
      <c r="H897" t="s">
        <v>35</v>
      </c>
      <c r="I897">
        <v>110</v>
      </c>
      <c r="J897" t="s">
        <v>433</v>
      </c>
      <c r="K897" t="s">
        <v>432</v>
      </c>
      <c r="L897">
        <v>1600</v>
      </c>
      <c r="M897">
        <v>3</v>
      </c>
      <c r="N897">
        <v>4</v>
      </c>
      <c r="O897">
        <v>5</v>
      </c>
      <c r="P897">
        <v>69</v>
      </c>
      <c r="Q897">
        <v>1050</v>
      </c>
      <c r="R897">
        <v>1</v>
      </c>
      <c r="S897">
        <v>3</v>
      </c>
      <c r="T897">
        <v>1</v>
      </c>
      <c r="U897">
        <v>0</v>
      </c>
      <c r="V897">
        <v>0</v>
      </c>
      <c r="W897">
        <v>1</v>
      </c>
      <c r="X897">
        <v>1</v>
      </c>
      <c r="Y897">
        <v>0</v>
      </c>
      <c r="Z897">
        <v>1</v>
      </c>
      <c r="AA897">
        <v>0</v>
      </c>
      <c r="AB897">
        <v>1</v>
      </c>
    </row>
    <row r="898" spans="1:28" x14ac:dyDescent="0.2">
      <c r="A898">
        <v>900</v>
      </c>
      <c r="B898" t="s">
        <v>320</v>
      </c>
      <c r="C898">
        <v>8250</v>
      </c>
      <c r="D898">
        <v>67</v>
      </c>
      <c r="E898">
        <v>2</v>
      </c>
      <c r="F898">
        <v>1999</v>
      </c>
      <c r="G898">
        <v>60000</v>
      </c>
      <c r="H898" t="s">
        <v>35</v>
      </c>
      <c r="I898">
        <v>86</v>
      </c>
      <c r="J898" t="s">
        <v>432</v>
      </c>
      <c r="K898" t="s">
        <v>433</v>
      </c>
      <c r="L898">
        <v>1300</v>
      </c>
      <c r="M898">
        <v>4</v>
      </c>
      <c r="N898">
        <v>4</v>
      </c>
      <c r="O898">
        <v>5</v>
      </c>
      <c r="P898">
        <v>69</v>
      </c>
      <c r="Q898">
        <v>1030</v>
      </c>
      <c r="R898">
        <v>0</v>
      </c>
      <c r="S898">
        <v>3</v>
      </c>
      <c r="T898">
        <v>1</v>
      </c>
      <c r="U898">
        <v>0</v>
      </c>
      <c r="V898">
        <v>0</v>
      </c>
      <c r="W898">
        <v>0</v>
      </c>
      <c r="X898">
        <v>1</v>
      </c>
      <c r="Y898">
        <v>0</v>
      </c>
      <c r="Z898">
        <v>0</v>
      </c>
      <c r="AA898">
        <v>0</v>
      </c>
      <c r="AB898">
        <v>0</v>
      </c>
    </row>
    <row r="899" spans="1:28" x14ac:dyDescent="0.2">
      <c r="A899">
        <v>901</v>
      </c>
      <c r="B899" t="s">
        <v>261</v>
      </c>
      <c r="C899">
        <v>8950</v>
      </c>
      <c r="D899">
        <v>66</v>
      </c>
      <c r="E899">
        <v>3</v>
      </c>
      <c r="F899">
        <v>1999</v>
      </c>
      <c r="G899">
        <v>60000</v>
      </c>
      <c r="H899" t="s">
        <v>35</v>
      </c>
      <c r="I899">
        <v>86</v>
      </c>
      <c r="J899" t="s">
        <v>433</v>
      </c>
      <c r="K899" t="s">
        <v>432</v>
      </c>
      <c r="L899">
        <v>1300</v>
      </c>
      <c r="M899">
        <v>3</v>
      </c>
      <c r="N899">
        <v>4</v>
      </c>
      <c r="O899">
        <v>5</v>
      </c>
      <c r="P899">
        <v>69</v>
      </c>
      <c r="Q899">
        <v>1015</v>
      </c>
      <c r="R899">
        <v>1</v>
      </c>
      <c r="S899">
        <v>3</v>
      </c>
      <c r="T899">
        <v>1</v>
      </c>
      <c r="U899">
        <v>0</v>
      </c>
      <c r="V899">
        <v>0</v>
      </c>
      <c r="W899">
        <v>0</v>
      </c>
      <c r="X899">
        <v>1</v>
      </c>
      <c r="Y899">
        <v>0</v>
      </c>
      <c r="Z899">
        <v>1</v>
      </c>
      <c r="AA899">
        <v>0</v>
      </c>
      <c r="AB899">
        <v>0</v>
      </c>
    </row>
    <row r="900" spans="1:28" x14ac:dyDescent="0.2">
      <c r="A900">
        <v>902</v>
      </c>
      <c r="B900" t="s">
        <v>261</v>
      </c>
      <c r="C900">
        <v>8950</v>
      </c>
      <c r="D900">
        <v>65</v>
      </c>
      <c r="E900">
        <v>4</v>
      </c>
      <c r="F900">
        <v>1999</v>
      </c>
      <c r="G900">
        <v>60000</v>
      </c>
      <c r="H900" t="s">
        <v>35</v>
      </c>
      <c r="I900">
        <v>86</v>
      </c>
      <c r="J900" t="s">
        <v>433</v>
      </c>
      <c r="K900" t="s">
        <v>432</v>
      </c>
      <c r="L900">
        <v>1300</v>
      </c>
      <c r="M900">
        <v>3</v>
      </c>
      <c r="N900">
        <v>4</v>
      </c>
      <c r="O900">
        <v>5</v>
      </c>
      <c r="P900">
        <v>69</v>
      </c>
      <c r="Q900">
        <v>1015</v>
      </c>
      <c r="R900">
        <v>1</v>
      </c>
      <c r="S900">
        <v>3</v>
      </c>
      <c r="T900">
        <v>1</v>
      </c>
      <c r="U900">
        <v>0</v>
      </c>
      <c r="V900">
        <v>0</v>
      </c>
      <c r="W900">
        <v>0</v>
      </c>
      <c r="X900">
        <v>1</v>
      </c>
      <c r="Y900">
        <v>0</v>
      </c>
      <c r="Z900">
        <v>1</v>
      </c>
      <c r="AA900">
        <v>0</v>
      </c>
      <c r="AB900">
        <v>0</v>
      </c>
    </row>
    <row r="901" spans="1:28" x14ac:dyDescent="0.2">
      <c r="A901">
        <v>903</v>
      </c>
      <c r="B901" t="s">
        <v>183</v>
      </c>
      <c r="C901">
        <v>9500</v>
      </c>
      <c r="D901">
        <v>62</v>
      </c>
      <c r="E901">
        <v>7</v>
      </c>
      <c r="F901">
        <v>1999</v>
      </c>
      <c r="G901">
        <v>59295</v>
      </c>
      <c r="H901" t="s">
        <v>35</v>
      </c>
      <c r="I901">
        <v>86</v>
      </c>
      <c r="J901" t="s">
        <v>432</v>
      </c>
      <c r="K901" t="s">
        <v>432</v>
      </c>
      <c r="L901">
        <v>1300</v>
      </c>
      <c r="M901">
        <v>5</v>
      </c>
      <c r="N901">
        <v>4</v>
      </c>
      <c r="O901">
        <v>5</v>
      </c>
      <c r="P901">
        <v>69</v>
      </c>
      <c r="Q901">
        <v>1035</v>
      </c>
      <c r="R901">
        <v>1</v>
      </c>
      <c r="S901">
        <v>3</v>
      </c>
      <c r="T901">
        <v>1</v>
      </c>
      <c r="U901">
        <v>0</v>
      </c>
      <c r="V901">
        <v>0</v>
      </c>
      <c r="W901">
        <v>0</v>
      </c>
      <c r="X901">
        <v>1</v>
      </c>
      <c r="Y901">
        <v>0</v>
      </c>
      <c r="Z901">
        <v>1</v>
      </c>
      <c r="AA901">
        <v>0</v>
      </c>
      <c r="AB901">
        <v>0</v>
      </c>
    </row>
    <row r="902" spans="1:28" x14ac:dyDescent="0.2">
      <c r="A902">
        <v>904</v>
      </c>
      <c r="B902" t="s">
        <v>261</v>
      </c>
      <c r="C902">
        <v>7500</v>
      </c>
      <c r="D902">
        <v>65</v>
      </c>
      <c r="E902">
        <v>4</v>
      </c>
      <c r="F902">
        <v>1999</v>
      </c>
      <c r="G902">
        <v>59264</v>
      </c>
      <c r="H902" t="s">
        <v>35</v>
      </c>
      <c r="I902">
        <v>86</v>
      </c>
      <c r="J902" t="s">
        <v>432</v>
      </c>
      <c r="K902" t="s">
        <v>432</v>
      </c>
      <c r="L902">
        <v>1300</v>
      </c>
      <c r="M902">
        <v>3</v>
      </c>
      <c r="N902">
        <v>4</v>
      </c>
      <c r="O902">
        <v>5</v>
      </c>
      <c r="P902">
        <v>69</v>
      </c>
      <c r="Q902">
        <v>1015</v>
      </c>
      <c r="R902">
        <v>0</v>
      </c>
      <c r="S902">
        <v>3</v>
      </c>
      <c r="T902">
        <v>1</v>
      </c>
      <c r="U902">
        <v>0</v>
      </c>
      <c r="V902">
        <v>0</v>
      </c>
      <c r="W902">
        <v>1</v>
      </c>
      <c r="X902">
        <v>1</v>
      </c>
      <c r="Y902">
        <v>1</v>
      </c>
      <c r="Z902">
        <v>1</v>
      </c>
      <c r="AA902">
        <v>1</v>
      </c>
      <c r="AB902">
        <v>0</v>
      </c>
    </row>
    <row r="903" spans="1:28" x14ac:dyDescent="0.2">
      <c r="A903">
        <v>905</v>
      </c>
      <c r="B903" t="s">
        <v>158</v>
      </c>
      <c r="C903">
        <v>8950</v>
      </c>
      <c r="D903">
        <v>63</v>
      </c>
      <c r="E903">
        <v>6</v>
      </c>
      <c r="F903">
        <v>1999</v>
      </c>
      <c r="G903">
        <v>59000</v>
      </c>
      <c r="H903" t="s">
        <v>35</v>
      </c>
      <c r="I903">
        <v>110</v>
      </c>
      <c r="J903" t="s">
        <v>432</v>
      </c>
      <c r="K903" t="s">
        <v>432</v>
      </c>
      <c r="L903">
        <v>1600</v>
      </c>
      <c r="M903">
        <v>3</v>
      </c>
      <c r="N903">
        <v>4</v>
      </c>
      <c r="O903">
        <v>5</v>
      </c>
      <c r="P903">
        <v>69</v>
      </c>
      <c r="Q903">
        <v>1050</v>
      </c>
      <c r="R903">
        <v>1</v>
      </c>
      <c r="S903">
        <v>3</v>
      </c>
      <c r="T903">
        <v>1</v>
      </c>
      <c r="U903">
        <v>0</v>
      </c>
      <c r="V903">
        <v>0</v>
      </c>
      <c r="W903">
        <v>0</v>
      </c>
      <c r="X903">
        <v>1</v>
      </c>
      <c r="Y903">
        <v>1</v>
      </c>
      <c r="Z903">
        <v>1</v>
      </c>
      <c r="AA903">
        <v>1</v>
      </c>
      <c r="AB903">
        <v>1</v>
      </c>
    </row>
    <row r="904" spans="1:28" x14ac:dyDescent="0.2">
      <c r="A904">
        <v>906</v>
      </c>
      <c r="B904" t="s">
        <v>321</v>
      </c>
      <c r="C904">
        <v>9950</v>
      </c>
      <c r="D904">
        <v>63</v>
      </c>
      <c r="E904">
        <v>6</v>
      </c>
      <c r="F904">
        <v>1999</v>
      </c>
      <c r="G904">
        <v>59000</v>
      </c>
      <c r="H904" t="s">
        <v>35</v>
      </c>
      <c r="I904">
        <v>86</v>
      </c>
      <c r="J904" t="s">
        <v>433</v>
      </c>
      <c r="K904" t="s">
        <v>432</v>
      </c>
      <c r="L904">
        <v>1300</v>
      </c>
      <c r="M904">
        <v>5</v>
      </c>
      <c r="N904">
        <v>4</v>
      </c>
      <c r="O904">
        <v>5</v>
      </c>
      <c r="P904">
        <v>19</v>
      </c>
      <c r="Q904">
        <v>1035</v>
      </c>
      <c r="R904">
        <v>1</v>
      </c>
      <c r="S904">
        <v>12</v>
      </c>
      <c r="T904">
        <v>0</v>
      </c>
      <c r="U904">
        <v>1</v>
      </c>
      <c r="V904">
        <v>0</v>
      </c>
      <c r="W904">
        <v>1</v>
      </c>
      <c r="X904">
        <v>1</v>
      </c>
      <c r="Y904">
        <v>1</v>
      </c>
      <c r="Z904">
        <v>0</v>
      </c>
      <c r="AA904">
        <v>1</v>
      </c>
      <c r="AB904">
        <v>0</v>
      </c>
    </row>
    <row r="905" spans="1:28" x14ac:dyDescent="0.2">
      <c r="A905">
        <v>907</v>
      </c>
      <c r="B905" t="s">
        <v>322</v>
      </c>
      <c r="C905">
        <v>9750</v>
      </c>
      <c r="D905">
        <v>65</v>
      </c>
      <c r="E905">
        <v>4</v>
      </c>
      <c r="F905">
        <v>1999</v>
      </c>
      <c r="G905">
        <v>59000</v>
      </c>
      <c r="H905" t="s">
        <v>35</v>
      </c>
      <c r="I905">
        <v>110</v>
      </c>
      <c r="J905" t="s">
        <v>432</v>
      </c>
      <c r="K905" t="s">
        <v>432</v>
      </c>
      <c r="L905">
        <v>1600</v>
      </c>
      <c r="M905">
        <v>5</v>
      </c>
      <c r="N905">
        <v>4</v>
      </c>
      <c r="O905">
        <v>5</v>
      </c>
      <c r="P905">
        <v>19</v>
      </c>
      <c r="Q905">
        <v>1075</v>
      </c>
      <c r="R905">
        <v>0</v>
      </c>
      <c r="S905">
        <v>12</v>
      </c>
      <c r="T905">
        <v>1</v>
      </c>
      <c r="U905">
        <v>1</v>
      </c>
      <c r="V905">
        <v>0</v>
      </c>
      <c r="W905">
        <v>0</v>
      </c>
      <c r="X905">
        <v>1</v>
      </c>
      <c r="Y905">
        <v>1</v>
      </c>
      <c r="Z905">
        <v>0</v>
      </c>
      <c r="AA905">
        <v>1</v>
      </c>
      <c r="AB905">
        <v>1</v>
      </c>
    </row>
    <row r="906" spans="1:28" x14ac:dyDescent="0.2">
      <c r="A906">
        <v>908</v>
      </c>
      <c r="B906" t="s">
        <v>238</v>
      </c>
      <c r="C906">
        <v>9450</v>
      </c>
      <c r="D906">
        <v>61</v>
      </c>
      <c r="E906">
        <v>8</v>
      </c>
      <c r="F906">
        <v>1999</v>
      </c>
      <c r="G906">
        <v>59000</v>
      </c>
      <c r="H906" t="s">
        <v>35</v>
      </c>
      <c r="I906">
        <v>110</v>
      </c>
      <c r="J906" t="s">
        <v>433</v>
      </c>
      <c r="K906" t="s">
        <v>432</v>
      </c>
      <c r="L906">
        <v>1600</v>
      </c>
      <c r="M906">
        <v>5</v>
      </c>
      <c r="N906">
        <v>4</v>
      </c>
      <c r="O906">
        <v>5</v>
      </c>
      <c r="P906">
        <v>85</v>
      </c>
      <c r="Q906">
        <v>1070</v>
      </c>
      <c r="R906">
        <v>1</v>
      </c>
      <c r="S906">
        <v>3</v>
      </c>
      <c r="T906">
        <v>1</v>
      </c>
      <c r="U906">
        <v>1</v>
      </c>
      <c r="V906">
        <v>0</v>
      </c>
      <c r="W906">
        <v>0</v>
      </c>
      <c r="X906">
        <v>1</v>
      </c>
      <c r="Y906">
        <v>0</v>
      </c>
      <c r="Z906">
        <v>1</v>
      </c>
      <c r="AA906">
        <v>0</v>
      </c>
      <c r="AB906">
        <v>0</v>
      </c>
    </row>
    <row r="907" spans="1:28" x14ac:dyDescent="0.2">
      <c r="A907">
        <v>909</v>
      </c>
      <c r="B907" t="s">
        <v>158</v>
      </c>
      <c r="C907">
        <v>9950</v>
      </c>
      <c r="D907">
        <v>65</v>
      </c>
      <c r="E907">
        <v>4</v>
      </c>
      <c r="F907">
        <v>1999</v>
      </c>
      <c r="G907">
        <v>59000</v>
      </c>
      <c r="H907" t="s">
        <v>35</v>
      </c>
      <c r="I907">
        <v>110</v>
      </c>
      <c r="J907" t="s">
        <v>432</v>
      </c>
      <c r="K907" t="s">
        <v>432</v>
      </c>
      <c r="L907">
        <v>1600</v>
      </c>
      <c r="M907">
        <v>3</v>
      </c>
      <c r="N907">
        <v>4</v>
      </c>
      <c r="O907">
        <v>5</v>
      </c>
      <c r="P907">
        <v>69</v>
      </c>
      <c r="Q907">
        <v>1050</v>
      </c>
      <c r="R907">
        <v>0</v>
      </c>
      <c r="S907">
        <v>3</v>
      </c>
      <c r="T907">
        <v>1</v>
      </c>
      <c r="U907">
        <v>0</v>
      </c>
      <c r="V907">
        <v>0</v>
      </c>
      <c r="W907">
        <v>0</v>
      </c>
      <c r="X907">
        <v>1</v>
      </c>
      <c r="Y907">
        <v>0</v>
      </c>
      <c r="Z907">
        <v>0</v>
      </c>
      <c r="AA907">
        <v>0</v>
      </c>
      <c r="AB907">
        <v>0</v>
      </c>
    </row>
    <row r="908" spans="1:28" x14ac:dyDescent="0.2">
      <c r="A908">
        <v>910</v>
      </c>
      <c r="B908" t="s">
        <v>250</v>
      </c>
      <c r="C908">
        <v>9750</v>
      </c>
      <c r="D908">
        <v>68</v>
      </c>
      <c r="E908">
        <v>1</v>
      </c>
      <c r="F908">
        <v>1999</v>
      </c>
      <c r="G908">
        <v>58860</v>
      </c>
      <c r="H908" t="s">
        <v>35</v>
      </c>
      <c r="I908">
        <v>110</v>
      </c>
      <c r="J908" t="s">
        <v>433</v>
      </c>
      <c r="K908" t="s">
        <v>432</v>
      </c>
      <c r="L908">
        <v>1600</v>
      </c>
      <c r="M908">
        <v>3</v>
      </c>
      <c r="N908">
        <v>4</v>
      </c>
      <c r="O908">
        <v>5</v>
      </c>
      <c r="P908">
        <v>85</v>
      </c>
      <c r="Q908">
        <v>1055</v>
      </c>
      <c r="R908">
        <v>1</v>
      </c>
      <c r="S908">
        <v>3</v>
      </c>
      <c r="T908">
        <v>1</v>
      </c>
      <c r="U908">
        <v>1</v>
      </c>
      <c r="V908">
        <v>0</v>
      </c>
      <c r="W908">
        <v>1</v>
      </c>
      <c r="X908">
        <v>1</v>
      </c>
      <c r="Y908">
        <v>0</v>
      </c>
      <c r="Z908">
        <v>0</v>
      </c>
      <c r="AA908">
        <v>0</v>
      </c>
      <c r="AB908">
        <v>1</v>
      </c>
    </row>
    <row r="909" spans="1:28" x14ac:dyDescent="0.2">
      <c r="A909">
        <v>911</v>
      </c>
      <c r="B909" t="s">
        <v>158</v>
      </c>
      <c r="C909">
        <v>8950</v>
      </c>
      <c r="D909">
        <v>65</v>
      </c>
      <c r="E909">
        <v>4</v>
      </c>
      <c r="F909">
        <v>1999</v>
      </c>
      <c r="G909">
        <v>58829</v>
      </c>
      <c r="H909" t="s">
        <v>35</v>
      </c>
      <c r="I909">
        <v>110</v>
      </c>
      <c r="J909" t="s">
        <v>432</v>
      </c>
      <c r="K909" t="s">
        <v>432</v>
      </c>
      <c r="L909">
        <v>1600</v>
      </c>
      <c r="M909">
        <v>3</v>
      </c>
      <c r="N909">
        <v>4</v>
      </c>
      <c r="O909">
        <v>5</v>
      </c>
      <c r="P909">
        <v>69</v>
      </c>
      <c r="Q909">
        <v>1050</v>
      </c>
      <c r="R909">
        <v>1</v>
      </c>
      <c r="S909">
        <v>3</v>
      </c>
      <c r="T909">
        <v>1</v>
      </c>
      <c r="U909">
        <v>0</v>
      </c>
      <c r="V909">
        <v>0</v>
      </c>
      <c r="W909">
        <v>0</v>
      </c>
      <c r="X909">
        <v>1</v>
      </c>
      <c r="Y909">
        <v>0</v>
      </c>
      <c r="Z909">
        <v>0</v>
      </c>
      <c r="AA909">
        <v>0</v>
      </c>
      <c r="AB909">
        <v>0</v>
      </c>
    </row>
    <row r="910" spans="1:28" x14ac:dyDescent="0.2">
      <c r="A910">
        <v>912</v>
      </c>
      <c r="B910" t="s">
        <v>238</v>
      </c>
      <c r="C910">
        <v>8250</v>
      </c>
      <c r="D910">
        <v>66</v>
      </c>
      <c r="E910">
        <v>3</v>
      </c>
      <c r="F910">
        <v>1999</v>
      </c>
      <c r="G910">
        <v>58654</v>
      </c>
      <c r="H910" t="s">
        <v>35</v>
      </c>
      <c r="I910">
        <v>110</v>
      </c>
      <c r="J910" t="s">
        <v>433</v>
      </c>
      <c r="K910" t="s">
        <v>432</v>
      </c>
      <c r="L910">
        <v>1600</v>
      </c>
      <c r="M910">
        <v>5</v>
      </c>
      <c r="N910">
        <v>4</v>
      </c>
      <c r="O910">
        <v>5</v>
      </c>
      <c r="P910">
        <v>85</v>
      </c>
      <c r="Q910">
        <v>1070</v>
      </c>
      <c r="R910">
        <v>1</v>
      </c>
      <c r="S910">
        <v>3</v>
      </c>
      <c r="T910">
        <v>1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0</v>
      </c>
      <c r="AA910">
        <v>0</v>
      </c>
      <c r="AB910">
        <v>0</v>
      </c>
    </row>
    <row r="911" spans="1:28" x14ac:dyDescent="0.2">
      <c r="A911">
        <v>913</v>
      </c>
      <c r="B911" t="s">
        <v>261</v>
      </c>
      <c r="C911">
        <v>7750</v>
      </c>
      <c r="D911">
        <v>65</v>
      </c>
      <c r="E911">
        <v>4</v>
      </c>
      <c r="F911">
        <v>1999</v>
      </c>
      <c r="G911">
        <v>58300</v>
      </c>
      <c r="H911" t="s">
        <v>35</v>
      </c>
      <c r="I911">
        <v>86</v>
      </c>
      <c r="J911" t="s">
        <v>433</v>
      </c>
      <c r="K911" t="s">
        <v>432</v>
      </c>
      <c r="L911">
        <v>1300</v>
      </c>
      <c r="M911">
        <v>3</v>
      </c>
      <c r="N911">
        <v>4</v>
      </c>
      <c r="O911">
        <v>5</v>
      </c>
      <c r="P911">
        <v>69</v>
      </c>
      <c r="Q911">
        <v>1015</v>
      </c>
      <c r="R911">
        <v>1</v>
      </c>
      <c r="S911">
        <v>3</v>
      </c>
      <c r="T911">
        <v>1</v>
      </c>
      <c r="U911">
        <v>0</v>
      </c>
      <c r="V911">
        <v>0</v>
      </c>
      <c r="W911">
        <v>0</v>
      </c>
      <c r="X911">
        <v>1</v>
      </c>
      <c r="Y911">
        <v>1</v>
      </c>
      <c r="Z911">
        <v>1</v>
      </c>
      <c r="AA911">
        <v>1</v>
      </c>
      <c r="AB911">
        <v>0</v>
      </c>
    </row>
    <row r="912" spans="1:28" x14ac:dyDescent="0.2">
      <c r="A912">
        <v>914</v>
      </c>
      <c r="B912" t="s">
        <v>158</v>
      </c>
      <c r="C912">
        <v>8950</v>
      </c>
      <c r="D912">
        <v>60</v>
      </c>
      <c r="E912">
        <v>9</v>
      </c>
      <c r="F912">
        <v>1999</v>
      </c>
      <c r="G912">
        <v>58269</v>
      </c>
      <c r="H912" t="s">
        <v>35</v>
      </c>
      <c r="I912">
        <v>110</v>
      </c>
      <c r="J912" t="s">
        <v>433</v>
      </c>
      <c r="K912" t="s">
        <v>432</v>
      </c>
      <c r="L912">
        <v>1600</v>
      </c>
      <c r="M912">
        <v>3</v>
      </c>
      <c r="N912">
        <v>4</v>
      </c>
      <c r="O912">
        <v>5</v>
      </c>
      <c r="P912">
        <v>69</v>
      </c>
      <c r="Q912">
        <v>1050</v>
      </c>
      <c r="R912">
        <v>0</v>
      </c>
      <c r="S912">
        <v>3</v>
      </c>
      <c r="T912">
        <v>1</v>
      </c>
      <c r="U912">
        <v>0</v>
      </c>
      <c r="V912">
        <v>0</v>
      </c>
      <c r="W912">
        <v>0</v>
      </c>
      <c r="X912">
        <v>1</v>
      </c>
      <c r="Y912">
        <v>0</v>
      </c>
      <c r="Z912">
        <v>1</v>
      </c>
      <c r="AA912">
        <v>0</v>
      </c>
      <c r="AB912">
        <v>0</v>
      </c>
    </row>
    <row r="913" spans="1:28" x14ac:dyDescent="0.2">
      <c r="A913">
        <v>915</v>
      </c>
      <c r="B913" t="s">
        <v>198</v>
      </c>
      <c r="C913">
        <v>9950</v>
      </c>
      <c r="D913">
        <v>64</v>
      </c>
      <c r="E913">
        <v>5</v>
      </c>
      <c r="F913">
        <v>1999</v>
      </c>
      <c r="G913">
        <v>58136</v>
      </c>
      <c r="H913" t="s">
        <v>35</v>
      </c>
      <c r="I913">
        <v>110</v>
      </c>
      <c r="J913" t="s">
        <v>433</v>
      </c>
      <c r="K913" t="s">
        <v>432</v>
      </c>
      <c r="L913">
        <v>1600</v>
      </c>
      <c r="M913">
        <v>5</v>
      </c>
      <c r="N913">
        <v>4</v>
      </c>
      <c r="O913">
        <v>5</v>
      </c>
      <c r="P913">
        <v>85</v>
      </c>
      <c r="Q913">
        <v>1075</v>
      </c>
      <c r="R913">
        <v>0</v>
      </c>
      <c r="S913">
        <v>3</v>
      </c>
      <c r="T913">
        <v>1</v>
      </c>
      <c r="U913">
        <v>1</v>
      </c>
      <c r="V913">
        <v>0</v>
      </c>
      <c r="W913">
        <v>1</v>
      </c>
      <c r="X913">
        <v>1</v>
      </c>
      <c r="Y913">
        <v>0</v>
      </c>
      <c r="Z913">
        <v>0</v>
      </c>
      <c r="AA913">
        <v>0</v>
      </c>
      <c r="AB913">
        <v>1</v>
      </c>
    </row>
    <row r="914" spans="1:28" x14ac:dyDescent="0.2">
      <c r="A914">
        <v>916</v>
      </c>
      <c r="B914" t="s">
        <v>304</v>
      </c>
      <c r="C914">
        <v>9450</v>
      </c>
      <c r="D914">
        <v>66</v>
      </c>
      <c r="E914">
        <v>3</v>
      </c>
      <c r="F914">
        <v>1999</v>
      </c>
      <c r="G914">
        <v>58113</v>
      </c>
      <c r="H914" t="s">
        <v>35</v>
      </c>
      <c r="I914">
        <v>107</v>
      </c>
      <c r="J914" t="s">
        <v>433</v>
      </c>
      <c r="K914" t="s">
        <v>433</v>
      </c>
      <c r="L914">
        <v>1600</v>
      </c>
      <c r="M914">
        <v>3</v>
      </c>
      <c r="N914">
        <v>4</v>
      </c>
      <c r="O914">
        <v>5</v>
      </c>
      <c r="P914">
        <v>85</v>
      </c>
      <c r="Q914">
        <v>1085</v>
      </c>
      <c r="R914">
        <v>1</v>
      </c>
      <c r="S914">
        <v>3</v>
      </c>
      <c r="T914">
        <v>1</v>
      </c>
      <c r="U914">
        <v>1</v>
      </c>
      <c r="V914">
        <v>0</v>
      </c>
      <c r="W914">
        <v>1</v>
      </c>
      <c r="X914">
        <v>1</v>
      </c>
      <c r="Y914">
        <v>0</v>
      </c>
      <c r="Z914">
        <v>0</v>
      </c>
      <c r="AA914">
        <v>0</v>
      </c>
      <c r="AB914">
        <v>0</v>
      </c>
    </row>
    <row r="915" spans="1:28" x14ac:dyDescent="0.2">
      <c r="A915">
        <v>917</v>
      </c>
      <c r="B915" t="s">
        <v>280</v>
      </c>
      <c r="C915">
        <v>12950</v>
      </c>
      <c r="D915">
        <v>67</v>
      </c>
      <c r="E915">
        <v>2</v>
      </c>
      <c r="F915">
        <v>1999</v>
      </c>
      <c r="G915">
        <v>58058</v>
      </c>
      <c r="H915" t="s">
        <v>35</v>
      </c>
      <c r="I915">
        <v>110</v>
      </c>
      <c r="J915" t="s">
        <v>433</v>
      </c>
      <c r="K915" t="s">
        <v>432</v>
      </c>
      <c r="L915">
        <v>1600</v>
      </c>
      <c r="M915">
        <v>3</v>
      </c>
      <c r="N915">
        <v>4</v>
      </c>
      <c r="O915">
        <v>6</v>
      </c>
      <c r="P915">
        <v>85</v>
      </c>
      <c r="Q915">
        <v>1065</v>
      </c>
      <c r="R915">
        <v>0</v>
      </c>
      <c r="S915">
        <v>3</v>
      </c>
      <c r="T915">
        <v>1</v>
      </c>
      <c r="U915">
        <v>1</v>
      </c>
      <c r="V915">
        <v>0</v>
      </c>
      <c r="W915">
        <v>1</v>
      </c>
      <c r="X915">
        <v>1</v>
      </c>
      <c r="Y915">
        <v>0</v>
      </c>
      <c r="Z915">
        <v>1</v>
      </c>
      <c r="AA915">
        <v>0</v>
      </c>
      <c r="AB915">
        <v>0</v>
      </c>
    </row>
    <row r="916" spans="1:28" x14ac:dyDescent="0.2">
      <c r="A916">
        <v>918</v>
      </c>
      <c r="B916" t="s">
        <v>233</v>
      </c>
      <c r="C916">
        <v>9950</v>
      </c>
      <c r="D916">
        <v>58</v>
      </c>
      <c r="E916">
        <v>11</v>
      </c>
      <c r="F916">
        <v>1999</v>
      </c>
      <c r="G916">
        <v>58000</v>
      </c>
      <c r="H916" t="s">
        <v>35</v>
      </c>
      <c r="I916">
        <v>110</v>
      </c>
      <c r="J916" t="s">
        <v>433</v>
      </c>
      <c r="K916" t="s">
        <v>432</v>
      </c>
      <c r="L916">
        <v>1600</v>
      </c>
      <c r="M916">
        <v>3</v>
      </c>
      <c r="N916">
        <v>4</v>
      </c>
      <c r="O916">
        <v>5</v>
      </c>
      <c r="P916">
        <v>69</v>
      </c>
      <c r="Q916">
        <v>1050</v>
      </c>
      <c r="R916">
        <v>0</v>
      </c>
      <c r="S916">
        <v>3</v>
      </c>
      <c r="T916">
        <v>0</v>
      </c>
      <c r="U916">
        <v>1</v>
      </c>
      <c r="V916">
        <v>0</v>
      </c>
      <c r="W916">
        <v>1</v>
      </c>
      <c r="X916">
        <v>1</v>
      </c>
      <c r="Y916">
        <v>0</v>
      </c>
      <c r="Z916">
        <v>1</v>
      </c>
      <c r="AA916">
        <v>0</v>
      </c>
      <c r="AB916">
        <v>0</v>
      </c>
    </row>
    <row r="917" spans="1:28" x14ac:dyDescent="0.2">
      <c r="A917">
        <v>919</v>
      </c>
      <c r="B917" t="s">
        <v>264</v>
      </c>
      <c r="C917">
        <v>10495</v>
      </c>
      <c r="D917">
        <v>62</v>
      </c>
      <c r="E917">
        <v>7</v>
      </c>
      <c r="F917">
        <v>1999</v>
      </c>
      <c r="G917">
        <v>58000</v>
      </c>
      <c r="H917" t="s">
        <v>35</v>
      </c>
      <c r="I917">
        <v>110</v>
      </c>
      <c r="J917" t="s">
        <v>433</v>
      </c>
      <c r="K917" t="s">
        <v>432</v>
      </c>
      <c r="L917">
        <v>1600</v>
      </c>
      <c r="M917">
        <v>3</v>
      </c>
      <c r="N917">
        <v>4</v>
      </c>
      <c r="O917">
        <v>6</v>
      </c>
      <c r="P917">
        <v>85</v>
      </c>
      <c r="Q917">
        <v>1065</v>
      </c>
      <c r="R917">
        <v>1</v>
      </c>
      <c r="S917">
        <v>3</v>
      </c>
      <c r="T917">
        <v>1</v>
      </c>
      <c r="U917">
        <v>1</v>
      </c>
      <c r="V917">
        <v>0</v>
      </c>
      <c r="W917">
        <v>1</v>
      </c>
      <c r="X917">
        <v>1</v>
      </c>
      <c r="Y917">
        <v>1</v>
      </c>
      <c r="Z917">
        <v>1</v>
      </c>
      <c r="AA917">
        <v>1</v>
      </c>
      <c r="AB917">
        <v>1</v>
      </c>
    </row>
    <row r="918" spans="1:28" x14ac:dyDescent="0.2">
      <c r="A918">
        <v>920</v>
      </c>
      <c r="B918" t="s">
        <v>183</v>
      </c>
      <c r="C918">
        <v>7950</v>
      </c>
      <c r="D918">
        <v>68</v>
      </c>
      <c r="E918">
        <v>1</v>
      </c>
      <c r="F918">
        <v>1999</v>
      </c>
      <c r="G918">
        <v>57565</v>
      </c>
      <c r="H918" t="s">
        <v>35</v>
      </c>
      <c r="I918">
        <v>86</v>
      </c>
      <c r="J918" t="s">
        <v>433</v>
      </c>
      <c r="K918" t="s">
        <v>432</v>
      </c>
      <c r="L918">
        <v>1300</v>
      </c>
      <c r="M918">
        <v>5</v>
      </c>
      <c r="N918">
        <v>4</v>
      </c>
      <c r="O918">
        <v>5</v>
      </c>
      <c r="P918">
        <v>69</v>
      </c>
      <c r="Q918">
        <v>1035</v>
      </c>
      <c r="R918">
        <v>0</v>
      </c>
      <c r="S918">
        <v>3</v>
      </c>
      <c r="T918">
        <v>1</v>
      </c>
      <c r="U918">
        <v>0</v>
      </c>
      <c r="V918">
        <v>0</v>
      </c>
      <c r="W918">
        <v>0</v>
      </c>
      <c r="X918">
        <v>1</v>
      </c>
      <c r="Y918">
        <v>0</v>
      </c>
      <c r="Z918">
        <v>1</v>
      </c>
      <c r="AA918">
        <v>0</v>
      </c>
      <c r="AB918">
        <v>1</v>
      </c>
    </row>
    <row r="919" spans="1:28" x14ac:dyDescent="0.2">
      <c r="A919">
        <v>921</v>
      </c>
      <c r="B919" t="s">
        <v>323</v>
      </c>
      <c r="C919">
        <v>10500</v>
      </c>
      <c r="D919">
        <v>63</v>
      </c>
      <c r="E919">
        <v>6</v>
      </c>
      <c r="F919">
        <v>1999</v>
      </c>
      <c r="G919">
        <v>57413</v>
      </c>
      <c r="H919" t="s">
        <v>35</v>
      </c>
      <c r="I919">
        <v>107</v>
      </c>
      <c r="J919" t="s">
        <v>432</v>
      </c>
      <c r="K919" t="s">
        <v>433</v>
      </c>
      <c r="L919">
        <v>1600</v>
      </c>
      <c r="M919">
        <v>5</v>
      </c>
      <c r="N919">
        <v>4</v>
      </c>
      <c r="O919">
        <v>5</v>
      </c>
      <c r="P919">
        <v>85</v>
      </c>
      <c r="Q919">
        <v>1115</v>
      </c>
      <c r="R919">
        <v>1</v>
      </c>
      <c r="S919">
        <v>3</v>
      </c>
      <c r="T919">
        <v>1</v>
      </c>
      <c r="U919">
        <v>0</v>
      </c>
      <c r="V919">
        <v>0</v>
      </c>
      <c r="W919">
        <v>0</v>
      </c>
      <c r="X919">
        <v>1</v>
      </c>
      <c r="Y919">
        <v>0</v>
      </c>
      <c r="Z919">
        <v>1</v>
      </c>
      <c r="AA919">
        <v>0</v>
      </c>
      <c r="AB919">
        <v>0</v>
      </c>
    </row>
    <row r="920" spans="1:28" x14ac:dyDescent="0.2">
      <c r="A920">
        <v>922</v>
      </c>
      <c r="B920" t="s">
        <v>198</v>
      </c>
      <c r="C920">
        <v>8950</v>
      </c>
      <c r="D920">
        <v>65</v>
      </c>
      <c r="E920">
        <v>4</v>
      </c>
      <c r="F920">
        <v>1999</v>
      </c>
      <c r="G920">
        <v>57374</v>
      </c>
      <c r="H920" t="s">
        <v>35</v>
      </c>
      <c r="I920">
        <v>110</v>
      </c>
      <c r="J920" t="s">
        <v>433</v>
      </c>
      <c r="K920" t="s">
        <v>432</v>
      </c>
      <c r="L920">
        <v>1600</v>
      </c>
      <c r="M920">
        <v>5</v>
      </c>
      <c r="N920">
        <v>4</v>
      </c>
      <c r="O920">
        <v>5</v>
      </c>
      <c r="P920">
        <v>85</v>
      </c>
      <c r="Q920">
        <v>1075</v>
      </c>
      <c r="R920">
        <v>0</v>
      </c>
      <c r="S920">
        <v>3</v>
      </c>
      <c r="T920">
        <v>1</v>
      </c>
      <c r="U920">
        <v>1</v>
      </c>
      <c r="V920">
        <v>0</v>
      </c>
      <c r="W920">
        <v>1</v>
      </c>
      <c r="X920">
        <v>1</v>
      </c>
      <c r="Y920">
        <v>0</v>
      </c>
      <c r="Z920">
        <v>0</v>
      </c>
      <c r="AA920">
        <v>0</v>
      </c>
      <c r="AB920">
        <v>0</v>
      </c>
    </row>
    <row r="921" spans="1:28" x14ac:dyDescent="0.2">
      <c r="A921">
        <v>923</v>
      </c>
      <c r="B921" t="s">
        <v>198</v>
      </c>
      <c r="C921">
        <v>9900</v>
      </c>
      <c r="D921">
        <v>62</v>
      </c>
      <c r="E921">
        <v>7</v>
      </c>
      <c r="F921">
        <v>1999</v>
      </c>
      <c r="G921">
        <v>57179</v>
      </c>
      <c r="H921" t="s">
        <v>35</v>
      </c>
      <c r="I921">
        <v>110</v>
      </c>
      <c r="J921" t="s">
        <v>433</v>
      </c>
      <c r="K921" t="s">
        <v>432</v>
      </c>
      <c r="L921">
        <v>1600</v>
      </c>
      <c r="M921">
        <v>5</v>
      </c>
      <c r="N921">
        <v>4</v>
      </c>
      <c r="O921">
        <v>5</v>
      </c>
      <c r="P921">
        <v>85</v>
      </c>
      <c r="Q921">
        <v>1075</v>
      </c>
      <c r="R921">
        <v>0</v>
      </c>
      <c r="S921">
        <v>3</v>
      </c>
      <c r="T921">
        <v>1</v>
      </c>
      <c r="U921">
        <v>1</v>
      </c>
      <c r="V921">
        <v>0</v>
      </c>
      <c r="W921">
        <v>1</v>
      </c>
      <c r="X921">
        <v>1</v>
      </c>
      <c r="Y921">
        <v>0</v>
      </c>
      <c r="Z921">
        <v>0</v>
      </c>
      <c r="AA921">
        <v>0</v>
      </c>
      <c r="AB921">
        <v>0</v>
      </c>
    </row>
    <row r="922" spans="1:28" x14ac:dyDescent="0.2">
      <c r="A922">
        <v>924</v>
      </c>
      <c r="B922" t="s">
        <v>264</v>
      </c>
      <c r="C922">
        <v>9995</v>
      </c>
      <c r="D922">
        <v>61</v>
      </c>
      <c r="E922">
        <v>8</v>
      </c>
      <c r="F922">
        <v>1999</v>
      </c>
      <c r="G922">
        <v>57169</v>
      </c>
      <c r="H922" t="s">
        <v>35</v>
      </c>
      <c r="I922">
        <v>110</v>
      </c>
      <c r="J922" t="s">
        <v>433</v>
      </c>
      <c r="K922" t="s">
        <v>432</v>
      </c>
      <c r="L922">
        <v>1600</v>
      </c>
      <c r="M922">
        <v>3</v>
      </c>
      <c r="N922">
        <v>4</v>
      </c>
      <c r="O922">
        <v>6</v>
      </c>
      <c r="P922">
        <v>85</v>
      </c>
      <c r="Q922">
        <v>1065</v>
      </c>
      <c r="R922">
        <v>0</v>
      </c>
      <c r="S922">
        <v>3</v>
      </c>
      <c r="T922">
        <v>1</v>
      </c>
      <c r="U922">
        <v>1</v>
      </c>
      <c r="V922">
        <v>0</v>
      </c>
      <c r="W922">
        <v>1</v>
      </c>
      <c r="X922">
        <v>1</v>
      </c>
      <c r="Y922">
        <v>0</v>
      </c>
      <c r="Z922">
        <v>1</v>
      </c>
      <c r="AA922">
        <v>0</v>
      </c>
      <c r="AB922">
        <v>0</v>
      </c>
    </row>
    <row r="923" spans="1:28" x14ac:dyDescent="0.2">
      <c r="A923">
        <v>925</v>
      </c>
      <c r="B923" t="s">
        <v>280</v>
      </c>
      <c r="C923">
        <v>9950</v>
      </c>
      <c r="D923">
        <v>63</v>
      </c>
      <c r="E923">
        <v>6</v>
      </c>
      <c r="F923">
        <v>1999</v>
      </c>
      <c r="G923">
        <v>57124</v>
      </c>
      <c r="H923" t="s">
        <v>35</v>
      </c>
      <c r="I923">
        <v>110</v>
      </c>
      <c r="J923" t="s">
        <v>433</v>
      </c>
      <c r="K923" t="s">
        <v>432</v>
      </c>
      <c r="L923">
        <v>1600</v>
      </c>
      <c r="M923">
        <v>3</v>
      </c>
      <c r="N923">
        <v>4</v>
      </c>
      <c r="O923">
        <v>6</v>
      </c>
      <c r="P923">
        <v>85</v>
      </c>
      <c r="Q923">
        <v>1065</v>
      </c>
      <c r="R923">
        <v>0</v>
      </c>
      <c r="S923">
        <v>3</v>
      </c>
      <c r="T923">
        <v>1</v>
      </c>
      <c r="U923">
        <v>1</v>
      </c>
      <c r="V923">
        <v>0</v>
      </c>
      <c r="W923">
        <v>1</v>
      </c>
      <c r="X923">
        <v>1</v>
      </c>
      <c r="Y923">
        <v>0</v>
      </c>
      <c r="Z923">
        <v>1</v>
      </c>
      <c r="AA923">
        <v>0</v>
      </c>
      <c r="AB923">
        <v>0</v>
      </c>
    </row>
    <row r="924" spans="1:28" x14ac:dyDescent="0.2">
      <c r="A924">
        <v>926</v>
      </c>
      <c r="B924" t="s">
        <v>158</v>
      </c>
      <c r="C924">
        <v>9950</v>
      </c>
      <c r="D924">
        <v>63</v>
      </c>
      <c r="E924">
        <v>6</v>
      </c>
      <c r="F924">
        <v>1999</v>
      </c>
      <c r="G924">
        <v>57000</v>
      </c>
      <c r="H924" t="s">
        <v>35</v>
      </c>
      <c r="I924">
        <v>110</v>
      </c>
      <c r="J924" t="s">
        <v>433</v>
      </c>
      <c r="K924" t="s">
        <v>432</v>
      </c>
      <c r="L924">
        <v>1600</v>
      </c>
      <c r="M924">
        <v>3</v>
      </c>
      <c r="N924">
        <v>4</v>
      </c>
      <c r="O924">
        <v>5</v>
      </c>
      <c r="P924">
        <v>69</v>
      </c>
      <c r="Q924">
        <v>1050</v>
      </c>
      <c r="R924">
        <v>0</v>
      </c>
      <c r="S924">
        <v>3</v>
      </c>
      <c r="T924">
        <v>1</v>
      </c>
      <c r="U924">
        <v>1</v>
      </c>
      <c r="V924">
        <v>0</v>
      </c>
      <c r="W924">
        <v>0</v>
      </c>
      <c r="X924">
        <v>1</v>
      </c>
      <c r="Y924">
        <v>0</v>
      </c>
      <c r="Z924">
        <v>1</v>
      </c>
      <c r="AA924">
        <v>0</v>
      </c>
      <c r="AB924">
        <v>0</v>
      </c>
    </row>
    <row r="925" spans="1:28" x14ac:dyDescent="0.2">
      <c r="A925">
        <v>927</v>
      </c>
      <c r="B925" t="s">
        <v>158</v>
      </c>
      <c r="C925">
        <v>8250</v>
      </c>
      <c r="D925">
        <v>67</v>
      </c>
      <c r="E925">
        <v>2</v>
      </c>
      <c r="F925">
        <v>1999</v>
      </c>
      <c r="G925">
        <v>57000</v>
      </c>
      <c r="H925" t="s">
        <v>35</v>
      </c>
      <c r="I925">
        <v>110</v>
      </c>
      <c r="J925" t="s">
        <v>432</v>
      </c>
      <c r="K925" t="s">
        <v>432</v>
      </c>
      <c r="L925">
        <v>1600</v>
      </c>
      <c r="M925">
        <v>3</v>
      </c>
      <c r="N925">
        <v>4</v>
      </c>
      <c r="O925">
        <v>5</v>
      </c>
      <c r="P925">
        <v>69</v>
      </c>
      <c r="Q925">
        <v>1050</v>
      </c>
      <c r="R925">
        <v>0</v>
      </c>
      <c r="S925">
        <v>3</v>
      </c>
      <c r="T925">
        <v>1</v>
      </c>
      <c r="U925">
        <v>0</v>
      </c>
      <c r="V925">
        <v>0</v>
      </c>
      <c r="W925">
        <v>0</v>
      </c>
      <c r="X925">
        <v>1</v>
      </c>
      <c r="Y925">
        <v>0</v>
      </c>
      <c r="Z925">
        <v>1</v>
      </c>
      <c r="AA925">
        <v>0</v>
      </c>
      <c r="AB925">
        <v>0</v>
      </c>
    </row>
    <row r="926" spans="1:28" x14ac:dyDescent="0.2">
      <c r="A926">
        <v>928</v>
      </c>
      <c r="B926" t="s">
        <v>183</v>
      </c>
      <c r="C926">
        <v>9950</v>
      </c>
      <c r="D926">
        <v>63</v>
      </c>
      <c r="E926">
        <v>6</v>
      </c>
      <c r="F926">
        <v>1999</v>
      </c>
      <c r="G926">
        <v>57000</v>
      </c>
      <c r="H926" t="s">
        <v>35</v>
      </c>
      <c r="I926">
        <v>86</v>
      </c>
      <c r="J926" t="s">
        <v>433</v>
      </c>
      <c r="K926" t="s">
        <v>432</v>
      </c>
      <c r="L926">
        <v>1300</v>
      </c>
      <c r="M926">
        <v>5</v>
      </c>
      <c r="N926">
        <v>4</v>
      </c>
      <c r="O926">
        <v>5</v>
      </c>
      <c r="P926">
        <v>69</v>
      </c>
      <c r="Q926">
        <v>1035</v>
      </c>
      <c r="R926">
        <v>0</v>
      </c>
      <c r="S926">
        <v>3</v>
      </c>
      <c r="T926">
        <v>1</v>
      </c>
      <c r="U926">
        <v>0</v>
      </c>
      <c r="V926">
        <v>0</v>
      </c>
      <c r="W926">
        <v>0</v>
      </c>
      <c r="X926">
        <v>1</v>
      </c>
      <c r="Y926">
        <v>0</v>
      </c>
      <c r="Z926">
        <v>0</v>
      </c>
      <c r="AA926">
        <v>0</v>
      </c>
      <c r="AB926">
        <v>0</v>
      </c>
    </row>
    <row r="927" spans="1:28" x14ac:dyDescent="0.2">
      <c r="A927">
        <v>929</v>
      </c>
      <c r="B927" t="s">
        <v>261</v>
      </c>
      <c r="C927">
        <v>8950</v>
      </c>
      <c r="D927">
        <v>59</v>
      </c>
      <c r="E927">
        <v>10</v>
      </c>
      <c r="F927">
        <v>1999</v>
      </c>
      <c r="G927">
        <v>56259</v>
      </c>
      <c r="H927" t="s">
        <v>35</v>
      </c>
      <c r="I927">
        <v>86</v>
      </c>
      <c r="J927" t="s">
        <v>432</v>
      </c>
      <c r="K927" t="s">
        <v>432</v>
      </c>
      <c r="L927">
        <v>1300</v>
      </c>
      <c r="M927">
        <v>3</v>
      </c>
      <c r="N927">
        <v>4</v>
      </c>
      <c r="O927">
        <v>5</v>
      </c>
      <c r="P927">
        <v>69</v>
      </c>
      <c r="Q927">
        <v>1015</v>
      </c>
      <c r="R927">
        <v>0</v>
      </c>
      <c r="S927">
        <v>3</v>
      </c>
      <c r="T927">
        <v>0</v>
      </c>
      <c r="U927">
        <v>0</v>
      </c>
      <c r="V927">
        <v>0</v>
      </c>
      <c r="W927">
        <v>0</v>
      </c>
      <c r="X927">
        <v>1</v>
      </c>
      <c r="Y927">
        <v>0</v>
      </c>
      <c r="Z927">
        <v>0</v>
      </c>
      <c r="AA927">
        <v>0</v>
      </c>
      <c r="AB927">
        <v>0</v>
      </c>
    </row>
    <row r="928" spans="1:28" x14ac:dyDescent="0.2">
      <c r="A928">
        <v>930</v>
      </c>
      <c r="B928" t="s">
        <v>324</v>
      </c>
      <c r="C928">
        <v>10950</v>
      </c>
      <c r="D928">
        <v>62</v>
      </c>
      <c r="E928">
        <v>7</v>
      </c>
      <c r="F928">
        <v>1999</v>
      </c>
      <c r="G928">
        <v>56209</v>
      </c>
      <c r="H928" t="s">
        <v>35</v>
      </c>
      <c r="I928">
        <v>107</v>
      </c>
      <c r="J928" t="s">
        <v>433</v>
      </c>
      <c r="K928" t="s">
        <v>433</v>
      </c>
      <c r="L928">
        <v>1600</v>
      </c>
      <c r="M928">
        <v>3</v>
      </c>
      <c r="N928">
        <v>4</v>
      </c>
      <c r="O928">
        <v>5</v>
      </c>
      <c r="P928">
        <v>85</v>
      </c>
      <c r="Q928">
        <v>1080</v>
      </c>
      <c r="R928">
        <v>1</v>
      </c>
      <c r="S928">
        <v>3</v>
      </c>
      <c r="T928">
        <v>1</v>
      </c>
      <c r="U928">
        <v>0</v>
      </c>
      <c r="V928">
        <v>0</v>
      </c>
      <c r="W928">
        <v>1</v>
      </c>
      <c r="X928">
        <v>1</v>
      </c>
      <c r="Y928">
        <v>0</v>
      </c>
      <c r="Z928">
        <v>1</v>
      </c>
      <c r="AA928">
        <v>0</v>
      </c>
      <c r="AB928">
        <v>0</v>
      </c>
    </row>
    <row r="929" spans="1:28" x14ac:dyDescent="0.2">
      <c r="A929">
        <v>931</v>
      </c>
      <c r="B929" t="s">
        <v>259</v>
      </c>
      <c r="C929">
        <v>9250</v>
      </c>
      <c r="D929">
        <v>67</v>
      </c>
      <c r="E929">
        <v>2</v>
      </c>
      <c r="F929">
        <v>1999</v>
      </c>
      <c r="G929">
        <v>56074</v>
      </c>
      <c r="H929" t="s">
        <v>35</v>
      </c>
      <c r="I929">
        <v>86</v>
      </c>
      <c r="J929" t="s">
        <v>432</v>
      </c>
      <c r="K929" t="s">
        <v>432</v>
      </c>
      <c r="L929">
        <v>1300</v>
      </c>
      <c r="M929">
        <v>4</v>
      </c>
      <c r="N929">
        <v>4</v>
      </c>
      <c r="O929">
        <v>5</v>
      </c>
      <c r="P929">
        <v>69</v>
      </c>
      <c r="Q929">
        <v>1000</v>
      </c>
      <c r="R929">
        <v>1</v>
      </c>
      <c r="S929">
        <v>3</v>
      </c>
      <c r="T929">
        <v>1</v>
      </c>
      <c r="U929">
        <v>0</v>
      </c>
      <c r="V929">
        <v>0</v>
      </c>
      <c r="W929">
        <v>0</v>
      </c>
      <c r="X929">
        <v>1</v>
      </c>
      <c r="Y929">
        <v>0</v>
      </c>
      <c r="Z929">
        <v>0</v>
      </c>
      <c r="AA929">
        <v>0</v>
      </c>
      <c r="AB929">
        <v>0</v>
      </c>
    </row>
    <row r="930" spans="1:28" x14ac:dyDescent="0.2">
      <c r="A930">
        <v>932</v>
      </c>
      <c r="B930" t="s">
        <v>238</v>
      </c>
      <c r="C930">
        <v>9950</v>
      </c>
      <c r="D930">
        <v>63</v>
      </c>
      <c r="E930">
        <v>6</v>
      </c>
      <c r="F930">
        <v>1999</v>
      </c>
      <c r="G930">
        <v>55942</v>
      </c>
      <c r="H930" t="s">
        <v>35</v>
      </c>
      <c r="I930">
        <v>110</v>
      </c>
      <c r="J930" t="s">
        <v>433</v>
      </c>
      <c r="K930" t="s">
        <v>432</v>
      </c>
      <c r="L930">
        <v>1600</v>
      </c>
      <c r="M930">
        <v>5</v>
      </c>
      <c r="N930">
        <v>4</v>
      </c>
      <c r="O930">
        <v>5</v>
      </c>
      <c r="P930">
        <v>85</v>
      </c>
      <c r="Q930">
        <v>1070</v>
      </c>
      <c r="R930">
        <v>1</v>
      </c>
      <c r="S930">
        <v>3</v>
      </c>
      <c r="T930">
        <v>1</v>
      </c>
      <c r="U930">
        <v>1</v>
      </c>
      <c r="V930">
        <v>0</v>
      </c>
      <c r="W930">
        <v>1</v>
      </c>
      <c r="X930">
        <v>1</v>
      </c>
      <c r="Y930">
        <v>1</v>
      </c>
      <c r="Z930">
        <v>1</v>
      </c>
      <c r="AA930">
        <v>1</v>
      </c>
      <c r="AB930">
        <v>0</v>
      </c>
    </row>
    <row r="931" spans="1:28" x14ac:dyDescent="0.2">
      <c r="A931">
        <v>933</v>
      </c>
      <c r="B931" t="s">
        <v>279</v>
      </c>
      <c r="C931">
        <v>9995</v>
      </c>
      <c r="D931">
        <v>57</v>
      </c>
      <c r="E931">
        <v>12</v>
      </c>
      <c r="F931">
        <v>1999</v>
      </c>
      <c r="G931">
        <v>55844</v>
      </c>
      <c r="H931" t="s">
        <v>35</v>
      </c>
      <c r="I931">
        <v>86</v>
      </c>
      <c r="J931" t="s">
        <v>433</v>
      </c>
      <c r="K931" t="s">
        <v>432</v>
      </c>
      <c r="L931">
        <v>1300</v>
      </c>
      <c r="M931">
        <v>5</v>
      </c>
      <c r="N931">
        <v>4</v>
      </c>
      <c r="O931">
        <v>5</v>
      </c>
      <c r="P931">
        <v>69</v>
      </c>
      <c r="Q931">
        <v>1045</v>
      </c>
      <c r="R931">
        <v>0</v>
      </c>
      <c r="S931">
        <v>3</v>
      </c>
      <c r="T931">
        <v>1</v>
      </c>
      <c r="U931">
        <v>1</v>
      </c>
      <c r="V931">
        <v>0</v>
      </c>
      <c r="W931">
        <v>1</v>
      </c>
      <c r="X931">
        <v>1</v>
      </c>
      <c r="Y931">
        <v>0</v>
      </c>
      <c r="Z931">
        <v>0</v>
      </c>
      <c r="AA931">
        <v>0</v>
      </c>
      <c r="AB931">
        <v>1</v>
      </c>
    </row>
    <row r="932" spans="1:28" x14ac:dyDescent="0.2">
      <c r="A932">
        <v>934</v>
      </c>
      <c r="B932" t="s">
        <v>278</v>
      </c>
      <c r="C932">
        <v>8750</v>
      </c>
      <c r="D932">
        <v>61</v>
      </c>
      <c r="E932">
        <v>8</v>
      </c>
      <c r="F932">
        <v>1999</v>
      </c>
      <c r="G932">
        <v>55747</v>
      </c>
      <c r="H932" t="s">
        <v>35</v>
      </c>
      <c r="I932">
        <v>86</v>
      </c>
      <c r="J932" t="s">
        <v>432</v>
      </c>
      <c r="K932" t="s">
        <v>432</v>
      </c>
      <c r="L932">
        <v>1300</v>
      </c>
      <c r="M932">
        <v>3</v>
      </c>
      <c r="N932">
        <v>4</v>
      </c>
      <c r="O932">
        <v>5</v>
      </c>
      <c r="P932">
        <v>69</v>
      </c>
      <c r="Q932">
        <v>1020</v>
      </c>
      <c r="R932">
        <v>0</v>
      </c>
      <c r="S932">
        <v>3</v>
      </c>
      <c r="T932">
        <v>1</v>
      </c>
      <c r="U932">
        <v>1</v>
      </c>
      <c r="V932">
        <v>0</v>
      </c>
      <c r="W932">
        <v>1</v>
      </c>
      <c r="X932">
        <v>1</v>
      </c>
      <c r="Y932">
        <v>0</v>
      </c>
      <c r="Z932">
        <v>0</v>
      </c>
      <c r="AA932">
        <v>0</v>
      </c>
      <c r="AB932">
        <v>0</v>
      </c>
    </row>
    <row r="933" spans="1:28" x14ac:dyDescent="0.2">
      <c r="A933">
        <v>935</v>
      </c>
      <c r="B933" t="s">
        <v>248</v>
      </c>
      <c r="C933">
        <v>10950</v>
      </c>
      <c r="D933">
        <v>58</v>
      </c>
      <c r="E933">
        <v>11</v>
      </c>
      <c r="F933">
        <v>1999</v>
      </c>
      <c r="G933">
        <v>55478</v>
      </c>
      <c r="H933" t="s">
        <v>35</v>
      </c>
      <c r="I933">
        <v>86</v>
      </c>
      <c r="J933" t="s">
        <v>432</v>
      </c>
      <c r="K933" t="s">
        <v>432</v>
      </c>
      <c r="L933">
        <v>1300</v>
      </c>
      <c r="M933">
        <v>5</v>
      </c>
      <c r="N933">
        <v>4</v>
      </c>
      <c r="O933">
        <v>5</v>
      </c>
      <c r="P933">
        <v>69</v>
      </c>
      <c r="Q933">
        <v>1045</v>
      </c>
      <c r="R933">
        <v>0</v>
      </c>
      <c r="S933">
        <v>3</v>
      </c>
      <c r="T933">
        <v>1</v>
      </c>
      <c r="U933">
        <v>1</v>
      </c>
      <c r="V933">
        <v>0</v>
      </c>
      <c r="W933">
        <v>1</v>
      </c>
      <c r="X933">
        <v>1</v>
      </c>
      <c r="Y933">
        <v>0</v>
      </c>
      <c r="Z933">
        <v>0</v>
      </c>
      <c r="AA933">
        <v>0</v>
      </c>
      <c r="AB933">
        <v>0</v>
      </c>
    </row>
    <row r="934" spans="1:28" x14ac:dyDescent="0.2">
      <c r="A934">
        <v>936</v>
      </c>
      <c r="B934" t="s">
        <v>325</v>
      </c>
      <c r="C934">
        <v>10350</v>
      </c>
      <c r="D934">
        <v>60</v>
      </c>
      <c r="E934">
        <v>9</v>
      </c>
      <c r="F934">
        <v>1999</v>
      </c>
      <c r="G934">
        <v>55085</v>
      </c>
      <c r="H934" t="s">
        <v>35</v>
      </c>
      <c r="I934">
        <v>107</v>
      </c>
      <c r="J934" t="s">
        <v>432</v>
      </c>
      <c r="K934" t="s">
        <v>433</v>
      </c>
      <c r="L934">
        <v>1600</v>
      </c>
      <c r="M934">
        <v>5</v>
      </c>
      <c r="N934">
        <v>4</v>
      </c>
      <c r="O934">
        <v>5</v>
      </c>
      <c r="P934">
        <v>85</v>
      </c>
      <c r="Q934">
        <v>1105</v>
      </c>
      <c r="R934">
        <v>1</v>
      </c>
      <c r="S934">
        <v>3</v>
      </c>
      <c r="T934">
        <v>1</v>
      </c>
      <c r="U934">
        <v>1</v>
      </c>
      <c r="V934">
        <v>0</v>
      </c>
      <c r="W934">
        <v>1</v>
      </c>
      <c r="X934">
        <v>1</v>
      </c>
      <c r="Y934">
        <v>0</v>
      </c>
      <c r="Z934">
        <v>0</v>
      </c>
      <c r="AA934">
        <v>0</v>
      </c>
      <c r="AB934">
        <v>1</v>
      </c>
    </row>
    <row r="935" spans="1:28" x14ac:dyDescent="0.2">
      <c r="A935">
        <v>937</v>
      </c>
      <c r="B935" t="s">
        <v>238</v>
      </c>
      <c r="C935">
        <v>9950</v>
      </c>
      <c r="D935">
        <v>65</v>
      </c>
      <c r="E935">
        <v>4</v>
      </c>
      <c r="F935">
        <v>1999</v>
      </c>
      <c r="G935">
        <v>55061</v>
      </c>
      <c r="H935" t="s">
        <v>35</v>
      </c>
      <c r="I935">
        <v>110</v>
      </c>
      <c r="J935" t="s">
        <v>433</v>
      </c>
      <c r="K935" t="s">
        <v>432</v>
      </c>
      <c r="L935">
        <v>1600</v>
      </c>
      <c r="M935">
        <v>5</v>
      </c>
      <c r="N935">
        <v>4</v>
      </c>
      <c r="O935">
        <v>5</v>
      </c>
      <c r="P935">
        <v>85</v>
      </c>
      <c r="Q935">
        <v>1070</v>
      </c>
      <c r="R935">
        <v>0</v>
      </c>
      <c r="S935">
        <v>3</v>
      </c>
      <c r="T935">
        <v>1</v>
      </c>
      <c r="U935">
        <v>0</v>
      </c>
      <c r="V935">
        <v>0</v>
      </c>
      <c r="W935">
        <v>1</v>
      </c>
      <c r="X935">
        <v>1</v>
      </c>
      <c r="Y935">
        <v>0</v>
      </c>
      <c r="Z935">
        <v>1</v>
      </c>
      <c r="AA935">
        <v>0</v>
      </c>
      <c r="AB935">
        <v>0</v>
      </c>
    </row>
    <row r="936" spans="1:28" x14ac:dyDescent="0.2">
      <c r="A936">
        <v>938</v>
      </c>
      <c r="B936" t="s">
        <v>326</v>
      </c>
      <c r="C936">
        <v>8950</v>
      </c>
      <c r="D936">
        <v>65</v>
      </c>
      <c r="E936">
        <v>4</v>
      </c>
      <c r="F936">
        <v>1999</v>
      </c>
      <c r="G936">
        <v>55000</v>
      </c>
      <c r="H936" t="s">
        <v>35</v>
      </c>
      <c r="I936">
        <v>86</v>
      </c>
      <c r="J936" t="s">
        <v>433</v>
      </c>
      <c r="K936" t="s">
        <v>432</v>
      </c>
      <c r="L936">
        <v>1300</v>
      </c>
      <c r="M936">
        <v>3</v>
      </c>
      <c r="N936">
        <v>4</v>
      </c>
      <c r="O936">
        <v>5</v>
      </c>
      <c r="P936">
        <v>69</v>
      </c>
      <c r="Q936">
        <v>1015</v>
      </c>
      <c r="R936">
        <v>0</v>
      </c>
      <c r="S936">
        <v>6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</row>
    <row r="937" spans="1:28" x14ac:dyDescent="0.2">
      <c r="A937">
        <v>939</v>
      </c>
      <c r="B937" t="s">
        <v>198</v>
      </c>
      <c r="C937">
        <v>10950</v>
      </c>
      <c r="D937">
        <v>57</v>
      </c>
      <c r="E937">
        <v>12</v>
      </c>
      <c r="F937">
        <v>1999</v>
      </c>
      <c r="G937">
        <v>55000</v>
      </c>
      <c r="H937" t="s">
        <v>35</v>
      </c>
      <c r="I937">
        <v>110</v>
      </c>
      <c r="J937" t="s">
        <v>432</v>
      </c>
      <c r="K937" t="s">
        <v>432</v>
      </c>
      <c r="L937">
        <v>1600</v>
      </c>
      <c r="M937">
        <v>5</v>
      </c>
      <c r="N937">
        <v>4</v>
      </c>
      <c r="O937">
        <v>5</v>
      </c>
      <c r="P937">
        <v>85</v>
      </c>
      <c r="Q937">
        <v>1075</v>
      </c>
      <c r="R937">
        <v>0</v>
      </c>
      <c r="S937">
        <v>3</v>
      </c>
      <c r="T937">
        <v>1</v>
      </c>
      <c r="U937">
        <v>1</v>
      </c>
      <c r="V937">
        <v>0</v>
      </c>
      <c r="W937">
        <v>1</v>
      </c>
      <c r="X937">
        <v>1</v>
      </c>
      <c r="Y937">
        <v>0</v>
      </c>
      <c r="Z937">
        <v>0</v>
      </c>
      <c r="AA937">
        <v>0</v>
      </c>
      <c r="AB937">
        <v>0</v>
      </c>
    </row>
    <row r="938" spans="1:28" x14ac:dyDescent="0.2">
      <c r="A938">
        <v>940</v>
      </c>
      <c r="B938" t="s">
        <v>198</v>
      </c>
      <c r="C938">
        <v>10950</v>
      </c>
      <c r="D938">
        <v>63</v>
      </c>
      <c r="E938">
        <v>6</v>
      </c>
      <c r="F938">
        <v>1999</v>
      </c>
      <c r="G938">
        <v>54936</v>
      </c>
      <c r="H938" t="s">
        <v>35</v>
      </c>
      <c r="I938">
        <v>110</v>
      </c>
      <c r="J938" t="s">
        <v>433</v>
      </c>
      <c r="K938" t="s">
        <v>432</v>
      </c>
      <c r="L938">
        <v>1600</v>
      </c>
      <c r="M938">
        <v>5</v>
      </c>
      <c r="N938">
        <v>4</v>
      </c>
      <c r="O938">
        <v>5</v>
      </c>
      <c r="P938">
        <v>85</v>
      </c>
      <c r="Q938">
        <v>1075</v>
      </c>
      <c r="R938">
        <v>1</v>
      </c>
      <c r="S938">
        <v>3</v>
      </c>
      <c r="T938">
        <v>1</v>
      </c>
      <c r="U938">
        <v>1</v>
      </c>
      <c r="V938">
        <v>0</v>
      </c>
      <c r="W938">
        <v>1</v>
      </c>
      <c r="X938">
        <v>1</v>
      </c>
      <c r="Y938">
        <v>0</v>
      </c>
      <c r="Z938">
        <v>0</v>
      </c>
      <c r="AA938">
        <v>0</v>
      </c>
      <c r="AB938">
        <v>0</v>
      </c>
    </row>
    <row r="939" spans="1:28" x14ac:dyDescent="0.2">
      <c r="A939">
        <v>941</v>
      </c>
      <c r="B939" t="s">
        <v>238</v>
      </c>
      <c r="C939">
        <v>8950</v>
      </c>
      <c r="D939">
        <v>68</v>
      </c>
      <c r="E939">
        <v>1</v>
      </c>
      <c r="F939">
        <v>1999</v>
      </c>
      <c r="G939">
        <v>54875</v>
      </c>
      <c r="H939" t="s">
        <v>35</v>
      </c>
      <c r="I939">
        <v>110</v>
      </c>
      <c r="J939" t="s">
        <v>433</v>
      </c>
      <c r="K939" t="s">
        <v>432</v>
      </c>
      <c r="L939">
        <v>1600</v>
      </c>
      <c r="M939">
        <v>5</v>
      </c>
      <c r="N939">
        <v>4</v>
      </c>
      <c r="O939">
        <v>5</v>
      </c>
      <c r="P939">
        <v>85</v>
      </c>
      <c r="Q939">
        <v>1070</v>
      </c>
      <c r="R939">
        <v>1</v>
      </c>
      <c r="S939">
        <v>3</v>
      </c>
      <c r="T939">
        <v>1</v>
      </c>
      <c r="U939">
        <v>0</v>
      </c>
      <c r="V939">
        <v>0</v>
      </c>
      <c r="W939">
        <v>0</v>
      </c>
      <c r="X939">
        <v>1</v>
      </c>
      <c r="Y939">
        <v>0</v>
      </c>
      <c r="Z939">
        <v>1</v>
      </c>
      <c r="AA939">
        <v>0</v>
      </c>
      <c r="AB939">
        <v>0</v>
      </c>
    </row>
    <row r="940" spans="1:28" x14ac:dyDescent="0.2">
      <c r="A940">
        <v>942</v>
      </c>
      <c r="B940" t="s">
        <v>158</v>
      </c>
      <c r="C940">
        <v>8900</v>
      </c>
      <c r="D940">
        <v>67</v>
      </c>
      <c r="E940">
        <v>2</v>
      </c>
      <c r="F940">
        <v>1999</v>
      </c>
      <c r="G940">
        <v>54847</v>
      </c>
      <c r="H940" t="s">
        <v>35</v>
      </c>
      <c r="I940">
        <v>110</v>
      </c>
      <c r="J940" t="s">
        <v>432</v>
      </c>
      <c r="K940" t="s">
        <v>432</v>
      </c>
      <c r="L940">
        <v>1600</v>
      </c>
      <c r="M940">
        <v>3</v>
      </c>
      <c r="N940">
        <v>4</v>
      </c>
      <c r="O940">
        <v>5</v>
      </c>
      <c r="P940">
        <v>69</v>
      </c>
      <c r="Q940">
        <v>1050</v>
      </c>
      <c r="R940">
        <v>1</v>
      </c>
      <c r="S940">
        <v>3</v>
      </c>
      <c r="T940">
        <v>1</v>
      </c>
      <c r="U940">
        <v>1</v>
      </c>
      <c r="V940">
        <v>0</v>
      </c>
      <c r="W940">
        <v>1</v>
      </c>
      <c r="X940">
        <v>1</v>
      </c>
      <c r="Y940">
        <v>0</v>
      </c>
      <c r="Z940">
        <v>0</v>
      </c>
      <c r="AA940">
        <v>0</v>
      </c>
      <c r="AB940">
        <v>0</v>
      </c>
    </row>
    <row r="941" spans="1:28" x14ac:dyDescent="0.2">
      <c r="A941">
        <v>943</v>
      </c>
      <c r="B941" t="s">
        <v>264</v>
      </c>
      <c r="C941">
        <v>10250</v>
      </c>
      <c r="D941">
        <v>60</v>
      </c>
      <c r="E941">
        <v>9</v>
      </c>
      <c r="F941">
        <v>1999</v>
      </c>
      <c r="G941">
        <v>54554</v>
      </c>
      <c r="H941" t="s">
        <v>35</v>
      </c>
      <c r="I941">
        <v>110</v>
      </c>
      <c r="J941" t="s">
        <v>433</v>
      </c>
      <c r="K941" t="s">
        <v>432</v>
      </c>
      <c r="L941">
        <v>1600</v>
      </c>
      <c r="M941">
        <v>3</v>
      </c>
      <c r="N941">
        <v>4</v>
      </c>
      <c r="O941">
        <v>6</v>
      </c>
      <c r="P941">
        <v>85</v>
      </c>
      <c r="Q941">
        <v>1065</v>
      </c>
      <c r="R941">
        <v>1</v>
      </c>
      <c r="S941">
        <v>3</v>
      </c>
      <c r="T941">
        <v>1</v>
      </c>
      <c r="U941">
        <v>1</v>
      </c>
      <c r="V941">
        <v>0</v>
      </c>
      <c r="W941">
        <v>1</v>
      </c>
      <c r="X941">
        <v>1</v>
      </c>
      <c r="Y941">
        <v>0</v>
      </c>
      <c r="Z941">
        <v>1</v>
      </c>
      <c r="AA941">
        <v>0</v>
      </c>
      <c r="AB941">
        <v>0</v>
      </c>
    </row>
    <row r="942" spans="1:28" x14ac:dyDescent="0.2">
      <c r="A942">
        <v>944</v>
      </c>
      <c r="B942" t="s">
        <v>165</v>
      </c>
      <c r="C942">
        <v>9450</v>
      </c>
      <c r="D942">
        <v>61</v>
      </c>
      <c r="E942">
        <v>8</v>
      </c>
      <c r="F942">
        <v>1999</v>
      </c>
      <c r="G942">
        <v>54125</v>
      </c>
      <c r="H942" t="s">
        <v>35</v>
      </c>
      <c r="I942">
        <v>110</v>
      </c>
      <c r="J942" t="s">
        <v>433</v>
      </c>
      <c r="K942" t="s">
        <v>432</v>
      </c>
      <c r="L942">
        <v>1600</v>
      </c>
      <c r="M942">
        <v>5</v>
      </c>
      <c r="N942">
        <v>4</v>
      </c>
      <c r="O942">
        <v>5</v>
      </c>
      <c r="P942">
        <v>69</v>
      </c>
      <c r="Q942">
        <v>1035</v>
      </c>
      <c r="R942">
        <v>0</v>
      </c>
      <c r="S942">
        <v>6</v>
      </c>
      <c r="T942">
        <v>1</v>
      </c>
      <c r="U942">
        <v>0</v>
      </c>
      <c r="V942">
        <v>0</v>
      </c>
      <c r="W942">
        <v>1</v>
      </c>
      <c r="X942">
        <v>1</v>
      </c>
      <c r="Y942">
        <v>1</v>
      </c>
      <c r="Z942">
        <v>0</v>
      </c>
      <c r="AA942">
        <v>1</v>
      </c>
      <c r="AB942">
        <v>1</v>
      </c>
    </row>
    <row r="943" spans="1:28" x14ac:dyDescent="0.2">
      <c r="A943">
        <v>945</v>
      </c>
      <c r="B943" t="s">
        <v>250</v>
      </c>
      <c r="C943">
        <v>9250</v>
      </c>
      <c r="D943">
        <v>61</v>
      </c>
      <c r="E943">
        <v>8</v>
      </c>
      <c r="F943">
        <v>1999</v>
      </c>
      <c r="G943">
        <v>54000</v>
      </c>
      <c r="H943" t="s">
        <v>35</v>
      </c>
      <c r="I943">
        <v>110</v>
      </c>
      <c r="J943" t="s">
        <v>433</v>
      </c>
      <c r="K943" t="s">
        <v>432</v>
      </c>
      <c r="L943">
        <v>1600</v>
      </c>
      <c r="M943">
        <v>3</v>
      </c>
      <c r="N943">
        <v>4</v>
      </c>
      <c r="O943">
        <v>5</v>
      </c>
      <c r="P943">
        <v>85</v>
      </c>
      <c r="Q943">
        <v>1055</v>
      </c>
      <c r="R943">
        <v>1</v>
      </c>
      <c r="S943">
        <v>3</v>
      </c>
      <c r="T943">
        <v>1</v>
      </c>
      <c r="U943">
        <v>1</v>
      </c>
      <c r="V943">
        <v>0</v>
      </c>
      <c r="W943">
        <v>1</v>
      </c>
      <c r="X943">
        <v>1</v>
      </c>
      <c r="Y943">
        <v>0</v>
      </c>
      <c r="Z943">
        <v>0</v>
      </c>
      <c r="AA943">
        <v>0</v>
      </c>
      <c r="AB943">
        <v>1</v>
      </c>
    </row>
    <row r="944" spans="1:28" x14ac:dyDescent="0.2">
      <c r="A944">
        <v>946</v>
      </c>
      <c r="B944" t="s">
        <v>327</v>
      </c>
      <c r="C944">
        <v>10500</v>
      </c>
      <c r="D944">
        <v>57</v>
      </c>
      <c r="E944">
        <v>12</v>
      </c>
      <c r="F944">
        <v>1999</v>
      </c>
      <c r="G944">
        <v>54000</v>
      </c>
      <c r="H944" t="s">
        <v>35</v>
      </c>
      <c r="I944">
        <v>110</v>
      </c>
      <c r="J944" t="s">
        <v>433</v>
      </c>
      <c r="K944" t="s">
        <v>432</v>
      </c>
      <c r="L944">
        <v>1600</v>
      </c>
      <c r="M944">
        <v>5</v>
      </c>
      <c r="N944">
        <v>4</v>
      </c>
      <c r="O944">
        <v>5</v>
      </c>
      <c r="P944">
        <v>85</v>
      </c>
      <c r="Q944">
        <v>1075</v>
      </c>
      <c r="R944">
        <v>0</v>
      </c>
      <c r="S944">
        <v>6</v>
      </c>
      <c r="T944">
        <v>1</v>
      </c>
      <c r="U944">
        <v>1</v>
      </c>
      <c r="V944">
        <v>0</v>
      </c>
      <c r="W944">
        <v>0</v>
      </c>
      <c r="X944">
        <v>1</v>
      </c>
      <c r="Y944">
        <v>0</v>
      </c>
      <c r="Z944">
        <v>0</v>
      </c>
      <c r="AA944">
        <v>0</v>
      </c>
      <c r="AB944">
        <v>0</v>
      </c>
    </row>
    <row r="945" spans="1:28" x14ac:dyDescent="0.2">
      <c r="A945">
        <v>947</v>
      </c>
      <c r="B945" t="s">
        <v>183</v>
      </c>
      <c r="C945">
        <v>7350</v>
      </c>
      <c r="D945">
        <v>58</v>
      </c>
      <c r="E945">
        <v>11</v>
      </c>
      <c r="F945">
        <v>1999</v>
      </c>
      <c r="G945">
        <v>54000</v>
      </c>
      <c r="H945" t="s">
        <v>35</v>
      </c>
      <c r="I945">
        <v>86</v>
      </c>
      <c r="J945" t="s">
        <v>432</v>
      </c>
      <c r="K945" t="s">
        <v>432</v>
      </c>
      <c r="L945">
        <v>1300</v>
      </c>
      <c r="M945">
        <v>5</v>
      </c>
      <c r="N945">
        <v>4</v>
      </c>
      <c r="O945">
        <v>5</v>
      </c>
      <c r="P945">
        <v>69</v>
      </c>
      <c r="Q945">
        <v>1035</v>
      </c>
      <c r="R945">
        <v>0</v>
      </c>
      <c r="S945">
        <v>3</v>
      </c>
      <c r="T945">
        <v>1</v>
      </c>
      <c r="U945">
        <v>0</v>
      </c>
      <c r="V945">
        <v>0</v>
      </c>
      <c r="W945">
        <v>0</v>
      </c>
      <c r="X945">
        <v>1</v>
      </c>
      <c r="Y945">
        <v>0</v>
      </c>
      <c r="Z945">
        <v>1</v>
      </c>
      <c r="AA945">
        <v>0</v>
      </c>
      <c r="AB945">
        <v>0</v>
      </c>
    </row>
    <row r="946" spans="1:28" x14ac:dyDescent="0.2">
      <c r="A946">
        <v>948</v>
      </c>
      <c r="B946" t="s">
        <v>328</v>
      </c>
      <c r="C946">
        <v>10250</v>
      </c>
      <c r="D946">
        <v>57</v>
      </c>
      <c r="E946">
        <v>12</v>
      </c>
      <c r="F946">
        <v>1999</v>
      </c>
      <c r="G946">
        <v>54000</v>
      </c>
      <c r="H946" t="s">
        <v>35</v>
      </c>
      <c r="I946">
        <v>110</v>
      </c>
      <c r="J946" t="s">
        <v>433</v>
      </c>
      <c r="K946" t="s">
        <v>432</v>
      </c>
      <c r="L946">
        <v>1600</v>
      </c>
      <c r="M946">
        <v>3</v>
      </c>
      <c r="N946">
        <v>4</v>
      </c>
      <c r="O946">
        <v>5</v>
      </c>
      <c r="P946">
        <v>19</v>
      </c>
      <c r="Q946">
        <v>1135</v>
      </c>
      <c r="R946">
        <v>0</v>
      </c>
      <c r="S946">
        <v>3</v>
      </c>
      <c r="T946">
        <v>0</v>
      </c>
      <c r="U946">
        <v>1</v>
      </c>
      <c r="V946">
        <v>0</v>
      </c>
      <c r="W946">
        <v>1</v>
      </c>
      <c r="X946">
        <v>1</v>
      </c>
      <c r="Y946">
        <v>0</v>
      </c>
      <c r="Z946">
        <v>0</v>
      </c>
      <c r="AA946">
        <v>0</v>
      </c>
      <c r="AB946">
        <v>1</v>
      </c>
    </row>
    <row r="947" spans="1:28" x14ac:dyDescent="0.2">
      <c r="A947">
        <v>949</v>
      </c>
      <c r="B947" t="s">
        <v>198</v>
      </c>
      <c r="C947">
        <v>10250</v>
      </c>
      <c r="D947">
        <v>62</v>
      </c>
      <c r="E947">
        <v>7</v>
      </c>
      <c r="F947">
        <v>1999</v>
      </c>
      <c r="G947">
        <v>53285</v>
      </c>
      <c r="H947" t="s">
        <v>35</v>
      </c>
      <c r="I947">
        <v>110</v>
      </c>
      <c r="J947" t="s">
        <v>433</v>
      </c>
      <c r="K947" t="s">
        <v>432</v>
      </c>
      <c r="L947">
        <v>1600</v>
      </c>
      <c r="M947">
        <v>5</v>
      </c>
      <c r="N947">
        <v>4</v>
      </c>
      <c r="O947">
        <v>5</v>
      </c>
      <c r="P947">
        <v>85</v>
      </c>
      <c r="Q947">
        <v>1075</v>
      </c>
      <c r="R947">
        <v>1</v>
      </c>
      <c r="S947">
        <v>3</v>
      </c>
      <c r="T947">
        <v>1</v>
      </c>
      <c r="U947">
        <v>1</v>
      </c>
      <c r="V947">
        <v>0</v>
      </c>
      <c r="W947">
        <v>1</v>
      </c>
      <c r="X947">
        <v>1</v>
      </c>
      <c r="Y947">
        <v>0</v>
      </c>
      <c r="Z947">
        <v>0</v>
      </c>
      <c r="AA947">
        <v>0</v>
      </c>
      <c r="AB947">
        <v>0</v>
      </c>
    </row>
    <row r="948" spans="1:28" x14ac:dyDescent="0.2">
      <c r="A948">
        <v>950</v>
      </c>
      <c r="B948" t="s">
        <v>198</v>
      </c>
      <c r="C948">
        <v>11500</v>
      </c>
      <c r="D948">
        <v>65</v>
      </c>
      <c r="E948">
        <v>4</v>
      </c>
      <c r="F948">
        <v>1999</v>
      </c>
      <c r="G948">
        <v>53053</v>
      </c>
      <c r="H948" t="s">
        <v>35</v>
      </c>
      <c r="I948">
        <v>110</v>
      </c>
      <c r="J948" t="s">
        <v>433</v>
      </c>
      <c r="K948" t="s">
        <v>432</v>
      </c>
      <c r="L948">
        <v>1600</v>
      </c>
      <c r="M948">
        <v>5</v>
      </c>
      <c r="N948">
        <v>4</v>
      </c>
      <c r="O948">
        <v>5</v>
      </c>
      <c r="P948">
        <v>85</v>
      </c>
      <c r="Q948">
        <v>1075</v>
      </c>
      <c r="R948">
        <v>0</v>
      </c>
      <c r="S948">
        <v>3</v>
      </c>
      <c r="T948">
        <v>1</v>
      </c>
      <c r="U948">
        <v>1</v>
      </c>
      <c r="V948">
        <v>1</v>
      </c>
      <c r="W948">
        <v>1</v>
      </c>
      <c r="X948">
        <v>1</v>
      </c>
      <c r="Y948">
        <v>0</v>
      </c>
      <c r="Z948">
        <v>0</v>
      </c>
      <c r="AA948">
        <v>0</v>
      </c>
      <c r="AB948">
        <v>0</v>
      </c>
    </row>
    <row r="949" spans="1:28" x14ac:dyDescent="0.2">
      <c r="A949">
        <v>951</v>
      </c>
      <c r="B949" t="s">
        <v>329</v>
      </c>
      <c r="C949">
        <v>8950</v>
      </c>
      <c r="D949">
        <v>68</v>
      </c>
      <c r="E949">
        <v>1</v>
      </c>
      <c r="F949">
        <v>1999</v>
      </c>
      <c r="G949">
        <v>53000</v>
      </c>
      <c r="H949" t="s">
        <v>35</v>
      </c>
      <c r="I949">
        <v>110</v>
      </c>
      <c r="J949" t="s">
        <v>433</v>
      </c>
      <c r="K949" t="s">
        <v>433</v>
      </c>
      <c r="L949">
        <v>1587</v>
      </c>
      <c r="M949">
        <v>3</v>
      </c>
      <c r="N949">
        <v>4</v>
      </c>
      <c r="O949">
        <v>5</v>
      </c>
      <c r="P949">
        <v>19</v>
      </c>
      <c r="Q949">
        <v>1075</v>
      </c>
      <c r="R949">
        <v>0</v>
      </c>
      <c r="S949">
        <v>6</v>
      </c>
      <c r="T949">
        <v>1</v>
      </c>
      <c r="U949">
        <v>1</v>
      </c>
      <c r="V949">
        <v>0</v>
      </c>
      <c r="W949">
        <v>1</v>
      </c>
      <c r="X949">
        <v>1</v>
      </c>
      <c r="Y949">
        <v>0</v>
      </c>
      <c r="Z949">
        <v>0</v>
      </c>
      <c r="AA949">
        <v>0</v>
      </c>
      <c r="AB949">
        <v>0</v>
      </c>
    </row>
    <row r="950" spans="1:28" x14ac:dyDescent="0.2">
      <c r="A950">
        <v>952</v>
      </c>
      <c r="B950" t="s">
        <v>261</v>
      </c>
      <c r="C950">
        <v>7750</v>
      </c>
      <c r="D950">
        <v>68</v>
      </c>
      <c r="E950">
        <v>1</v>
      </c>
      <c r="F950">
        <v>1999</v>
      </c>
      <c r="G950">
        <v>53000</v>
      </c>
      <c r="H950" t="s">
        <v>35</v>
      </c>
      <c r="I950">
        <v>86</v>
      </c>
      <c r="J950" t="s">
        <v>432</v>
      </c>
      <c r="K950" t="s">
        <v>432</v>
      </c>
      <c r="L950">
        <v>1300</v>
      </c>
      <c r="M950">
        <v>3</v>
      </c>
      <c r="N950">
        <v>4</v>
      </c>
      <c r="O950">
        <v>5</v>
      </c>
      <c r="P950">
        <v>69</v>
      </c>
      <c r="Q950">
        <v>1015</v>
      </c>
      <c r="R950">
        <v>0</v>
      </c>
      <c r="S950">
        <v>3</v>
      </c>
      <c r="T950">
        <v>1</v>
      </c>
      <c r="U950">
        <v>0</v>
      </c>
      <c r="V950">
        <v>0</v>
      </c>
      <c r="W950">
        <v>0</v>
      </c>
      <c r="X950">
        <v>1</v>
      </c>
      <c r="Y950">
        <v>0</v>
      </c>
      <c r="Z950">
        <v>0</v>
      </c>
      <c r="AA950">
        <v>0</v>
      </c>
      <c r="AB950">
        <v>0</v>
      </c>
    </row>
    <row r="951" spans="1:28" x14ac:dyDescent="0.2">
      <c r="A951">
        <v>953</v>
      </c>
      <c r="B951" t="s">
        <v>158</v>
      </c>
      <c r="C951">
        <v>9500</v>
      </c>
      <c r="D951">
        <v>64</v>
      </c>
      <c r="E951">
        <v>5</v>
      </c>
      <c r="F951">
        <v>1999</v>
      </c>
      <c r="G951">
        <v>52968</v>
      </c>
      <c r="H951" t="s">
        <v>35</v>
      </c>
      <c r="I951">
        <v>110</v>
      </c>
      <c r="J951" t="s">
        <v>433</v>
      </c>
      <c r="K951" t="s">
        <v>432</v>
      </c>
      <c r="L951">
        <v>1600</v>
      </c>
      <c r="M951">
        <v>3</v>
      </c>
      <c r="N951">
        <v>4</v>
      </c>
      <c r="O951">
        <v>5</v>
      </c>
      <c r="P951">
        <v>69</v>
      </c>
      <c r="Q951">
        <v>1050</v>
      </c>
      <c r="R951">
        <v>1</v>
      </c>
      <c r="S951">
        <v>3</v>
      </c>
      <c r="T951">
        <v>1</v>
      </c>
      <c r="U951">
        <v>0</v>
      </c>
      <c r="V951">
        <v>0</v>
      </c>
      <c r="W951">
        <v>0</v>
      </c>
      <c r="X951">
        <v>1</v>
      </c>
      <c r="Y951">
        <v>0</v>
      </c>
      <c r="Z951">
        <v>1</v>
      </c>
      <c r="AA951">
        <v>0</v>
      </c>
      <c r="AB951">
        <v>1</v>
      </c>
    </row>
    <row r="952" spans="1:28" x14ac:dyDescent="0.2">
      <c r="A952">
        <v>954</v>
      </c>
      <c r="B952" t="s">
        <v>313</v>
      </c>
      <c r="C952">
        <v>8450</v>
      </c>
      <c r="D952">
        <v>67</v>
      </c>
      <c r="E952">
        <v>2</v>
      </c>
      <c r="F952">
        <v>1999</v>
      </c>
      <c r="G952">
        <v>52800</v>
      </c>
      <c r="H952" t="s">
        <v>35</v>
      </c>
      <c r="I952">
        <v>86</v>
      </c>
      <c r="J952" t="s">
        <v>433</v>
      </c>
      <c r="K952" t="s">
        <v>432</v>
      </c>
      <c r="L952">
        <v>1300</v>
      </c>
      <c r="M952">
        <v>3</v>
      </c>
      <c r="N952">
        <v>4</v>
      </c>
      <c r="O952">
        <v>5</v>
      </c>
      <c r="P952">
        <v>69</v>
      </c>
      <c r="Q952">
        <v>1015</v>
      </c>
      <c r="R952">
        <v>0</v>
      </c>
      <c r="S952">
        <v>3</v>
      </c>
      <c r="T952">
        <v>0</v>
      </c>
      <c r="U952">
        <v>0</v>
      </c>
      <c r="V952">
        <v>0</v>
      </c>
      <c r="W952">
        <v>1</v>
      </c>
      <c r="X952">
        <v>1</v>
      </c>
      <c r="Y952">
        <v>0</v>
      </c>
      <c r="Z952">
        <v>1</v>
      </c>
      <c r="AA952">
        <v>0</v>
      </c>
      <c r="AB952">
        <v>1</v>
      </c>
    </row>
    <row r="953" spans="1:28" x14ac:dyDescent="0.2">
      <c r="A953">
        <v>955</v>
      </c>
      <c r="B953" t="s">
        <v>158</v>
      </c>
      <c r="C953">
        <v>8950</v>
      </c>
      <c r="D953">
        <v>57</v>
      </c>
      <c r="E953">
        <v>12</v>
      </c>
      <c r="F953">
        <v>1999</v>
      </c>
      <c r="G953">
        <v>52548</v>
      </c>
      <c r="H953" t="s">
        <v>35</v>
      </c>
      <c r="I953">
        <v>110</v>
      </c>
      <c r="J953" t="s">
        <v>432</v>
      </c>
      <c r="K953" t="s">
        <v>432</v>
      </c>
      <c r="L953">
        <v>1600</v>
      </c>
      <c r="M953">
        <v>3</v>
      </c>
      <c r="N953">
        <v>4</v>
      </c>
      <c r="O953">
        <v>5</v>
      </c>
      <c r="P953">
        <v>69</v>
      </c>
      <c r="Q953">
        <v>1050</v>
      </c>
      <c r="R953">
        <v>0</v>
      </c>
      <c r="S953">
        <v>3</v>
      </c>
      <c r="T953">
        <v>1</v>
      </c>
      <c r="U953">
        <v>1</v>
      </c>
      <c r="V953">
        <v>0</v>
      </c>
      <c r="W953">
        <v>1</v>
      </c>
      <c r="X953">
        <v>1</v>
      </c>
      <c r="Y953">
        <v>1</v>
      </c>
      <c r="Z953">
        <v>1</v>
      </c>
      <c r="AA953">
        <v>1</v>
      </c>
      <c r="AB953">
        <v>1</v>
      </c>
    </row>
    <row r="954" spans="1:28" x14ac:dyDescent="0.2">
      <c r="A954">
        <v>956</v>
      </c>
      <c r="B954" t="s">
        <v>272</v>
      </c>
      <c r="C954">
        <v>8400</v>
      </c>
      <c r="D954">
        <v>60</v>
      </c>
      <c r="E954">
        <v>9</v>
      </c>
      <c r="F954">
        <v>1999</v>
      </c>
      <c r="G954">
        <v>52487</v>
      </c>
      <c r="H954" t="s">
        <v>35</v>
      </c>
      <c r="I954">
        <v>110</v>
      </c>
      <c r="J954" t="s">
        <v>433</v>
      </c>
      <c r="K954" t="s">
        <v>432</v>
      </c>
      <c r="L954">
        <v>1600</v>
      </c>
      <c r="M954">
        <v>4</v>
      </c>
      <c r="N954">
        <v>4</v>
      </c>
      <c r="O954">
        <v>5</v>
      </c>
      <c r="P954">
        <v>69</v>
      </c>
      <c r="Q954">
        <v>1035</v>
      </c>
      <c r="R954">
        <v>0</v>
      </c>
      <c r="S954">
        <v>3</v>
      </c>
      <c r="T954">
        <v>1</v>
      </c>
      <c r="U954">
        <v>0</v>
      </c>
      <c r="V954">
        <v>0</v>
      </c>
      <c r="W954">
        <v>0</v>
      </c>
      <c r="X954">
        <v>1</v>
      </c>
      <c r="Y954">
        <v>1</v>
      </c>
      <c r="Z954">
        <v>0</v>
      </c>
      <c r="AA954">
        <v>1</v>
      </c>
      <c r="AB954">
        <v>1</v>
      </c>
    </row>
    <row r="955" spans="1:28" x14ac:dyDescent="0.2">
      <c r="A955">
        <v>957</v>
      </c>
      <c r="B955" t="s">
        <v>261</v>
      </c>
      <c r="C955">
        <v>9250</v>
      </c>
      <c r="D955">
        <v>66</v>
      </c>
      <c r="E955">
        <v>3</v>
      </c>
      <c r="F955">
        <v>1999</v>
      </c>
      <c r="G955">
        <v>52383</v>
      </c>
      <c r="H955" t="s">
        <v>35</v>
      </c>
      <c r="I955">
        <v>86</v>
      </c>
      <c r="J955" t="s">
        <v>432</v>
      </c>
      <c r="K955" t="s">
        <v>432</v>
      </c>
      <c r="L955">
        <v>1300</v>
      </c>
      <c r="M955">
        <v>3</v>
      </c>
      <c r="N955">
        <v>4</v>
      </c>
      <c r="O955">
        <v>5</v>
      </c>
      <c r="P955">
        <v>69</v>
      </c>
      <c r="Q955">
        <v>1015</v>
      </c>
      <c r="R955">
        <v>0</v>
      </c>
      <c r="S955">
        <v>3</v>
      </c>
      <c r="T955">
        <v>1</v>
      </c>
      <c r="U955">
        <v>0</v>
      </c>
      <c r="V955">
        <v>0</v>
      </c>
      <c r="W955">
        <v>0</v>
      </c>
      <c r="X955">
        <v>1</v>
      </c>
      <c r="Y955">
        <v>0</v>
      </c>
      <c r="Z955">
        <v>1</v>
      </c>
      <c r="AA955">
        <v>0</v>
      </c>
      <c r="AB955">
        <v>0</v>
      </c>
    </row>
    <row r="956" spans="1:28" x14ac:dyDescent="0.2">
      <c r="A956">
        <v>958</v>
      </c>
      <c r="B956" t="s">
        <v>330</v>
      </c>
      <c r="C956">
        <v>8900</v>
      </c>
      <c r="D956">
        <v>61</v>
      </c>
      <c r="E956">
        <v>8</v>
      </c>
      <c r="F956">
        <v>1999</v>
      </c>
      <c r="G956">
        <v>52112</v>
      </c>
      <c r="H956" t="s">
        <v>35</v>
      </c>
      <c r="I956">
        <v>110</v>
      </c>
      <c r="J956" t="s">
        <v>433</v>
      </c>
      <c r="K956" t="s">
        <v>432</v>
      </c>
      <c r="L956">
        <v>1600</v>
      </c>
      <c r="M956">
        <v>4</v>
      </c>
      <c r="N956">
        <v>4</v>
      </c>
      <c r="O956">
        <v>5</v>
      </c>
      <c r="P956">
        <v>69</v>
      </c>
      <c r="Q956">
        <v>1035</v>
      </c>
      <c r="R956">
        <v>0</v>
      </c>
      <c r="S956">
        <v>6</v>
      </c>
      <c r="T956">
        <v>1</v>
      </c>
      <c r="U956">
        <v>1</v>
      </c>
      <c r="V956">
        <v>0</v>
      </c>
      <c r="W956">
        <v>1</v>
      </c>
      <c r="X956">
        <v>1</v>
      </c>
      <c r="Y956">
        <v>0</v>
      </c>
      <c r="Z956">
        <v>0</v>
      </c>
      <c r="AA956">
        <v>0</v>
      </c>
      <c r="AB956">
        <v>1</v>
      </c>
    </row>
    <row r="957" spans="1:28" x14ac:dyDescent="0.2">
      <c r="A957">
        <v>959</v>
      </c>
      <c r="B957" t="s">
        <v>158</v>
      </c>
      <c r="C957">
        <v>8750</v>
      </c>
      <c r="D957">
        <v>58</v>
      </c>
      <c r="E957">
        <v>11</v>
      </c>
      <c r="F957">
        <v>1999</v>
      </c>
      <c r="G957">
        <v>51712</v>
      </c>
      <c r="H957" t="s">
        <v>35</v>
      </c>
      <c r="I957">
        <v>110</v>
      </c>
      <c r="J957" t="s">
        <v>432</v>
      </c>
      <c r="K957" t="s">
        <v>432</v>
      </c>
      <c r="L957">
        <v>1600</v>
      </c>
      <c r="M957">
        <v>3</v>
      </c>
      <c r="N957">
        <v>4</v>
      </c>
      <c r="O957">
        <v>5</v>
      </c>
      <c r="P957">
        <v>69</v>
      </c>
      <c r="Q957">
        <v>1050</v>
      </c>
      <c r="R957">
        <v>0</v>
      </c>
      <c r="S957">
        <v>3</v>
      </c>
      <c r="T957">
        <v>1</v>
      </c>
      <c r="U957">
        <v>1</v>
      </c>
      <c r="V957">
        <v>1</v>
      </c>
      <c r="W957">
        <v>1</v>
      </c>
      <c r="X957">
        <v>1</v>
      </c>
      <c r="Y957">
        <v>0</v>
      </c>
      <c r="Z957">
        <v>1</v>
      </c>
      <c r="AA957">
        <v>0</v>
      </c>
      <c r="AB957">
        <v>0</v>
      </c>
    </row>
    <row r="958" spans="1:28" x14ac:dyDescent="0.2">
      <c r="A958">
        <v>960</v>
      </c>
      <c r="B958" t="s">
        <v>331</v>
      </c>
      <c r="C958">
        <v>10950</v>
      </c>
      <c r="D958">
        <v>58</v>
      </c>
      <c r="E958">
        <v>11</v>
      </c>
      <c r="F958">
        <v>1999</v>
      </c>
      <c r="G958">
        <v>51421</v>
      </c>
      <c r="H958" t="s">
        <v>35</v>
      </c>
      <c r="I958">
        <v>110</v>
      </c>
      <c r="J958" t="s">
        <v>432</v>
      </c>
      <c r="K958" t="s">
        <v>433</v>
      </c>
      <c r="L958">
        <v>1600</v>
      </c>
      <c r="M958">
        <v>5</v>
      </c>
      <c r="N958">
        <v>4</v>
      </c>
      <c r="O958">
        <v>3</v>
      </c>
      <c r="P958">
        <v>85</v>
      </c>
      <c r="Q958">
        <v>1105</v>
      </c>
      <c r="R958">
        <v>0</v>
      </c>
      <c r="S958">
        <v>6</v>
      </c>
      <c r="T958">
        <v>0</v>
      </c>
      <c r="U958">
        <v>0</v>
      </c>
      <c r="V958">
        <v>0</v>
      </c>
      <c r="W958">
        <v>1</v>
      </c>
      <c r="X958">
        <v>1</v>
      </c>
      <c r="Y958">
        <v>0</v>
      </c>
      <c r="Z958">
        <v>0</v>
      </c>
      <c r="AA958">
        <v>0</v>
      </c>
      <c r="AB958">
        <v>0</v>
      </c>
    </row>
    <row r="959" spans="1:28" x14ac:dyDescent="0.2">
      <c r="A959">
        <v>961</v>
      </c>
      <c r="B959" t="s">
        <v>259</v>
      </c>
      <c r="C959">
        <v>8950</v>
      </c>
      <c r="D959">
        <v>61</v>
      </c>
      <c r="E959">
        <v>8</v>
      </c>
      <c r="F959">
        <v>1999</v>
      </c>
      <c r="G959">
        <v>51235</v>
      </c>
      <c r="H959" t="s">
        <v>35</v>
      </c>
      <c r="I959">
        <v>86</v>
      </c>
      <c r="J959" t="s">
        <v>433</v>
      </c>
      <c r="K959" t="s">
        <v>432</v>
      </c>
      <c r="L959">
        <v>1300</v>
      </c>
      <c r="M959">
        <v>4</v>
      </c>
      <c r="N959">
        <v>4</v>
      </c>
      <c r="O959">
        <v>5</v>
      </c>
      <c r="P959">
        <v>69</v>
      </c>
      <c r="Q959">
        <v>1000</v>
      </c>
      <c r="R959">
        <v>0</v>
      </c>
      <c r="S959">
        <v>3</v>
      </c>
      <c r="T959">
        <v>1</v>
      </c>
      <c r="U959">
        <v>0</v>
      </c>
      <c r="V959">
        <v>0</v>
      </c>
      <c r="W959">
        <v>0</v>
      </c>
      <c r="X959">
        <v>1</v>
      </c>
      <c r="Y959">
        <v>1</v>
      </c>
      <c r="Z959">
        <v>0</v>
      </c>
      <c r="AA959">
        <v>1</v>
      </c>
      <c r="AB959">
        <v>1</v>
      </c>
    </row>
    <row r="960" spans="1:28" x14ac:dyDescent="0.2">
      <c r="A960">
        <v>962</v>
      </c>
      <c r="B960" t="s">
        <v>332</v>
      </c>
      <c r="C960">
        <v>8950</v>
      </c>
      <c r="D960">
        <v>65</v>
      </c>
      <c r="E960">
        <v>4</v>
      </c>
      <c r="F960">
        <v>1999</v>
      </c>
      <c r="G960">
        <v>51000</v>
      </c>
      <c r="H960" t="s">
        <v>35</v>
      </c>
      <c r="I960">
        <v>86</v>
      </c>
      <c r="J960" t="s">
        <v>433</v>
      </c>
      <c r="K960" t="s">
        <v>432</v>
      </c>
      <c r="L960">
        <v>1300</v>
      </c>
      <c r="M960">
        <v>3</v>
      </c>
      <c r="N960">
        <v>4</v>
      </c>
      <c r="O960">
        <v>5</v>
      </c>
      <c r="P960">
        <v>69</v>
      </c>
      <c r="Q960">
        <v>1015</v>
      </c>
      <c r="R960">
        <v>0</v>
      </c>
      <c r="S960">
        <v>3</v>
      </c>
      <c r="T960">
        <v>0</v>
      </c>
      <c r="U960">
        <v>0</v>
      </c>
      <c r="V960">
        <v>0</v>
      </c>
      <c r="W960">
        <v>1</v>
      </c>
      <c r="X960">
        <v>1</v>
      </c>
      <c r="Y960">
        <v>0</v>
      </c>
      <c r="Z960">
        <v>0</v>
      </c>
      <c r="AA960">
        <v>0</v>
      </c>
      <c r="AB960">
        <v>0</v>
      </c>
    </row>
    <row r="961" spans="1:28" x14ac:dyDescent="0.2">
      <c r="A961">
        <v>963</v>
      </c>
      <c r="B961" t="s">
        <v>238</v>
      </c>
      <c r="C961">
        <v>8895</v>
      </c>
      <c r="D961">
        <v>61</v>
      </c>
      <c r="E961">
        <v>8</v>
      </c>
      <c r="F961">
        <v>1999</v>
      </c>
      <c r="G961">
        <v>50925</v>
      </c>
      <c r="H961" t="s">
        <v>35</v>
      </c>
      <c r="I961">
        <v>110</v>
      </c>
      <c r="J961" t="s">
        <v>433</v>
      </c>
      <c r="K961" t="s">
        <v>432</v>
      </c>
      <c r="L961">
        <v>1600</v>
      </c>
      <c r="M961">
        <v>5</v>
      </c>
      <c r="N961">
        <v>4</v>
      </c>
      <c r="O961">
        <v>5</v>
      </c>
      <c r="P961">
        <v>85</v>
      </c>
      <c r="Q961">
        <v>1070</v>
      </c>
      <c r="R961">
        <v>1</v>
      </c>
      <c r="S961">
        <v>3</v>
      </c>
      <c r="T961">
        <v>1</v>
      </c>
      <c r="U961">
        <v>0</v>
      </c>
      <c r="V961">
        <v>0</v>
      </c>
      <c r="W961">
        <v>0</v>
      </c>
      <c r="X961">
        <v>1</v>
      </c>
      <c r="Y961">
        <v>1</v>
      </c>
      <c r="Z961">
        <v>0</v>
      </c>
      <c r="AA961">
        <v>1</v>
      </c>
      <c r="AB961">
        <v>1</v>
      </c>
    </row>
    <row r="962" spans="1:28" x14ac:dyDescent="0.2">
      <c r="A962">
        <v>964</v>
      </c>
      <c r="B962" t="s">
        <v>333</v>
      </c>
      <c r="C962">
        <v>9390</v>
      </c>
      <c r="D962">
        <v>66</v>
      </c>
      <c r="E962">
        <v>3</v>
      </c>
      <c r="F962">
        <v>1999</v>
      </c>
      <c r="G962">
        <v>50806</v>
      </c>
      <c r="H962" t="s">
        <v>35</v>
      </c>
      <c r="I962">
        <v>86</v>
      </c>
      <c r="J962" t="s">
        <v>432</v>
      </c>
      <c r="K962" t="s">
        <v>432</v>
      </c>
      <c r="L962">
        <v>1300</v>
      </c>
      <c r="M962">
        <v>3</v>
      </c>
      <c r="N962">
        <v>4</v>
      </c>
      <c r="O962">
        <v>5</v>
      </c>
      <c r="P962">
        <v>19</v>
      </c>
      <c r="Q962">
        <v>1480</v>
      </c>
      <c r="R962">
        <v>0</v>
      </c>
      <c r="S962">
        <v>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</row>
    <row r="963" spans="1:28" x14ac:dyDescent="0.2">
      <c r="A963">
        <v>965</v>
      </c>
      <c r="B963" t="s">
        <v>238</v>
      </c>
      <c r="C963">
        <v>8750</v>
      </c>
      <c r="D963">
        <v>59</v>
      </c>
      <c r="E963">
        <v>10</v>
      </c>
      <c r="F963">
        <v>1999</v>
      </c>
      <c r="G963">
        <v>50469</v>
      </c>
      <c r="H963" t="s">
        <v>35</v>
      </c>
      <c r="I963">
        <v>110</v>
      </c>
      <c r="J963" t="s">
        <v>433</v>
      </c>
      <c r="K963" t="s">
        <v>432</v>
      </c>
      <c r="L963">
        <v>1600</v>
      </c>
      <c r="M963">
        <v>5</v>
      </c>
      <c r="N963">
        <v>4</v>
      </c>
      <c r="O963">
        <v>5</v>
      </c>
      <c r="P963">
        <v>85</v>
      </c>
      <c r="Q963">
        <v>1070</v>
      </c>
      <c r="R963">
        <v>1</v>
      </c>
      <c r="S963">
        <v>3</v>
      </c>
      <c r="T963">
        <v>1</v>
      </c>
      <c r="U963">
        <v>1</v>
      </c>
      <c r="V963">
        <v>0</v>
      </c>
      <c r="W963">
        <v>0</v>
      </c>
      <c r="X963">
        <v>1</v>
      </c>
      <c r="Y963">
        <v>0</v>
      </c>
      <c r="Z963">
        <v>1</v>
      </c>
      <c r="AA963">
        <v>0</v>
      </c>
      <c r="AB963">
        <v>0</v>
      </c>
    </row>
    <row r="964" spans="1:28" x14ac:dyDescent="0.2">
      <c r="A964">
        <v>966</v>
      </c>
      <c r="B964" t="s">
        <v>198</v>
      </c>
      <c r="C964">
        <v>9750</v>
      </c>
      <c r="D964">
        <v>61</v>
      </c>
      <c r="E964">
        <v>8</v>
      </c>
      <c r="F964">
        <v>1999</v>
      </c>
      <c r="G964">
        <v>50173</v>
      </c>
      <c r="H964" t="s">
        <v>35</v>
      </c>
      <c r="I964">
        <v>110</v>
      </c>
      <c r="J964" t="s">
        <v>433</v>
      </c>
      <c r="K964" t="s">
        <v>432</v>
      </c>
      <c r="L964">
        <v>1600</v>
      </c>
      <c r="M964">
        <v>5</v>
      </c>
      <c r="N964">
        <v>4</v>
      </c>
      <c r="O964">
        <v>5</v>
      </c>
      <c r="P964">
        <v>85</v>
      </c>
      <c r="Q964">
        <v>1075</v>
      </c>
      <c r="R964">
        <v>0</v>
      </c>
      <c r="S964">
        <v>3</v>
      </c>
      <c r="T964">
        <v>1</v>
      </c>
      <c r="U964">
        <v>1</v>
      </c>
      <c r="V964">
        <v>0</v>
      </c>
      <c r="W964">
        <v>1</v>
      </c>
      <c r="X964">
        <v>1</v>
      </c>
      <c r="Y964">
        <v>0</v>
      </c>
      <c r="Z964">
        <v>0</v>
      </c>
      <c r="AA964">
        <v>0</v>
      </c>
      <c r="AB964">
        <v>0</v>
      </c>
    </row>
    <row r="965" spans="1:28" x14ac:dyDescent="0.2">
      <c r="A965">
        <v>967</v>
      </c>
      <c r="B965" t="s">
        <v>198</v>
      </c>
      <c r="C965">
        <v>9950</v>
      </c>
      <c r="D965">
        <v>62</v>
      </c>
      <c r="E965">
        <v>7</v>
      </c>
      <c r="F965">
        <v>1999</v>
      </c>
      <c r="G965">
        <v>50000</v>
      </c>
      <c r="H965" t="s">
        <v>35</v>
      </c>
      <c r="I965">
        <v>110</v>
      </c>
      <c r="J965" t="s">
        <v>433</v>
      </c>
      <c r="K965" t="s">
        <v>432</v>
      </c>
      <c r="L965">
        <v>1600</v>
      </c>
      <c r="M965">
        <v>5</v>
      </c>
      <c r="N965">
        <v>4</v>
      </c>
      <c r="O965">
        <v>5</v>
      </c>
      <c r="P965">
        <v>85</v>
      </c>
      <c r="Q965">
        <v>1075</v>
      </c>
      <c r="R965">
        <v>0</v>
      </c>
      <c r="S965">
        <v>3</v>
      </c>
      <c r="T965">
        <v>1</v>
      </c>
      <c r="U965">
        <v>1</v>
      </c>
      <c r="V965">
        <v>1</v>
      </c>
      <c r="W965">
        <v>1</v>
      </c>
      <c r="X965">
        <v>1</v>
      </c>
      <c r="Y965">
        <v>0</v>
      </c>
      <c r="Z965">
        <v>0</v>
      </c>
      <c r="AA965">
        <v>0</v>
      </c>
      <c r="AB965">
        <v>0</v>
      </c>
    </row>
    <row r="966" spans="1:28" x14ac:dyDescent="0.2">
      <c r="A966">
        <v>968</v>
      </c>
      <c r="B966" t="s">
        <v>264</v>
      </c>
      <c r="C966">
        <v>10950</v>
      </c>
      <c r="D966">
        <v>65</v>
      </c>
      <c r="E966">
        <v>4</v>
      </c>
      <c r="F966">
        <v>1999</v>
      </c>
      <c r="G966">
        <v>49942</v>
      </c>
      <c r="H966" t="s">
        <v>35</v>
      </c>
      <c r="I966">
        <v>110</v>
      </c>
      <c r="J966" t="s">
        <v>432</v>
      </c>
      <c r="K966" t="s">
        <v>432</v>
      </c>
      <c r="L966">
        <v>1600</v>
      </c>
      <c r="M966">
        <v>3</v>
      </c>
      <c r="N966">
        <v>4</v>
      </c>
      <c r="O966">
        <v>6</v>
      </c>
      <c r="P966">
        <v>85</v>
      </c>
      <c r="Q966">
        <v>1065</v>
      </c>
      <c r="R966">
        <v>0</v>
      </c>
      <c r="S966">
        <v>3</v>
      </c>
      <c r="T966">
        <v>1</v>
      </c>
      <c r="U966">
        <v>1</v>
      </c>
      <c r="V966">
        <v>0</v>
      </c>
      <c r="W966">
        <v>1</v>
      </c>
      <c r="X966">
        <v>1</v>
      </c>
      <c r="Y966">
        <v>0</v>
      </c>
      <c r="Z966">
        <v>0</v>
      </c>
      <c r="AA966">
        <v>0</v>
      </c>
      <c r="AB966">
        <v>0</v>
      </c>
    </row>
    <row r="967" spans="1:28" x14ac:dyDescent="0.2">
      <c r="A967">
        <v>969</v>
      </c>
      <c r="B967" t="s">
        <v>159</v>
      </c>
      <c r="C967">
        <v>9900</v>
      </c>
      <c r="D967">
        <v>67</v>
      </c>
      <c r="E967">
        <v>2</v>
      </c>
      <c r="F967">
        <v>1999</v>
      </c>
      <c r="G967">
        <v>49585</v>
      </c>
      <c r="H967" t="s">
        <v>35</v>
      </c>
      <c r="I967">
        <v>110</v>
      </c>
      <c r="J967" t="s">
        <v>432</v>
      </c>
      <c r="K967" t="s">
        <v>432</v>
      </c>
      <c r="L967">
        <v>1600</v>
      </c>
      <c r="M967">
        <v>5</v>
      </c>
      <c r="N967">
        <v>4</v>
      </c>
      <c r="O967">
        <v>5</v>
      </c>
      <c r="P967">
        <v>85</v>
      </c>
      <c r="Q967">
        <v>1085</v>
      </c>
      <c r="R967">
        <v>1</v>
      </c>
      <c r="S967">
        <v>3</v>
      </c>
      <c r="T967">
        <v>1</v>
      </c>
      <c r="U967">
        <v>0</v>
      </c>
      <c r="V967">
        <v>0</v>
      </c>
      <c r="W967">
        <v>0</v>
      </c>
      <c r="X967">
        <v>1</v>
      </c>
      <c r="Y967">
        <v>0</v>
      </c>
      <c r="Z967">
        <v>0</v>
      </c>
      <c r="AA967">
        <v>0</v>
      </c>
      <c r="AB967">
        <v>1</v>
      </c>
    </row>
    <row r="968" spans="1:28" x14ac:dyDescent="0.2">
      <c r="A968">
        <v>970</v>
      </c>
      <c r="B968" t="s">
        <v>272</v>
      </c>
      <c r="C968">
        <v>9500</v>
      </c>
      <c r="D968">
        <v>62</v>
      </c>
      <c r="E968">
        <v>7</v>
      </c>
      <c r="F968">
        <v>1999</v>
      </c>
      <c r="G968">
        <v>49258</v>
      </c>
      <c r="H968" t="s">
        <v>35</v>
      </c>
      <c r="I968">
        <v>110</v>
      </c>
      <c r="J968" t="s">
        <v>433</v>
      </c>
      <c r="K968" t="s">
        <v>432</v>
      </c>
      <c r="L968">
        <v>1600</v>
      </c>
      <c r="M968">
        <v>4</v>
      </c>
      <c r="N968">
        <v>4</v>
      </c>
      <c r="O968">
        <v>5</v>
      </c>
      <c r="P968">
        <v>69</v>
      </c>
      <c r="Q968">
        <v>1035</v>
      </c>
      <c r="R968">
        <v>0</v>
      </c>
      <c r="S968">
        <v>3</v>
      </c>
      <c r="T968">
        <v>0</v>
      </c>
      <c r="U968">
        <v>1</v>
      </c>
      <c r="V968">
        <v>0</v>
      </c>
      <c r="W968">
        <v>1</v>
      </c>
      <c r="X968">
        <v>1</v>
      </c>
      <c r="Y968">
        <v>0</v>
      </c>
      <c r="Z968">
        <v>0</v>
      </c>
      <c r="AA968">
        <v>0</v>
      </c>
      <c r="AB968">
        <v>1</v>
      </c>
    </row>
    <row r="969" spans="1:28" x14ac:dyDescent="0.2">
      <c r="A969">
        <v>972</v>
      </c>
      <c r="B969" t="s">
        <v>158</v>
      </c>
      <c r="C969">
        <v>9950</v>
      </c>
      <c r="D969">
        <v>61</v>
      </c>
      <c r="E969">
        <v>8</v>
      </c>
      <c r="F969">
        <v>1999</v>
      </c>
      <c r="G969">
        <v>49000</v>
      </c>
      <c r="H969" t="s">
        <v>35</v>
      </c>
      <c r="I969">
        <v>110</v>
      </c>
      <c r="J969" t="s">
        <v>432</v>
      </c>
      <c r="K969" t="s">
        <v>432</v>
      </c>
      <c r="L969">
        <v>1600</v>
      </c>
      <c r="M969">
        <v>3</v>
      </c>
      <c r="N969">
        <v>4</v>
      </c>
      <c r="O969">
        <v>5</v>
      </c>
      <c r="P969">
        <v>69</v>
      </c>
      <c r="Q969">
        <v>1050</v>
      </c>
      <c r="R969">
        <v>0</v>
      </c>
      <c r="S969">
        <v>3</v>
      </c>
      <c r="T969">
        <v>1</v>
      </c>
      <c r="U969">
        <v>1</v>
      </c>
      <c r="V969">
        <v>0</v>
      </c>
      <c r="W969">
        <v>0</v>
      </c>
      <c r="X969">
        <v>1</v>
      </c>
      <c r="Y969">
        <v>0</v>
      </c>
      <c r="Z969">
        <v>0</v>
      </c>
      <c r="AA969">
        <v>0</v>
      </c>
      <c r="AB969">
        <v>0</v>
      </c>
    </row>
    <row r="970" spans="1:28" x14ac:dyDescent="0.2">
      <c r="A970">
        <v>973</v>
      </c>
      <c r="B970" t="s">
        <v>334</v>
      </c>
      <c r="C970">
        <v>9950</v>
      </c>
      <c r="D970">
        <v>63</v>
      </c>
      <c r="E970">
        <v>6</v>
      </c>
      <c r="F970">
        <v>1999</v>
      </c>
      <c r="G970">
        <v>48738</v>
      </c>
      <c r="H970" t="s">
        <v>35</v>
      </c>
      <c r="I970">
        <v>110</v>
      </c>
      <c r="J970" t="s">
        <v>432</v>
      </c>
      <c r="K970" t="s">
        <v>432</v>
      </c>
      <c r="L970">
        <v>1600</v>
      </c>
      <c r="M970">
        <v>5</v>
      </c>
      <c r="N970">
        <v>4</v>
      </c>
      <c r="O970">
        <v>5</v>
      </c>
      <c r="P970">
        <v>85</v>
      </c>
      <c r="Q970">
        <v>1055</v>
      </c>
      <c r="R970">
        <v>0</v>
      </c>
      <c r="S970">
        <v>12</v>
      </c>
      <c r="T970">
        <v>1</v>
      </c>
      <c r="U970">
        <v>1</v>
      </c>
      <c r="V970">
        <v>0</v>
      </c>
      <c r="W970">
        <v>1</v>
      </c>
      <c r="X970">
        <v>1</v>
      </c>
      <c r="Y970">
        <v>0</v>
      </c>
      <c r="Z970">
        <v>0</v>
      </c>
      <c r="AA970">
        <v>0</v>
      </c>
      <c r="AB970">
        <v>1</v>
      </c>
    </row>
    <row r="971" spans="1:28" x14ac:dyDescent="0.2">
      <c r="A971">
        <v>974</v>
      </c>
      <c r="B971" t="s">
        <v>279</v>
      </c>
      <c r="C971">
        <v>10500</v>
      </c>
      <c r="D971">
        <v>62</v>
      </c>
      <c r="E971">
        <v>7</v>
      </c>
      <c r="F971">
        <v>1999</v>
      </c>
      <c r="G971">
        <v>47750</v>
      </c>
      <c r="H971" t="s">
        <v>35</v>
      </c>
      <c r="I971">
        <v>86</v>
      </c>
      <c r="J971" t="s">
        <v>433</v>
      </c>
      <c r="K971" t="s">
        <v>432</v>
      </c>
      <c r="L971">
        <v>1300</v>
      </c>
      <c r="M971">
        <v>5</v>
      </c>
      <c r="N971">
        <v>4</v>
      </c>
      <c r="O971">
        <v>5</v>
      </c>
      <c r="P971">
        <v>69</v>
      </c>
      <c r="Q971">
        <v>1040</v>
      </c>
      <c r="R971">
        <v>0</v>
      </c>
      <c r="S971">
        <v>3</v>
      </c>
      <c r="T971">
        <v>1</v>
      </c>
      <c r="U971">
        <v>1</v>
      </c>
      <c r="V971">
        <v>0</v>
      </c>
      <c r="W971">
        <v>1</v>
      </c>
      <c r="X971">
        <v>1</v>
      </c>
      <c r="Y971">
        <v>0</v>
      </c>
      <c r="Z971">
        <v>0</v>
      </c>
      <c r="AA971">
        <v>0</v>
      </c>
      <c r="AB971">
        <v>0</v>
      </c>
    </row>
    <row r="972" spans="1:28" x14ac:dyDescent="0.2">
      <c r="A972">
        <v>975</v>
      </c>
      <c r="B972" t="s">
        <v>261</v>
      </c>
      <c r="C972">
        <v>9950</v>
      </c>
      <c r="D972">
        <v>63</v>
      </c>
      <c r="E972">
        <v>6</v>
      </c>
      <c r="F972">
        <v>1999</v>
      </c>
      <c r="G972">
        <v>47612</v>
      </c>
      <c r="H972" t="s">
        <v>35</v>
      </c>
      <c r="I972">
        <v>86</v>
      </c>
      <c r="J972" t="s">
        <v>432</v>
      </c>
      <c r="K972" t="s">
        <v>432</v>
      </c>
      <c r="L972">
        <v>1300</v>
      </c>
      <c r="M972">
        <v>3</v>
      </c>
      <c r="N972">
        <v>4</v>
      </c>
      <c r="O972">
        <v>5</v>
      </c>
      <c r="P972">
        <v>69</v>
      </c>
      <c r="Q972">
        <v>1015</v>
      </c>
      <c r="R972">
        <v>0</v>
      </c>
      <c r="S972">
        <v>3</v>
      </c>
      <c r="T972">
        <v>1</v>
      </c>
      <c r="U972">
        <v>0</v>
      </c>
      <c r="V972">
        <v>0</v>
      </c>
      <c r="W972">
        <v>0</v>
      </c>
      <c r="X972">
        <v>1</v>
      </c>
      <c r="Y972">
        <v>0</v>
      </c>
      <c r="Z972">
        <v>1</v>
      </c>
      <c r="AA972">
        <v>0</v>
      </c>
      <c r="AB972">
        <v>0</v>
      </c>
    </row>
    <row r="973" spans="1:28" x14ac:dyDescent="0.2">
      <c r="A973">
        <v>976</v>
      </c>
      <c r="B973" t="s">
        <v>183</v>
      </c>
      <c r="C973">
        <v>10495</v>
      </c>
      <c r="D973">
        <v>68</v>
      </c>
      <c r="E973">
        <v>1</v>
      </c>
      <c r="F973">
        <v>1999</v>
      </c>
      <c r="G973">
        <v>47500</v>
      </c>
      <c r="H973" t="s">
        <v>35</v>
      </c>
      <c r="I973">
        <v>86</v>
      </c>
      <c r="J973" t="s">
        <v>433</v>
      </c>
      <c r="K973" t="s">
        <v>432</v>
      </c>
      <c r="L973">
        <v>1300</v>
      </c>
      <c r="M973">
        <v>5</v>
      </c>
      <c r="N973">
        <v>4</v>
      </c>
      <c r="O973">
        <v>5</v>
      </c>
      <c r="P973">
        <v>69</v>
      </c>
      <c r="Q973">
        <v>1035</v>
      </c>
      <c r="R973">
        <v>1</v>
      </c>
      <c r="S973">
        <v>3</v>
      </c>
      <c r="T973">
        <v>1</v>
      </c>
      <c r="U973">
        <v>0</v>
      </c>
      <c r="V973">
        <v>0</v>
      </c>
      <c r="W973">
        <v>1</v>
      </c>
      <c r="X973">
        <v>1</v>
      </c>
      <c r="Y973">
        <v>0</v>
      </c>
      <c r="Z973">
        <v>0</v>
      </c>
      <c r="AA973">
        <v>0</v>
      </c>
      <c r="AB973">
        <v>0</v>
      </c>
    </row>
    <row r="974" spans="1:28" x14ac:dyDescent="0.2">
      <c r="A974">
        <v>977</v>
      </c>
      <c r="B974" t="s">
        <v>335</v>
      </c>
      <c r="C974">
        <v>9500</v>
      </c>
      <c r="D974">
        <v>66</v>
      </c>
      <c r="E974">
        <v>3</v>
      </c>
      <c r="F974">
        <v>1999</v>
      </c>
      <c r="G974">
        <v>47237</v>
      </c>
      <c r="H974" t="s">
        <v>35</v>
      </c>
      <c r="I974">
        <v>110</v>
      </c>
      <c r="J974" t="s">
        <v>432</v>
      </c>
      <c r="K974" t="s">
        <v>432</v>
      </c>
      <c r="L974">
        <v>1600</v>
      </c>
      <c r="M974">
        <v>3</v>
      </c>
      <c r="N974">
        <v>4</v>
      </c>
      <c r="O974">
        <v>5</v>
      </c>
      <c r="P974">
        <v>69</v>
      </c>
      <c r="Q974">
        <v>1050</v>
      </c>
      <c r="R974">
        <v>0</v>
      </c>
      <c r="S974">
        <v>12</v>
      </c>
      <c r="T974">
        <v>0</v>
      </c>
      <c r="U974">
        <v>0</v>
      </c>
      <c r="V974">
        <v>0</v>
      </c>
      <c r="W974">
        <v>1</v>
      </c>
      <c r="X974">
        <v>1</v>
      </c>
      <c r="Y974">
        <v>0</v>
      </c>
      <c r="Z974">
        <v>0</v>
      </c>
      <c r="AA974">
        <v>0</v>
      </c>
      <c r="AB974">
        <v>0</v>
      </c>
    </row>
    <row r="975" spans="1:28" x14ac:dyDescent="0.2">
      <c r="A975">
        <v>978</v>
      </c>
      <c r="B975" t="s">
        <v>261</v>
      </c>
      <c r="C975">
        <v>8500</v>
      </c>
      <c r="D975">
        <v>58</v>
      </c>
      <c r="E975">
        <v>11</v>
      </c>
      <c r="F975">
        <v>1999</v>
      </c>
      <c r="G975">
        <v>47171</v>
      </c>
      <c r="H975" t="s">
        <v>35</v>
      </c>
      <c r="I975">
        <v>86</v>
      </c>
      <c r="J975" t="s">
        <v>433</v>
      </c>
      <c r="K975" t="s">
        <v>432</v>
      </c>
      <c r="L975">
        <v>1300</v>
      </c>
      <c r="M975">
        <v>3</v>
      </c>
      <c r="N975">
        <v>4</v>
      </c>
      <c r="O975">
        <v>5</v>
      </c>
      <c r="P975">
        <v>69</v>
      </c>
      <c r="Q975">
        <v>1015</v>
      </c>
      <c r="R975">
        <v>1</v>
      </c>
      <c r="S975">
        <v>3</v>
      </c>
      <c r="T975">
        <v>1</v>
      </c>
      <c r="U975">
        <v>0</v>
      </c>
      <c r="V975">
        <v>0</v>
      </c>
      <c r="W975">
        <v>1</v>
      </c>
      <c r="X975">
        <v>1</v>
      </c>
      <c r="Y975">
        <v>1</v>
      </c>
      <c r="Z975">
        <v>0</v>
      </c>
      <c r="AA975">
        <v>1</v>
      </c>
      <c r="AB975">
        <v>0</v>
      </c>
    </row>
    <row r="976" spans="1:28" x14ac:dyDescent="0.2">
      <c r="A976">
        <v>979</v>
      </c>
      <c r="B976" t="s">
        <v>272</v>
      </c>
      <c r="C976">
        <v>10450</v>
      </c>
      <c r="D976">
        <v>60</v>
      </c>
      <c r="E976">
        <v>9</v>
      </c>
      <c r="F976">
        <v>1999</v>
      </c>
      <c r="G976">
        <v>47060</v>
      </c>
      <c r="H976" t="s">
        <v>35</v>
      </c>
      <c r="I976">
        <v>110</v>
      </c>
      <c r="J976" t="s">
        <v>432</v>
      </c>
      <c r="K976" t="s">
        <v>432</v>
      </c>
      <c r="L976">
        <v>1600</v>
      </c>
      <c r="M976">
        <v>4</v>
      </c>
      <c r="N976">
        <v>4</v>
      </c>
      <c r="O976">
        <v>5</v>
      </c>
      <c r="P976">
        <v>69</v>
      </c>
      <c r="Q976">
        <v>1035</v>
      </c>
      <c r="R976">
        <v>1</v>
      </c>
      <c r="S976">
        <v>3</v>
      </c>
      <c r="T976">
        <v>1</v>
      </c>
      <c r="U976">
        <v>1</v>
      </c>
      <c r="V976">
        <v>0</v>
      </c>
      <c r="W976">
        <v>0</v>
      </c>
      <c r="X976">
        <v>1</v>
      </c>
      <c r="Y976">
        <v>0</v>
      </c>
      <c r="Z976">
        <v>0</v>
      </c>
      <c r="AA976">
        <v>0</v>
      </c>
      <c r="AB976">
        <v>0</v>
      </c>
    </row>
    <row r="977" spans="1:28" x14ac:dyDescent="0.2">
      <c r="A977">
        <v>980</v>
      </c>
      <c r="B977" t="s">
        <v>261</v>
      </c>
      <c r="C977">
        <v>8950</v>
      </c>
      <c r="D977">
        <v>65</v>
      </c>
      <c r="E977">
        <v>4</v>
      </c>
      <c r="F977">
        <v>1999</v>
      </c>
      <c r="G977">
        <v>47014</v>
      </c>
      <c r="H977" t="s">
        <v>35</v>
      </c>
      <c r="I977">
        <v>86</v>
      </c>
      <c r="J977" t="s">
        <v>433</v>
      </c>
      <c r="K977" t="s">
        <v>432</v>
      </c>
      <c r="L977">
        <v>1300</v>
      </c>
      <c r="M977">
        <v>3</v>
      </c>
      <c r="N977">
        <v>4</v>
      </c>
      <c r="O977">
        <v>5</v>
      </c>
      <c r="P977">
        <v>69</v>
      </c>
      <c r="Q977">
        <v>1015</v>
      </c>
      <c r="R977">
        <v>0</v>
      </c>
      <c r="S977">
        <v>3</v>
      </c>
      <c r="T977">
        <v>1</v>
      </c>
      <c r="U977">
        <v>0</v>
      </c>
      <c r="V977">
        <v>0</v>
      </c>
      <c r="W977">
        <v>0</v>
      </c>
      <c r="X977">
        <v>1</v>
      </c>
      <c r="Y977">
        <v>0</v>
      </c>
      <c r="Z977">
        <v>0</v>
      </c>
      <c r="AA977">
        <v>0</v>
      </c>
      <c r="AB977">
        <v>0</v>
      </c>
    </row>
    <row r="978" spans="1:28" x14ac:dyDescent="0.2">
      <c r="A978">
        <v>981</v>
      </c>
      <c r="B978" t="s">
        <v>244</v>
      </c>
      <c r="C978">
        <v>9900</v>
      </c>
      <c r="D978">
        <v>59</v>
      </c>
      <c r="E978">
        <v>10</v>
      </c>
      <c r="F978">
        <v>1999</v>
      </c>
      <c r="G978">
        <v>46929</v>
      </c>
      <c r="H978" t="s">
        <v>35</v>
      </c>
      <c r="I978">
        <v>86</v>
      </c>
      <c r="J978" t="s">
        <v>433</v>
      </c>
      <c r="K978" t="s">
        <v>432</v>
      </c>
      <c r="L978">
        <v>1300</v>
      </c>
      <c r="M978">
        <v>3</v>
      </c>
      <c r="N978">
        <v>4</v>
      </c>
      <c r="O978">
        <v>5</v>
      </c>
      <c r="P978">
        <v>69</v>
      </c>
      <c r="Q978">
        <v>1025</v>
      </c>
      <c r="R978">
        <v>1</v>
      </c>
      <c r="S978">
        <v>3</v>
      </c>
      <c r="T978">
        <v>1</v>
      </c>
      <c r="U978">
        <v>1</v>
      </c>
      <c r="V978">
        <v>0</v>
      </c>
      <c r="W978">
        <v>1</v>
      </c>
      <c r="X978">
        <v>1</v>
      </c>
      <c r="Y978">
        <v>1</v>
      </c>
      <c r="Z978">
        <v>1</v>
      </c>
      <c r="AA978">
        <v>1</v>
      </c>
      <c r="AB978">
        <v>1</v>
      </c>
    </row>
    <row r="979" spans="1:28" x14ac:dyDescent="0.2">
      <c r="A979">
        <v>982</v>
      </c>
      <c r="B979" t="s">
        <v>183</v>
      </c>
      <c r="C979">
        <v>8900</v>
      </c>
      <c r="D979">
        <v>63</v>
      </c>
      <c r="E979">
        <v>6</v>
      </c>
      <c r="F979">
        <v>1999</v>
      </c>
      <c r="G979">
        <v>46000</v>
      </c>
      <c r="H979" t="s">
        <v>35</v>
      </c>
      <c r="I979">
        <v>86</v>
      </c>
      <c r="J979" t="s">
        <v>432</v>
      </c>
      <c r="K979" t="s">
        <v>432</v>
      </c>
      <c r="L979">
        <v>1300</v>
      </c>
      <c r="M979">
        <v>5</v>
      </c>
      <c r="N979">
        <v>4</v>
      </c>
      <c r="O979">
        <v>5</v>
      </c>
      <c r="P979">
        <v>69</v>
      </c>
      <c r="Q979">
        <v>1035</v>
      </c>
      <c r="R979">
        <v>0</v>
      </c>
      <c r="S979">
        <v>3</v>
      </c>
      <c r="T979">
        <v>1</v>
      </c>
      <c r="U979">
        <v>0</v>
      </c>
      <c r="V979">
        <v>0</v>
      </c>
      <c r="W979">
        <v>0</v>
      </c>
      <c r="X979">
        <v>1</v>
      </c>
      <c r="Y979">
        <v>0</v>
      </c>
      <c r="Z979">
        <v>1</v>
      </c>
      <c r="AA979">
        <v>0</v>
      </c>
      <c r="AB979">
        <v>0</v>
      </c>
    </row>
    <row r="980" spans="1:28" x14ac:dyDescent="0.2">
      <c r="A980">
        <v>983</v>
      </c>
      <c r="B980" t="s">
        <v>158</v>
      </c>
      <c r="C980">
        <v>8745</v>
      </c>
      <c r="D980">
        <v>65</v>
      </c>
      <c r="E980">
        <v>4</v>
      </c>
      <c r="F980">
        <v>1999</v>
      </c>
      <c r="G980">
        <v>45681</v>
      </c>
      <c r="H980" t="s">
        <v>35</v>
      </c>
      <c r="I980">
        <v>110</v>
      </c>
      <c r="J980" t="s">
        <v>432</v>
      </c>
      <c r="K980" t="s">
        <v>432</v>
      </c>
      <c r="L980">
        <v>1600</v>
      </c>
      <c r="M980">
        <v>3</v>
      </c>
      <c r="N980">
        <v>4</v>
      </c>
      <c r="O980">
        <v>5</v>
      </c>
      <c r="P980">
        <v>69</v>
      </c>
      <c r="Q980">
        <v>1050</v>
      </c>
      <c r="R980">
        <v>0</v>
      </c>
      <c r="S980">
        <v>3</v>
      </c>
      <c r="T980">
        <v>1</v>
      </c>
      <c r="U980">
        <v>0</v>
      </c>
      <c r="V980">
        <v>0</v>
      </c>
      <c r="W980">
        <v>0</v>
      </c>
      <c r="X980">
        <v>1</v>
      </c>
      <c r="Y980">
        <v>0</v>
      </c>
      <c r="Z980">
        <v>1</v>
      </c>
      <c r="AA980">
        <v>0</v>
      </c>
      <c r="AB980">
        <v>0</v>
      </c>
    </row>
    <row r="981" spans="1:28" x14ac:dyDescent="0.2">
      <c r="A981">
        <v>984</v>
      </c>
      <c r="B981" t="s">
        <v>336</v>
      </c>
      <c r="C981">
        <v>8750</v>
      </c>
      <c r="D981">
        <v>65</v>
      </c>
      <c r="E981">
        <v>4</v>
      </c>
      <c r="F981">
        <v>1999</v>
      </c>
      <c r="G981">
        <v>45549</v>
      </c>
      <c r="H981" t="s">
        <v>35</v>
      </c>
      <c r="I981">
        <v>86</v>
      </c>
      <c r="J981" t="s">
        <v>433</v>
      </c>
      <c r="K981" t="s">
        <v>432</v>
      </c>
      <c r="L981">
        <v>1300</v>
      </c>
      <c r="M981">
        <v>3</v>
      </c>
      <c r="N981">
        <v>4</v>
      </c>
      <c r="O981">
        <v>5</v>
      </c>
      <c r="P981">
        <v>69</v>
      </c>
      <c r="Q981">
        <v>1015</v>
      </c>
      <c r="R981">
        <v>0</v>
      </c>
      <c r="S981">
        <v>12</v>
      </c>
      <c r="T981">
        <v>0</v>
      </c>
      <c r="U981">
        <v>0</v>
      </c>
      <c r="V981">
        <v>0</v>
      </c>
      <c r="W981">
        <v>0</v>
      </c>
      <c r="X981">
        <v>1</v>
      </c>
      <c r="Y981">
        <v>0</v>
      </c>
      <c r="Z981">
        <v>0</v>
      </c>
      <c r="AA981">
        <v>0</v>
      </c>
      <c r="AB981">
        <v>0</v>
      </c>
    </row>
    <row r="982" spans="1:28" x14ac:dyDescent="0.2">
      <c r="A982">
        <v>985</v>
      </c>
      <c r="B982" t="s">
        <v>337</v>
      </c>
      <c r="C982">
        <v>10750</v>
      </c>
      <c r="D982">
        <v>57</v>
      </c>
      <c r="E982">
        <v>12</v>
      </c>
      <c r="F982">
        <v>1999</v>
      </c>
      <c r="G982">
        <v>45000</v>
      </c>
      <c r="H982" t="s">
        <v>35</v>
      </c>
      <c r="I982">
        <v>110</v>
      </c>
      <c r="J982" t="s">
        <v>433</v>
      </c>
      <c r="K982" t="s">
        <v>432</v>
      </c>
      <c r="L982">
        <v>1600</v>
      </c>
      <c r="M982">
        <v>5</v>
      </c>
      <c r="N982">
        <v>4</v>
      </c>
      <c r="O982">
        <v>5</v>
      </c>
      <c r="P982">
        <v>69</v>
      </c>
      <c r="Q982">
        <v>1050</v>
      </c>
      <c r="R982">
        <v>0</v>
      </c>
      <c r="S982">
        <v>6</v>
      </c>
      <c r="T982">
        <v>1</v>
      </c>
      <c r="U982">
        <v>1</v>
      </c>
      <c r="V982">
        <v>0</v>
      </c>
      <c r="W982">
        <v>1</v>
      </c>
      <c r="X982">
        <v>1</v>
      </c>
      <c r="Y982">
        <v>0</v>
      </c>
      <c r="Z982">
        <v>0</v>
      </c>
      <c r="AA982">
        <v>0</v>
      </c>
      <c r="AB982">
        <v>1</v>
      </c>
    </row>
    <row r="983" spans="1:28" x14ac:dyDescent="0.2">
      <c r="A983">
        <v>986</v>
      </c>
      <c r="B983" t="s">
        <v>338</v>
      </c>
      <c r="C983">
        <v>9750</v>
      </c>
      <c r="D983">
        <v>57</v>
      </c>
      <c r="E983">
        <v>12</v>
      </c>
      <c r="F983">
        <v>1999</v>
      </c>
      <c r="G983">
        <v>45000</v>
      </c>
      <c r="H983" t="s">
        <v>35</v>
      </c>
      <c r="I983">
        <v>110</v>
      </c>
      <c r="J983" t="s">
        <v>433</v>
      </c>
      <c r="K983" t="s">
        <v>432</v>
      </c>
      <c r="L983">
        <v>1600</v>
      </c>
      <c r="M983">
        <v>3</v>
      </c>
      <c r="N983">
        <v>4</v>
      </c>
      <c r="O983">
        <v>5</v>
      </c>
      <c r="P983">
        <v>69</v>
      </c>
      <c r="Q983">
        <v>1050</v>
      </c>
      <c r="R983">
        <v>0</v>
      </c>
      <c r="S983">
        <v>6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</row>
    <row r="984" spans="1:28" x14ac:dyDescent="0.2">
      <c r="A984">
        <v>987</v>
      </c>
      <c r="B984" t="s">
        <v>198</v>
      </c>
      <c r="C984">
        <v>8850</v>
      </c>
      <c r="D984">
        <v>65</v>
      </c>
      <c r="E984">
        <v>4</v>
      </c>
      <c r="F984">
        <v>1999</v>
      </c>
      <c r="G984">
        <v>45000</v>
      </c>
      <c r="H984" t="s">
        <v>35</v>
      </c>
      <c r="I984">
        <v>110</v>
      </c>
      <c r="J984" t="s">
        <v>432</v>
      </c>
      <c r="K984" t="s">
        <v>432</v>
      </c>
      <c r="L984">
        <v>1600</v>
      </c>
      <c r="M984">
        <v>5</v>
      </c>
      <c r="N984">
        <v>4</v>
      </c>
      <c r="O984">
        <v>5</v>
      </c>
      <c r="P984">
        <v>85</v>
      </c>
      <c r="Q984">
        <v>1075</v>
      </c>
      <c r="R984">
        <v>0</v>
      </c>
      <c r="S984">
        <v>3</v>
      </c>
      <c r="T984">
        <v>1</v>
      </c>
      <c r="U984">
        <v>1</v>
      </c>
      <c r="V984">
        <v>0</v>
      </c>
      <c r="W984">
        <v>1</v>
      </c>
      <c r="X984">
        <v>1</v>
      </c>
      <c r="Y984">
        <v>0</v>
      </c>
      <c r="Z984">
        <v>0</v>
      </c>
      <c r="AA984">
        <v>0</v>
      </c>
      <c r="AB984">
        <v>0</v>
      </c>
    </row>
    <row r="985" spans="1:28" x14ac:dyDescent="0.2">
      <c r="A985">
        <v>988</v>
      </c>
      <c r="B985" t="s">
        <v>183</v>
      </c>
      <c r="C985">
        <v>7950</v>
      </c>
      <c r="D985">
        <v>66</v>
      </c>
      <c r="E985">
        <v>3</v>
      </c>
      <c r="F985">
        <v>1999</v>
      </c>
      <c r="G985">
        <v>45000</v>
      </c>
      <c r="H985" t="s">
        <v>35</v>
      </c>
      <c r="I985">
        <v>86</v>
      </c>
      <c r="J985" t="s">
        <v>433</v>
      </c>
      <c r="K985" t="s">
        <v>432</v>
      </c>
      <c r="L985">
        <v>1300</v>
      </c>
      <c r="M985">
        <v>5</v>
      </c>
      <c r="N985">
        <v>4</v>
      </c>
      <c r="O985">
        <v>5</v>
      </c>
      <c r="P985">
        <v>69</v>
      </c>
      <c r="Q985">
        <v>1035</v>
      </c>
      <c r="R985">
        <v>0</v>
      </c>
      <c r="S985">
        <v>3</v>
      </c>
      <c r="T985">
        <v>1</v>
      </c>
      <c r="U985">
        <v>0</v>
      </c>
      <c r="V985">
        <v>0</v>
      </c>
      <c r="W985">
        <v>0</v>
      </c>
      <c r="X985">
        <v>1</v>
      </c>
      <c r="Y985">
        <v>0</v>
      </c>
      <c r="Z985">
        <v>1</v>
      </c>
      <c r="AA985">
        <v>0</v>
      </c>
      <c r="AB985">
        <v>0</v>
      </c>
    </row>
    <row r="986" spans="1:28" x14ac:dyDescent="0.2">
      <c r="A986">
        <v>989</v>
      </c>
      <c r="B986" t="s">
        <v>165</v>
      </c>
      <c r="C986">
        <v>9450</v>
      </c>
      <c r="D986">
        <v>63</v>
      </c>
      <c r="E986">
        <v>6</v>
      </c>
      <c r="F986">
        <v>1999</v>
      </c>
      <c r="G986">
        <v>45000</v>
      </c>
      <c r="H986" t="s">
        <v>35</v>
      </c>
      <c r="I986">
        <v>110</v>
      </c>
      <c r="J986" t="s">
        <v>433</v>
      </c>
      <c r="K986" t="s">
        <v>432</v>
      </c>
      <c r="L986">
        <v>1600</v>
      </c>
      <c r="M986">
        <v>4</v>
      </c>
      <c r="N986">
        <v>4</v>
      </c>
      <c r="O986">
        <v>5</v>
      </c>
      <c r="P986">
        <v>69</v>
      </c>
      <c r="Q986">
        <v>1035</v>
      </c>
      <c r="R986">
        <v>1</v>
      </c>
      <c r="S986">
        <v>12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</row>
    <row r="987" spans="1:28" x14ac:dyDescent="0.2">
      <c r="A987">
        <v>990</v>
      </c>
      <c r="B987" t="s">
        <v>304</v>
      </c>
      <c r="C987">
        <v>9950</v>
      </c>
      <c r="D987">
        <v>61</v>
      </c>
      <c r="E987">
        <v>8</v>
      </c>
      <c r="F987">
        <v>1999</v>
      </c>
      <c r="G987">
        <v>45000</v>
      </c>
      <c r="H987" t="s">
        <v>35</v>
      </c>
      <c r="I987">
        <v>107</v>
      </c>
      <c r="J987" t="s">
        <v>432</v>
      </c>
      <c r="K987" t="s">
        <v>433</v>
      </c>
      <c r="L987">
        <v>1600</v>
      </c>
      <c r="M987">
        <v>3</v>
      </c>
      <c r="N987">
        <v>4</v>
      </c>
      <c r="O987">
        <v>5</v>
      </c>
      <c r="P987">
        <v>85</v>
      </c>
      <c r="Q987">
        <v>1085</v>
      </c>
      <c r="R987">
        <v>0</v>
      </c>
      <c r="S987">
        <v>3</v>
      </c>
      <c r="T987">
        <v>1</v>
      </c>
      <c r="U987">
        <v>1</v>
      </c>
      <c r="V987">
        <v>0</v>
      </c>
      <c r="W987">
        <v>1</v>
      </c>
      <c r="X987">
        <v>1</v>
      </c>
      <c r="Y987">
        <v>0</v>
      </c>
      <c r="Z987">
        <v>0</v>
      </c>
      <c r="AA987">
        <v>0</v>
      </c>
      <c r="AB987">
        <v>1</v>
      </c>
    </row>
    <row r="988" spans="1:28" x14ac:dyDescent="0.2">
      <c r="A988">
        <v>991</v>
      </c>
      <c r="B988" t="s">
        <v>272</v>
      </c>
      <c r="C988">
        <v>8250</v>
      </c>
      <c r="D988">
        <v>63</v>
      </c>
      <c r="E988">
        <v>6</v>
      </c>
      <c r="F988">
        <v>1999</v>
      </c>
      <c r="G988">
        <v>44944</v>
      </c>
      <c r="H988" t="s">
        <v>35</v>
      </c>
      <c r="I988">
        <v>110</v>
      </c>
      <c r="J988" t="s">
        <v>433</v>
      </c>
      <c r="K988" t="s">
        <v>432</v>
      </c>
      <c r="L988">
        <v>1600</v>
      </c>
      <c r="M988">
        <v>4</v>
      </c>
      <c r="N988">
        <v>4</v>
      </c>
      <c r="O988">
        <v>5</v>
      </c>
      <c r="P988">
        <v>69</v>
      </c>
      <c r="Q988">
        <v>1035</v>
      </c>
      <c r="R988">
        <v>0</v>
      </c>
      <c r="S988">
        <v>3</v>
      </c>
      <c r="T988">
        <v>1</v>
      </c>
      <c r="U988">
        <v>1</v>
      </c>
      <c r="V988">
        <v>0</v>
      </c>
      <c r="W988">
        <v>1</v>
      </c>
      <c r="X988">
        <v>1</v>
      </c>
      <c r="Y988">
        <v>0</v>
      </c>
      <c r="Z988">
        <v>0</v>
      </c>
      <c r="AA988">
        <v>0</v>
      </c>
      <c r="AB988">
        <v>1</v>
      </c>
    </row>
    <row r="989" spans="1:28" x14ac:dyDescent="0.2">
      <c r="A989">
        <v>992</v>
      </c>
      <c r="B989" t="s">
        <v>302</v>
      </c>
      <c r="C989">
        <v>9950</v>
      </c>
      <c r="D989">
        <v>61</v>
      </c>
      <c r="E989">
        <v>8</v>
      </c>
      <c r="F989">
        <v>1999</v>
      </c>
      <c r="G989">
        <v>44597</v>
      </c>
      <c r="H989" t="s">
        <v>35</v>
      </c>
      <c r="I989">
        <v>86</v>
      </c>
      <c r="J989" t="s">
        <v>432</v>
      </c>
      <c r="K989" t="s">
        <v>432</v>
      </c>
      <c r="L989">
        <v>1300</v>
      </c>
      <c r="M989">
        <v>3</v>
      </c>
      <c r="N989">
        <v>4</v>
      </c>
      <c r="O989">
        <v>5</v>
      </c>
      <c r="P989">
        <v>19</v>
      </c>
      <c r="Q989">
        <v>1015</v>
      </c>
      <c r="R989">
        <v>0</v>
      </c>
      <c r="S989">
        <v>3</v>
      </c>
      <c r="T989">
        <v>1</v>
      </c>
      <c r="U989">
        <v>0</v>
      </c>
      <c r="V989">
        <v>0</v>
      </c>
      <c r="W989">
        <v>0</v>
      </c>
      <c r="X989">
        <v>1</v>
      </c>
      <c r="Y989">
        <v>1</v>
      </c>
      <c r="Z989">
        <v>0</v>
      </c>
      <c r="AA989">
        <v>1</v>
      </c>
      <c r="AB989">
        <v>0</v>
      </c>
    </row>
    <row r="990" spans="1:28" x14ac:dyDescent="0.2">
      <c r="A990">
        <v>993</v>
      </c>
      <c r="B990" t="s">
        <v>261</v>
      </c>
      <c r="C990">
        <v>9995</v>
      </c>
      <c r="D990">
        <v>68</v>
      </c>
      <c r="E990">
        <v>1</v>
      </c>
      <c r="F990">
        <v>1999</v>
      </c>
      <c r="G990">
        <v>44458</v>
      </c>
      <c r="H990" t="s">
        <v>35</v>
      </c>
      <c r="I990">
        <v>86</v>
      </c>
      <c r="J990" t="s">
        <v>432</v>
      </c>
      <c r="K990" t="s">
        <v>432</v>
      </c>
      <c r="L990">
        <v>1300</v>
      </c>
      <c r="M990">
        <v>3</v>
      </c>
      <c r="N990">
        <v>4</v>
      </c>
      <c r="O990">
        <v>5</v>
      </c>
      <c r="P990">
        <v>69</v>
      </c>
      <c r="Q990">
        <v>1015</v>
      </c>
      <c r="R990">
        <v>1</v>
      </c>
      <c r="S990">
        <v>3</v>
      </c>
      <c r="T990">
        <v>0</v>
      </c>
      <c r="U990">
        <v>0</v>
      </c>
      <c r="V990">
        <v>0</v>
      </c>
      <c r="W990">
        <v>0</v>
      </c>
      <c r="X990">
        <v>1</v>
      </c>
      <c r="Y990">
        <v>0</v>
      </c>
      <c r="Z990">
        <v>0</v>
      </c>
      <c r="AA990">
        <v>0</v>
      </c>
      <c r="AB990">
        <v>0</v>
      </c>
    </row>
    <row r="991" spans="1:28" x14ac:dyDescent="0.2">
      <c r="A991">
        <v>994</v>
      </c>
      <c r="B991" t="s">
        <v>238</v>
      </c>
      <c r="C991">
        <v>9950</v>
      </c>
      <c r="D991">
        <v>59</v>
      </c>
      <c r="E991">
        <v>10</v>
      </c>
      <c r="F991">
        <v>1999</v>
      </c>
      <c r="G991">
        <v>43818</v>
      </c>
      <c r="H991" t="s">
        <v>35</v>
      </c>
      <c r="I991">
        <v>110</v>
      </c>
      <c r="J991" t="s">
        <v>432</v>
      </c>
      <c r="K991" t="s">
        <v>432</v>
      </c>
      <c r="L991">
        <v>1600</v>
      </c>
      <c r="M991">
        <v>5</v>
      </c>
      <c r="N991">
        <v>4</v>
      </c>
      <c r="O991">
        <v>5</v>
      </c>
      <c r="P991">
        <v>85</v>
      </c>
      <c r="Q991">
        <v>1070</v>
      </c>
      <c r="R991">
        <v>0</v>
      </c>
      <c r="S991">
        <v>3</v>
      </c>
      <c r="T991">
        <v>1</v>
      </c>
      <c r="U991">
        <v>1</v>
      </c>
      <c r="V991">
        <v>0</v>
      </c>
      <c r="W991">
        <v>0</v>
      </c>
      <c r="X991">
        <v>1</v>
      </c>
      <c r="Y991">
        <v>0</v>
      </c>
      <c r="Z991">
        <v>0</v>
      </c>
      <c r="AA991">
        <v>0</v>
      </c>
      <c r="AB991">
        <v>1</v>
      </c>
    </row>
    <row r="992" spans="1:28" x14ac:dyDescent="0.2">
      <c r="A992">
        <v>995</v>
      </c>
      <c r="B992" t="s">
        <v>238</v>
      </c>
      <c r="C992">
        <v>10495</v>
      </c>
      <c r="D992">
        <v>60</v>
      </c>
      <c r="E992">
        <v>9</v>
      </c>
      <c r="F992">
        <v>1999</v>
      </c>
      <c r="G992">
        <v>43426</v>
      </c>
      <c r="H992" t="s">
        <v>35</v>
      </c>
      <c r="I992">
        <v>110</v>
      </c>
      <c r="J992" t="s">
        <v>433</v>
      </c>
      <c r="K992" t="s">
        <v>432</v>
      </c>
      <c r="L992">
        <v>1600</v>
      </c>
      <c r="M992">
        <v>5</v>
      </c>
      <c r="N992">
        <v>4</v>
      </c>
      <c r="O992">
        <v>5</v>
      </c>
      <c r="P992">
        <v>85</v>
      </c>
      <c r="Q992">
        <v>1070</v>
      </c>
      <c r="R992">
        <v>1</v>
      </c>
      <c r="S992">
        <v>3</v>
      </c>
      <c r="T992">
        <v>1</v>
      </c>
      <c r="U992">
        <v>0</v>
      </c>
      <c r="V992">
        <v>0</v>
      </c>
      <c r="W992">
        <v>0</v>
      </c>
      <c r="X992">
        <v>1</v>
      </c>
      <c r="Y992">
        <v>1</v>
      </c>
      <c r="Z992">
        <v>0</v>
      </c>
      <c r="AA992">
        <v>1</v>
      </c>
      <c r="AB992">
        <v>1</v>
      </c>
    </row>
    <row r="993" spans="1:28" x14ac:dyDescent="0.2">
      <c r="A993">
        <v>996</v>
      </c>
      <c r="B993" t="s">
        <v>339</v>
      </c>
      <c r="C993">
        <v>7950</v>
      </c>
      <c r="D993">
        <v>58</v>
      </c>
      <c r="E993">
        <v>11</v>
      </c>
      <c r="F993">
        <v>1999</v>
      </c>
      <c r="G993">
        <v>43000</v>
      </c>
      <c r="H993" t="s">
        <v>132</v>
      </c>
      <c r="I993">
        <v>110</v>
      </c>
      <c r="J993" t="s">
        <v>433</v>
      </c>
      <c r="K993" t="s">
        <v>433</v>
      </c>
      <c r="L993">
        <v>1600</v>
      </c>
      <c r="M993">
        <v>4</v>
      </c>
      <c r="N993">
        <v>4</v>
      </c>
      <c r="O993">
        <v>3</v>
      </c>
      <c r="P993">
        <v>72</v>
      </c>
      <c r="Q993">
        <v>1114</v>
      </c>
      <c r="R993">
        <v>0</v>
      </c>
      <c r="S993">
        <v>3</v>
      </c>
      <c r="T993">
        <v>1</v>
      </c>
      <c r="U993">
        <v>0</v>
      </c>
      <c r="V993">
        <v>0</v>
      </c>
      <c r="W993">
        <v>1</v>
      </c>
      <c r="X993">
        <v>1</v>
      </c>
      <c r="Y993">
        <v>0</v>
      </c>
      <c r="Z993">
        <v>0</v>
      </c>
      <c r="AA993">
        <v>0</v>
      </c>
      <c r="AB993">
        <v>0</v>
      </c>
    </row>
    <row r="994" spans="1:28" x14ac:dyDescent="0.2">
      <c r="A994">
        <v>997</v>
      </c>
      <c r="B994" t="s">
        <v>340</v>
      </c>
      <c r="C994">
        <v>8950</v>
      </c>
      <c r="D994">
        <v>68</v>
      </c>
      <c r="E994">
        <v>1</v>
      </c>
      <c r="F994">
        <v>1999</v>
      </c>
      <c r="G994">
        <v>43000</v>
      </c>
      <c r="H994" t="s">
        <v>35</v>
      </c>
      <c r="I994">
        <v>110</v>
      </c>
      <c r="J994" t="s">
        <v>433</v>
      </c>
      <c r="K994" t="s">
        <v>432</v>
      </c>
      <c r="L994">
        <v>1600</v>
      </c>
      <c r="M994">
        <v>5</v>
      </c>
      <c r="N994">
        <v>4</v>
      </c>
      <c r="O994">
        <v>5</v>
      </c>
      <c r="P994">
        <v>69</v>
      </c>
      <c r="Q994">
        <v>1035</v>
      </c>
      <c r="R994">
        <v>0</v>
      </c>
      <c r="S994">
        <v>6</v>
      </c>
      <c r="T994">
        <v>1</v>
      </c>
      <c r="U994">
        <v>0</v>
      </c>
      <c r="V994">
        <v>0</v>
      </c>
      <c r="W994">
        <v>0</v>
      </c>
      <c r="X994">
        <v>1</v>
      </c>
      <c r="Y994">
        <v>0</v>
      </c>
      <c r="Z994">
        <v>0</v>
      </c>
      <c r="AA994">
        <v>0</v>
      </c>
      <c r="AB994">
        <v>0</v>
      </c>
    </row>
    <row r="995" spans="1:28" x14ac:dyDescent="0.2">
      <c r="A995">
        <v>998</v>
      </c>
      <c r="B995" t="s">
        <v>341</v>
      </c>
      <c r="C995">
        <v>9695</v>
      </c>
      <c r="D995">
        <v>57</v>
      </c>
      <c r="E995">
        <v>12</v>
      </c>
      <c r="F995">
        <v>1999</v>
      </c>
      <c r="G995">
        <v>43000</v>
      </c>
      <c r="H995" t="s">
        <v>35</v>
      </c>
      <c r="I995">
        <v>110</v>
      </c>
      <c r="J995" t="s">
        <v>432</v>
      </c>
      <c r="K995" t="s">
        <v>432</v>
      </c>
      <c r="L995">
        <v>1600</v>
      </c>
      <c r="M995">
        <v>5</v>
      </c>
      <c r="N995">
        <v>4</v>
      </c>
      <c r="O995">
        <v>5</v>
      </c>
      <c r="P995">
        <v>85</v>
      </c>
      <c r="Q995">
        <v>1075</v>
      </c>
      <c r="R995">
        <v>0</v>
      </c>
      <c r="S995">
        <v>6</v>
      </c>
      <c r="T995">
        <v>1</v>
      </c>
      <c r="U995">
        <v>1</v>
      </c>
      <c r="V995">
        <v>0</v>
      </c>
      <c r="W995">
        <v>0</v>
      </c>
      <c r="X995">
        <v>1</v>
      </c>
      <c r="Y995">
        <v>1</v>
      </c>
      <c r="Z995">
        <v>0</v>
      </c>
      <c r="AA995">
        <v>1</v>
      </c>
      <c r="AB995">
        <v>1</v>
      </c>
    </row>
    <row r="996" spans="1:28" x14ac:dyDescent="0.2">
      <c r="A996">
        <v>999</v>
      </c>
      <c r="B996" t="s">
        <v>261</v>
      </c>
      <c r="C996">
        <v>7750</v>
      </c>
      <c r="D996">
        <v>64</v>
      </c>
      <c r="E996">
        <v>5</v>
      </c>
      <c r="F996">
        <v>1999</v>
      </c>
      <c r="G996">
        <v>43000</v>
      </c>
      <c r="H996" t="s">
        <v>35</v>
      </c>
      <c r="I996">
        <v>86</v>
      </c>
      <c r="J996" t="s">
        <v>432</v>
      </c>
      <c r="K996" t="s">
        <v>432</v>
      </c>
      <c r="L996">
        <v>1300</v>
      </c>
      <c r="M996">
        <v>3</v>
      </c>
      <c r="N996">
        <v>4</v>
      </c>
      <c r="O996">
        <v>5</v>
      </c>
      <c r="P996">
        <v>69</v>
      </c>
      <c r="Q996">
        <v>1015</v>
      </c>
      <c r="R996">
        <v>0</v>
      </c>
      <c r="S996">
        <v>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</row>
    <row r="997" spans="1:28" x14ac:dyDescent="0.2">
      <c r="A997">
        <v>1000</v>
      </c>
      <c r="B997" t="s">
        <v>158</v>
      </c>
      <c r="C997">
        <v>9950</v>
      </c>
      <c r="D997">
        <v>68</v>
      </c>
      <c r="E997">
        <v>1</v>
      </c>
      <c r="F997">
        <v>1999</v>
      </c>
      <c r="G997">
        <v>42750</v>
      </c>
      <c r="H997" t="s">
        <v>35</v>
      </c>
      <c r="I997">
        <v>110</v>
      </c>
      <c r="J997" t="s">
        <v>433</v>
      </c>
      <c r="K997" t="s">
        <v>432</v>
      </c>
      <c r="L997">
        <v>1600</v>
      </c>
      <c r="M997">
        <v>3</v>
      </c>
      <c r="N997">
        <v>4</v>
      </c>
      <c r="O997">
        <v>5</v>
      </c>
      <c r="P997">
        <v>69</v>
      </c>
      <c r="Q997">
        <v>1050</v>
      </c>
      <c r="R997">
        <v>0</v>
      </c>
      <c r="S997">
        <v>3</v>
      </c>
      <c r="T997">
        <v>1</v>
      </c>
      <c r="U997">
        <v>0</v>
      </c>
      <c r="V997">
        <v>0</v>
      </c>
      <c r="W997">
        <v>0</v>
      </c>
      <c r="X997">
        <v>1</v>
      </c>
      <c r="Y997">
        <v>0</v>
      </c>
      <c r="Z997">
        <v>0</v>
      </c>
      <c r="AA997">
        <v>0</v>
      </c>
      <c r="AB997">
        <v>0</v>
      </c>
    </row>
    <row r="998" spans="1:28" x14ac:dyDescent="0.2">
      <c r="A998">
        <v>1001</v>
      </c>
      <c r="B998" t="s">
        <v>198</v>
      </c>
      <c r="C998">
        <v>9950</v>
      </c>
      <c r="D998">
        <v>67</v>
      </c>
      <c r="E998">
        <v>2</v>
      </c>
      <c r="F998">
        <v>1999</v>
      </c>
      <c r="G998">
        <v>42102</v>
      </c>
      <c r="H998" t="s">
        <v>35</v>
      </c>
      <c r="I998">
        <v>110</v>
      </c>
      <c r="J998" t="s">
        <v>433</v>
      </c>
      <c r="K998" t="s">
        <v>432</v>
      </c>
      <c r="L998">
        <v>1600</v>
      </c>
      <c r="M998">
        <v>5</v>
      </c>
      <c r="N998">
        <v>4</v>
      </c>
      <c r="O998">
        <v>5</v>
      </c>
      <c r="P998">
        <v>85</v>
      </c>
      <c r="Q998">
        <v>1075</v>
      </c>
      <c r="R998">
        <v>1</v>
      </c>
      <c r="S998">
        <v>3</v>
      </c>
      <c r="T998">
        <v>1</v>
      </c>
      <c r="U998">
        <v>1</v>
      </c>
      <c r="V998">
        <v>0</v>
      </c>
      <c r="W998">
        <v>1</v>
      </c>
      <c r="X998">
        <v>1</v>
      </c>
      <c r="Y998">
        <v>0</v>
      </c>
      <c r="Z998">
        <v>0</v>
      </c>
      <c r="AA998">
        <v>0</v>
      </c>
      <c r="AB998">
        <v>0</v>
      </c>
    </row>
    <row r="999" spans="1:28" x14ac:dyDescent="0.2">
      <c r="A999">
        <v>1002</v>
      </c>
      <c r="B999" t="s">
        <v>342</v>
      </c>
      <c r="C999">
        <v>9950</v>
      </c>
      <c r="D999">
        <v>63</v>
      </c>
      <c r="E999">
        <v>6</v>
      </c>
      <c r="F999">
        <v>1999</v>
      </c>
      <c r="G999">
        <v>41586</v>
      </c>
      <c r="H999" t="s">
        <v>35</v>
      </c>
      <c r="I999">
        <v>110</v>
      </c>
      <c r="J999" t="s">
        <v>433</v>
      </c>
      <c r="K999" t="s">
        <v>432</v>
      </c>
      <c r="L999">
        <v>1600</v>
      </c>
      <c r="M999">
        <v>5</v>
      </c>
      <c r="N999">
        <v>4</v>
      </c>
      <c r="O999">
        <v>5</v>
      </c>
      <c r="P999">
        <v>19</v>
      </c>
      <c r="Q999">
        <v>1114</v>
      </c>
      <c r="R999">
        <v>0</v>
      </c>
      <c r="S999">
        <v>3</v>
      </c>
      <c r="T999">
        <v>0</v>
      </c>
      <c r="U999">
        <v>0</v>
      </c>
      <c r="V999">
        <v>0</v>
      </c>
      <c r="W999">
        <v>0</v>
      </c>
      <c r="X999">
        <v>1</v>
      </c>
      <c r="Y999">
        <v>0</v>
      </c>
      <c r="Z999">
        <v>0</v>
      </c>
      <c r="AA999">
        <v>0</v>
      </c>
      <c r="AB999">
        <v>0</v>
      </c>
    </row>
    <row r="1000" spans="1:28" x14ac:dyDescent="0.2">
      <c r="A1000">
        <v>1003</v>
      </c>
      <c r="B1000" t="s">
        <v>214</v>
      </c>
      <c r="C1000">
        <v>9900</v>
      </c>
      <c r="D1000">
        <v>64</v>
      </c>
      <c r="E1000">
        <v>5</v>
      </c>
      <c r="F1000">
        <v>1999</v>
      </c>
      <c r="G1000">
        <v>41200</v>
      </c>
      <c r="H1000" t="s">
        <v>35</v>
      </c>
      <c r="I1000">
        <v>110</v>
      </c>
      <c r="J1000" t="s">
        <v>432</v>
      </c>
      <c r="K1000" t="s">
        <v>432</v>
      </c>
      <c r="L1000">
        <v>1600</v>
      </c>
      <c r="M1000">
        <v>5</v>
      </c>
      <c r="N1000">
        <v>4</v>
      </c>
      <c r="O1000">
        <v>5</v>
      </c>
      <c r="P1000">
        <v>85</v>
      </c>
      <c r="Q1000">
        <v>1070</v>
      </c>
      <c r="R1000">
        <v>0</v>
      </c>
      <c r="S1000">
        <v>6</v>
      </c>
      <c r="T1000">
        <v>0</v>
      </c>
      <c r="U1000">
        <v>0</v>
      </c>
      <c r="V1000">
        <v>0</v>
      </c>
      <c r="W1000">
        <v>0</v>
      </c>
      <c r="X1000">
        <v>1</v>
      </c>
      <c r="Y1000">
        <v>0</v>
      </c>
      <c r="Z1000">
        <v>0</v>
      </c>
      <c r="AA1000">
        <v>0</v>
      </c>
      <c r="AB1000">
        <v>0</v>
      </c>
    </row>
    <row r="1001" spans="1:28" x14ac:dyDescent="0.2">
      <c r="A1001">
        <v>1004</v>
      </c>
      <c r="B1001" t="s">
        <v>244</v>
      </c>
      <c r="C1001">
        <v>10950</v>
      </c>
      <c r="D1001">
        <v>57</v>
      </c>
      <c r="E1001">
        <v>12</v>
      </c>
      <c r="F1001">
        <v>1999</v>
      </c>
      <c r="G1001">
        <v>40214</v>
      </c>
      <c r="H1001" t="s">
        <v>35</v>
      </c>
      <c r="I1001">
        <v>86</v>
      </c>
      <c r="J1001" t="s">
        <v>432</v>
      </c>
      <c r="K1001" t="s">
        <v>432</v>
      </c>
      <c r="L1001">
        <v>1300</v>
      </c>
      <c r="M1001">
        <v>3</v>
      </c>
      <c r="N1001">
        <v>4</v>
      </c>
      <c r="O1001">
        <v>5</v>
      </c>
      <c r="P1001">
        <v>69</v>
      </c>
      <c r="Q1001">
        <v>1025</v>
      </c>
      <c r="R1001">
        <v>1</v>
      </c>
      <c r="S1001">
        <v>3</v>
      </c>
      <c r="T1001">
        <v>1</v>
      </c>
      <c r="U1001">
        <v>1</v>
      </c>
      <c r="V1001">
        <v>0</v>
      </c>
      <c r="W1001">
        <v>1</v>
      </c>
      <c r="X1001">
        <v>1</v>
      </c>
      <c r="Y1001">
        <v>0</v>
      </c>
      <c r="Z1001">
        <v>1</v>
      </c>
      <c r="AA1001">
        <v>0</v>
      </c>
      <c r="AB1001">
        <v>0</v>
      </c>
    </row>
    <row r="1002" spans="1:28" x14ac:dyDescent="0.2">
      <c r="A1002">
        <v>1005</v>
      </c>
      <c r="B1002" t="s">
        <v>259</v>
      </c>
      <c r="C1002">
        <v>8950</v>
      </c>
      <c r="D1002">
        <v>60</v>
      </c>
      <c r="E1002">
        <v>9</v>
      </c>
      <c r="F1002">
        <v>1999</v>
      </c>
      <c r="G1002">
        <v>40000</v>
      </c>
      <c r="H1002" t="s">
        <v>35</v>
      </c>
      <c r="I1002">
        <v>86</v>
      </c>
      <c r="J1002" t="s">
        <v>433</v>
      </c>
      <c r="K1002" t="s">
        <v>432</v>
      </c>
      <c r="L1002">
        <v>1300</v>
      </c>
      <c r="M1002">
        <v>4</v>
      </c>
      <c r="N1002">
        <v>4</v>
      </c>
      <c r="O1002">
        <v>5</v>
      </c>
      <c r="P1002">
        <v>69</v>
      </c>
      <c r="Q1002">
        <v>1000</v>
      </c>
      <c r="R1002">
        <v>1</v>
      </c>
      <c r="S1002">
        <v>3</v>
      </c>
      <c r="T1002">
        <v>1</v>
      </c>
      <c r="U1002">
        <v>0</v>
      </c>
      <c r="V1002">
        <v>0</v>
      </c>
      <c r="W1002">
        <v>0</v>
      </c>
      <c r="X1002">
        <v>1</v>
      </c>
      <c r="Y1002">
        <v>0</v>
      </c>
      <c r="Z1002">
        <v>0</v>
      </c>
      <c r="AA1002">
        <v>0</v>
      </c>
      <c r="AB1002">
        <v>0</v>
      </c>
    </row>
    <row r="1003" spans="1:28" x14ac:dyDescent="0.2">
      <c r="A1003">
        <v>1006</v>
      </c>
      <c r="B1003" t="s">
        <v>311</v>
      </c>
      <c r="C1003">
        <v>8950</v>
      </c>
      <c r="D1003">
        <v>66</v>
      </c>
      <c r="E1003">
        <v>3</v>
      </c>
      <c r="F1003">
        <v>1999</v>
      </c>
      <c r="G1003">
        <v>39222</v>
      </c>
      <c r="H1003" t="s">
        <v>35</v>
      </c>
      <c r="I1003">
        <v>86</v>
      </c>
      <c r="J1003" t="s">
        <v>433</v>
      </c>
      <c r="K1003" t="s">
        <v>433</v>
      </c>
      <c r="L1003">
        <v>1300</v>
      </c>
      <c r="M1003">
        <v>3</v>
      </c>
      <c r="N1003">
        <v>4</v>
      </c>
      <c r="O1003">
        <v>5</v>
      </c>
      <c r="P1003">
        <v>69</v>
      </c>
      <c r="Q1003">
        <v>1045</v>
      </c>
      <c r="R1003">
        <v>1</v>
      </c>
      <c r="S1003">
        <v>3</v>
      </c>
      <c r="T1003">
        <v>1</v>
      </c>
      <c r="U1003">
        <v>0</v>
      </c>
      <c r="V1003">
        <v>0</v>
      </c>
      <c r="W1003">
        <v>0</v>
      </c>
      <c r="X1003">
        <v>1</v>
      </c>
      <c r="Y1003">
        <v>0</v>
      </c>
      <c r="Z1003">
        <v>1</v>
      </c>
      <c r="AA1003">
        <v>0</v>
      </c>
      <c r="AB1003">
        <v>1</v>
      </c>
    </row>
    <row r="1004" spans="1:28" x14ac:dyDescent="0.2">
      <c r="A1004">
        <v>1007</v>
      </c>
      <c r="B1004" t="s">
        <v>158</v>
      </c>
      <c r="C1004">
        <v>8250</v>
      </c>
      <c r="D1004">
        <v>66</v>
      </c>
      <c r="E1004">
        <v>3</v>
      </c>
      <c r="F1004">
        <v>1999</v>
      </c>
      <c r="G1004">
        <v>39144</v>
      </c>
      <c r="H1004" t="s">
        <v>35</v>
      </c>
      <c r="I1004">
        <v>110</v>
      </c>
      <c r="J1004" t="s">
        <v>433</v>
      </c>
      <c r="K1004" t="s">
        <v>432</v>
      </c>
      <c r="L1004">
        <v>1600</v>
      </c>
      <c r="M1004">
        <v>3</v>
      </c>
      <c r="N1004">
        <v>4</v>
      </c>
      <c r="O1004">
        <v>5</v>
      </c>
      <c r="P1004">
        <v>69</v>
      </c>
      <c r="Q1004">
        <v>1050</v>
      </c>
      <c r="R1004">
        <v>1</v>
      </c>
      <c r="S1004">
        <v>3</v>
      </c>
      <c r="T1004">
        <v>1</v>
      </c>
      <c r="U1004">
        <v>0</v>
      </c>
      <c r="V1004">
        <v>0</v>
      </c>
      <c r="W1004">
        <v>1</v>
      </c>
      <c r="X1004">
        <v>1</v>
      </c>
      <c r="Y1004">
        <v>0</v>
      </c>
      <c r="Z1004">
        <v>0</v>
      </c>
      <c r="AA1004">
        <v>0</v>
      </c>
      <c r="AB1004">
        <v>0</v>
      </c>
    </row>
    <row r="1005" spans="1:28" x14ac:dyDescent="0.2">
      <c r="A1005">
        <v>1008</v>
      </c>
      <c r="B1005" t="s">
        <v>198</v>
      </c>
      <c r="C1005">
        <v>10250</v>
      </c>
      <c r="D1005">
        <v>62</v>
      </c>
      <c r="E1005">
        <v>7</v>
      </c>
      <c r="F1005">
        <v>1999</v>
      </c>
      <c r="G1005">
        <v>39000</v>
      </c>
      <c r="H1005" t="s">
        <v>35</v>
      </c>
      <c r="I1005">
        <v>110</v>
      </c>
      <c r="J1005" t="s">
        <v>433</v>
      </c>
      <c r="K1005" t="s">
        <v>432</v>
      </c>
      <c r="L1005">
        <v>1600</v>
      </c>
      <c r="M1005">
        <v>5</v>
      </c>
      <c r="N1005">
        <v>4</v>
      </c>
      <c r="O1005">
        <v>5</v>
      </c>
      <c r="P1005">
        <v>85</v>
      </c>
      <c r="Q1005">
        <v>1075</v>
      </c>
      <c r="R1005">
        <v>1</v>
      </c>
      <c r="S1005">
        <v>3</v>
      </c>
      <c r="T1005">
        <v>1</v>
      </c>
      <c r="U1005">
        <v>1</v>
      </c>
      <c r="V1005">
        <v>0</v>
      </c>
      <c r="W1005">
        <v>1</v>
      </c>
      <c r="X1005">
        <v>1</v>
      </c>
      <c r="Y1005">
        <v>0</v>
      </c>
      <c r="Z1005">
        <v>0</v>
      </c>
      <c r="AA1005">
        <v>0</v>
      </c>
      <c r="AB1005">
        <v>0</v>
      </c>
    </row>
    <row r="1006" spans="1:28" x14ac:dyDescent="0.2">
      <c r="A1006">
        <v>1009</v>
      </c>
      <c r="B1006" t="s">
        <v>238</v>
      </c>
      <c r="C1006">
        <v>8750</v>
      </c>
      <c r="D1006">
        <v>61</v>
      </c>
      <c r="E1006">
        <v>8</v>
      </c>
      <c r="F1006">
        <v>1999</v>
      </c>
      <c r="G1006">
        <v>38019</v>
      </c>
      <c r="H1006" t="s">
        <v>35</v>
      </c>
      <c r="I1006">
        <v>110</v>
      </c>
      <c r="J1006" t="s">
        <v>433</v>
      </c>
      <c r="K1006" t="s">
        <v>432</v>
      </c>
      <c r="L1006">
        <v>1600</v>
      </c>
      <c r="M1006">
        <v>5</v>
      </c>
      <c r="N1006">
        <v>4</v>
      </c>
      <c r="O1006">
        <v>5</v>
      </c>
      <c r="P1006">
        <v>85</v>
      </c>
      <c r="Q1006">
        <v>1070</v>
      </c>
      <c r="R1006">
        <v>1</v>
      </c>
      <c r="S1006">
        <v>3</v>
      </c>
      <c r="T1006">
        <v>1</v>
      </c>
      <c r="U1006">
        <v>1</v>
      </c>
      <c r="V1006">
        <v>0</v>
      </c>
      <c r="W1006">
        <v>0</v>
      </c>
      <c r="X1006">
        <v>1</v>
      </c>
      <c r="Y1006">
        <v>0</v>
      </c>
      <c r="Z1006">
        <v>1</v>
      </c>
      <c r="AA1006">
        <v>0</v>
      </c>
      <c r="AB1006">
        <v>1</v>
      </c>
    </row>
    <row r="1007" spans="1:28" x14ac:dyDescent="0.2">
      <c r="A1007">
        <v>1010</v>
      </c>
      <c r="B1007" t="s">
        <v>238</v>
      </c>
      <c r="C1007">
        <v>9750</v>
      </c>
      <c r="D1007">
        <v>68</v>
      </c>
      <c r="E1007">
        <v>1</v>
      </c>
      <c r="F1007">
        <v>1999</v>
      </c>
      <c r="G1007">
        <v>37759</v>
      </c>
      <c r="H1007" t="s">
        <v>35</v>
      </c>
      <c r="I1007">
        <v>110</v>
      </c>
      <c r="J1007" t="s">
        <v>433</v>
      </c>
      <c r="K1007" t="s">
        <v>432</v>
      </c>
      <c r="L1007">
        <v>1600</v>
      </c>
      <c r="M1007">
        <v>5</v>
      </c>
      <c r="N1007">
        <v>4</v>
      </c>
      <c r="O1007">
        <v>5</v>
      </c>
      <c r="P1007">
        <v>85</v>
      </c>
      <c r="Q1007">
        <v>1070</v>
      </c>
      <c r="R1007">
        <v>1</v>
      </c>
      <c r="S1007">
        <v>3</v>
      </c>
      <c r="T1007">
        <v>1</v>
      </c>
      <c r="U1007">
        <v>0</v>
      </c>
      <c r="V1007">
        <v>0</v>
      </c>
      <c r="W1007">
        <v>0</v>
      </c>
      <c r="X1007">
        <v>1</v>
      </c>
      <c r="Y1007">
        <v>0</v>
      </c>
      <c r="Z1007">
        <v>1</v>
      </c>
      <c r="AA1007">
        <v>0</v>
      </c>
      <c r="AB1007">
        <v>0</v>
      </c>
    </row>
    <row r="1008" spans="1:28" x14ac:dyDescent="0.2">
      <c r="A1008">
        <v>1011</v>
      </c>
      <c r="B1008" t="s">
        <v>159</v>
      </c>
      <c r="C1008">
        <v>10950</v>
      </c>
      <c r="D1008">
        <v>61</v>
      </c>
      <c r="E1008">
        <v>8</v>
      </c>
      <c r="F1008">
        <v>1999</v>
      </c>
      <c r="G1008">
        <v>37500</v>
      </c>
      <c r="H1008" t="s">
        <v>35</v>
      </c>
      <c r="I1008">
        <v>110</v>
      </c>
      <c r="J1008" t="s">
        <v>432</v>
      </c>
      <c r="K1008" t="s">
        <v>432</v>
      </c>
      <c r="L1008">
        <v>1600</v>
      </c>
      <c r="M1008">
        <v>5</v>
      </c>
      <c r="N1008">
        <v>4</v>
      </c>
      <c r="O1008">
        <v>5</v>
      </c>
      <c r="P1008">
        <v>85</v>
      </c>
      <c r="Q1008">
        <v>1085</v>
      </c>
      <c r="R1008">
        <v>1</v>
      </c>
      <c r="S1008">
        <v>3</v>
      </c>
      <c r="T1008">
        <v>1</v>
      </c>
      <c r="U1008">
        <v>0</v>
      </c>
      <c r="V1008">
        <v>0</v>
      </c>
      <c r="W1008">
        <v>0</v>
      </c>
      <c r="X1008">
        <v>1</v>
      </c>
      <c r="Y1008">
        <v>0</v>
      </c>
      <c r="Z1008">
        <v>0</v>
      </c>
      <c r="AA1008">
        <v>0</v>
      </c>
      <c r="AB1008">
        <v>0</v>
      </c>
    </row>
    <row r="1009" spans="1:28" x14ac:dyDescent="0.2">
      <c r="A1009">
        <v>1012</v>
      </c>
      <c r="B1009" t="s">
        <v>158</v>
      </c>
      <c r="C1009">
        <v>10950</v>
      </c>
      <c r="D1009">
        <v>60</v>
      </c>
      <c r="E1009">
        <v>9</v>
      </c>
      <c r="F1009">
        <v>1999</v>
      </c>
      <c r="G1009">
        <v>37111</v>
      </c>
      <c r="H1009" t="s">
        <v>35</v>
      </c>
      <c r="I1009">
        <v>110</v>
      </c>
      <c r="J1009" t="s">
        <v>433</v>
      </c>
      <c r="K1009" t="s">
        <v>432</v>
      </c>
      <c r="L1009">
        <v>1600</v>
      </c>
      <c r="M1009">
        <v>3</v>
      </c>
      <c r="N1009">
        <v>4</v>
      </c>
      <c r="O1009">
        <v>5</v>
      </c>
      <c r="P1009">
        <v>69</v>
      </c>
      <c r="Q1009">
        <v>1050</v>
      </c>
      <c r="R1009">
        <v>1</v>
      </c>
      <c r="S1009">
        <v>3</v>
      </c>
      <c r="T1009">
        <v>1</v>
      </c>
      <c r="U1009">
        <v>0</v>
      </c>
      <c r="V1009">
        <v>0</v>
      </c>
      <c r="W1009">
        <v>1</v>
      </c>
      <c r="X1009">
        <v>1</v>
      </c>
      <c r="Y1009">
        <v>0</v>
      </c>
      <c r="Z1009">
        <v>1</v>
      </c>
      <c r="AA1009">
        <v>0</v>
      </c>
      <c r="AB1009">
        <v>1</v>
      </c>
    </row>
    <row r="1010" spans="1:28" x14ac:dyDescent="0.2">
      <c r="A1010">
        <v>1013</v>
      </c>
      <c r="B1010" t="s">
        <v>261</v>
      </c>
      <c r="C1010">
        <v>9750</v>
      </c>
      <c r="D1010">
        <v>62</v>
      </c>
      <c r="E1010">
        <v>7</v>
      </c>
      <c r="F1010">
        <v>1999</v>
      </c>
      <c r="G1010">
        <v>37000</v>
      </c>
      <c r="H1010" t="s">
        <v>35</v>
      </c>
      <c r="I1010">
        <v>86</v>
      </c>
      <c r="J1010" t="s">
        <v>432</v>
      </c>
      <c r="K1010" t="s">
        <v>432</v>
      </c>
      <c r="L1010">
        <v>1300</v>
      </c>
      <c r="M1010">
        <v>3</v>
      </c>
      <c r="N1010">
        <v>4</v>
      </c>
      <c r="O1010">
        <v>5</v>
      </c>
      <c r="P1010">
        <v>69</v>
      </c>
      <c r="Q1010">
        <v>1015</v>
      </c>
      <c r="R1010">
        <v>0</v>
      </c>
      <c r="S1010">
        <v>3</v>
      </c>
      <c r="T1010">
        <v>1</v>
      </c>
      <c r="U1010">
        <v>0</v>
      </c>
      <c r="V1010">
        <v>0</v>
      </c>
      <c r="W1010">
        <v>0</v>
      </c>
      <c r="X1010">
        <v>1</v>
      </c>
      <c r="Y1010">
        <v>0</v>
      </c>
      <c r="Z1010">
        <v>0</v>
      </c>
      <c r="AA1010">
        <v>0</v>
      </c>
      <c r="AB1010">
        <v>1</v>
      </c>
    </row>
    <row r="1011" spans="1:28" x14ac:dyDescent="0.2">
      <c r="A1011">
        <v>1014</v>
      </c>
      <c r="B1011" t="s">
        <v>158</v>
      </c>
      <c r="C1011">
        <v>8900</v>
      </c>
      <c r="D1011">
        <v>59</v>
      </c>
      <c r="E1011">
        <v>10</v>
      </c>
      <c r="F1011">
        <v>1999</v>
      </c>
      <c r="G1011">
        <v>36954</v>
      </c>
      <c r="H1011" t="s">
        <v>35</v>
      </c>
      <c r="I1011">
        <v>110</v>
      </c>
      <c r="J1011" t="s">
        <v>433</v>
      </c>
      <c r="K1011" t="s">
        <v>432</v>
      </c>
      <c r="L1011">
        <v>1600</v>
      </c>
      <c r="M1011">
        <v>3</v>
      </c>
      <c r="N1011">
        <v>4</v>
      </c>
      <c r="O1011">
        <v>5</v>
      </c>
      <c r="P1011">
        <v>69</v>
      </c>
      <c r="Q1011">
        <v>1050</v>
      </c>
      <c r="R1011">
        <v>1</v>
      </c>
      <c r="S1011">
        <v>3</v>
      </c>
      <c r="T1011">
        <v>1</v>
      </c>
      <c r="U1011">
        <v>0</v>
      </c>
      <c r="V1011">
        <v>0</v>
      </c>
      <c r="W1011">
        <v>1</v>
      </c>
      <c r="X1011">
        <v>1</v>
      </c>
      <c r="Y1011">
        <v>1</v>
      </c>
      <c r="Z1011">
        <v>1</v>
      </c>
      <c r="AA1011">
        <v>1</v>
      </c>
      <c r="AB1011">
        <v>1</v>
      </c>
    </row>
    <row r="1012" spans="1:28" x14ac:dyDescent="0.2">
      <c r="A1012">
        <v>1015</v>
      </c>
      <c r="B1012" t="s">
        <v>238</v>
      </c>
      <c r="C1012">
        <v>9500</v>
      </c>
      <c r="D1012">
        <v>60</v>
      </c>
      <c r="E1012">
        <v>9</v>
      </c>
      <c r="F1012">
        <v>1999</v>
      </c>
      <c r="G1012">
        <v>36943</v>
      </c>
      <c r="H1012" t="s">
        <v>35</v>
      </c>
      <c r="I1012">
        <v>110</v>
      </c>
      <c r="J1012" t="s">
        <v>432</v>
      </c>
      <c r="K1012" t="s">
        <v>432</v>
      </c>
      <c r="L1012">
        <v>1600</v>
      </c>
      <c r="M1012">
        <v>5</v>
      </c>
      <c r="N1012">
        <v>4</v>
      </c>
      <c r="O1012">
        <v>5</v>
      </c>
      <c r="P1012">
        <v>85</v>
      </c>
      <c r="Q1012">
        <v>1070</v>
      </c>
      <c r="R1012">
        <v>1</v>
      </c>
      <c r="S1012">
        <v>3</v>
      </c>
      <c r="T1012">
        <v>1</v>
      </c>
      <c r="U1012">
        <v>0</v>
      </c>
      <c r="V1012">
        <v>0</v>
      </c>
      <c r="W1012">
        <v>0</v>
      </c>
      <c r="X1012">
        <v>1</v>
      </c>
      <c r="Y1012">
        <v>0</v>
      </c>
      <c r="Z1012">
        <v>1</v>
      </c>
      <c r="AA1012">
        <v>0</v>
      </c>
      <c r="AB1012">
        <v>1</v>
      </c>
    </row>
    <row r="1013" spans="1:28" x14ac:dyDescent="0.2">
      <c r="A1013">
        <v>1016</v>
      </c>
      <c r="B1013" t="s">
        <v>270</v>
      </c>
      <c r="C1013">
        <v>9950</v>
      </c>
      <c r="D1013">
        <v>63</v>
      </c>
      <c r="E1013">
        <v>6</v>
      </c>
      <c r="F1013">
        <v>1999</v>
      </c>
      <c r="G1013">
        <v>36923</v>
      </c>
      <c r="H1013" t="s">
        <v>35</v>
      </c>
      <c r="I1013">
        <v>86</v>
      </c>
      <c r="J1013" t="s">
        <v>432</v>
      </c>
      <c r="K1013" t="s">
        <v>432</v>
      </c>
      <c r="L1013">
        <v>1300</v>
      </c>
      <c r="M1013">
        <v>5</v>
      </c>
      <c r="N1013">
        <v>4</v>
      </c>
      <c r="O1013">
        <v>5</v>
      </c>
      <c r="P1013">
        <v>69</v>
      </c>
      <c r="Q1013">
        <v>1050</v>
      </c>
      <c r="R1013">
        <v>0</v>
      </c>
      <c r="S1013">
        <v>3</v>
      </c>
      <c r="T1013">
        <v>1</v>
      </c>
      <c r="U1013">
        <v>0</v>
      </c>
      <c r="V1013">
        <v>0</v>
      </c>
      <c r="W1013">
        <v>0</v>
      </c>
      <c r="X1013">
        <v>1</v>
      </c>
      <c r="Y1013">
        <v>0</v>
      </c>
      <c r="Z1013">
        <v>1</v>
      </c>
      <c r="AA1013">
        <v>0</v>
      </c>
      <c r="AB1013">
        <v>0</v>
      </c>
    </row>
    <row r="1014" spans="1:28" x14ac:dyDescent="0.2">
      <c r="A1014">
        <v>1017</v>
      </c>
      <c r="B1014" t="s">
        <v>158</v>
      </c>
      <c r="C1014">
        <v>9950</v>
      </c>
      <c r="D1014">
        <v>66</v>
      </c>
      <c r="E1014">
        <v>3</v>
      </c>
      <c r="F1014">
        <v>1999</v>
      </c>
      <c r="G1014">
        <v>36658</v>
      </c>
      <c r="H1014" t="s">
        <v>35</v>
      </c>
      <c r="I1014">
        <v>110</v>
      </c>
      <c r="J1014" t="s">
        <v>432</v>
      </c>
      <c r="K1014" t="s">
        <v>432</v>
      </c>
      <c r="L1014">
        <v>1600</v>
      </c>
      <c r="M1014">
        <v>3</v>
      </c>
      <c r="N1014">
        <v>4</v>
      </c>
      <c r="O1014">
        <v>5</v>
      </c>
      <c r="P1014">
        <v>69</v>
      </c>
      <c r="Q1014">
        <v>1050</v>
      </c>
      <c r="R1014">
        <v>0</v>
      </c>
      <c r="S1014">
        <v>3</v>
      </c>
      <c r="T1014">
        <v>1</v>
      </c>
      <c r="U1014">
        <v>1</v>
      </c>
      <c r="V1014">
        <v>0</v>
      </c>
      <c r="W1014">
        <v>1</v>
      </c>
      <c r="X1014">
        <v>1</v>
      </c>
      <c r="Y1014">
        <v>0</v>
      </c>
      <c r="Z1014">
        <v>1</v>
      </c>
      <c r="AA1014">
        <v>0</v>
      </c>
      <c r="AB1014">
        <v>1</v>
      </c>
    </row>
    <row r="1015" spans="1:28" x14ac:dyDescent="0.2">
      <c r="A1015">
        <v>1018</v>
      </c>
      <c r="B1015" t="s">
        <v>261</v>
      </c>
      <c r="C1015">
        <v>8250</v>
      </c>
      <c r="D1015">
        <v>65</v>
      </c>
      <c r="E1015">
        <v>4</v>
      </c>
      <c r="F1015">
        <v>1999</v>
      </c>
      <c r="G1015">
        <v>36000</v>
      </c>
      <c r="H1015" t="s">
        <v>35</v>
      </c>
      <c r="I1015">
        <v>86</v>
      </c>
      <c r="J1015" t="s">
        <v>433</v>
      </c>
      <c r="K1015" t="s">
        <v>432</v>
      </c>
      <c r="L1015">
        <v>1300</v>
      </c>
      <c r="M1015">
        <v>3</v>
      </c>
      <c r="N1015">
        <v>4</v>
      </c>
      <c r="O1015">
        <v>5</v>
      </c>
      <c r="P1015">
        <v>69</v>
      </c>
      <c r="Q1015">
        <v>1015</v>
      </c>
      <c r="R1015">
        <v>0</v>
      </c>
      <c r="S1015">
        <v>3</v>
      </c>
      <c r="T1015">
        <v>1</v>
      </c>
      <c r="U1015">
        <v>0</v>
      </c>
      <c r="V1015">
        <v>0</v>
      </c>
      <c r="W1015">
        <v>0</v>
      </c>
      <c r="X1015">
        <v>1</v>
      </c>
      <c r="Y1015">
        <v>0</v>
      </c>
      <c r="Z1015">
        <v>0</v>
      </c>
      <c r="AA1015">
        <v>0</v>
      </c>
      <c r="AB1015">
        <v>0</v>
      </c>
    </row>
    <row r="1016" spans="1:28" x14ac:dyDescent="0.2">
      <c r="A1016">
        <v>1019</v>
      </c>
      <c r="B1016" t="s">
        <v>264</v>
      </c>
      <c r="C1016">
        <v>10450</v>
      </c>
      <c r="D1016">
        <v>65</v>
      </c>
      <c r="E1016">
        <v>4</v>
      </c>
      <c r="F1016">
        <v>1999</v>
      </c>
      <c r="G1016">
        <v>36000</v>
      </c>
      <c r="H1016" t="s">
        <v>35</v>
      </c>
      <c r="I1016">
        <v>110</v>
      </c>
      <c r="J1016" t="s">
        <v>433</v>
      </c>
      <c r="K1016" t="s">
        <v>432</v>
      </c>
      <c r="L1016">
        <v>1600</v>
      </c>
      <c r="M1016">
        <v>3</v>
      </c>
      <c r="N1016">
        <v>4</v>
      </c>
      <c r="O1016">
        <v>6</v>
      </c>
      <c r="P1016">
        <v>85</v>
      </c>
      <c r="Q1016">
        <v>1065</v>
      </c>
      <c r="R1016">
        <v>1</v>
      </c>
      <c r="S1016">
        <v>3</v>
      </c>
      <c r="T1016">
        <v>1</v>
      </c>
      <c r="U1016">
        <v>1</v>
      </c>
      <c r="V1016">
        <v>0</v>
      </c>
      <c r="W1016">
        <v>1</v>
      </c>
      <c r="X1016">
        <v>1</v>
      </c>
      <c r="Y1016">
        <v>0</v>
      </c>
      <c r="Z1016">
        <v>1</v>
      </c>
      <c r="AA1016">
        <v>0</v>
      </c>
      <c r="AB1016">
        <v>0</v>
      </c>
    </row>
    <row r="1017" spans="1:28" x14ac:dyDescent="0.2">
      <c r="A1017">
        <v>1020</v>
      </c>
      <c r="B1017" t="s">
        <v>280</v>
      </c>
      <c r="C1017">
        <v>10950</v>
      </c>
      <c r="D1017">
        <v>62</v>
      </c>
      <c r="E1017">
        <v>7</v>
      </c>
      <c r="F1017">
        <v>1999</v>
      </c>
      <c r="G1017">
        <v>35512</v>
      </c>
      <c r="H1017" t="s">
        <v>35</v>
      </c>
      <c r="I1017">
        <v>110</v>
      </c>
      <c r="J1017" t="s">
        <v>433</v>
      </c>
      <c r="K1017" t="s">
        <v>432</v>
      </c>
      <c r="L1017">
        <v>1600</v>
      </c>
      <c r="M1017">
        <v>3</v>
      </c>
      <c r="N1017">
        <v>4</v>
      </c>
      <c r="O1017">
        <v>6</v>
      </c>
      <c r="P1017">
        <v>85</v>
      </c>
      <c r="Q1017">
        <v>1065</v>
      </c>
      <c r="R1017">
        <v>0</v>
      </c>
      <c r="S1017">
        <v>3</v>
      </c>
      <c r="T1017">
        <v>1</v>
      </c>
      <c r="U1017">
        <v>1</v>
      </c>
      <c r="V1017">
        <v>0</v>
      </c>
      <c r="W1017">
        <v>1</v>
      </c>
      <c r="X1017">
        <v>1</v>
      </c>
      <c r="Y1017">
        <v>0</v>
      </c>
      <c r="Z1017">
        <v>1</v>
      </c>
      <c r="AA1017">
        <v>0</v>
      </c>
      <c r="AB1017">
        <v>0</v>
      </c>
    </row>
    <row r="1018" spans="1:28" x14ac:dyDescent="0.2">
      <c r="A1018">
        <v>1021</v>
      </c>
      <c r="B1018" t="s">
        <v>313</v>
      </c>
      <c r="C1018">
        <v>9250</v>
      </c>
      <c r="D1018">
        <v>65</v>
      </c>
      <c r="E1018">
        <v>4</v>
      </c>
      <c r="F1018">
        <v>1999</v>
      </c>
      <c r="G1018">
        <v>35283</v>
      </c>
      <c r="H1018" t="s">
        <v>35</v>
      </c>
      <c r="I1018">
        <v>86</v>
      </c>
      <c r="J1018" t="s">
        <v>433</v>
      </c>
      <c r="K1018" t="s">
        <v>432</v>
      </c>
      <c r="L1018">
        <v>1300</v>
      </c>
      <c r="M1018">
        <v>3</v>
      </c>
      <c r="N1018">
        <v>4</v>
      </c>
      <c r="O1018">
        <v>5</v>
      </c>
      <c r="P1018">
        <v>69</v>
      </c>
      <c r="Q1018">
        <v>1015</v>
      </c>
      <c r="R1018">
        <v>0</v>
      </c>
      <c r="S1018">
        <v>3</v>
      </c>
      <c r="T1018">
        <v>1</v>
      </c>
      <c r="U1018">
        <v>0</v>
      </c>
      <c r="V1018">
        <v>0</v>
      </c>
      <c r="W1018">
        <v>1</v>
      </c>
      <c r="X1018">
        <v>1</v>
      </c>
      <c r="Y1018">
        <v>0</v>
      </c>
      <c r="Z1018">
        <v>0</v>
      </c>
      <c r="AA1018">
        <v>0</v>
      </c>
      <c r="AB1018">
        <v>0</v>
      </c>
    </row>
    <row r="1019" spans="1:28" x14ac:dyDescent="0.2">
      <c r="A1019">
        <v>1022</v>
      </c>
      <c r="B1019" t="s">
        <v>158</v>
      </c>
      <c r="C1019">
        <v>8900</v>
      </c>
      <c r="D1019">
        <v>68</v>
      </c>
      <c r="E1019">
        <v>1</v>
      </c>
      <c r="F1019">
        <v>1999</v>
      </c>
      <c r="G1019">
        <v>35000</v>
      </c>
      <c r="H1019" t="s">
        <v>35</v>
      </c>
      <c r="I1019">
        <v>110</v>
      </c>
      <c r="J1019" t="s">
        <v>433</v>
      </c>
      <c r="K1019" t="s">
        <v>432</v>
      </c>
      <c r="L1019">
        <v>1600</v>
      </c>
      <c r="M1019">
        <v>3</v>
      </c>
      <c r="N1019">
        <v>4</v>
      </c>
      <c r="O1019">
        <v>5</v>
      </c>
      <c r="P1019">
        <v>69</v>
      </c>
      <c r="Q1019">
        <v>1050</v>
      </c>
      <c r="R1019">
        <v>1</v>
      </c>
      <c r="S1019">
        <v>3</v>
      </c>
      <c r="T1019">
        <v>1</v>
      </c>
      <c r="U1019">
        <v>0</v>
      </c>
      <c r="V1019">
        <v>1</v>
      </c>
      <c r="W1019">
        <v>0</v>
      </c>
      <c r="X1019">
        <v>1</v>
      </c>
      <c r="Y1019">
        <v>0</v>
      </c>
      <c r="Z1019">
        <v>1</v>
      </c>
      <c r="AA1019">
        <v>0</v>
      </c>
      <c r="AB1019">
        <v>0</v>
      </c>
    </row>
    <row r="1020" spans="1:28" x14ac:dyDescent="0.2">
      <c r="A1020">
        <v>1023</v>
      </c>
      <c r="B1020" t="s">
        <v>248</v>
      </c>
      <c r="C1020">
        <v>10900</v>
      </c>
      <c r="D1020">
        <v>57</v>
      </c>
      <c r="E1020">
        <v>12</v>
      </c>
      <c r="F1020">
        <v>1999</v>
      </c>
      <c r="G1020">
        <v>35000</v>
      </c>
      <c r="H1020" t="s">
        <v>35</v>
      </c>
      <c r="I1020">
        <v>86</v>
      </c>
      <c r="J1020" t="s">
        <v>433</v>
      </c>
      <c r="K1020" t="s">
        <v>432</v>
      </c>
      <c r="L1020">
        <v>1300</v>
      </c>
      <c r="M1020">
        <v>5</v>
      </c>
      <c r="N1020">
        <v>4</v>
      </c>
      <c r="O1020">
        <v>5</v>
      </c>
      <c r="P1020">
        <v>69</v>
      </c>
      <c r="Q1020">
        <v>1045</v>
      </c>
      <c r="R1020">
        <v>1</v>
      </c>
      <c r="S1020">
        <v>3</v>
      </c>
      <c r="T1020">
        <v>1</v>
      </c>
      <c r="U1020">
        <v>1</v>
      </c>
      <c r="V1020">
        <v>0</v>
      </c>
      <c r="W1020">
        <v>1</v>
      </c>
      <c r="X1020">
        <v>1</v>
      </c>
      <c r="Y1020">
        <v>0</v>
      </c>
      <c r="Z1020">
        <v>1</v>
      </c>
      <c r="AA1020">
        <v>0</v>
      </c>
      <c r="AB1020">
        <v>0</v>
      </c>
    </row>
    <row r="1021" spans="1:28" x14ac:dyDescent="0.2">
      <c r="A1021">
        <v>1024</v>
      </c>
      <c r="B1021" t="s">
        <v>158</v>
      </c>
      <c r="C1021">
        <v>9750</v>
      </c>
      <c r="D1021">
        <v>64</v>
      </c>
      <c r="E1021">
        <v>5</v>
      </c>
      <c r="F1021">
        <v>1999</v>
      </c>
      <c r="G1021">
        <v>34114</v>
      </c>
      <c r="H1021" t="s">
        <v>35</v>
      </c>
      <c r="I1021">
        <v>110</v>
      </c>
      <c r="J1021" t="s">
        <v>432</v>
      </c>
      <c r="K1021" t="s">
        <v>432</v>
      </c>
      <c r="L1021">
        <v>1600</v>
      </c>
      <c r="M1021">
        <v>3</v>
      </c>
      <c r="N1021">
        <v>4</v>
      </c>
      <c r="O1021">
        <v>5</v>
      </c>
      <c r="P1021">
        <v>69</v>
      </c>
      <c r="Q1021">
        <v>1050</v>
      </c>
      <c r="R1021">
        <v>1</v>
      </c>
      <c r="S1021">
        <v>3</v>
      </c>
      <c r="T1021">
        <v>1</v>
      </c>
      <c r="U1021">
        <v>0</v>
      </c>
      <c r="V1021">
        <v>0</v>
      </c>
      <c r="W1021">
        <v>0</v>
      </c>
      <c r="X1021">
        <v>1</v>
      </c>
      <c r="Y1021">
        <v>0</v>
      </c>
      <c r="Z1021">
        <v>1</v>
      </c>
      <c r="AA1021">
        <v>0</v>
      </c>
      <c r="AB1021">
        <v>0</v>
      </c>
    </row>
    <row r="1022" spans="1:28" x14ac:dyDescent="0.2">
      <c r="A1022">
        <v>1025</v>
      </c>
      <c r="B1022" t="s">
        <v>198</v>
      </c>
      <c r="C1022">
        <v>11950</v>
      </c>
      <c r="D1022">
        <v>58</v>
      </c>
      <c r="E1022">
        <v>11</v>
      </c>
      <c r="F1022">
        <v>1999</v>
      </c>
      <c r="G1022">
        <v>34000</v>
      </c>
      <c r="H1022" t="s">
        <v>35</v>
      </c>
      <c r="I1022">
        <v>110</v>
      </c>
      <c r="J1022" t="s">
        <v>432</v>
      </c>
      <c r="K1022" t="s">
        <v>432</v>
      </c>
      <c r="L1022">
        <v>1600</v>
      </c>
      <c r="M1022">
        <v>5</v>
      </c>
      <c r="N1022">
        <v>4</v>
      </c>
      <c r="O1022">
        <v>5</v>
      </c>
      <c r="P1022">
        <v>85</v>
      </c>
      <c r="Q1022">
        <v>1075</v>
      </c>
      <c r="R1022">
        <v>0</v>
      </c>
      <c r="S1022">
        <v>3</v>
      </c>
      <c r="T1022">
        <v>1</v>
      </c>
      <c r="U1022">
        <v>1</v>
      </c>
      <c r="V1022">
        <v>0</v>
      </c>
      <c r="W1022">
        <v>1</v>
      </c>
      <c r="X1022">
        <v>1</v>
      </c>
      <c r="Y1022">
        <v>0</v>
      </c>
      <c r="Z1022">
        <v>0</v>
      </c>
      <c r="AA1022">
        <v>0</v>
      </c>
      <c r="AB1022">
        <v>0</v>
      </c>
    </row>
    <row r="1023" spans="1:28" x14ac:dyDescent="0.2">
      <c r="A1023">
        <v>1026</v>
      </c>
      <c r="B1023" t="s">
        <v>259</v>
      </c>
      <c r="C1023">
        <v>7900</v>
      </c>
      <c r="D1023">
        <v>68</v>
      </c>
      <c r="E1023">
        <v>1</v>
      </c>
      <c r="F1023">
        <v>1999</v>
      </c>
      <c r="G1023">
        <v>33847</v>
      </c>
      <c r="H1023" t="s">
        <v>35</v>
      </c>
      <c r="I1023">
        <v>86</v>
      </c>
      <c r="J1023" t="s">
        <v>433</v>
      </c>
      <c r="K1023" t="s">
        <v>432</v>
      </c>
      <c r="L1023">
        <v>1300</v>
      </c>
      <c r="M1023">
        <v>4</v>
      </c>
      <c r="N1023">
        <v>4</v>
      </c>
      <c r="O1023">
        <v>5</v>
      </c>
      <c r="P1023">
        <v>69</v>
      </c>
      <c r="Q1023">
        <v>1000</v>
      </c>
      <c r="R1023">
        <v>1</v>
      </c>
      <c r="S1023">
        <v>3</v>
      </c>
      <c r="T1023">
        <v>1</v>
      </c>
      <c r="U1023">
        <v>0</v>
      </c>
      <c r="V1023">
        <v>0</v>
      </c>
      <c r="W1023">
        <v>0</v>
      </c>
      <c r="X1023">
        <v>1</v>
      </c>
      <c r="Y1023">
        <v>0</v>
      </c>
      <c r="Z1023">
        <v>0</v>
      </c>
      <c r="AA1023">
        <v>0</v>
      </c>
      <c r="AB1023">
        <v>0</v>
      </c>
    </row>
    <row r="1024" spans="1:28" x14ac:dyDescent="0.2">
      <c r="A1024">
        <v>1027</v>
      </c>
      <c r="B1024" t="s">
        <v>169</v>
      </c>
      <c r="C1024">
        <v>10900</v>
      </c>
      <c r="D1024">
        <v>57</v>
      </c>
      <c r="E1024">
        <v>12</v>
      </c>
      <c r="F1024">
        <v>1999</v>
      </c>
      <c r="G1024">
        <v>33535</v>
      </c>
      <c r="H1024" t="s">
        <v>35</v>
      </c>
      <c r="I1024">
        <v>110</v>
      </c>
      <c r="J1024" t="s">
        <v>432</v>
      </c>
      <c r="K1024" t="s">
        <v>432</v>
      </c>
      <c r="L1024">
        <v>1600</v>
      </c>
      <c r="M1024">
        <v>4</v>
      </c>
      <c r="N1024">
        <v>4</v>
      </c>
      <c r="O1024">
        <v>5</v>
      </c>
      <c r="P1024">
        <v>69</v>
      </c>
      <c r="Q1024">
        <v>1035</v>
      </c>
      <c r="R1024">
        <v>0</v>
      </c>
      <c r="S1024">
        <v>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</row>
    <row r="1025" spans="1:28" x14ac:dyDescent="0.2">
      <c r="A1025">
        <v>1028</v>
      </c>
      <c r="B1025" t="s">
        <v>158</v>
      </c>
      <c r="C1025">
        <v>10450</v>
      </c>
      <c r="D1025">
        <v>65</v>
      </c>
      <c r="E1025">
        <v>4</v>
      </c>
      <c r="F1025">
        <v>1999</v>
      </c>
      <c r="G1025">
        <v>33000</v>
      </c>
      <c r="H1025" t="s">
        <v>35</v>
      </c>
      <c r="I1025">
        <v>110</v>
      </c>
      <c r="J1025" t="s">
        <v>432</v>
      </c>
      <c r="K1025" t="s">
        <v>432</v>
      </c>
      <c r="L1025">
        <v>1600</v>
      </c>
      <c r="M1025">
        <v>3</v>
      </c>
      <c r="N1025">
        <v>4</v>
      </c>
      <c r="O1025">
        <v>5</v>
      </c>
      <c r="P1025">
        <v>69</v>
      </c>
      <c r="Q1025">
        <v>1050</v>
      </c>
      <c r="R1025">
        <v>0</v>
      </c>
      <c r="S1025">
        <v>3</v>
      </c>
      <c r="T1025">
        <v>1</v>
      </c>
      <c r="U1025">
        <v>0</v>
      </c>
      <c r="V1025">
        <v>0</v>
      </c>
      <c r="W1025">
        <v>0</v>
      </c>
      <c r="X1025">
        <v>1</v>
      </c>
      <c r="Y1025">
        <v>0</v>
      </c>
      <c r="Z1025">
        <v>0</v>
      </c>
      <c r="AA1025">
        <v>0</v>
      </c>
      <c r="AB1025">
        <v>0</v>
      </c>
    </row>
    <row r="1026" spans="1:28" x14ac:dyDescent="0.2">
      <c r="A1026">
        <v>1029</v>
      </c>
      <c r="B1026" t="s">
        <v>159</v>
      </c>
      <c r="C1026">
        <v>10950</v>
      </c>
      <c r="D1026">
        <v>59</v>
      </c>
      <c r="E1026">
        <v>10</v>
      </c>
      <c r="F1026">
        <v>1999</v>
      </c>
      <c r="G1026">
        <v>32150</v>
      </c>
      <c r="H1026" t="s">
        <v>35</v>
      </c>
      <c r="I1026">
        <v>110</v>
      </c>
      <c r="J1026" t="s">
        <v>433</v>
      </c>
      <c r="K1026" t="s">
        <v>432</v>
      </c>
      <c r="L1026">
        <v>1600</v>
      </c>
      <c r="M1026">
        <v>5</v>
      </c>
      <c r="N1026">
        <v>4</v>
      </c>
      <c r="O1026">
        <v>5</v>
      </c>
      <c r="P1026">
        <v>85</v>
      </c>
      <c r="Q1026">
        <v>1085</v>
      </c>
      <c r="R1026">
        <v>0</v>
      </c>
      <c r="S1026">
        <v>3</v>
      </c>
      <c r="T1026">
        <v>1</v>
      </c>
      <c r="U1026">
        <v>1</v>
      </c>
      <c r="V1026">
        <v>1</v>
      </c>
      <c r="W1026">
        <v>1</v>
      </c>
      <c r="X1026">
        <v>1</v>
      </c>
      <c r="Y1026">
        <v>0</v>
      </c>
      <c r="Z1026">
        <v>1</v>
      </c>
      <c r="AA1026">
        <v>0</v>
      </c>
      <c r="AB1026">
        <v>1</v>
      </c>
    </row>
    <row r="1027" spans="1:28" x14ac:dyDescent="0.2">
      <c r="A1027">
        <v>1030</v>
      </c>
      <c r="B1027" t="s">
        <v>261</v>
      </c>
      <c r="C1027">
        <v>9950</v>
      </c>
      <c r="D1027">
        <v>65</v>
      </c>
      <c r="E1027">
        <v>4</v>
      </c>
      <c r="F1027">
        <v>1999</v>
      </c>
      <c r="G1027">
        <v>31588</v>
      </c>
      <c r="H1027" t="s">
        <v>35</v>
      </c>
      <c r="I1027">
        <v>86</v>
      </c>
      <c r="J1027" t="s">
        <v>433</v>
      </c>
      <c r="K1027" t="s">
        <v>432</v>
      </c>
      <c r="L1027">
        <v>1300</v>
      </c>
      <c r="M1027">
        <v>3</v>
      </c>
      <c r="N1027">
        <v>4</v>
      </c>
      <c r="O1027">
        <v>5</v>
      </c>
      <c r="P1027">
        <v>69</v>
      </c>
      <c r="Q1027">
        <v>1015</v>
      </c>
      <c r="R1027">
        <v>1</v>
      </c>
      <c r="S1027">
        <v>3</v>
      </c>
      <c r="T1027">
        <v>0</v>
      </c>
      <c r="U1027">
        <v>0</v>
      </c>
      <c r="V1027">
        <v>0</v>
      </c>
      <c r="W1027">
        <v>0</v>
      </c>
      <c r="X1027">
        <v>1</v>
      </c>
      <c r="Y1027">
        <v>0</v>
      </c>
      <c r="Z1027">
        <v>0</v>
      </c>
      <c r="AA1027">
        <v>0</v>
      </c>
      <c r="AB1027">
        <v>0</v>
      </c>
    </row>
    <row r="1028" spans="1:28" x14ac:dyDescent="0.2">
      <c r="A1028">
        <v>1031</v>
      </c>
      <c r="B1028" t="s">
        <v>280</v>
      </c>
      <c r="C1028">
        <v>10750</v>
      </c>
      <c r="D1028">
        <v>60</v>
      </c>
      <c r="E1028">
        <v>9</v>
      </c>
      <c r="F1028">
        <v>1999</v>
      </c>
      <c r="G1028">
        <v>31480</v>
      </c>
      <c r="H1028" t="s">
        <v>35</v>
      </c>
      <c r="I1028">
        <v>110</v>
      </c>
      <c r="J1028" t="s">
        <v>433</v>
      </c>
      <c r="K1028" t="s">
        <v>432</v>
      </c>
      <c r="L1028">
        <v>1600</v>
      </c>
      <c r="M1028">
        <v>3</v>
      </c>
      <c r="N1028">
        <v>4</v>
      </c>
      <c r="O1028">
        <v>6</v>
      </c>
      <c r="P1028">
        <v>85</v>
      </c>
      <c r="Q1028">
        <v>1065</v>
      </c>
      <c r="R1028">
        <v>0</v>
      </c>
      <c r="S1028">
        <v>3</v>
      </c>
      <c r="T1028">
        <v>1</v>
      </c>
      <c r="U1028">
        <v>1</v>
      </c>
      <c r="V1028">
        <v>0</v>
      </c>
      <c r="W1028">
        <v>1</v>
      </c>
      <c r="X1028">
        <v>1</v>
      </c>
      <c r="Y1028">
        <v>0</v>
      </c>
      <c r="Z1028">
        <v>0</v>
      </c>
      <c r="AA1028">
        <v>0</v>
      </c>
      <c r="AB1028">
        <v>0</v>
      </c>
    </row>
    <row r="1029" spans="1:28" x14ac:dyDescent="0.2">
      <c r="A1029">
        <v>1032</v>
      </c>
      <c r="B1029" t="s">
        <v>238</v>
      </c>
      <c r="C1029">
        <v>9900</v>
      </c>
      <c r="D1029">
        <v>57</v>
      </c>
      <c r="E1029">
        <v>12</v>
      </c>
      <c r="F1029">
        <v>1999</v>
      </c>
      <c r="G1029">
        <v>31307</v>
      </c>
      <c r="H1029" t="s">
        <v>35</v>
      </c>
      <c r="I1029">
        <v>110</v>
      </c>
      <c r="J1029" t="s">
        <v>433</v>
      </c>
      <c r="K1029" t="s">
        <v>432</v>
      </c>
      <c r="L1029">
        <v>1600</v>
      </c>
      <c r="M1029">
        <v>5</v>
      </c>
      <c r="N1029">
        <v>4</v>
      </c>
      <c r="O1029">
        <v>5</v>
      </c>
      <c r="P1029">
        <v>85</v>
      </c>
      <c r="Q1029">
        <v>1070</v>
      </c>
      <c r="R1029">
        <v>1</v>
      </c>
      <c r="S1029">
        <v>3</v>
      </c>
      <c r="T1029">
        <v>1</v>
      </c>
      <c r="U1029">
        <v>0</v>
      </c>
      <c r="V1029">
        <v>0</v>
      </c>
      <c r="W1029">
        <v>0</v>
      </c>
      <c r="X1029">
        <v>1</v>
      </c>
      <c r="Y1029">
        <v>0</v>
      </c>
      <c r="Z1029">
        <v>1</v>
      </c>
      <c r="AA1029">
        <v>0</v>
      </c>
      <c r="AB1029">
        <v>0</v>
      </c>
    </row>
    <row r="1030" spans="1:28" x14ac:dyDescent="0.2">
      <c r="A1030">
        <v>1033</v>
      </c>
      <c r="B1030" t="s">
        <v>272</v>
      </c>
      <c r="C1030">
        <v>10750</v>
      </c>
      <c r="D1030">
        <v>68</v>
      </c>
      <c r="E1030">
        <v>1</v>
      </c>
      <c r="F1030">
        <v>1999</v>
      </c>
      <c r="G1030">
        <v>31000</v>
      </c>
      <c r="H1030" t="s">
        <v>35</v>
      </c>
      <c r="I1030">
        <v>110</v>
      </c>
      <c r="J1030" t="s">
        <v>433</v>
      </c>
      <c r="K1030" t="s">
        <v>432</v>
      </c>
      <c r="L1030">
        <v>1600</v>
      </c>
      <c r="M1030">
        <v>4</v>
      </c>
      <c r="N1030">
        <v>4</v>
      </c>
      <c r="O1030">
        <v>5</v>
      </c>
      <c r="P1030">
        <v>69</v>
      </c>
      <c r="Q1030">
        <v>1035</v>
      </c>
      <c r="R1030">
        <v>0</v>
      </c>
      <c r="S1030">
        <v>3</v>
      </c>
      <c r="T1030">
        <v>0</v>
      </c>
      <c r="U1030">
        <v>1</v>
      </c>
      <c r="V1030">
        <v>0</v>
      </c>
      <c r="W1030">
        <v>1</v>
      </c>
      <c r="X1030">
        <v>1</v>
      </c>
      <c r="Y1030">
        <v>1</v>
      </c>
      <c r="Z1030">
        <v>0</v>
      </c>
      <c r="AA1030">
        <v>1</v>
      </c>
      <c r="AB1030">
        <v>0</v>
      </c>
    </row>
    <row r="1031" spans="1:28" x14ac:dyDescent="0.2">
      <c r="A1031">
        <v>1034</v>
      </c>
      <c r="B1031" t="s">
        <v>198</v>
      </c>
      <c r="C1031">
        <v>10450</v>
      </c>
      <c r="D1031">
        <v>58</v>
      </c>
      <c r="E1031">
        <v>11</v>
      </c>
      <c r="F1031">
        <v>1999</v>
      </c>
      <c r="G1031">
        <v>30634</v>
      </c>
      <c r="H1031" t="s">
        <v>35</v>
      </c>
      <c r="I1031">
        <v>110</v>
      </c>
      <c r="J1031" t="s">
        <v>433</v>
      </c>
      <c r="K1031" t="s">
        <v>432</v>
      </c>
      <c r="L1031">
        <v>1600</v>
      </c>
      <c r="M1031">
        <v>5</v>
      </c>
      <c r="N1031">
        <v>4</v>
      </c>
      <c r="O1031">
        <v>5</v>
      </c>
      <c r="P1031">
        <v>85</v>
      </c>
      <c r="Q1031">
        <v>1075</v>
      </c>
      <c r="R1031">
        <v>1</v>
      </c>
      <c r="S1031">
        <v>3</v>
      </c>
      <c r="T1031">
        <v>1</v>
      </c>
      <c r="U1031">
        <v>1</v>
      </c>
      <c r="V1031">
        <v>0</v>
      </c>
      <c r="W1031">
        <v>1</v>
      </c>
      <c r="X1031">
        <v>1</v>
      </c>
      <c r="Y1031">
        <v>0</v>
      </c>
      <c r="Z1031">
        <v>0</v>
      </c>
      <c r="AA1031">
        <v>0</v>
      </c>
      <c r="AB1031">
        <v>1</v>
      </c>
    </row>
    <row r="1032" spans="1:28" x14ac:dyDescent="0.2">
      <c r="A1032">
        <v>1035</v>
      </c>
      <c r="B1032" t="s">
        <v>343</v>
      </c>
      <c r="C1032">
        <v>9450</v>
      </c>
      <c r="D1032">
        <v>68</v>
      </c>
      <c r="E1032">
        <v>1</v>
      </c>
      <c r="F1032">
        <v>1999</v>
      </c>
      <c r="G1032">
        <v>30300</v>
      </c>
      <c r="H1032" t="s">
        <v>35</v>
      </c>
      <c r="I1032">
        <v>86</v>
      </c>
      <c r="J1032" t="s">
        <v>433</v>
      </c>
      <c r="K1032" t="s">
        <v>432</v>
      </c>
      <c r="L1032">
        <v>1300</v>
      </c>
      <c r="M1032">
        <v>4</v>
      </c>
      <c r="N1032">
        <v>4</v>
      </c>
      <c r="O1032">
        <v>5</v>
      </c>
      <c r="P1032">
        <v>69</v>
      </c>
      <c r="Q1032">
        <v>1000</v>
      </c>
      <c r="R1032">
        <v>1</v>
      </c>
      <c r="S1032">
        <v>12</v>
      </c>
      <c r="T1032">
        <v>1</v>
      </c>
      <c r="U1032">
        <v>0</v>
      </c>
      <c r="V1032">
        <v>0</v>
      </c>
      <c r="W1032">
        <v>1</v>
      </c>
      <c r="X1032">
        <v>1</v>
      </c>
      <c r="Y1032">
        <v>0</v>
      </c>
      <c r="Z1032">
        <v>0</v>
      </c>
      <c r="AA1032">
        <v>0</v>
      </c>
      <c r="AB1032">
        <v>1</v>
      </c>
    </row>
    <row r="1033" spans="1:28" x14ac:dyDescent="0.2">
      <c r="A1033">
        <v>1036</v>
      </c>
      <c r="B1033" t="s">
        <v>311</v>
      </c>
      <c r="C1033">
        <v>10750</v>
      </c>
      <c r="D1033">
        <v>60</v>
      </c>
      <c r="E1033">
        <v>9</v>
      </c>
      <c r="F1033">
        <v>1999</v>
      </c>
      <c r="G1033">
        <v>28500</v>
      </c>
      <c r="H1033" t="s">
        <v>35</v>
      </c>
      <c r="I1033">
        <v>86</v>
      </c>
      <c r="J1033" t="s">
        <v>433</v>
      </c>
      <c r="K1033" t="s">
        <v>433</v>
      </c>
      <c r="L1033">
        <v>1300</v>
      </c>
      <c r="M1033">
        <v>3</v>
      </c>
      <c r="N1033">
        <v>4</v>
      </c>
      <c r="O1033">
        <v>5</v>
      </c>
      <c r="P1033">
        <v>69</v>
      </c>
      <c r="Q1033">
        <v>1045</v>
      </c>
      <c r="R1033">
        <v>0</v>
      </c>
      <c r="S1033">
        <v>3</v>
      </c>
      <c r="T1033">
        <v>1</v>
      </c>
      <c r="U1033">
        <v>0</v>
      </c>
      <c r="V1033">
        <v>0</v>
      </c>
      <c r="W1033">
        <v>1</v>
      </c>
      <c r="X1033">
        <v>1</v>
      </c>
      <c r="Y1033">
        <v>1</v>
      </c>
      <c r="Z1033">
        <v>0</v>
      </c>
      <c r="AA1033">
        <v>1</v>
      </c>
      <c r="AB1033">
        <v>0</v>
      </c>
    </row>
    <row r="1034" spans="1:28" x14ac:dyDescent="0.2">
      <c r="A1034">
        <v>1037</v>
      </c>
      <c r="B1034" t="s">
        <v>198</v>
      </c>
      <c r="C1034">
        <v>10950</v>
      </c>
      <c r="D1034">
        <v>60</v>
      </c>
      <c r="E1034">
        <v>9</v>
      </c>
      <c r="F1034">
        <v>1999</v>
      </c>
      <c r="G1034">
        <v>28500</v>
      </c>
      <c r="H1034" t="s">
        <v>35</v>
      </c>
      <c r="I1034">
        <v>110</v>
      </c>
      <c r="J1034" t="s">
        <v>432</v>
      </c>
      <c r="K1034" t="s">
        <v>432</v>
      </c>
      <c r="L1034">
        <v>1600</v>
      </c>
      <c r="M1034">
        <v>5</v>
      </c>
      <c r="N1034">
        <v>4</v>
      </c>
      <c r="O1034">
        <v>5</v>
      </c>
      <c r="P1034">
        <v>85</v>
      </c>
      <c r="Q1034">
        <v>1075</v>
      </c>
      <c r="R1034">
        <v>0</v>
      </c>
      <c r="S1034">
        <v>3</v>
      </c>
      <c r="T1034">
        <v>1</v>
      </c>
      <c r="U1034">
        <v>1</v>
      </c>
      <c r="V1034">
        <v>0</v>
      </c>
      <c r="W1034">
        <v>1</v>
      </c>
      <c r="X1034">
        <v>1</v>
      </c>
      <c r="Y1034">
        <v>0</v>
      </c>
      <c r="Z1034">
        <v>0</v>
      </c>
      <c r="AA1034">
        <v>0</v>
      </c>
      <c r="AB1034">
        <v>0</v>
      </c>
    </row>
    <row r="1035" spans="1:28" x14ac:dyDescent="0.2">
      <c r="A1035">
        <v>1038</v>
      </c>
      <c r="B1035" t="s">
        <v>261</v>
      </c>
      <c r="C1035">
        <v>10000</v>
      </c>
      <c r="D1035">
        <v>57</v>
      </c>
      <c r="E1035">
        <v>12</v>
      </c>
      <c r="F1035">
        <v>1999</v>
      </c>
      <c r="G1035">
        <v>28000</v>
      </c>
      <c r="H1035" t="s">
        <v>35</v>
      </c>
      <c r="I1035">
        <v>86</v>
      </c>
      <c r="J1035" t="s">
        <v>432</v>
      </c>
      <c r="K1035" t="s">
        <v>432</v>
      </c>
      <c r="L1035">
        <v>1300</v>
      </c>
      <c r="M1035">
        <v>3</v>
      </c>
      <c r="N1035">
        <v>4</v>
      </c>
      <c r="O1035">
        <v>5</v>
      </c>
      <c r="P1035">
        <v>69</v>
      </c>
      <c r="Q1035">
        <v>1015</v>
      </c>
      <c r="R1035">
        <v>0</v>
      </c>
      <c r="S1035">
        <v>3</v>
      </c>
      <c r="T1035">
        <v>1</v>
      </c>
      <c r="U1035">
        <v>0</v>
      </c>
      <c r="V1035">
        <v>0</v>
      </c>
      <c r="W1035">
        <v>1</v>
      </c>
      <c r="X1035">
        <v>1</v>
      </c>
      <c r="Y1035">
        <v>0</v>
      </c>
      <c r="Z1035">
        <v>1</v>
      </c>
      <c r="AA1035">
        <v>0</v>
      </c>
      <c r="AB1035">
        <v>0</v>
      </c>
    </row>
    <row r="1036" spans="1:28" x14ac:dyDescent="0.2">
      <c r="A1036">
        <v>1039</v>
      </c>
      <c r="B1036" t="s">
        <v>250</v>
      </c>
      <c r="C1036">
        <v>10500</v>
      </c>
      <c r="D1036">
        <v>68</v>
      </c>
      <c r="E1036">
        <v>1</v>
      </c>
      <c r="F1036">
        <v>1999</v>
      </c>
      <c r="G1036">
        <v>26698</v>
      </c>
      <c r="H1036" t="s">
        <v>35</v>
      </c>
      <c r="I1036">
        <v>110</v>
      </c>
      <c r="J1036" t="s">
        <v>432</v>
      </c>
      <c r="K1036" t="s">
        <v>432</v>
      </c>
      <c r="L1036">
        <v>1600</v>
      </c>
      <c r="M1036">
        <v>3</v>
      </c>
      <c r="N1036">
        <v>4</v>
      </c>
      <c r="O1036">
        <v>5</v>
      </c>
      <c r="P1036">
        <v>85</v>
      </c>
      <c r="Q1036">
        <v>1055</v>
      </c>
      <c r="R1036">
        <v>0</v>
      </c>
      <c r="S1036">
        <v>3</v>
      </c>
      <c r="T1036">
        <v>1</v>
      </c>
      <c r="U1036">
        <v>1</v>
      </c>
      <c r="V1036">
        <v>0</v>
      </c>
      <c r="W1036">
        <v>1</v>
      </c>
      <c r="X1036">
        <v>1</v>
      </c>
      <c r="Y1036">
        <v>0</v>
      </c>
      <c r="Z1036">
        <v>0</v>
      </c>
      <c r="AA1036">
        <v>0</v>
      </c>
      <c r="AB1036">
        <v>0</v>
      </c>
    </row>
    <row r="1037" spans="1:28" x14ac:dyDescent="0.2">
      <c r="A1037">
        <v>1040</v>
      </c>
      <c r="B1037" t="s">
        <v>304</v>
      </c>
      <c r="C1037">
        <v>12500</v>
      </c>
      <c r="D1037">
        <v>62</v>
      </c>
      <c r="E1037">
        <v>7</v>
      </c>
      <c r="F1037">
        <v>1999</v>
      </c>
      <c r="G1037">
        <v>26000</v>
      </c>
      <c r="H1037" t="s">
        <v>35</v>
      </c>
      <c r="I1037">
        <v>107</v>
      </c>
      <c r="J1037" t="s">
        <v>432</v>
      </c>
      <c r="K1037" t="s">
        <v>433</v>
      </c>
      <c r="L1037">
        <v>1600</v>
      </c>
      <c r="M1037">
        <v>3</v>
      </c>
      <c r="N1037">
        <v>4</v>
      </c>
      <c r="O1037">
        <v>5</v>
      </c>
      <c r="P1037">
        <v>85</v>
      </c>
      <c r="Q1037">
        <v>1085</v>
      </c>
      <c r="R1037">
        <v>0</v>
      </c>
      <c r="S1037">
        <v>3</v>
      </c>
      <c r="T1037">
        <v>1</v>
      </c>
      <c r="U1037">
        <v>1</v>
      </c>
      <c r="V1037">
        <v>0</v>
      </c>
      <c r="W1037">
        <v>1</v>
      </c>
      <c r="X1037">
        <v>1</v>
      </c>
      <c r="Y1037">
        <v>0</v>
      </c>
      <c r="Z1037">
        <v>0</v>
      </c>
      <c r="AA1037">
        <v>0</v>
      </c>
      <c r="AB1037">
        <v>0</v>
      </c>
    </row>
    <row r="1038" spans="1:28" x14ac:dyDescent="0.2">
      <c r="A1038">
        <v>1041</v>
      </c>
      <c r="B1038" t="s">
        <v>183</v>
      </c>
      <c r="C1038">
        <v>8950</v>
      </c>
      <c r="D1038">
        <v>62</v>
      </c>
      <c r="E1038">
        <v>7</v>
      </c>
      <c r="F1038">
        <v>1999</v>
      </c>
      <c r="G1038">
        <v>25505</v>
      </c>
      <c r="H1038" t="s">
        <v>35</v>
      </c>
      <c r="I1038">
        <v>86</v>
      </c>
      <c r="J1038" t="s">
        <v>433</v>
      </c>
      <c r="K1038" t="s">
        <v>432</v>
      </c>
      <c r="L1038">
        <v>1300</v>
      </c>
      <c r="M1038">
        <v>5</v>
      </c>
      <c r="N1038">
        <v>4</v>
      </c>
      <c r="O1038">
        <v>5</v>
      </c>
      <c r="P1038">
        <v>69</v>
      </c>
      <c r="Q1038">
        <v>1035</v>
      </c>
      <c r="R1038">
        <v>1</v>
      </c>
      <c r="S1038">
        <v>3</v>
      </c>
      <c r="T1038">
        <v>1</v>
      </c>
      <c r="U1038">
        <v>0</v>
      </c>
      <c r="V1038">
        <v>0</v>
      </c>
      <c r="W1038">
        <v>1</v>
      </c>
      <c r="X1038">
        <v>1</v>
      </c>
      <c r="Y1038">
        <v>0</v>
      </c>
      <c r="Z1038">
        <v>1</v>
      </c>
      <c r="AA1038">
        <v>0</v>
      </c>
      <c r="AB1038">
        <v>1</v>
      </c>
    </row>
    <row r="1039" spans="1:28" x14ac:dyDescent="0.2">
      <c r="A1039">
        <v>1042</v>
      </c>
      <c r="B1039" t="s">
        <v>344</v>
      </c>
      <c r="C1039">
        <v>10500</v>
      </c>
      <c r="D1039">
        <v>58</v>
      </c>
      <c r="E1039">
        <v>11</v>
      </c>
      <c r="F1039">
        <v>1999</v>
      </c>
      <c r="G1039">
        <v>25000</v>
      </c>
      <c r="H1039" t="s">
        <v>35</v>
      </c>
      <c r="I1039">
        <v>110</v>
      </c>
      <c r="J1039" t="s">
        <v>433</v>
      </c>
      <c r="K1039" t="s">
        <v>432</v>
      </c>
      <c r="L1039">
        <v>1600</v>
      </c>
      <c r="M1039">
        <v>5</v>
      </c>
      <c r="N1039">
        <v>4</v>
      </c>
      <c r="O1039">
        <v>5</v>
      </c>
      <c r="P1039">
        <v>85</v>
      </c>
      <c r="Q1039">
        <v>1075</v>
      </c>
      <c r="R1039">
        <v>0</v>
      </c>
      <c r="S1039">
        <v>6</v>
      </c>
      <c r="T1039">
        <v>1</v>
      </c>
      <c r="U1039">
        <v>0</v>
      </c>
      <c r="V1039">
        <v>0</v>
      </c>
      <c r="W1039">
        <v>0</v>
      </c>
      <c r="X1039">
        <v>1</v>
      </c>
      <c r="Y1039">
        <v>0</v>
      </c>
      <c r="Z1039">
        <v>0</v>
      </c>
      <c r="AA1039">
        <v>0</v>
      </c>
      <c r="AB1039">
        <v>0</v>
      </c>
    </row>
    <row r="1040" spans="1:28" x14ac:dyDescent="0.2">
      <c r="A1040">
        <v>1043</v>
      </c>
      <c r="B1040" t="s">
        <v>158</v>
      </c>
      <c r="C1040">
        <v>9245</v>
      </c>
      <c r="D1040">
        <v>66</v>
      </c>
      <c r="E1040">
        <v>3</v>
      </c>
      <c r="F1040">
        <v>1999</v>
      </c>
      <c r="G1040">
        <v>22835</v>
      </c>
      <c r="H1040" t="s">
        <v>35</v>
      </c>
      <c r="I1040">
        <v>110</v>
      </c>
      <c r="J1040" t="s">
        <v>433</v>
      </c>
      <c r="K1040" t="s">
        <v>432</v>
      </c>
      <c r="L1040">
        <v>1600</v>
      </c>
      <c r="M1040">
        <v>3</v>
      </c>
      <c r="N1040">
        <v>4</v>
      </c>
      <c r="O1040">
        <v>5</v>
      </c>
      <c r="P1040">
        <v>69</v>
      </c>
      <c r="Q1040">
        <v>1050</v>
      </c>
      <c r="R1040">
        <v>1</v>
      </c>
      <c r="S1040">
        <v>3</v>
      </c>
      <c r="T1040">
        <v>1</v>
      </c>
      <c r="U1040">
        <v>0</v>
      </c>
      <c r="V1040">
        <v>0</v>
      </c>
      <c r="W1040">
        <v>1</v>
      </c>
      <c r="X1040">
        <v>1</v>
      </c>
      <c r="Y1040">
        <v>0</v>
      </c>
      <c r="Z1040">
        <v>0</v>
      </c>
      <c r="AA1040">
        <v>0</v>
      </c>
      <c r="AB1040">
        <v>0</v>
      </c>
    </row>
    <row r="1041" spans="1:28" x14ac:dyDescent="0.2">
      <c r="A1041">
        <v>1044</v>
      </c>
      <c r="B1041" t="s">
        <v>198</v>
      </c>
      <c r="C1041">
        <v>10950</v>
      </c>
      <c r="D1041">
        <v>59</v>
      </c>
      <c r="E1041">
        <v>10</v>
      </c>
      <c r="F1041">
        <v>1999</v>
      </c>
      <c r="G1041">
        <v>22705</v>
      </c>
      <c r="H1041" t="s">
        <v>35</v>
      </c>
      <c r="I1041">
        <v>110</v>
      </c>
      <c r="J1041" t="s">
        <v>433</v>
      </c>
      <c r="K1041" t="s">
        <v>432</v>
      </c>
      <c r="L1041">
        <v>1600</v>
      </c>
      <c r="M1041">
        <v>5</v>
      </c>
      <c r="N1041">
        <v>4</v>
      </c>
      <c r="O1041">
        <v>5</v>
      </c>
      <c r="P1041">
        <v>85</v>
      </c>
      <c r="Q1041">
        <v>1075</v>
      </c>
      <c r="R1041">
        <v>1</v>
      </c>
      <c r="S1041">
        <v>3</v>
      </c>
      <c r="T1041">
        <v>1</v>
      </c>
      <c r="U1041">
        <v>1</v>
      </c>
      <c r="V1041">
        <v>0</v>
      </c>
      <c r="W1041">
        <v>1</v>
      </c>
      <c r="X1041">
        <v>1</v>
      </c>
      <c r="Y1041">
        <v>0</v>
      </c>
      <c r="Z1041">
        <v>0</v>
      </c>
      <c r="AA1041">
        <v>0</v>
      </c>
      <c r="AB1041">
        <v>0</v>
      </c>
    </row>
    <row r="1042" spans="1:28" x14ac:dyDescent="0.2">
      <c r="A1042">
        <v>1045</v>
      </c>
      <c r="B1042" t="s">
        <v>261</v>
      </c>
      <c r="C1042">
        <v>9500</v>
      </c>
      <c r="D1042">
        <v>63</v>
      </c>
      <c r="E1042">
        <v>6</v>
      </c>
      <c r="F1042">
        <v>1999</v>
      </c>
      <c r="G1042">
        <v>22178</v>
      </c>
      <c r="H1042" t="s">
        <v>35</v>
      </c>
      <c r="I1042">
        <v>86</v>
      </c>
      <c r="J1042" t="s">
        <v>433</v>
      </c>
      <c r="K1042" t="s">
        <v>432</v>
      </c>
      <c r="L1042">
        <v>1300</v>
      </c>
      <c r="M1042">
        <v>3</v>
      </c>
      <c r="N1042">
        <v>4</v>
      </c>
      <c r="O1042">
        <v>5</v>
      </c>
      <c r="P1042">
        <v>69</v>
      </c>
      <c r="Q1042">
        <v>1015</v>
      </c>
      <c r="R1042">
        <v>0</v>
      </c>
      <c r="S1042">
        <v>3</v>
      </c>
      <c r="T1042">
        <v>1</v>
      </c>
      <c r="U1042">
        <v>0</v>
      </c>
      <c r="V1042">
        <v>0</v>
      </c>
      <c r="W1042">
        <v>1</v>
      </c>
      <c r="X1042">
        <v>1</v>
      </c>
      <c r="Y1042">
        <v>0</v>
      </c>
      <c r="Z1042">
        <v>0</v>
      </c>
      <c r="AA1042">
        <v>0</v>
      </c>
      <c r="AB1042">
        <v>0</v>
      </c>
    </row>
    <row r="1043" spans="1:28" x14ac:dyDescent="0.2">
      <c r="A1043">
        <v>1046</v>
      </c>
      <c r="B1043" t="s">
        <v>233</v>
      </c>
      <c r="C1043">
        <v>10900</v>
      </c>
      <c r="D1043">
        <v>62</v>
      </c>
      <c r="E1043">
        <v>7</v>
      </c>
      <c r="F1043">
        <v>1999</v>
      </c>
      <c r="G1043">
        <v>17345</v>
      </c>
      <c r="H1043" t="s">
        <v>35</v>
      </c>
      <c r="I1043">
        <v>110</v>
      </c>
      <c r="J1043" t="s">
        <v>433</v>
      </c>
      <c r="K1043" t="s">
        <v>432</v>
      </c>
      <c r="L1043">
        <v>1600</v>
      </c>
      <c r="M1043">
        <v>3</v>
      </c>
      <c r="N1043">
        <v>4</v>
      </c>
      <c r="O1043">
        <v>5</v>
      </c>
      <c r="P1043">
        <v>69</v>
      </c>
      <c r="Q1043">
        <v>1050</v>
      </c>
      <c r="R1043">
        <v>0</v>
      </c>
      <c r="S1043">
        <v>3</v>
      </c>
      <c r="T1043">
        <v>0</v>
      </c>
      <c r="U1043">
        <v>0</v>
      </c>
      <c r="V1043">
        <v>0</v>
      </c>
      <c r="W1043">
        <v>1</v>
      </c>
      <c r="X1043">
        <v>1</v>
      </c>
      <c r="Y1043">
        <v>0</v>
      </c>
      <c r="Z1043">
        <v>0</v>
      </c>
      <c r="AA1043">
        <v>0</v>
      </c>
      <c r="AB1043">
        <v>0</v>
      </c>
    </row>
    <row r="1044" spans="1:28" x14ac:dyDescent="0.2">
      <c r="A1044">
        <v>1047</v>
      </c>
      <c r="B1044" t="s">
        <v>320</v>
      </c>
      <c r="C1044">
        <v>10950</v>
      </c>
      <c r="D1044">
        <v>67</v>
      </c>
      <c r="E1044">
        <v>2</v>
      </c>
      <c r="F1044">
        <v>1999</v>
      </c>
      <c r="G1044">
        <v>15535</v>
      </c>
      <c r="H1044" t="s">
        <v>35</v>
      </c>
      <c r="I1044">
        <v>86</v>
      </c>
      <c r="J1044" t="s">
        <v>433</v>
      </c>
      <c r="K1044" t="s">
        <v>433</v>
      </c>
      <c r="L1044">
        <v>1300</v>
      </c>
      <c r="M1044">
        <v>4</v>
      </c>
      <c r="N1044">
        <v>4</v>
      </c>
      <c r="O1044">
        <v>5</v>
      </c>
      <c r="P1044">
        <v>69</v>
      </c>
      <c r="Q1044">
        <v>1030</v>
      </c>
      <c r="R1044">
        <v>0</v>
      </c>
      <c r="S1044">
        <v>3</v>
      </c>
      <c r="T1044">
        <v>1</v>
      </c>
      <c r="U1044">
        <v>0</v>
      </c>
      <c r="V1044">
        <v>0</v>
      </c>
      <c r="W1044">
        <v>0</v>
      </c>
      <c r="X1044">
        <v>1</v>
      </c>
      <c r="Y1044">
        <v>0</v>
      </c>
      <c r="Z1044">
        <v>0</v>
      </c>
      <c r="AA1044">
        <v>0</v>
      </c>
      <c r="AB1044">
        <v>1</v>
      </c>
    </row>
    <row r="1045" spans="1:28" x14ac:dyDescent="0.2">
      <c r="A1045">
        <v>1048</v>
      </c>
      <c r="B1045" t="s">
        <v>183</v>
      </c>
      <c r="C1045">
        <v>9450</v>
      </c>
      <c r="D1045">
        <v>66</v>
      </c>
      <c r="E1045">
        <v>3</v>
      </c>
      <c r="F1045">
        <v>1999</v>
      </c>
      <c r="G1045">
        <v>15110</v>
      </c>
      <c r="H1045" t="s">
        <v>35</v>
      </c>
      <c r="I1045">
        <v>86</v>
      </c>
      <c r="J1045" t="s">
        <v>432</v>
      </c>
      <c r="K1045" t="s">
        <v>432</v>
      </c>
      <c r="L1045">
        <v>1300</v>
      </c>
      <c r="M1045">
        <v>5</v>
      </c>
      <c r="N1045">
        <v>4</v>
      </c>
      <c r="O1045">
        <v>5</v>
      </c>
      <c r="P1045">
        <v>69</v>
      </c>
      <c r="Q1045">
        <v>1035</v>
      </c>
      <c r="R1045">
        <v>0</v>
      </c>
      <c r="S1045">
        <v>3</v>
      </c>
      <c r="T1045">
        <v>1</v>
      </c>
      <c r="U1045">
        <v>0</v>
      </c>
      <c r="V1045">
        <v>0</v>
      </c>
      <c r="W1045">
        <v>0</v>
      </c>
      <c r="X1045">
        <v>1</v>
      </c>
      <c r="Y1045">
        <v>0</v>
      </c>
      <c r="Z1045">
        <v>1</v>
      </c>
      <c r="AA1045">
        <v>0</v>
      </c>
      <c r="AB1045">
        <v>0</v>
      </c>
    </row>
    <row r="1046" spans="1:28" x14ac:dyDescent="0.2">
      <c r="A1046">
        <v>1049</v>
      </c>
      <c r="B1046" t="s">
        <v>345</v>
      </c>
      <c r="C1046">
        <v>5900</v>
      </c>
      <c r="D1046">
        <v>73</v>
      </c>
      <c r="E1046">
        <v>8</v>
      </c>
      <c r="F1046">
        <v>1998</v>
      </c>
      <c r="G1046">
        <v>232940</v>
      </c>
      <c r="H1046" t="s">
        <v>29</v>
      </c>
      <c r="I1046">
        <v>72</v>
      </c>
      <c r="J1046" t="s">
        <v>432</v>
      </c>
      <c r="K1046" t="s">
        <v>432</v>
      </c>
      <c r="L1046">
        <v>2000</v>
      </c>
      <c r="M1046">
        <v>5</v>
      </c>
      <c r="N1046">
        <v>4</v>
      </c>
      <c r="O1046">
        <v>5</v>
      </c>
      <c r="P1046">
        <v>40</v>
      </c>
      <c r="Q1046">
        <v>1172</v>
      </c>
      <c r="R1046">
        <v>0</v>
      </c>
      <c r="S1046">
        <v>3</v>
      </c>
      <c r="T1046">
        <v>0</v>
      </c>
      <c r="U1046">
        <v>1</v>
      </c>
      <c r="V1046">
        <v>0</v>
      </c>
      <c r="W1046">
        <v>0</v>
      </c>
      <c r="X1046">
        <v>1</v>
      </c>
      <c r="Y1046">
        <v>0</v>
      </c>
      <c r="Z1046">
        <v>0</v>
      </c>
      <c r="AA1046">
        <v>0</v>
      </c>
      <c r="AB1046">
        <v>0</v>
      </c>
    </row>
    <row r="1047" spans="1:28" x14ac:dyDescent="0.2">
      <c r="A1047">
        <v>1050</v>
      </c>
      <c r="B1047" t="s">
        <v>273</v>
      </c>
      <c r="C1047">
        <v>6950</v>
      </c>
      <c r="D1047">
        <v>79</v>
      </c>
      <c r="E1047">
        <v>2</v>
      </c>
      <c r="F1047">
        <v>1998</v>
      </c>
      <c r="G1047">
        <v>218118</v>
      </c>
      <c r="H1047" t="s">
        <v>29</v>
      </c>
      <c r="I1047">
        <v>72</v>
      </c>
      <c r="J1047" t="s">
        <v>432</v>
      </c>
      <c r="K1047" t="s">
        <v>432</v>
      </c>
      <c r="L1047">
        <v>2000</v>
      </c>
      <c r="M1047">
        <v>5</v>
      </c>
      <c r="N1047">
        <v>4</v>
      </c>
      <c r="O1047">
        <v>5</v>
      </c>
      <c r="P1047">
        <v>185</v>
      </c>
      <c r="Q1047">
        <v>1150</v>
      </c>
      <c r="R1047">
        <v>0</v>
      </c>
      <c r="S1047">
        <v>3</v>
      </c>
      <c r="T1047">
        <v>0</v>
      </c>
      <c r="U1047">
        <v>0</v>
      </c>
      <c r="V1047">
        <v>0</v>
      </c>
      <c r="W1047">
        <v>0</v>
      </c>
      <c r="X1047">
        <v>1</v>
      </c>
      <c r="Y1047">
        <v>0</v>
      </c>
      <c r="Z1047">
        <v>0</v>
      </c>
      <c r="AA1047">
        <v>0</v>
      </c>
      <c r="AB1047">
        <v>1</v>
      </c>
    </row>
    <row r="1048" spans="1:28" x14ac:dyDescent="0.2">
      <c r="A1048">
        <v>1051</v>
      </c>
      <c r="B1048" t="s">
        <v>191</v>
      </c>
      <c r="C1048">
        <v>6000</v>
      </c>
      <c r="D1048">
        <v>78</v>
      </c>
      <c r="E1048">
        <v>3</v>
      </c>
      <c r="F1048">
        <v>1998</v>
      </c>
      <c r="G1048">
        <v>217764</v>
      </c>
      <c r="H1048" t="s">
        <v>29</v>
      </c>
      <c r="I1048">
        <v>72</v>
      </c>
      <c r="J1048" t="s">
        <v>433</v>
      </c>
      <c r="K1048" t="s">
        <v>432</v>
      </c>
      <c r="L1048">
        <v>2000</v>
      </c>
      <c r="M1048">
        <v>5</v>
      </c>
      <c r="N1048">
        <v>4</v>
      </c>
      <c r="O1048">
        <v>5</v>
      </c>
      <c r="P1048">
        <v>185</v>
      </c>
      <c r="Q1048">
        <v>1135</v>
      </c>
      <c r="R1048">
        <v>1</v>
      </c>
      <c r="S1048">
        <v>3</v>
      </c>
      <c r="T1048">
        <v>1</v>
      </c>
      <c r="U1048">
        <v>1</v>
      </c>
      <c r="V1048">
        <v>0</v>
      </c>
      <c r="W1048">
        <v>0</v>
      </c>
      <c r="X1048">
        <v>1</v>
      </c>
      <c r="Y1048">
        <v>0</v>
      </c>
      <c r="Z1048">
        <v>0</v>
      </c>
      <c r="AA1048">
        <v>0</v>
      </c>
      <c r="AB1048">
        <v>1</v>
      </c>
    </row>
    <row r="1049" spans="1:28" x14ac:dyDescent="0.2">
      <c r="A1049">
        <v>1052</v>
      </c>
      <c r="B1049" t="s">
        <v>346</v>
      </c>
      <c r="C1049">
        <v>5250</v>
      </c>
      <c r="D1049">
        <v>79</v>
      </c>
      <c r="E1049">
        <v>2</v>
      </c>
      <c r="F1049">
        <v>1998</v>
      </c>
      <c r="G1049">
        <v>207114</v>
      </c>
      <c r="H1049" t="s">
        <v>132</v>
      </c>
      <c r="I1049">
        <v>110</v>
      </c>
      <c r="J1049" t="s">
        <v>433</v>
      </c>
      <c r="K1049" t="s">
        <v>432</v>
      </c>
      <c r="L1049">
        <v>1600</v>
      </c>
      <c r="M1049">
        <v>5</v>
      </c>
      <c r="N1049">
        <v>4</v>
      </c>
      <c r="O1049">
        <v>5</v>
      </c>
      <c r="P1049">
        <v>197</v>
      </c>
      <c r="Q1049">
        <v>1114</v>
      </c>
      <c r="R1049">
        <v>0</v>
      </c>
      <c r="S1049">
        <v>3</v>
      </c>
      <c r="T1049">
        <v>0</v>
      </c>
      <c r="U1049">
        <v>1</v>
      </c>
      <c r="V1049">
        <v>0</v>
      </c>
      <c r="W1049">
        <v>0</v>
      </c>
      <c r="X1049">
        <v>1</v>
      </c>
      <c r="Y1049">
        <v>0</v>
      </c>
      <c r="Z1049">
        <v>0</v>
      </c>
      <c r="AA1049">
        <v>0</v>
      </c>
      <c r="AB1049">
        <v>0</v>
      </c>
    </row>
    <row r="1050" spans="1:28" x14ac:dyDescent="0.2">
      <c r="A1050">
        <v>1053</v>
      </c>
      <c r="B1050" t="s">
        <v>347</v>
      </c>
      <c r="C1050">
        <v>4400</v>
      </c>
      <c r="D1050">
        <v>74</v>
      </c>
      <c r="E1050">
        <v>7</v>
      </c>
      <c r="F1050">
        <v>1998</v>
      </c>
      <c r="G1050">
        <v>203254</v>
      </c>
      <c r="H1050" t="s">
        <v>29</v>
      </c>
      <c r="I1050">
        <v>72</v>
      </c>
      <c r="J1050" t="s">
        <v>433</v>
      </c>
      <c r="K1050" t="s">
        <v>432</v>
      </c>
      <c r="L1050">
        <v>2000</v>
      </c>
      <c r="M1050">
        <v>3</v>
      </c>
      <c r="N1050">
        <v>4</v>
      </c>
      <c r="O1050">
        <v>5</v>
      </c>
      <c r="P1050">
        <v>64</v>
      </c>
      <c r="Q1050">
        <v>1135</v>
      </c>
      <c r="R1050">
        <v>0</v>
      </c>
      <c r="S1050">
        <v>3</v>
      </c>
      <c r="T1050">
        <v>0</v>
      </c>
      <c r="U1050">
        <v>1</v>
      </c>
      <c r="V1050">
        <v>0</v>
      </c>
      <c r="W1050">
        <v>0</v>
      </c>
      <c r="X1050">
        <v>1</v>
      </c>
      <c r="Y1050">
        <v>0</v>
      </c>
      <c r="Z1050">
        <v>0</v>
      </c>
      <c r="AA1050">
        <v>0</v>
      </c>
      <c r="AB1050">
        <v>0</v>
      </c>
    </row>
    <row r="1051" spans="1:28" x14ac:dyDescent="0.2">
      <c r="A1051">
        <v>1054</v>
      </c>
      <c r="B1051" t="s">
        <v>189</v>
      </c>
      <c r="C1051">
        <v>6750</v>
      </c>
      <c r="D1051">
        <v>77</v>
      </c>
      <c r="E1051">
        <v>4</v>
      </c>
      <c r="F1051">
        <v>1998</v>
      </c>
      <c r="G1051">
        <v>200732</v>
      </c>
      <c r="H1051" t="s">
        <v>29</v>
      </c>
      <c r="I1051">
        <v>72</v>
      </c>
      <c r="J1051" t="s">
        <v>433</v>
      </c>
      <c r="K1051" t="s">
        <v>432</v>
      </c>
      <c r="L1051">
        <v>2000</v>
      </c>
      <c r="M1051">
        <v>4</v>
      </c>
      <c r="N1051">
        <v>4</v>
      </c>
      <c r="O1051">
        <v>5</v>
      </c>
      <c r="P1051">
        <v>185</v>
      </c>
      <c r="Q1051">
        <v>1100</v>
      </c>
      <c r="R1051">
        <v>0</v>
      </c>
      <c r="S1051">
        <v>3</v>
      </c>
      <c r="T1051">
        <v>1</v>
      </c>
      <c r="U1051">
        <v>0</v>
      </c>
      <c r="V1051">
        <v>0</v>
      </c>
      <c r="W1051">
        <v>0</v>
      </c>
      <c r="X1051">
        <v>1</v>
      </c>
      <c r="Y1051">
        <v>0</v>
      </c>
      <c r="Z1051">
        <v>0</v>
      </c>
      <c r="AA1051">
        <v>0</v>
      </c>
      <c r="AB1051">
        <v>0</v>
      </c>
    </row>
    <row r="1052" spans="1:28" x14ac:dyDescent="0.2">
      <c r="A1052">
        <v>1055</v>
      </c>
      <c r="B1052" t="s">
        <v>191</v>
      </c>
      <c r="C1052">
        <v>8500</v>
      </c>
      <c r="D1052">
        <v>69</v>
      </c>
      <c r="E1052">
        <v>12</v>
      </c>
      <c r="F1052">
        <v>1998</v>
      </c>
      <c r="G1052">
        <v>197501</v>
      </c>
      <c r="H1052" t="s">
        <v>29</v>
      </c>
      <c r="I1052">
        <v>72</v>
      </c>
      <c r="J1052" t="s">
        <v>432</v>
      </c>
      <c r="K1052" t="s">
        <v>432</v>
      </c>
      <c r="L1052">
        <v>2000</v>
      </c>
      <c r="M1052">
        <v>5</v>
      </c>
      <c r="N1052">
        <v>4</v>
      </c>
      <c r="O1052">
        <v>5</v>
      </c>
      <c r="P1052">
        <v>185</v>
      </c>
      <c r="Q1052">
        <v>1135</v>
      </c>
      <c r="R1052">
        <v>0</v>
      </c>
      <c r="S1052">
        <v>3</v>
      </c>
      <c r="T1052">
        <v>1</v>
      </c>
      <c r="U1052">
        <v>1</v>
      </c>
      <c r="V1052">
        <v>0</v>
      </c>
      <c r="W1052">
        <v>0</v>
      </c>
      <c r="X1052">
        <v>1</v>
      </c>
      <c r="Y1052">
        <v>0</v>
      </c>
      <c r="Z1052">
        <v>1</v>
      </c>
      <c r="AA1052">
        <v>0</v>
      </c>
      <c r="AB1052">
        <v>0</v>
      </c>
    </row>
    <row r="1053" spans="1:28" x14ac:dyDescent="0.2">
      <c r="A1053">
        <v>1056</v>
      </c>
      <c r="B1053" t="s">
        <v>263</v>
      </c>
      <c r="C1053">
        <v>6150</v>
      </c>
      <c r="D1053">
        <v>80</v>
      </c>
      <c r="E1053">
        <v>1</v>
      </c>
      <c r="F1053">
        <v>1998</v>
      </c>
      <c r="G1053">
        <v>194765</v>
      </c>
      <c r="H1053" t="s">
        <v>29</v>
      </c>
      <c r="I1053">
        <v>72</v>
      </c>
      <c r="J1053" t="s">
        <v>432</v>
      </c>
      <c r="K1053" t="s">
        <v>432</v>
      </c>
      <c r="L1053">
        <v>2000</v>
      </c>
      <c r="M1053">
        <v>3</v>
      </c>
      <c r="N1053">
        <v>4</v>
      </c>
      <c r="O1053">
        <v>5</v>
      </c>
      <c r="P1053">
        <v>185</v>
      </c>
      <c r="Q1053">
        <v>1120</v>
      </c>
      <c r="R1053">
        <v>0</v>
      </c>
      <c r="S1053">
        <v>3</v>
      </c>
      <c r="T1053">
        <v>0</v>
      </c>
      <c r="U1053">
        <v>1</v>
      </c>
      <c r="V1053">
        <v>0</v>
      </c>
      <c r="W1053">
        <v>1</v>
      </c>
      <c r="X1053">
        <v>1</v>
      </c>
      <c r="Y1053">
        <v>1</v>
      </c>
      <c r="Z1053">
        <v>0</v>
      </c>
      <c r="AA1053">
        <v>1</v>
      </c>
      <c r="AB1053">
        <v>1</v>
      </c>
    </row>
    <row r="1054" spans="1:28" x14ac:dyDescent="0.2">
      <c r="A1054">
        <v>1057</v>
      </c>
      <c r="B1054" t="s">
        <v>273</v>
      </c>
      <c r="C1054">
        <v>6950</v>
      </c>
      <c r="D1054">
        <v>76</v>
      </c>
      <c r="E1054">
        <v>5</v>
      </c>
      <c r="F1054">
        <v>1998</v>
      </c>
      <c r="G1054">
        <v>191620</v>
      </c>
      <c r="H1054" t="s">
        <v>29</v>
      </c>
      <c r="I1054">
        <v>72</v>
      </c>
      <c r="J1054" t="s">
        <v>432</v>
      </c>
      <c r="K1054" t="s">
        <v>432</v>
      </c>
      <c r="L1054">
        <v>2000</v>
      </c>
      <c r="M1054">
        <v>5</v>
      </c>
      <c r="N1054">
        <v>4</v>
      </c>
      <c r="O1054">
        <v>5</v>
      </c>
      <c r="P1054">
        <v>185</v>
      </c>
      <c r="Q1054">
        <v>1150</v>
      </c>
      <c r="R1054">
        <v>0</v>
      </c>
      <c r="S1054">
        <v>3</v>
      </c>
      <c r="T1054">
        <v>1</v>
      </c>
      <c r="U1054">
        <v>1</v>
      </c>
      <c r="V1054">
        <v>0</v>
      </c>
      <c r="W1054">
        <v>0</v>
      </c>
      <c r="X1054">
        <v>1</v>
      </c>
      <c r="Y1054">
        <v>0</v>
      </c>
      <c r="Z1054">
        <v>1</v>
      </c>
      <c r="AA1054">
        <v>0</v>
      </c>
      <c r="AB1054">
        <v>1</v>
      </c>
    </row>
    <row r="1055" spans="1:28" x14ac:dyDescent="0.2">
      <c r="A1055">
        <v>1058</v>
      </c>
      <c r="B1055" t="s">
        <v>221</v>
      </c>
      <c r="C1055">
        <v>5750</v>
      </c>
      <c r="D1055">
        <v>76</v>
      </c>
      <c r="E1055">
        <v>5</v>
      </c>
      <c r="F1055">
        <v>1998</v>
      </c>
      <c r="G1055">
        <v>183277</v>
      </c>
      <c r="H1055" t="s">
        <v>29</v>
      </c>
      <c r="I1055">
        <v>72</v>
      </c>
      <c r="J1055" t="s">
        <v>432</v>
      </c>
      <c r="K1055" t="s">
        <v>432</v>
      </c>
      <c r="L1055">
        <v>2000</v>
      </c>
      <c r="M1055">
        <v>3</v>
      </c>
      <c r="N1055">
        <v>4</v>
      </c>
      <c r="O1055">
        <v>5</v>
      </c>
      <c r="P1055">
        <v>185</v>
      </c>
      <c r="Q1055">
        <v>1115</v>
      </c>
      <c r="R1055">
        <v>0</v>
      </c>
      <c r="S1055">
        <v>3</v>
      </c>
      <c r="T1055">
        <v>0</v>
      </c>
      <c r="U1055">
        <v>0</v>
      </c>
      <c r="V1055">
        <v>0</v>
      </c>
      <c r="W1055">
        <v>0</v>
      </c>
      <c r="X1055">
        <v>1</v>
      </c>
      <c r="Y1055">
        <v>0</v>
      </c>
      <c r="Z1055">
        <v>0</v>
      </c>
      <c r="AA1055">
        <v>0</v>
      </c>
      <c r="AB1055">
        <v>0</v>
      </c>
    </row>
    <row r="1056" spans="1:28" x14ac:dyDescent="0.2">
      <c r="A1056">
        <v>1059</v>
      </c>
      <c r="B1056" t="s">
        <v>189</v>
      </c>
      <c r="C1056">
        <v>8750</v>
      </c>
      <c r="D1056">
        <v>78</v>
      </c>
      <c r="E1056">
        <v>3</v>
      </c>
      <c r="F1056">
        <v>1998</v>
      </c>
      <c r="G1056">
        <v>180378</v>
      </c>
      <c r="H1056" t="s">
        <v>29</v>
      </c>
      <c r="I1056">
        <v>72</v>
      </c>
      <c r="J1056" t="s">
        <v>433</v>
      </c>
      <c r="K1056" t="s">
        <v>432</v>
      </c>
      <c r="L1056">
        <v>2000</v>
      </c>
      <c r="M1056">
        <v>4</v>
      </c>
      <c r="N1056">
        <v>4</v>
      </c>
      <c r="O1056">
        <v>5</v>
      </c>
      <c r="P1056">
        <v>185</v>
      </c>
      <c r="Q1056">
        <v>1100</v>
      </c>
      <c r="R1056">
        <v>0</v>
      </c>
      <c r="S1056">
        <v>3</v>
      </c>
      <c r="T1056">
        <v>1</v>
      </c>
      <c r="U1056">
        <v>1</v>
      </c>
      <c r="V1056">
        <v>0</v>
      </c>
      <c r="W1056">
        <v>1</v>
      </c>
      <c r="X1056">
        <v>1</v>
      </c>
      <c r="Y1056">
        <v>0</v>
      </c>
      <c r="Z1056">
        <v>0</v>
      </c>
      <c r="AA1056">
        <v>0</v>
      </c>
      <c r="AB1056">
        <v>0</v>
      </c>
    </row>
    <row r="1057" spans="1:28" x14ac:dyDescent="0.2">
      <c r="A1057">
        <v>1060</v>
      </c>
      <c r="B1057" t="s">
        <v>221</v>
      </c>
      <c r="C1057">
        <v>6500</v>
      </c>
      <c r="D1057">
        <v>70</v>
      </c>
      <c r="E1057">
        <v>11</v>
      </c>
      <c r="F1057">
        <v>1998</v>
      </c>
      <c r="G1057">
        <v>178800</v>
      </c>
      <c r="H1057" t="s">
        <v>29</v>
      </c>
      <c r="I1057">
        <v>72</v>
      </c>
      <c r="J1057" t="s">
        <v>432</v>
      </c>
      <c r="K1057" t="s">
        <v>432</v>
      </c>
      <c r="L1057">
        <v>2000</v>
      </c>
      <c r="M1057">
        <v>3</v>
      </c>
      <c r="N1057">
        <v>4</v>
      </c>
      <c r="O1057">
        <v>5</v>
      </c>
      <c r="P1057">
        <v>185</v>
      </c>
      <c r="Q1057">
        <v>1115</v>
      </c>
      <c r="R1057">
        <v>0</v>
      </c>
      <c r="S1057">
        <v>3</v>
      </c>
      <c r="T1057">
        <v>1</v>
      </c>
      <c r="U1057">
        <v>0</v>
      </c>
      <c r="V1057">
        <v>0</v>
      </c>
      <c r="W1057">
        <v>0</v>
      </c>
      <c r="X1057">
        <v>1</v>
      </c>
      <c r="Y1057">
        <v>0</v>
      </c>
      <c r="Z1057">
        <v>1</v>
      </c>
      <c r="AA1057">
        <v>0</v>
      </c>
      <c r="AB1057">
        <v>0</v>
      </c>
    </row>
    <row r="1058" spans="1:28" x14ac:dyDescent="0.2">
      <c r="A1058">
        <v>1061</v>
      </c>
      <c r="B1058" t="s">
        <v>198</v>
      </c>
      <c r="C1058">
        <v>5950</v>
      </c>
      <c r="D1058">
        <v>73</v>
      </c>
      <c r="E1058">
        <v>8</v>
      </c>
      <c r="F1058">
        <v>1998</v>
      </c>
      <c r="G1058">
        <v>176177</v>
      </c>
      <c r="H1058" t="s">
        <v>35</v>
      </c>
      <c r="I1058">
        <v>110</v>
      </c>
      <c r="J1058" t="s">
        <v>433</v>
      </c>
      <c r="K1058" t="s">
        <v>432</v>
      </c>
      <c r="L1058">
        <v>1600</v>
      </c>
      <c r="M1058">
        <v>5</v>
      </c>
      <c r="N1058">
        <v>4</v>
      </c>
      <c r="O1058">
        <v>5</v>
      </c>
      <c r="P1058">
        <v>85</v>
      </c>
      <c r="Q1058">
        <v>1075</v>
      </c>
      <c r="R1058">
        <v>0</v>
      </c>
      <c r="S1058">
        <v>3</v>
      </c>
      <c r="T1058">
        <v>1</v>
      </c>
      <c r="U1058">
        <v>1</v>
      </c>
      <c r="V1058">
        <v>0</v>
      </c>
      <c r="W1058">
        <v>1</v>
      </c>
      <c r="X1058">
        <v>1</v>
      </c>
      <c r="Y1058">
        <v>0</v>
      </c>
      <c r="Z1058">
        <v>0</v>
      </c>
      <c r="AA1058">
        <v>0</v>
      </c>
      <c r="AB1058">
        <v>1</v>
      </c>
    </row>
    <row r="1059" spans="1:28" x14ac:dyDescent="0.2">
      <c r="A1059">
        <v>1062</v>
      </c>
      <c r="B1059" t="s">
        <v>183</v>
      </c>
      <c r="C1059">
        <v>6500</v>
      </c>
      <c r="D1059">
        <v>78</v>
      </c>
      <c r="E1059">
        <v>3</v>
      </c>
      <c r="F1059">
        <v>1998</v>
      </c>
      <c r="G1059">
        <v>176000</v>
      </c>
      <c r="H1059" t="s">
        <v>35</v>
      </c>
      <c r="I1059">
        <v>86</v>
      </c>
      <c r="J1059" t="s">
        <v>432</v>
      </c>
      <c r="K1059" t="s">
        <v>432</v>
      </c>
      <c r="L1059">
        <v>1300</v>
      </c>
      <c r="M1059">
        <v>5</v>
      </c>
      <c r="N1059">
        <v>4</v>
      </c>
      <c r="O1059">
        <v>5</v>
      </c>
      <c r="P1059">
        <v>69</v>
      </c>
      <c r="Q1059">
        <v>1035</v>
      </c>
      <c r="R1059">
        <v>0</v>
      </c>
      <c r="S1059">
        <v>3</v>
      </c>
      <c r="T1059">
        <v>0</v>
      </c>
      <c r="U1059">
        <v>0</v>
      </c>
      <c r="V1059">
        <v>0</v>
      </c>
      <c r="W1059">
        <v>1</v>
      </c>
      <c r="X1059">
        <v>1</v>
      </c>
      <c r="Y1059">
        <v>0</v>
      </c>
      <c r="Z1059">
        <v>0</v>
      </c>
      <c r="AA1059">
        <v>0</v>
      </c>
      <c r="AB1059">
        <v>0</v>
      </c>
    </row>
    <row r="1060" spans="1:28" x14ac:dyDescent="0.2">
      <c r="A1060">
        <v>1063</v>
      </c>
      <c r="B1060" t="s">
        <v>348</v>
      </c>
      <c r="C1060">
        <v>10500</v>
      </c>
      <c r="D1060">
        <v>77</v>
      </c>
      <c r="E1060">
        <v>4</v>
      </c>
      <c r="F1060">
        <v>1998</v>
      </c>
      <c r="G1060">
        <v>172980</v>
      </c>
      <c r="H1060" t="s">
        <v>29</v>
      </c>
      <c r="I1060">
        <v>72</v>
      </c>
      <c r="J1060" t="s">
        <v>433</v>
      </c>
      <c r="K1060" t="s">
        <v>432</v>
      </c>
      <c r="L1060">
        <v>2000</v>
      </c>
      <c r="M1060">
        <v>5</v>
      </c>
      <c r="N1060">
        <v>4</v>
      </c>
      <c r="O1060">
        <v>5</v>
      </c>
      <c r="P1060">
        <v>64</v>
      </c>
      <c r="Q1060">
        <v>1135</v>
      </c>
      <c r="R1060">
        <v>0</v>
      </c>
      <c r="S1060">
        <v>3</v>
      </c>
      <c r="T1060">
        <v>0</v>
      </c>
      <c r="U1060">
        <v>0</v>
      </c>
      <c r="V1060">
        <v>0</v>
      </c>
      <c r="W1060">
        <v>0</v>
      </c>
      <c r="X1060">
        <v>1</v>
      </c>
      <c r="Y1060">
        <v>0</v>
      </c>
      <c r="Z1060">
        <v>0</v>
      </c>
      <c r="AA1060">
        <v>0</v>
      </c>
      <c r="AB1060">
        <v>0</v>
      </c>
    </row>
    <row r="1061" spans="1:28" x14ac:dyDescent="0.2">
      <c r="A1061">
        <v>1064</v>
      </c>
      <c r="B1061" t="s">
        <v>189</v>
      </c>
      <c r="C1061">
        <v>8500</v>
      </c>
      <c r="D1061">
        <v>77</v>
      </c>
      <c r="E1061">
        <v>4</v>
      </c>
      <c r="F1061">
        <v>1998</v>
      </c>
      <c r="G1061">
        <v>170000</v>
      </c>
      <c r="H1061" t="s">
        <v>29</v>
      </c>
      <c r="I1061">
        <v>72</v>
      </c>
      <c r="J1061" t="s">
        <v>432</v>
      </c>
      <c r="K1061" t="s">
        <v>432</v>
      </c>
      <c r="L1061">
        <v>2000</v>
      </c>
      <c r="M1061">
        <v>4</v>
      </c>
      <c r="N1061">
        <v>4</v>
      </c>
      <c r="O1061">
        <v>5</v>
      </c>
      <c r="P1061">
        <v>185</v>
      </c>
      <c r="Q1061">
        <v>1100</v>
      </c>
      <c r="R1061">
        <v>0</v>
      </c>
      <c r="S1061">
        <v>3</v>
      </c>
      <c r="T1061">
        <v>1</v>
      </c>
      <c r="U1061">
        <v>0</v>
      </c>
      <c r="V1061">
        <v>0</v>
      </c>
      <c r="W1061">
        <v>0</v>
      </c>
      <c r="X1061">
        <v>1</v>
      </c>
      <c r="Y1061">
        <v>0</v>
      </c>
      <c r="Z1061">
        <v>0</v>
      </c>
      <c r="AA1061">
        <v>0</v>
      </c>
      <c r="AB1061">
        <v>1</v>
      </c>
    </row>
    <row r="1062" spans="1:28" x14ac:dyDescent="0.2">
      <c r="A1062">
        <v>1065</v>
      </c>
      <c r="B1062" t="s">
        <v>299</v>
      </c>
      <c r="C1062">
        <v>7950</v>
      </c>
      <c r="D1062">
        <v>71</v>
      </c>
      <c r="E1062">
        <v>10</v>
      </c>
      <c r="F1062">
        <v>1998</v>
      </c>
      <c r="G1062">
        <v>164000</v>
      </c>
      <c r="H1062" t="s">
        <v>35</v>
      </c>
      <c r="I1062">
        <v>110</v>
      </c>
      <c r="J1062" t="s">
        <v>433</v>
      </c>
      <c r="K1062" t="s">
        <v>432</v>
      </c>
      <c r="L1062">
        <v>1600</v>
      </c>
      <c r="M1062">
        <v>3</v>
      </c>
      <c r="N1062">
        <v>4</v>
      </c>
      <c r="O1062">
        <v>5</v>
      </c>
      <c r="P1062">
        <v>19</v>
      </c>
      <c r="Q1062">
        <v>1050</v>
      </c>
      <c r="R1062">
        <v>0</v>
      </c>
      <c r="S1062">
        <v>3</v>
      </c>
      <c r="T1062">
        <v>1</v>
      </c>
      <c r="U1062">
        <v>0</v>
      </c>
      <c r="V1062">
        <v>0</v>
      </c>
      <c r="W1062">
        <v>1</v>
      </c>
      <c r="X1062">
        <v>1</v>
      </c>
      <c r="Y1062">
        <v>0</v>
      </c>
      <c r="Z1062">
        <v>0</v>
      </c>
      <c r="AA1062">
        <v>0</v>
      </c>
      <c r="AB1062">
        <v>0</v>
      </c>
    </row>
    <row r="1063" spans="1:28" x14ac:dyDescent="0.2">
      <c r="A1063">
        <v>1066</v>
      </c>
      <c r="B1063" t="s">
        <v>261</v>
      </c>
      <c r="C1063">
        <v>5800</v>
      </c>
      <c r="D1063">
        <v>78</v>
      </c>
      <c r="E1063">
        <v>3</v>
      </c>
      <c r="F1063">
        <v>1998</v>
      </c>
      <c r="G1063">
        <v>161775</v>
      </c>
      <c r="H1063" t="s">
        <v>35</v>
      </c>
      <c r="I1063">
        <v>86</v>
      </c>
      <c r="J1063" t="s">
        <v>433</v>
      </c>
      <c r="K1063" t="s">
        <v>432</v>
      </c>
      <c r="L1063">
        <v>1300</v>
      </c>
      <c r="M1063">
        <v>3</v>
      </c>
      <c r="N1063">
        <v>4</v>
      </c>
      <c r="O1063">
        <v>5</v>
      </c>
      <c r="P1063">
        <v>69</v>
      </c>
      <c r="Q1063">
        <v>1015</v>
      </c>
      <c r="R1063">
        <v>0</v>
      </c>
      <c r="S1063">
        <v>3</v>
      </c>
      <c r="T1063">
        <v>0</v>
      </c>
      <c r="U1063">
        <v>0</v>
      </c>
      <c r="V1063">
        <v>0</v>
      </c>
      <c r="W1063">
        <v>1</v>
      </c>
      <c r="X1063">
        <v>1</v>
      </c>
      <c r="Y1063">
        <v>0</v>
      </c>
      <c r="Z1063">
        <v>1</v>
      </c>
      <c r="AA1063">
        <v>0</v>
      </c>
      <c r="AB1063">
        <v>0</v>
      </c>
    </row>
    <row r="1064" spans="1:28" x14ac:dyDescent="0.2">
      <c r="A1064">
        <v>1067</v>
      </c>
      <c r="B1064" t="s">
        <v>261</v>
      </c>
      <c r="C1064">
        <v>6750</v>
      </c>
      <c r="D1064">
        <v>80</v>
      </c>
      <c r="E1064">
        <v>1</v>
      </c>
      <c r="F1064">
        <v>1998</v>
      </c>
      <c r="G1064">
        <v>160000</v>
      </c>
      <c r="H1064" t="s">
        <v>35</v>
      </c>
      <c r="I1064">
        <v>86</v>
      </c>
      <c r="J1064" t="s">
        <v>432</v>
      </c>
      <c r="K1064" t="s">
        <v>432</v>
      </c>
      <c r="L1064">
        <v>1300</v>
      </c>
      <c r="M1064">
        <v>3</v>
      </c>
      <c r="N1064">
        <v>4</v>
      </c>
      <c r="O1064">
        <v>5</v>
      </c>
      <c r="P1064">
        <v>69</v>
      </c>
      <c r="Q1064">
        <v>1015</v>
      </c>
      <c r="R1064">
        <v>0</v>
      </c>
      <c r="S1064">
        <v>3</v>
      </c>
      <c r="T1064">
        <v>1</v>
      </c>
      <c r="U1064">
        <v>0</v>
      </c>
      <c r="V1064">
        <v>0</v>
      </c>
      <c r="W1064">
        <v>0</v>
      </c>
      <c r="X1064">
        <v>1</v>
      </c>
      <c r="Y1064">
        <v>0</v>
      </c>
      <c r="Z1064">
        <v>1</v>
      </c>
      <c r="AA1064">
        <v>0</v>
      </c>
      <c r="AB1064">
        <v>0</v>
      </c>
    </row>
    <row r="1065" spans="1:28" x14ac:dyDescent="0.2">
      <c r="A1065">
        <v>1068</v>
      </c>
      <c r="B1065" t="s">
        <v>221</v>
      </c>
      <c r="C1065">
        <v>6950</v>
      </c>
      <c r="D1065">
        <v>78</v>
      </c>
      <c r="E1065">
        <v>3</v>
      </c>
      <c r="F1065">
        <v>1998</v>
      </c>
      <c r="G1065">
        <v>159968</v>
      </c>
      <c r="H1065" t="s">
        <v>29</v>
      </c>
      <c r="I1065">
        <v>72</v>
      </c>
      <c r="J1065" t="s">
        <v>432</v>
      </c>
      <c r="K1065" t="s">
        <v>432</v>
      </c>
      <c r="L1065">
        <v>2000</v>
      </c>
      <c r="M1065">
        <v>3</v>
      </c>
      <c r="N1065">
        <v>4</v>
      </c>
      <c r="O1065">
        <v>5</v>
      </c>
      <c r="P1065">
        <v>185</v>
      </c>
      <c r="Q1065">
        <v>1115</v>
      </c>
      <c r="R1065">
        <v>0</v>
      </c>
      <c r="S1065">
        <v>3</v>
      </c>
      <c r="T1065">
        <v>1</v>
      </c>
      <c r="U1065">
        <v>0</v>
      </c>
      <c r="V1065">
        <v>0</v>
      </c>
      <c r="W1065">
        <v>0</v>
      </c>
      <c r="X1065">
        <v>1</v>
      </c>
      <c r="Y1065">
        <v>0</v>
      </c>
      <c r="Z1065">
        <v>1</v>
      </c>
      <c r="AA1065">
        <v>0</v>
      </c>
      <c r="AB1065">
        <v>0</v>
      </c>
    </row>
    <row r="1066" spans="1:28" x14ac:dyDescent="0.2">
      <c r="A1066">
        <v>1069</v>
      </c>
      <c r="B1066" t="s">
        <v>158</v>
      </c>
      <c r="C1066">
        <v>5740</v>
      </c>
      <c r="D1066">
        <v>74</v>
      </c>
      <c r="E1066">
        <v>7</v>
      </c>
      <c r="F1066">
        <v>1998</v>
      </c>
      <c r="G1066">
        <v>159908</v>
      </c>
      <c r="H1066" t="s">
        <v>35</v>
      </c>
      <c r="I1066">
        <v>110</v>
      </c>
      <c r="J1066" t="s">
        <v>432</v>
      </c>
      <c r="K1066" t="s">
        <v>432</v>
      </c>
      <c r="L1066">
        <v>1600</v>
      </c>
      <c r="M1066">
        <v>3</v>
      </c>
      <c r="N1066">
        <v>4</v>
      </c>
      <c r="O1066">
        <v>5</v>
      </c>
      <c r="P1066">
        <v>69</v>
      </c>
      <c r="Q1066">
        <v>1050</v>
      </c>
      <c r="R1066">
        <v>0</v>
      </c>
      <c r="S1066">
        <v>3</v>
      </c>
      <c r="T1066">
        <v>0</v>
      </c>
      <c r="U1066">
        <v>1</v>
      </c>
      <c r="V1066">
        <v>0</v>
      </c>
      <c r="W1066">
        <v>0</v>
      </c>
      <c r="X1066">
        <v>1</v>
      </c>
      <c r="Y1066">
        <v>0</v>
      </c>
      <c r="Z1066">
        <v>1</v>
      </c>
      <c r="AA1066">
        <v>0</v>
      </c>
      <c r="AB1066">
        <v>1</v>
      </c>
    </row>
    <row r="1067" spans="1:28" x14ac:dyDescent="0.2">
      <c r="A1067">
        <v>1070</v>
      </c>
      <c r="B1067" t="s">
        <v>261</v>
      </c>
      <c r="C1067">
        <v>6550</v>
      </c>
      <c r="D1067">
        <v>73</v>
      </c>
      <c r="E1067">
        <v>8</v>
      </c>
      <c r="F1067">
        <v>1998</v>
      </c>
      <c r="G1067">
        <v>158492</v>
      </c>
      <c r="H1067" t="s">
        <v>35</v>
      </c>
      <c r="I1067">
        <v>86</v>
      </c>
      <c r="J1067" t="s">
        <v>432</v>
      </c>
      <c r="K1067" t="s">
        <v>432</v>
      </c>
      <c r="L1067">
        <v>1300</v>
      </c>
      <c r="M1067">
        <v>3</v>
      </c>
      <c r="N1067">
        <v>4</v>
      </c>
      <c r="O1067">
        <v>5</v>
      </c>
      <c r="P1067">
        <v>69</v>
      </c>
      <c r="Q1067">
        <v>1015</v>
      </c>
      <c r="R1067">
        <v>0</v>
      </c>
      <c r="S1067">
        <v>3</v>
      </c>
      <c r="T1067">
        <v>1</v>
      </c>
      <c r="U1067">
        <v>0</v>
      </c>
      <c r="V1067">
        <v>0</v>
      </c>
      <c r="W1067">
        <v>0</v>
      </c>
      <c r="X1067">
        <v>1</v>
      </c>
      <c r="Y1067">
        <v>0</v>
      </c>
      <c r="Z1067">
        <v>1</v>
      </c>
      <c r="AA1067">
        <v>0</v>
      </c>
      <c r="AB1067">
        <v>0</v>
      </c>
    </row>
    <row r="1068" spans="1:28" x14ac:dyDescent="0.2">
      <c r="A1068">
        <v>1071</v>
      </c>
      <c r="B1068" t="s">
        <v>221</v>
      </c>
      <c r="C1068">
        <v>8950</v>
      </c>
      <c r="D1068">
        <v>69</v>
      </c>
      <c r="E1068">
        <v>12</v>
      </c>
      <c r="F1068">
        <v>1998</v>
      </c>
      <c r="G1068">
        <v>156204</v>
      </c>
      <c r="H1068" t="s">
        <v>29</v>
      </c>
      <c r="I1068">
        <v>72</v>
      </c>
      <c r="J1068" t="s">
        <v>433</v>
      </c>
      <c r="K1068" t="s">
        <v>432</v>
      </c>
      <c r="L1068">
        <v>2000</v>
      </c>
      <c r="M1068">
        <v>3</v>
      </c>
      <c r="N1068">
        <v>4</v>
      </c>
      <c r="O1068">
        <v>5</v>
      </c>
      <c r="P1068">
        <v>185</v>
      </c>
      <c r="Q1068">
        <v>1115</v>
      </c>
      <c r="R1068">
        <v>0</v>
      </c>
      <c r="S1068">
        <v>3</v>
      </c>
      <c r="T1068">
        <v>1</v>
      </c>
      <c r="U1068">
        <v>0</v>
      </c>
      <c r="V1068">
        <v>1</v>
      </c>
      <c r="W1068">
        <v>0</v>
      </c>
      <c r="X1068">
        <v>1</v>
      </c>
      <c r="Y1068">
        <v>0</v>
      </c>
      <c r="Z1068">
        <v>1</v>
      </c>
      <c r="AA1068">
        <v>0</v>
      </c>
      <c r="AB1068">
        <v>0</v>
      </c>
    </row>
    <row r="1069" spans="1:28" x14ac:dyDescent="0.2">
      <c r="A1069">
        <v>1072</v>
      </c>
      <c r="B1069" t="s">
        <v>183</v>
      </c>
      <c r="C1069">
        <v>6750</v>
      </c>
      <c r="D1069">
        <v>73</v>
      </c>
      <c r="E1069">
        <v>8</v>
      </c>
      <c r="F1069">
        <v>1998</v>
      </c>
      <c r="G1069">
        <v>156169</v>
      </c>
      <c r="H1069" t="s">
        <v>35</v>
      </c>
      <c r="I1069">
        <v>86</v>
      </c>
      <c r="J1069" t="s">
        <v>433</v>
      </c>
      <c r="K1069" t="s">
        <v>432</v>
      </c>
      <c r="L1069">
        <v>1300</v>
      </c>
      <c r="M1069">
        <v>5</v>
      </c>
      <c r="N1069">
        <v>4</v>
      </c>
      <c r="O1069">
        <v>5</v>
      </c>
      <c r="P1069">
        <v>69</v>
      </c>
      <c r="Q1069">
        <v>1035</v>
      </c>
      <c r="R1069">
        <v>0</v>
      </c>
      <c r="S1069">
        <v>3</v>
      </c>
      <c r="T1069">
        <v>1</v>
      </c>
      <c r="U1069">
        <v>0</v>
      </c>
      <c r="V1069">
        <v>0</v>
      </c>
      <c r="W1069">
        <v>1</v>
      </c>
      <c r="X1069">
        <v>1</v>
      </c>
      <c r="Y1069">
        <v>0</v>
      </c>
      <c r="Z1069">
        <v>1</v>
      </c>
      <c r="AA1069">
        <v>0</v>
      </c>
      <c r="AB1069">
        <v>1</v>
      </c>
    </row>
    <row r="1070" spans="1:28" x14ac:dyDescent="0.2">
      <c r="A1070">
        <v>1073</v>
      </c>
      <c r="B1070" t="s">
        <v>349</v>
      </c>
      <c r="C1070">
        <v>7950</v>
      </c>
      <c r="D1070">
        <v>78</v>
      </c>
      <c r="E1070">
        <v>3</v>
      </c>
      <c r="F1070">
        <v>1998</v>
      </c>
      <c r="G1070">
        <v>155210</v>
      </c>
      <c r="H1070" t="s">
        <v>35</v>
      </c>
      <c r="I1070">
        <v>110</v>
      </c>
      <c r="J1070" t="s">
        <v>432</v>
      </c>
      <c r="K1070" t="s">
        <v>432</v>
      </c>
      <c r="L1070">
        <v>1600</v>
      </c>
      <c r="M1070">
        <v>3</v>
      </c>
      <c r="N1070">
        <v>4</v>
      </c>
      <c r="O1070">
        <v>5</v>
      </c>
      <c r="P1070">
        <v>69</v>
      </c>
      <c r="Q1070">
        <v>1050</v>
      </c>
      <c r="R1070">
        <v>0</v>
      </c>
      <c r="S1070">
        <v>6</v>
      </c>
      <c r="T1070">
        <v>0</v>
      </c>
      <c r="U1070">
        <v>0</v>
      </c>
      <c r="V1070">
        <v>0</v>
      </c>
      <c r="W1070">
        <v>1</v>
      </c>
      <c r="X1070">
        <v>1</v>
      </c>
      <c r="Y1070">
        <v>0</v>
      </c>
      <c r="Z1070">
        <v>0</v>
      </c>
      <c r="AA1070">
        <v>0</v>
      </c>
      <c r="AB1070">
        <v>0</v>
      </c>
    </row>
    <row r="1071" spans="1:28" x14ac:dyDescent="0.2">
      <c r="A1071">
        <v>1074</v>
      </c>
      <c r="B1071" t="s">
        <v>221</v>
      </c>
      <c r="C1071">
        <v>7950</v>
      </c>
      <c r="D1071">
        <v>69</v>
      </c>
      <c r="E1071">
        <v>12</v>
      </c>
      <c r="F1071">
        <v>1998</v>
      </c>
      <c r="G1071">
        <v>155000</v>
      </c>
      <c r="H1071" t="s">
        <v>29</v>
      </c>
      <c r="I1071">
        <v>72</v>
      </c>
      <c r="J1071" t="s">
        <v>432</v>
      </c>
      <c r="K1071" t="s">
        <v>432</v>
      </c>
      <c r="L1071">
        <v>2000</v>
      </c>
      <c r="M1071">
        <v>3</v>
      </c>
      <c r="N1071">
        <v>4</v>
      </c>
      <c r="O1071">
        <v>5</v>
      </c>
      <c r="P1071">
        <v>185</v>
      </c>
      <c r="Q1071">
        <v>1115</v>
      </c>
      <c r="R1071">
        <v>0</v>
      </c>
      <c r="S1071">
        <v>3</v>
      </c>
      <c r="T1071">
        <v>1</v>
      </c>
      <c r="U1071">
        <v>0</v>
      </c>
      <c r="V1071">
        <v>0</v>
      </c>
      <c r="W1071">
        <v>0</v>
      </c>
      <c r="X1071">
        <v>1</v>
      </c>
      <c r="Y1071">
        <v>0</v>
      </c>
      <c r="Z1071">
        <v>1</v>
      </c>
      <c r="AA1071">
        <v>0</v>
      </c>
      <c r="AB1071">
        <v>0</v>
      </c>
    </row>
    <row r="1072" spans="1:28" x14ac:dyDescent="0.2">
      <c r="A1072">
        <v>1075</v>
      </c>
      <c r="B1072" t="s">
        <v>260</v>
      </c>
      <c r="C1072">
        <v>7450</v>
      </c>
      <c r="D1072">
        <v>76</v>
      </c>
      <c r="E1072">
        <v>5</v>
      </c>
      <c r="F1072">
        <v>1998</v>
      </c>
      <c r="G1072">
        <v>154900</v>
      </c>
      <c r="H1072" t="s">
        <v>29</v>
      </c>
      <c r="I1072">
        <v>72</v>
      </c>
      <c r="J1072" t="s">
        <v>433</v>
      </c>
      <c r="K1072" t="s">
        <v>432</v>
      </c>
      <c r="L1072">
        <v>2000</v>
      </c>
      <c r="M1072">
        <v>5</v>
      </c>
      <c r="N1072">
        <v>4</v>
      </c>
      <c r="O1072">
        <v>5</v>
      </c>
      <c r="P1072">
        <v>185</v>
      </c>
      <c r="Q1072">
        <v>1140</v>
      </c>
      <c r="R1072">
        <v>0</v>
      </c>
      <c r="S1072">
        <v>3</v>
      </c>
      <c r="T1072">
        <v>1</v>
      </c>
      <c r="U1072">
        <v>1</v>
      </c>
      <c r="V1072">
        <v>0</v>
      </c>
      <c r="W1072">
        <v>1</v>
      </c>
      <c r="X1072">
        <v>1</v>
      </c>
      <c r="Y1072">
        <v>0</v>
      </c>
      <c r="Z1072">
        <v>0</v>
      </c>
      <c r="AA1072">
        <v>0</v>
      </c>
      <c r="AB1072">
        <v>1</v>
      </c>
    </row>
    <row r="1073" spans="1:28" x14ac:dyDescent="0.2">
      <c r="A1073">
        <v>1076</v>
      </c>
      <c r="B1073" t="s">
        <v>273</v>
      </c>
      <c r="C1073">
        <v>7750</v>
      </c>
      <c r="D1073">
        <v>70</v>
      </c>
      <c r="E1073">
        <v>11</v>
      </c>
      <c r="F1073">
        <v>1998</v>
      </c>
      <c r="G1073">
        <v>151300</v>
      </c>
      <c r="H1073" t="s">
        <v>29</v>
      </c>
      <c r="I1073">
        <v>72</v>
      </c>
      <c r="J1073" t="s">
        <v>433</v>
      </c>
      <c r="K1073" t="s">
        <v>432</v>
      </c>
      <c r="L1073">
        <v>2000</v>
      </c>
      <c r="M1073">
        <v>5</v>
      </c>
      <c r="N1073">
        <v>4</v>
      </c>
      <c r="O1073">
        <v>5</v>
      </c>
      <c r="P1073">
        <v>185</v>
      </c>
      <c r="Q1073">
        <v>1150</v>
      </c>
      <c r="R1073">
        <v>0</v>
      </c>
      <c r="S1073">
        <v>3</v>
      </c>
      <c r="T1073">
        <v>1</v>
      </c>
      <c r="U1073">
        <v>0</v>
      </c>
      <c r="V1073">
        <v>0</v>
      </c>
      <c r="W1073">
        <v>0</v>
      </c>
      <c r="X1073">
        <v>1</v>
      </c>
      <c r="Y1073">
        <v>0</v>
      </c>
      <c r="Z1073">
        <v>1</v>
      </c>
      <c r="AA1073">
        <v>0</v>
      </c>
      <c r="AB1073">
        <v>1</v>
      </c>
    </row>
    <row r="1074" spans="1:28" x14ac:dyDescent="0.2">
      <c r="A1074">
        <v>1077</v>
      </c>
      <c r="B1074" t="s">
        <v>350</v>
      </c>
      <c r="C1074">
        <v>6450</v>
      </c>
      <c r="D1074">
        <v>71</v>
      </c>
      <c r="E1074">
        <v>10</v>
      </c>
      <c r="F1074">
        <v>1998</v>
      </c>
      <c r="G1074">
        <v>151000</v>
      </c>
      <c r="H1074" t="s">
        <v>132</v>
      </c>
      <c r="I1074">
        <v>110</v>
      </c>
      <c r="J1074" t="s">
        <v>433</v>
      </c>
      <c r="K1074" t="s">
        <v>432</v>
      </c>
      <c r="L1074">
        <v>1600</v>
      </c>
      <c r="M1074">
        <v>5</v>
      </c>
      <c r="N1074">
        <v>4</v>
      </c>
      <c r="O1074">
        <v>5</v>
      </c>
      <c r="P1074">
        <v>197</v>
      </c>
      <c r="Q1074">
        <v>1094</v>
      </c>
      <c r="R1074">
        <v>0</v>
      </c>
      <c r="S1074">
        <v>6</v>
      </c>
      <c r="T1074">
        <v>0</v>
      </c>
      <c r="U1074">
        <v>1</v>
      </c>
      <c r="V1074">
        <v>0</v>
      </c>
      <c r="W1074">
        <v>1</v>
      </c>
      <c r="X1074">
        <v>1</v>
      </c>
      <c r="Y1074">
        <v>0</v>
      </c>
      <c r="Z1074">
        <v>0</v>
      </c>
      <c r="AA1074">
        <v>0</v>
      </c>
      <c r="AB1074">
        <v>1</v>
      </c>
    </row>
    <row r="1075" spans="1:28" x14ac:dyDescent="0.2">
      <c r="A1075">
        <v>1078</v>
      </c>
      <c r="B1075" t="s">
        <v>351</v>
      </c>
      <c r="C1075">
        <v>7900</v>
      </c>
      <c r="D1075">
        <v>75</v>
      </c>
      <c r="E1075">
        <v>6</v>
      </c>
      <c r="F1075">
        <v>1998</v>
      </c>
      <c r="G1075">
        <v>150000</v>
      </c>
      <c r="H1075" t="s">
        <v>29</v>
      </c>
      <c r="I1075">
        <v>72</v>
      </c>
      <c r="J1075" t="s">
        <v>433</v>
      </c>
      <c r="K1075" t="s">
        <v>432</v>
      </c>
      <c r="L1075">
        <v>2000</v>
      </c>
      <c r="M1075">
        <v>3</v>
      </c>
      <c r="N1075">
        <v>4</v>
      </c>
      <c r="O1075">
        <v>5</v>
      </c>
      <c r="P1075">
        <v>64</v>
      </c>
      <c r="Q1075">
        <v>1135</v>
      </c>
      <c r="R1075">
        <v>0</v>
      </c>
      <c r="S1075">
        <v>3</v>
      </c>
      <c r="T1075">
        <v>0</v>
      </c>
      <c r="U1075">
        <v>0</v>
      </c>
      <c r="V1075">
        <v>0</v>
      </c>
      <c r="W1075">
        <v>0</v>
      </c>
      <c r="X1075">
        <v>1</v>
      </c>
      <c r="Y1075">
        <v>0</v>
      </c>
      <c r="Z1075">
        <v>0</v>
      </c>
      <c r="AA1075">
        <v>0</v>
      </c>
      <c r="AB1075">
        <v>0</v>
      </c>
    </row>
    <row r="1076" spans="1:28" x14ac:dyDescent="0.2">
      <c r="A1076">
        <v>1079</v>
      </c>
      <c r="B1076" t="s">
        <v>221</v>
      </c>
      <c r="C1076">
        <v>6900</v>
      </c>
      <c r="D1076">
        <v>69</v>
      </c>
      <c r="E1076">
        <v>12</v>
      </c>
      <c r="F1076">
        <v>1998</v>
      </c>
      <c r="G1076">
        <v>146304</v>
      </c>
      <c r="H1076" t="s">
        <v>29</v>
      </c>
      <c r="I1076">
        <v>72</v>
      </c>
      <c r="J1076" t="s">
        <v>433</v>
      </c>
      <c r="K1076" t="s">
        <v>432</v>
      </c>
      <c r="L1076">
        <v>2000</v>
      </c>
      <c r="M1076">
        <v>3</v>
      </c>
      <c r="N1076">
        <v>4</v>
      </c>
      <c r="O1076">
        <v>5</v>
      </c>
      <c r="P1076">
        <v>185</v>
      </c>
      <c r="Q1076">
        <v>1115</v>
      </c>
      <c r="R1076">
        <v>0</v>
      </c>
      <c r="S1076">
        <v>3</v>
      </c>
      <c r="T1076">
        <v>1</v>
      </c>
      <c r="U1076">
        <v>0</v>
      </c>
      <c r="V1076">
        <v>0</v>
      </c>
      <c r="W1076">
        <v>0</v>
      </c>
      <c r="X1076">
        <v>1</v>
      </c>
      <c r="Y1076">
        <v>0</v>
      </c>
      <c r="Z1076">
        <v>1</v>
      </c>
      <c r="AA1076">
        <v>0</v>
      </c>
      <c r="AB1076">
        <v>0</v>
      </c>
    </row>
    <row r="1077" spans="1:28" x14ac:dyDescent="0.2">
      <c r="A1077">
        <v>1080</v>
      </c>
      <c r="B1077" t="s">
        <v>261</v>
      </c>
      <c r="C1077">
        <v>5600</v>
      </c>
      <c r="D1077">
        <v>75</v>
      </c>
      <c r="E1077">
        <v>6</v>
      </c>
      <c r="F1077">
        <v>1998</v>
      </c>
      <c r="G1077">
        <v>146197</v>
      </c>
      <c r="H1077" t="s">
        <v>35</v>
      </c>
      <c r="I1077">
        <v>86</v>
      </c>
      <c r="J1077" t="s">
        <v>432</v>
      </c>
      <c r="K1077" t="s">
        <v>432</v>
      </c>
      <c r="L1077">
        <v>1300</v>
      </c>
      <c r="M1077">
        <v>3</v>
      </c>
      <c r="N1077">
        <v>4</v>
      </c>
      <c r="O1077">
        <v>5</v>
      </c>
      <c r="P1077">
        <v>69</v>
      </c>
      <c r="Q1077">
        <v>1015</v>
      </c>
      <c r="R1077">
        <v>0</v>
      </c>
      <c r="S1077">
        <v>3</v>
      </c>
      <c r="T1077">
        <v>1</v>
      </c>
      <c r="U1077">
        <v>0</v>
      </c>
      <c r="V1077">
        <v>0</v>
      </c>
      <c r="W1077">
        <v>0</v>
      </c>
      <c r="X1077">
        <v>1</v>
      </c>
      <c r="Y1077">
        <v>0</v>
      </c>
      <c r="Z1077">
        <v>1</v>
      </c>
      <c r="AA1077">
        <v>0</v>
      </c>
      <c r="AB1077">
        <v>0</v>
      </c>
    </row>
    <row r="1078" spans="1:28" x14ac:dyDescent="0.2">
      <c r="A1078">
        <v>1081</v>
      </c>
      <c r="B1078" t="s">
        <v>272</v>
      </c>
      <c r="C1078">
        <v>5950</v>
      </c>
      <c r="D1078">
        <v>77</v>
      </c>
      <c r="E1078">
        <v>4</v>
      </c>
      <c r="F1078">
        <v>1998</v>
      </c>
      <c r="G1078">
        <v>145996</v>
      </c>
      <c r="H1078" t="s">
        <v>35</v>
      </c>
      <c r="I1078">
        <v>110</v>
      </c>
      <c r="J1078" t="s">
        <v>432</v>
      </c>
      <c r="K1078" t="s">
        <v>432</v>
      </c>
      <c r="L1078">
        <v>1600</v>
      </c>
      <c r="M1078">
        <v>4</v>
      </c>
      <c r="N1078">
        <v>4</v>
      </c>
      <c r="O1078">
        <v>5</v>
      </c>
      <c r="P1078">
        <v>69</v>
      </c>
      <c r="Q1078">
        <v>1035</v>
      </c>
      <c r="R1078">
        <v>0</v>
      </c>
      <c r="S1078">
        <v>3</v>
      </c>
      <c r="T1078">
        <v>1</v>
      </c>
      <c r="U1078">
        <v>1</v>
      </c>
      <c r="V1078">
        <v>0</v>
      </c>
      <c r="W1078">
        <v>1</v>
      </c>
      <c r="X1078">
        <v>1</v>
      </c>
      <c r="Y1078">
        <v>0</v>
      </c>
      <c r="Z1078">
        <v>0</v>
      </c>
      <c r="AA1078">
        <v>0</v>
      </c>
      <c r="AB1078">
        <v>0</v>
      </c>
    </row>
    <row r="1079" spans="1:28" x14ac:dyDescent="0.2">
      <c r="A1079">
        <v>1082</v>
      </c>
      <c r="B1079" t="s">
        <v>311</v>
      </c>
      <c r="C1079">
        <v>6950</v>
      </c>
      <c r="D1079">
        <v>80</v>
      </c>
      <c r="E1079">
        <v>1</v>
      </c>
      <c r="F1079">
        <v>1998</v>
      </c>
      <c r="G1079">
        <v>143560</v>
      </c>
      <c r="H1079" t="s">
        <v>35</v>
      </c>
      <c r="I1079">
        <v>86</v>
      </c>
      <c r="J1079" t="s">
        <v>433</v>
      </c>
      <c r="K1079" t="s">
        <v>433</v>
      </c>
      <c r="L1079">
        <v>1300</v>
      </c>
      <c r="M1079">
        <v>3</v>
      </c>
      <c r="N1079">
        <v>4</v>
      </c>
      <c r="O1079">
        <v>5</v>
      </c>
      <c r="P1079">
        <v>69</v>
      </c>
      <c r="Q1079">
        <v>1045</v>
      </c>
      <c r="R1079">
        <v>0</v>
      </c>
      <c r="S1079">
        <v>3</v>
      </c>
      <c r="T1079">
        <v>0</v>
      </c>
      <c r="U1079">
        <v>0</v>
      </c>
      <c r="V1079">
        <v>0</v>
      </c>
      <c r="W1079">
        <v>0</v>
      </c>
      <c r="X1079">
        <v>1</v>
      </c>
      <c r="Y1079">
        <v>0</v>
      </c>
      <c r="Z1079">
        <v>0</v>
      </c>
      <c r="AA1079">
        <v>0</v>
      </c>
      <c r="AB1079">
        <v>0</v>
      </c>
    </row>
    <row r="1080" spans="1:28" x14ac:dyDescent="0.2">
      <c r="A1080">
        <v>1083</v>
      </c>
      <c r="B1080" t="s">
        <v>352</v>
      </c>
      <c r="C1080">
        <v>7950</v>
      </c>
      <c r="D1080">
        <v>71</v>
      </c>
      <c r="E1080">
        <v>10</v>
      </c>
      <c r="F1080">
        <v>1998</v>
      </c>
      <c r="G1080">
        <v>139145</v>
      </c>
      <c r="H1080" t="s">
        <v>29</v>
      </c>
      <c r="I1080">
        <v>73</v>
      </c>
      <c r="J1080" t="s">
        <v>432</v>
      </c>
      <c r="K1080" t="s">
        <v>432</v>
      </c>
      <c r="L1080">
        <v>2000</v>
      </c>
      <c r="M1080">
        <v>2</v>
      </c>
      <c r="N1080">
        <v>4</v>
      </c>
      <c r="O1080">
        <v>5</v>
      </c>
      <c r="P1080">
        <v>185</v>
      </c>
      <c r="Q1080">
        <v>1115</v>
      </c>
      <c r="R1080">
        <v>0</v>
      </c>
      <c r="S1080">
        <v>6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1</v>
      </c>
    </row>
    <row r="1081" spans="1:28" x14ac:dyDescent="0.2">
      <c r="A1081">
        <v>1084</v>
      </c>
      <c r="B1081" t="s">
        <v>270</v>
      </c>
      <c r="C1081">
        <v>8950</v>
      </c>
      <c r="D1081">
        <v>79</v>
      </c>
      <c r="E1081">
        <v>2</v>
      </c>
      <c r="F1081">
        <v>1998</v>
      </c>
      <c r="G1081">
        <v>138500</v>
      </c>
      <c r="H1081" t="s">
        <v>35</v>
      </c>
      <c r="I1081">
        <v>86</v>
      </c>
      <c r="J1081" t="s">
        <v>432</v>
      </c>
      <c r="K1081" t="s">
        <v>432</v>
      </c>
      <c r="L1081">
        <v>1300</v>
      </c>
      <c r="M1081">
        <v>5</v>
      </c>
      <c r="N1081">
        <v>4</v>
      </c>
      <c r="O1081">
        <v>5</v>
      </c>
      <c r="P1081">
        <v>69</v>
      </c>
      <c r="Q1081">
        <v>1050</v>
      </c>
      <c r="R1081">
        <v>0</v>
      </c>
      <c r="S1081">
        <v>3</v>
      </c>
      <c r="T1081">
        <v>0</v>
      </c>
      <c r="U1081">
        <v>0</v>
      </c>
      <c r="V1081">
        <v>0</v>
      </c>
      <c r="W1081">
        <v>0</v>
      </c>
      <c r="X1081">
        <v>1</v>
      </c>
      <c r="Y1081">
        <v>0</v>
      </c>
      <c r="Z1081">
        <v>0</v>
      </c>
      <c r="AA1081">
        <v>0</v>
      </c>
      <c r="AB1081">
        <v>0</v>
      </c>
    </row>
    <row r="1082" spans="1:28" x14ac:dyDescent="0.2">
      <c r="A1082">
        <v>1085</v>
      </c>
      <c r="B1082" t="s">
        <v>353</v>
      </c>
      <c r="C1082">
        <v>7950</v>
      </c>
      <c r="D1082">
        <v>74</v>
      </c>
      <c r="E1082">
        <v>7</v>
      </c>
      <c r="F1082">
        <v>1998</v>
      </c>
      <c r="G1082">
        <v>137741</v>
      </c>
      <c r="H1082" t="s">
        <v>29</v>
      </c>
      <c r="I1082">
        <v>90</v>
      </c>
      <c r="J1082" t="s">
        <v>433</v>
      </c>
      <c r="K1082" t="s">
        <v>432</v>
      </c>
      <c r="L1082">
        <v>2000</v>
      </c>
      <c r="M1082">
        <v>5</v>
      </c>
      <c r="N1082">
        <v>4</v>
      </c>
      <c r="O1082">
        <v>5</v>
      </c>
      <c r="P1082">
        <v>185</v>
      </c>
      <c r="Q1082">
        <v>1135</v>
      </c>
      <c r="R1082">
        <v>0</v>
      </c>
      <c r="S1082">
        <v>6</v>
      </c>
      <c r="T1082">
        <v>0</v>
      </c>
      <c r="U1082">
        <v>0</v>
      </c>
      <c r="V1082">
        <v>0</v>
      </c>
      <c r="W1082">
        <v>0</v>
      </c>
      <c r="X1082">
        <v>1</v>
      </c>
      <c r="Y1082">
        <v>1</v>
      </c>
      <c r="Z1082">
        <v>0</v>
      </c>
      <c r="AA1082">
        <v>1</v>
      </c>
      <c r="AB1082">
        <v>0</v>
      </c>
    </row>
    <row r="1083" spans="1:28" x14ac:dyDescent="0.2">
      <c r="A1083">
        <v>1086</v>
      </c>
      <c r="B1083" t="s">
        <v>353</v>
      </c>
      <c r="C1083">
        <v>9500</v>
      </c>
      <c r="D1083">
        <v>80</v>
      </c>
      <c r="E1083">
        <v>1</v>
      </c>
      <c r="F1083">
        <v>1998</v>
      </c>
      <c r="G1083">
        <v>137178</v>
      </c>
      <c r="H1083" t="s">
        <v>29</v>
      </c>
      <c r="I1083">
        <v>90</v>
      </c>
      <c r="J1083" t="s">
        <v>433</v>
      </c>
      <c r="K1083" t="s">
        <v>432</v>
      </c>
      <c r="L1083">
        <v>2000</v>
      </c>
      <c r="M1083">
        <v>5</v>
      </c>
      <c r="N1083">
        <v>4</v>
      </c>
      <c r="O1083">
        <v>5</v>
      </c>
      <c r="P1083">
        <v>185</v>
      </c>
      <c r="Q1083">
        <v>1135</v>
      </c>
      <c r="R1083">
        <v>0</v>
      </c>
      <c r="S1083">
        <v>6</v>
      </c>
      <c r="T1083">
        <v>0</v>
      </c>
      <c r="U1083">
        <v>0</v>
      </c>
      <c r="V1083">
        <v>0</v>
      </c>
      <c r="W1083">
        <v>1</v>
      </c>
      <c r="X1083">
        <v>1</v>
      </c>
      <c r="Y1083">
        <v>0</v>
      </c>
      <c r="Z1083">
        <v>0</v>
      </c>
      <c r="AA1083">
        <v>0</v>
      </c>
      <c r="AB1083">
        <v>1</v>
      </c>
    </row>
    <row r="1084" spans="1:28" x14ac:dyDescent="0.2">
      <c r="A1084">
        <v>1087</v>
      </c>
      <c r="B1084" t="s">
        <v>221</v>
      </c>
      <c r="C1084">
        <v>8600</v>
      </c>
      <c r="D1084">
        <v>76</v>
      </c>
      <c r="E1084">
        <v>5</v>
      </c>
      <c r="F1084">
        <v>1998</v>
      </c>
      <c r="G1084">
        <v>134889</v>
      </c>
      <c r="H1084" t="s">
        <v>29</v>
      </c>
      <c r="I1084">
        <v>72</v>
      </c>
      <c r="J1084" t="s">
        <v>433</v>
      </c>
      <c r="K1084" t="s">
        <v>432</v>
      </c>
      <c r="L1084">
        <v>2000</v>
      </c>
      <c r="M1084">
        <v>3</v>
      </c>
      <c r="N1084">
        <v>4</v>
      </c>
      <c r="O1084">
        <v>5</v>
      </c>
      <c r="P1084">
        <v>185</v>
      </c>
      <c r="Q1084">
        <v>1115</v>
      </c>
      <c r="R1084">
        <v>1</v>
      </c>
      <c r="S1084">
        <v>3</v>
      </c>
      <c r="T1084">
        <v>0</v>
      </c>
      <c r="U1084">
        <v>0</v>
      </c>
      <c r="V1084">
        <v>0</v>
      </c>
      <c r="W1084">
        <v>1</v>
      </c>
      <c r="X1084">
        <v>1</v>
      </c>
      <c r="Y1084">
        <v>0</v>
      </c>
      <c r="Z1084">
        <v>0</v>
      </c>
      <c r="AA1084">
        <v>0</v>
      </c>
      <c r="AB1084">
        <v>0</v>
      </c>
    </row>
    <row r="1085" spans="1:28" x14ac:dyDescent="0.2">
      <c r="A1085">
        <v>1088</v>
      </c>
      <c r="B1085" t="s">
        <v>348</v>
      </c>
      <c r="C1085">
        <v>5950</v>
      </c>
      <c r="D1085">
        <v>71</v>
      </c>
      <c r="E1085">
        <v>10</v>
      </c>
      <c r="F1085">
        <v>1998</v>
      </c>
      <c r="G1085">
        <v>134660</v>
      </c>
      <c r="H1085" t="s">
        <v>29</v>
      </c>
      <c r="I1085">
        <v>72</v>
      </c>
      <c r="J1085" t="s">
        <v>432</v>
      </c>
      <c r="K1085" t="s">
        <v>432</v>
      </c>
      <c r="L1085">
        <v>2000</v>
      </c>
      <c r="M1085">
        <v>5</v>
      </c>
      <c r="N1085">
        <v>4</v>
      </c>
      <c r="O1085">
        <v>5</v>
      </c>
      <c r="P1085">
        <v>64</v>
      </c>
      <c r="Q1085">
        <v>1135</v>
      </c>
      <c r="R1085">
        <v>0</v>
      </c>
      <c r="S1085">
        <v>3</v>
      </c>
      <c r="T1085">
        <v>1</v>
      </c>
      <c r="U1085">
        <v>0</v>
      </c>
      <c r="V1085">
        <v>0</v>
      </c>
      <c r="W1085">
        <v>0</v>
      </c>
      <c r="X1085">
        <v>1</v>
      </c>
      <c r="Y1085">
        <v>0</v>
      </c>
      <c r="Z1085">
        <v>0</v>
      </c>
      <c r="AA1085">
        <v>0</v>
      </c>
      <c r="AB1085">
        <v>0</v>
      </c>
    </row>
    <row r="1086" spans="1:28" x14ac:dyDescent="0.2">
      <c r="A1086">
        <v>1089</v>
      </c>
      <c r="B1086" t="s">
        <v>238</v>
      </c>
      <c r="C1086">
        <v>7750</v>
      </c>
      <c r="D1086">
        <v>73</v>
      </c>
      <c r="E1086">
        <v>8</v>
      </c>
      <c r="F1086">
        <v>1998</v>
      </c>
      <c r="G1086">
        <v>134539</v>
      </c>
      <c r="H1086" t="s">
        <v>35</v>
      </c>
      <c r="I1086">
        <v>110</v>
      </c>
      <c r="J1086" t="s">
        <v>432</v>
      </c>
      <c r="K1086" t="s">
        <v>432</v>
      </c>
      <c r="L1086">
        <v>1600</v>
      </c>
      <c r="M1086">
        <v>5</v>
      </c>
      <c r="N1086">
        <v>4</v>
      </c>
      <c r="O1086">
        <v>5</v>
      </c>
      <c r="P1086">
        <v>85</v>
      </c>
      <c r="Q1086">
        <v>1070</v>
      </c>
      <c r="R1086">
        <v>0</v>
      </c>
      <c r="S1086">
        <v>3</v>
      </c>
      <c r="T1086">
        <v>0</v>
      </c>
      <c r="U1086">
        <v>1</v>
      </c>
      <c r="V1086">
        <v>0</v>
      </c>
      <c r="W1086">
        <v>1</v>
      </c>
      <c r="X1086">
        <v>1</v>
      </c>
      <c r="Y1086">
        <v>0</v>
      </c>
      <c r="Z1086">
        <v>0</v>
      </c>
      <c r="AA1086">
        <v>0</v>
      </c>
      <c r="AB1086">
        <v>1</v>
      </c>
    </row>
    <row r="1087" spans="1:28" x14ac:dyDescent="0.2">
      <c r="A1087">
        <v>1091</v>
      </c>
      <c r="B1087" t="s">
        <v>260</v>
      </c>
      <c r="C1087">
        <v>7950</v>
      </c>
      <c r="D1087">
        <v>79</v>
      </c>
      <c r="E1087">
        <v>2</v>
      </c>
      <c r="F1087">
        <v>1998</v>
      </c>
      <c r="G1087">
        <v>131500</v>
      </c>
      <c r="H1087" t="s">
        <v>29</v>
      </c>
      <c r="I1087">
        <v>72</v>
      </c>
      <c r="J1087" t="s">
        <v>432</v>
      </c>
      <c r="K1087" t="s">
        <v>432</v>
      </c>
      <c r="L1087">
        <v>2000</v>
      </c>
      <c r="M1087">
        <v>5</v>
      </c>
      <c r="N1087">
        <v>4</v>
      </c>
      <c r="O1087">
        <v>5</v>
      </c>
      <c r="P1087">
        <v>185</v>
      </c>
      <c r="Q1087">
        <v>1140</v>
      </c>
      <c r="R1087">
        <v>0</v>
      </c>
      <c r="S1087">
        <v>3</v>
      </c>
      <c r="T1087">
        <v>0</v>
      </c>
      <c r="U1087">
        <v>1</v>
      </c>
      <c r="V1087">
        <v>0</v>
      </c>
      <c r="W1087">
        <v>1</v>
      </c>
      <c r="X1087">
        <v>1</v>
      </c>
      <c r="Y1087">
        <v>0</v>
      </c>
      <c r="Z1087">
        <v>0</v>
      </c>
      <c r="AA1087">
        <v>0</v>
      </c>
      <c r="AB1087">
        <v>0</v>
      </c>
    </row>
    <row r="1088" spans="1:28" x14ac:dyDescent="0.2">
      <c r="A1088">
        <v>1092</v>
      </c>
      <c r="B1088" t="s">
        <v>158</v>
      </c>
      <c r="C1088">
        <v>6950</v>
      </c>
      <c r="D1088">
        <v>77</v>
      </c>
      <c r="E1088">
        <v>4</v>
      </c>
      <c r="F1088">
        <v>1998</v>
      </c>
      <c r="G1088">
        <v>131307</v>
      </c>
      <c r="H1088" t="s">
        <v>35</v>
      </c>
      <c r="I1088">
        <v>110</v>
      </c>
      <c r="J1088" t="s">
        <v>433</v>
      </c>
      <c r="K1088" t="s">
        <v>432</v>
      </c>
      <c r="L1088">
        <v>1600</v>
      </c>
      <c r="M1088">
        <v>3</v>
      </c>
      <c r="N1088">
        <v>4</v>
      </c>
      <c r="O1088">
        <v>5</v>
      </c>
      <c r="P1088">
        <v>69</v>
      </c>
      <c r="Q1088">
        <v>1050</v>
      </c>
      <c r="R1088">
        <v>0</v>
      </c>
      <c r="S1088">
        <v>3</v>
      </c>
      <c r="T1088">
        <v>1</v>
      </c>
      <c r="U1088">
        <v>0</v>
      </c>
      <c r="V1088">
        <v>0</v>
      </c>
      <c r="W1088">
        <v>0</v>
      </c>
      <c r="X1088">
        <v>1</v>
      </c>
      <c r="Y1088">
        <v>0</v>
      </c>
      <c r="Z1088">
        <v>1</v>
      </c>
      <c r="AA1088">
        <v>0</v>
      </c>
      <c r="AB1088">
        <v>0</v>
      </c>
    </row>
    <row r="1089" spans="1:28" x14ac:dyDescent="0.2">
      <c r="A1089">
        <v>1093</v>
      </c>
      <c r="B1089" t="s">
        <v>158</v>
      </c>
      <c r="C1089">
        <v>7250</v>
      </c>
      <c r="D1089">
        <v>74</v>
      </c>
      <c r="E1089">
        <v>7</v>
      </c>
      <c r="F1089">
        <v>1998</v>
      </c>
      <c r="G1089">
        <v>130025</v>
      </c>
      <c r="H1089" t="s">
        <v>35</v>
      </c>
      <c r="I1089">
        <v>110</v>
      </c>
      <c r="J1089" t="s">
        <v>433</v>
      </c>
      <c r="K1089" t="s">
        <v>432</v>
      </c>
      <c r="L1089">
        <v>1600</v>
      </c>
      <c r="M1089">
        <v>3</v>
      </c>
      <c r="N1089">
        <v>4</v>
      </c>
      <c r="O1089">
        <v>5</v>
      </c>
      <c r="P1089">
        <v>69</v>
      </c>
      <c r="Q1089">
        <v>1050</v>
      </c>
      <c r="R1089">
        <v>0</v>
      </c>
      <c r="S1089">
        <v>3</v>
      </c>
      <c r="T1089">
        <v>1</v>
      </c>
      <c r="U1089">
        <v>0</v>
      </c>
      <c r="V1089">
        <v>0</v>
      </c>
      <c r="W1089">
        <v>0</v>
      </c>
      <c r="X1089">
        <v>1</v>
      </c>
      <c r="Y1089">
        <v>0</v>
      </c>
      <c r="Z1089">
        <v>1</v>
      </c>
      <c r="AA1089">
        <v>0</v>
      </c>
      <c r="AB1089">
        <v>0</v>
      </c>
    </row>
    <row r="1090" spans="1:28" x14ac:dyDescent="0.2">
      <c r="A1090">
        <v>1094</v>
      </c>
      <c r="B1090" t="s">
        <v>301</v>
      </c>
      <c r="C1090">
        <v>6500</v>
      </c>
      <c r="D1090">
        <v>78</v>
      </c>
      <c r="E1090">
        <v>3</v>
      </c>
      <c r="F1090">
        <v>1998</v>
      </c>
      <c r="G1090">
        <v>130000</v>
      </c>
      <c r="H1090" t="s">
        <v>35</v>
      </c>
      <c r="I1090">
        <v>86</v>
      </c>
      <c r="J1090" t="s">
        <v>432</v>
      </c>
      <c r="K1090" t="s">
        <v>432</v>
      </c>
      <c r="L1090">
        <v>1300</v>
      </c>
      <c r="M1090">
        <v>5</v>
      </c>
      <c r="N1090">
        <v>4</v>
      </c>
      <c r="O1090">
        <v>5</v>
      </c>
      <c r="P1090">
        <v>19</v>
      </c>
      <c r="Q1090">
        <v>1015</v>
      </c>
      <c r="R1090">
        <v>0</v>
      </c>
      <c r="S1090">
        <v>3</v>
      </c>
      <c r="T1090">
        <v>1</v>
      </c>
      <c r="U1090">
        <v>0</v>
      </c>
      <c r="V1090">
        <v>0</v>
      </c>
      <c r="W1090">
        <v>0</v>
      </c>
      <c r="X1090">
        <v>1</v>
      </c>
      <c r="Y1090">
        <v>0</v>
      </c>
      <c r="Z1090">
        <v>0</v>
      </c>
      <c r="AA1090">
        <v>0</v>
      </c>
      <c r="AB1090">
        <v>0</v>
      </c>
    </row>
    <row r="1091" spans="1:28" x14ac:dyDescent="0.2">
      <c r="A1091">
        <v>1095</v>
      </c>
      <c r="B1091" t="s">
        <v>238</v>
      </c>
      <c r="C1091">
        <v>7250</v>
      </c>
      <c r="D1091">
        <v>77</v>
      </c>
      <c r="E1091">
        <v>4</v>
      </c>
      <c r="F1091">
        <v>1998</v>
      </c>
      <c r="G1091">
        <v>128960</v>
      </c>
      <c r="H1091" t="s">
        <v>35</v>
      </c>
      <c r="I1091">
        <v>110</v>
      </c>
      <c r="J1091" t="s">
        <v>433</v>
      </c>
      <c r="K1091" t="s">
        <v>432</v>
      </c>
      <c r="L1091">
        <v>1600</v>
      </c>
      <c r="M1091">
        <v>5</v>
      </c>
      <c r="N1091">
        <v>4</v>
      </c>
      <c r="O1091">
        <v>5</v>
      </c>
      <c r="P1091">
        <v>85</v>
      </c>
      <c r="Q1091">
        <v>1070</v>
      </c>
      <c r="R1091">
        <v>0</v>
      </c>
      <c r="S1091">
        <v>3</v>
      </c>
      <c r="T1091">
        <v>0</v>
      </c>
      <c r="U1091">
        <v>1</v>
      </c>
      <c r="V1091">
        <v>0</v>
      </c>
      <c r="W1091">
        <v>1</v>
      </c>
      <c r="X1091">
        <v>1</v>
      </c>
      <c r="Y1091">
        <v>1</v>
      </c>
      <c r="Z1091">
        <v>1</v>
      </c>
      <c r="AA1091">
        <v>1</v>
      </c>
      <c r="AB1091">
        <v>1</v>
      </c>
    </row>
    <row r="1092" spans="1:28" x14ac:dyDescent="0.2">
      <c r="A1092">
        <v>1096</v>
      </c>
      <c r="B1092" t="s">
        <v>238</v>
      </c>
      <c r="C1092">
        <v>9250</v>
      </c>
      <c r="D1092">
        <v>80</v>
      </c>
      <c r="E1092">
        <v>1</v>
      </c>
      <c r="F1092">
        <v>1998</v>
      </c>
      <c r="G1092">
        <v>128351</v>
      </c>
      <c r="H1092" t="s">
        <v>35</v>
      </c>
      <c r="I1092">
        <v>110</v>
      </c>
      <c r="J1092" t="s">
        <v>433</v>
      </c>
      <c r="K1092" t="s">
        <v>432</v>
      </c>
      <c r="L1092">
        <v>1600</v>
      </c>
      <c r="M1092">
        <v>5</v>
      </c>
      <c r="N1092">
        <v>4</v>
      </c>
      <c r="O1092">
        <v>5</v>
      </c>
      <c r="P1092">
        <v>85</v>
      </c>
      <c r="Q1092">
        <v>1070</v>
      </c>
      <c r="R1092">
        <v>0</v>
      </c>
      <c r="S1092">
        <v>3</v>
      </c>
      <c r="T1092">
        <v>0</v>
      </c>
      <c r="U1092">
        <v>1</v>
      </c>
      <c r="V1092">
        <v>0</v>
      </c>
      <c r="W1092">
        <v>1</v>
      </c>
      <c r="X1092">
        <v>1</v>
      </c>
      <c r="Y1092">
        <v>0</v>
      </c>
      <c r="Z1092">
        <v>0</v>
      </c>
      <c r="AA1092">
        <v>0</v>
      </c>
      <c r="AB1092">
        <v>0</v>
      </c>
    </row>
    <row r="1093" spans="1:28" x14ac:dyDescent="0.2">
      <c r="A1093">
        <v>1097</v>
      </c>
      <c r="B1093" t="s">
        <v>233</v>
      </c>
      <c r="C1093">
        <v>8250</v>
      </c>
      <c r="D1093">
        <v>73</v>
      </c>
      <c r="E1093">
        <v>8</v>
      </c>
      <c r="F1093">
        <v>1998</v>
      </c>
      <c r="G1093">
        <v>128006</v>
      </c>
      <c r="H1093" t="s">
        <v>35</v>
      </c>
      <c r="I1093">
        <v>110</v>
      </c>
      <c r="J1093" t="s">
        <v>433</v>
      </c>
      <c r="K1093" t="s">
        <v>432</v>
      </c>
      <c r="L1093">
        <v>1600</v>
      </c>
      <c r="M1093">
        <v>3</v>
      </c>
      <c r="N1093">
        <v>4</v>
      </c>
      <c r="O1093">
        <v>5</v>
      </c>
      <c r="P1093">
        <v>69</v>
      </c>
      <c r="Q1093">
        <v>1050</v>
      </c>
      <c r="R1093">
        <v>1</v>
      </c>
      <c r="S1093">
        <v>3</v>
      </c>
      <c r="T1093">
        <v>0</v>
      </c>
      <c r="U1093">
        <v>0</v>
      </c>
      <c r="V1093">
        <v>0</v>
      </c>
      <c r="W1093">
        <v>1</v>
      </c>
      <c r="X1093">
        <v>1</v>
      </c>
      <c r="Y1093">
        <v>0</v>
      </c>
      <c r="Z1093">
        <v>0</v>
      </c>
      <c r="AA1093">
        <v>0</v>
      </c>
      <c r="AB1093">
        <v>0</v>
      </c>
    </row>
    <row r="1094" spans="1:28" x14ac:dyDescent="0.2">
      <c r="A1094">
        <v>1098</v>
      </c>
      <c r="B1094" t="s">
        <v>221</v>
      </c>
      <c r="C1094">
        <v>7250</v>
      </c>
      <c r="D1094">
        <v>71</v>
      </c>
      <c r="E1094">
        <v>10</v>
      </c>
      <c r="F1094">
        <v>1998</v>
      </c>
      <c r="G1094">
        <v>127159</v>
      </c>
      <c r="H1094" t="s">
        <v>29</v>
      </c>
      <c r="I1094">
        <v>72</v>
      </c>
      <c r="J1094" t="s">
        <v>433</v>
      </c>
      <c r="K1094" t="s">
        <v>432</v>
      </c>
      <c r="L1094">
        <v>2000</v>
      </c>
      <c r="M1094">
        <v>3</v>
      </c>
      <c r="N1094">
        <v>4</v>
      </c>
      <c r="O1094">
        <v>5</v>
      </c>
      <c r="P1094">
        <v>185</v>
      </c>
      <c r="Q1094">
        <v>1115</v>
      </c>
      <c r="R1094">
        <v>0</v>
      </c>
      <c r="S1094">
        <v>3</v>
      </c>
      <c r="T1094">
        <v>1</v>
      </c>
      <c r="U1094">
        <v>0</v>
      </c>
      <c r="V1094">
        <v>0</v>
      </c>
      <c r="W1094">
        <v>0</v>
      </c>
      <c r="X1094">
        <v>1</v>
      </c>
      <c r="Y1094">
        <v>0</v>
      </c>
      <c r="Z1094">
        <v>0</v>
      </c>
      <c r="AA1094">
        <v>0</v>
      </c>
      <c r="AB1094">
        <v>1</v>
      </c>
    </row>
    <row r="1095" spans="1:28" x14ac:dyDescent="0.2">
      <c r="A1095">
        <v>1099</v>
      </c>
      <c r="B1095" t="s">
        <v>272</v>
      </c>
      <c r="C1095">
        <v>5250</v>
      </c>
      <c r="D1095">
        <v>72</v>
      </c>
      <c r="E1095">
        <v>9</v>
      </c>
      <c r="F1095">
        <v>1998</v>
      </c>
      <c r="G1095">
        <v>126478</v>
      </c>
      <c r="H1095" t="s">
        <v>35</v>
      </c>
      <c r="I1095">
        <v>110</v>
      </c>
      <c r="J1095" t="s">
        <v>433</v>
      </c>
      <c r="K1095" t="s">
        <v>432</v>
      </c>
      <c r="L1095">
        <v>1600</v>
      </c>
      <c r="M1095">
        <v>4</v>
      </c>
      <c r="N1095">
        <v>4</v>
      </c>
      <c r="O1095">
        <v>5</v>
      </c>
      <c r="P1095">
        <v>69</v>
      </c>
      <c r="Q1095">
        <v>1035</v>
      </c>
      <c r="R1095">
        <v>0</v>
      </c>
      <c r="S1095">
        <v>3</v>
      </c>
      <c r="T1095">
        <v>1</v>
      </c>
      <c r="U1095">
        <v>1</v>
      </c>
      <c r="V1095">
        <v>0</v>
      </c>
      <c r="W1095">
        <v>0</v>
      </c>
      <c r="X1095">
        <v>1</v>
      </c>
      <c r="Y1095">
        <v>0</v>
      </c>
      <c r="Z1095">
        <v>0</v>
      </c>
      <c r="AA1095">
        <v>0</v>
      </c>
      <c r="AB1095">
        <v>0</v>
      </c>
    </row>
    <row r="1096" spans="1:28" x14ac:dyDescent="0.2">
      <c r="A1096">
        <v>1100</v>
      </c>
      <c r="B1096" t="s">
        <v>354</v>
      </c>
      <c r="C1096">
        <v>7900</v>
      </c>
      <c r="D1096">
        <v>77</v>
      </c>
      <c r="E1096">
        <v>4</v>
      </c>
      <c r="F1096">
        <v>1998</v>
      </c>
      <c r="G1096">
        <v>126000</v>
      </c>
      <c r="H1096" t="s">
        <v>35</v>
      </c>
      <c r="I1096">
        <v>110</v>
      </c>
      <c r="J1096" t="s">
        <v>433</v>
      </c>
      <c r="K1096" t="s">
        <v>432</v>
      </c>
      <c r="L1096">
        <v>1600</v>
      </c>
      <c r="M1096">
        <v>5</v>
      </c>
      <c r="N1096">
        <v>4</v>
      </c>
      <c r="O1096">
        <v>5</v>
      </c>
      <c r="P1096">
        <v>69</v>
      </c>
      <c r="Q1096">
        <v>1050</v>
      </c>
      <c r="R1096">
        <v>0</v>
      </c>
      <c r="S1096">
        <v>6</v>
      </c>
      <c r="T1096">
        <v>0</v>
      </c>
      <c r="U1096">
        <v>0</v>
      </c>
      <c r="V1096">
        <v>0</v>
      </c>
      <c r="W1096">
        <v>0</v>
      </c>
      <c r="X1096">
        <v>1</v>
      </c>
      <c r="Y1096">
        <v>0</v>
      </c>
      <c r="Z1096">
        <v>0</v>
      </c>
      <c r="AA1096">
        <v>0</v>
      </c>
      <c r="AB1096">
        <v>0</v>
      </c>
    </row>
    <row r="1097" spans="1:28" x14ac:dyDescent="0.2">
      <c r="A1097">
        <v>1101</v>
      </c>
      <c r="B1097" t="s">
        <v>158</v>
      </c>
      <c r="C1097">
        <v>6900</v>
      </c>
      <c r="D1097">
        <v>76</v>
      </c>
      <c r="E1097">
        <v>5</v>
      </c>
      <c r="F1097">
        <v>1998</v>
      </c>
      <c r="G1097">
        <v>125778</v>
      </c>
      <c r="H1097" t="s">
        <v>35</v>
      </c>
      <c r="I1097">
        <v>110</v>
      </c>
      <c r="J1097" t="s">
        <v>432</v>
      </c>
      <c r="K1097" t="s">
        <v>432</v>
      </c>
      <c r="L1097">
        <v>1600</v>
      </c>
      <c r="M1097">
        <v>3</v>
      </c>
      <c r="N1097">
        <v>4</v>
      </c>
      <c r="O1097">
        <v>5</v>
      </c>
      <c r="P1097">
        <v>69</v>
      </c>
      <c r="Q1097">
        <v>1050</v>
      </c>
      <c r="R1097">
        <v>0</v>
      </c>
      <c r="S1097">
        <v>3</v>
      </c>
      <c r="T1097">
        <v>1</v>
      </c>
      <c r="U1097">
        <v>0</v>
      </c>
      <c r="V1097">
        <v>0</v>
      </c>
      <c r="W1097">
        <v>0</v>
      </c>
      <c r="X1097">
        <v>1</v>
      </c>
      <c r="Y1097">
        <v>0</v>
      </c>
      <c r="Z1097">
        <v>1</v>
      </c>
      <c r="AA1097">
        <v>0</v>
      </c>
      <c r="AB1097">
        <v>0</v>
      </c>
    </row>
    <row r="1098" spans="1:28" x14ac:dyDescent="0.2">
      <c r="A1098">
        <v>1102</v>
      </c>
      <c r="B1098" t="s">
        <v>355</v>
      </c>
      <c r="C1098">
        <v>7900</v>
      </c>
      <c r="D1098">
        <v>75</v>
      </c>
      <c r="E1098">
        <v>6</v>
      </c>
      <c r="F1098">
        <v>1998</v>
      </c>
      <c r="G1098">
        <v>125400</v>
      </c>
      <c r="H1098" t="s">
        <v>35</v>
      </c>
      <c r="I1098">
        <v>110</v>
      </c>
      <c r="J1098" t="s">
        <v>432</v>
      </c>
      <c r="K1098" t="s">
        <v>432</v>
      </c>
      <c r="L1098">
        <v>1600</v>
      </c>
      <c r="M1098">
        <v>3</v>
      </c>
      <c r="N1098">
        <v>4</v>
      </c>
      <c r="O1098">
        <v>5</v>
      </c>
      <c r="P1098">
        <v>69</v>
      </c>
      <c r="Q1098">
        <v>1050</v>
      </c>
      <c r="R1098">
        <v>0</v>
      </c>
      <c r="S1098">
        <v>6</v>
      </c>
      <c r="T1098">
        <v>0</v>
      </c>
      <c r="U1098">
        <v>0</v>
      </c>
      <c r="V1098">
        <v>0</v>
      </c>
      <c r="W1098">
        <v>1</v>
      </c>
      <c r="X1098">
        <v>1</v>
      </c>
      <c r="Y1098">
        <v>0</v>
      </c>
      <c r="Z1098">
        <v>0</v>
      </c>
      <c r="AA1098">
        <v>0</v>
      </c>
      <c r="AB1098">
        <v>0</v>
      </c>
    </row>
    <row r="1099" spans="1:28" x14ac:dyDescent="0.2">
      <c r="A1099">
        <v>1103</v>
      </c>
      <c r="B1099" t="s">
        <v>191</v>
      </c>
      <c r="C1099">
        <v>7250</v>
      </c>
      <c r="D1099">
        <v>74</v>
      </c>
      <c r="E1099">
        <v>7</v>
      </c>
      <c r="F1099">
        <v>1998</v>
      </c>
      <c r="G1099">
        <v>124910</v>
      </c>
      <c r="H1099" t="s">
        <v>29</v>
      </c>
      <c r="I1099">
        <v>72</v>
      </c>
      <c r="J1099" t="s">
        <v>432</v>
      </c>
      <c r="K1099" t="s">
        <v>432</v>
      </c>
      <c r="L1099">
        <v>2000</v>
      </c>
      <c r="M1099">
        <v>5</v>
      </c>
      <c r="N1099">
        <v>4</v>
      </c>
      <c r="O1099">
        <v>5</v>
      </c>
      <c r="P1099">
        <v>185</v>
      </c>
      <c r="Q1099">
        <v>1135</v>
      </c>
      <c r="R1099">
        <v>0</v>
      </c>
      <c r="S1099">
        <v>3</v>
      </c>
      <c r="T1099">
        <v>1</v>
      </c>
      <c r="U1099">
        <v>0</v>
      </c>
      <c r="V1099">
        <v>0</v>
      </c>
      <c r="W1099">
        <v>0</v>
      </c>
      <c r="X1099">
        <v>1</v>
      </c>
      <c r="Y1099">
        <v>0</v>
      </c>
      <c r="Z1099">
        <v>1</v>
      </c>
      <c r="AA1099">
        <v>0</v>
      </c>
      <c r="AB1099">
        <v>0</v>
      </c>
    </row>
    <row r="1100" spans="1:28" x14ac:dyDescent="0.2">
      <c r="A1100">
        <v>1104</v>
      </c>
      <c r="B1100" t="s">
        <v>233</v>
      </c>
      <c r="C1100">
        <v>8450</v>
      </c>
      <c r="D1100">
        <v>70</v>
      </c>
      <c r="E1100">
        <v>11</v>
      </c>
      <c r="F1100">
        <v>1998</v>
      </c>
      <c r="G1100">
        <v>124743</v>
      </c>
      <c r="H1100" t="s">
        <v>35</v>
      </c>
      <c r="I1100">
        <v>110</v>
      </c>
      <c r="J1100" t="s">
        <v>433</v>
      </c>
      <c r="K1100" t="s">
        <v>432</v>
      </c>
      <c r="L1100">
        <v>1600</v>
      </c>
      <c r="M1100">
        <v>3</v>
      </c>
      <c r="N1100">
        <v>4</v>
      </c>
      <c r="O1100">
        <v>5</v>
      </c>
      <c r="P1100">
        <v>69</v>
      </c>
      <c r="Q1100">
        <v>1050</v>
      </c>
      <c r="R1100">
        <v>0</v>
      </c>
      <c r="S1100">
        <v>3</v>
      </c>
      <c r="T1100">
        <v>0</v>
      </c>
      <c r="U1100">
        <v>0</v>
      </c>
      <c r="V1100">
        <v>0</v>
      </c>
      <c r="W1100">
        <v>1</v>
      </c>
      <c r="X1100">
        <v>1</v>
      </c>
      <c r="Y1100">
        <v>0</v>
      </c>
      <c r="Z1100">
        <v>0</v>
      </c>
      <c r="AA1100">
        <v>0</v>
      </c>
      <c r="AB1100">
        <v>1</v>
      </c>
    </row>
    <row r="1101" spans="1:28" x14ac:dyDescent="0.2">
      <c r="A1101">
        <v>1105</v>
      </c>
      <c r="B1101" t="s">
        <v>198</v>
      </c>
      <c r="C1101">
        <v>7950</v>
      </c>
      <c r="D1101">
        <v>76</v>
      </c>
      <c r="E1101">
        <v>5</v>
      </c>
      <c r="F1101">
        <v>1998</v>
      </c>
      <c r="G1101">
        <v>124591</v>
      </c>
      <c r="H1101" t="s">
        <v>35</v>
      </c>
      <c r="I1101">
        <v>110</v>
      </c>
      <c r="J1101" t="s">
        <v>433</v>
      </c>
      <c r="K1101" t="s">
        <v>432</v>
      </c>
      <c r="L1101">
        <v>1600</v>
      </c>
      <c r="M1101">
        <v>5</v>
      </c>
      <c r="N1101">
        <v>4</v>
      </c>
      <c r="O1101">
        <v>5</v>
      </c>
      <c r="P1101">
        <v>85</v>
      </c>
      <c r="Q1101">
        <v>1075</v>
      </c>
      <c r="R1101">
        <v>1</v>
      </c>
      <c r="S1101">
        <v>3</v>
      </c>
      <c r="T1101">
        <v>0</v>
      </c>
      <c r="U1101">
        <v>1</v>
      </c>
      <c r="V1101">
        <v>0</v>
      </c>
      <c r="W1101">
        <v>1</v>
      </c>
      <c r="X1101">
        <v>1</v>
      </c>
      <c r="Y1101">
        <v>0</v>
      </c>
      <c r="Z1101">
        <v>0</v>
      </c>
      <c r="AA1101">
        <v>0</v>
      </c>
      <c r="AB1101">
        <v>0</v>
      </c>
    </row>
    <row r="1102" spans="1:28" x14ac:dyDescent="0.2">
      <c r="A1102">
        <v>1106</v>
      </c>
      <c r="B1102" t="s">
        <v>158</v>
      </c>
      <c r="C1102">
        <v>7950</v>
      </c>
      <c r="D1102">
        <v>74</v>
      </c>
      <c r="E1102">
        <v>7</v>
      </c>
      <c r="F1102">
        <v>1998</v>
      </c>
      <c r="G1102">
        <v>124057</v>
      </c>
      <c r="H1102" t="s">
        <v>35</v>
      </c>
      <c r="I1102">
        <v>110</v>
      </c>
      <c r="J1102" t="s">
        <v>433</v>
      </c>
      <c r="K1102" t="s">
        <v>432</v>
      </c>
      <c r="L1102">
        <v>1600</v>
      </c>
      <c r="M1102">
        <v>3</v>
      </c>
      <c r="N1102">
        <v>4</v>
      </c>
      <c r="O1102">
        <v>5</v>
      </c>
      <c r="P1102">
        <v>69</v>
      </c>
      <c r="Q1102">
        <v>1050</v>
      </c>
      <c r="R1102">
        <v>1</v>
      </c>
      <c r="S1102">
        <v>3</v>
      </c>
      <c r="T1102">
        <v>1</v>
      </c>
      <c r="U1102">
        <v>0</v>
      </c>
      <c r="V1102">
        <v>0</v>
      </c>
      <c r="W1102">
        <v>0</v>
      </c>
      <c r="X1102">
        <v>1</v>
      </c>
      <c r="Y1102">
        <v>0</v>
      </c>
      <c r="Z1102">
        <v>1</v>
      </c>
      <c r="AA1102">
        <v>0</v>
      </c>
      <c r="AB1102">
        <v>0</v>
      </c>
    </row>
    <row r="1103" spans="1:28" x14ac:dyDescent="0.2">
      <c r="A1103">
        <v>1107</v>
      </c>
      <c r="B1103" t="s">
        <v>158</v>
      </c>
      <c r="C1103">
        <v>6450</v>
      </c>
      <c r="D1103">
        <v>72</v>
      </c>
      <c r="E1103">
        <v>9</v>
      </c>
      <c r="F1103">
        <v>1998</v>
      </c>
      <c r="G1103">
        <v>123403</v>
      </c>
      <c r="H1103" t="s">
        <v>35</v>
      </c>
      <c r="I1103">
        <v>110</v>
      </c>
      <c r="J1103" t="s">
        <v>433</v>
      </c>
      <c r="K1103" t="s">
        <v>432</v>
      </c>
      <c r="L1103">
        <v>1600</v>
      </c>
      <c r="M1103">
        <v>3</v>
      </c>
      <c r="N1103">
        <v>4</v>
      </c>
      <c r="O1103">
        <v>5</v>
      </c>
      <c r="P1103">
        <v>69</v>
      </c>
      <c r="Q1103">
        <v>1050</v>
      </c>
      <c r="R1103">
        <v>1</v>
      </c>
      <c r="S1103">
        <v>3</v>
      </c>
      <c r="T1103">
        <v>0</v>
      </c>
      <c r="U1103">
        <v>1</v>
      </c>
      <c r="V1103">
        <v>0</v>
      </c>
      <c r="W1103">
        <v>1</v>
      </c>
      <c r="X1103">
        <v>1</v>
      </c>
      <c r="Y1103">
        <v>1</v>
      </c>
      <c r="Z1103">
        <v>0</v>
      </c>
      <c r="AA1103">
        <v>1</v>
      </c>
      <c r="AB1103">
        <v>1</v>
      </c>
    </row>
    <row r="1104" spans="1:28" x14ac:dyDescent="0.2">
      <c r="A1104">
        <v>1108</v>
      </c>
      <c r="B1104" t="s">
        <v>238</v>
      </c>
      <c r="C1104">
        <v>6650</v>
      </c>
      <c r="D1104">
        <v>75</v>
      </c>
      <c r="E1104">
        <v>6</v>
      </c>
      <c r="F1104">
        <v>1998</v>
      </c>
      <c r="G1104">
        <v>123104</v>
      </c>
      <c r="H1104" t="s">
        <v>35</v>
      </c>
      <c r="I1104">
        <v>110</v>
      </c>
      <c r="J1104" t="s">
        <v>433</v>
      </c>
      <c r="K1104" t="s">
        <v>432</v>
      </c>
      <c r="L1104">
        <v>1600</v>
      </c>
      <c r="M1104">
        <v>5</v>
      </c>
      <c r="N1104">
        <v>4</v>
      </c>
      <c r="O1104">
        <v>5</v>
      </c>
      <c r="P1104">
        <v>85</v>
      </c>
      <c r="Q1104">
        <v>1070</v>
      </c>
      <c r="R1104">
        <v>0</v>
      </c>
      <c r="S1104">
        <v>3</v>
      </c>
      <c r="T1104">
        <v>1</v>
      </c>
      <c r="U1104">
        <v>0</v>
      </c>
      <c r="V1104">
        <v>0</v>
      </c>
      <c r="W1104">
        <v>0</v>
      </c>
      <c r="X1104">
        <v>1</v>
      </c>
      <c r="Y1104">
        <v>0</v>
      </c>
      <c r="Z1104">
        <v>1</v>
      </c>
      <c r="AA1104">
        <v>0</v>
      </c>
      <c r="AB1104">
        <v>0</v>
      </c>
    </row>
    <row r="1105" spans="1:28" x14ac:dyDescent="0.2">
      <c r="A1105">
        <v>1109</v>
      </c>
      <c r="B1105" t="s">
        <v>261</v>
      </c>
      <c r="C1105">
        <v>7950</v>
      </c>
      <c r="D1105">
        <v>74</v>
      </c>
      <c r="E1105">
        <v>7</v>
      </c>
      <c r="F1105">
        <v>1998</v>
      </c>
      <c r="G1105">
        <v>123077</v>
      </c>
      <c r="H1105" t="s">
        <v>35</v>
      </c>
      <c r="I1105">
        <v>86</v>
      </c>
      <c r="J1105" t="s">
        <v>433</v>
      </c>
      <c r="K1105" t="s">
        <v>432</v>
      </c>
      <c r="L1105">
        <v>1300</v>
      </c>
      <c r="M1105">
        <v>3</v>
      </c>
      <c r="N1105">
        <v>4</v>
      </c>
      <c r="O1105">
        <v>5</v>
      </c>
      <c r="P1105">
        <v>69</v>
      </c>
      <c r="Q1105">
        <v>1015</v>
      </c>
      <c r="R1105">
        <v>0</v>
      </c>
      <c r="S1105">
        <v>3</v>
      </c>
      <c r="T1105">
        <v>1</v>
      </c>
      <c r="U1105">
        <v>0</v>
      </c>
      <c r="V1105">
        <v>0</v>
      </c>
      <c r="W1105">
        <v>0</v>
      </c>
      <c r="X1105">
        <v>1</v>
      </c>
      <c r="Y1105">
        <v>0</v>
      </c>
      <c r="Z1105">
        <v>1</v>
      </c>
      <c r="AA1105">
        <v>0</v>
      </c>
      <c r="AB1105">
        <v>0</v>
      </c>
    </row>
    <row r="1106" spans="1:28" x14ac:dyDescent="0.2">
      <c r="A1106">
        <v>1110</v>
      </c>
      <c r="B1106" t="s">
        <v>279</v>
      </c>
      <c r="C1106">
        <v>7250</v>
      </c>
      <c r="D1106">
        <v>80</v>
      </c>
      <c r="E1106">
        <v>1</v>
      </c>
      <c r="F1106">
        <v>1998</v>
      </c>
      <c r="G1106">
        <v>122820</v>
      </c>
      <c r="H1106" t="s">
        <v>35</v>
      </c>
      <c r="I1106">
        <v>86</v>
      </c>
      <c r="J1106" t="s">
        <v>432</v>
      </c>
      <c r="K1106" t="s">
        <v>432</v>
      </c>
      <c r="L1106">
        <v>1300</v>
      </c>
      <c r="M1106">
        <v>5</v>
      </c>
      <c r="N1106">
        <v>4</v>
      </c>
      <c r="O1106">
        <v>5</v>
      </c>
      <c r="P1106">
        <v>69</v>
      </c>
      <c r="Q1106">
        <v>1040</v>
      </c>
      <c r="R1106">
        <v>0</v>
      </c>
      <c r="S1106">
        <v>3</v>
      </c>
      <c r="T1106">
        <v>1</v>
      </c>
      <c r="U1106">
        <v>1</v>
      </c>
      <c r="V1106">
        <v>0</v>
      </c>
      <c r="W1106">
        <v>1</v>
      </c>
      <c r="X1106">
        <v>1</v>
      </c>
      <c r="Y1106">
        <v>0</v>
      </c>
      <c r="Z1106">
        <v>0</v>
      </c>
      <c r="AA1106">
        <v>0</v>
      </c>
      <c r="AB1106">
        <v>0</v>
      </c>
    </row>
    <row r="1107" spans="1:28" x14ac:dyDescent="0.2">
      <c r="A1107">
        <v>1111</v>
      </c>
      <c r="B1107" t="s">
        <v>158</v>
      </c>
      <c r="C1107">
        <v>7450</v>
      </c>
      <c r="D1107">
        <v>77</v>
      </c>
      <c r="E1107">
        <v>4</v>
      </c>
      <c r="F1107">
        <v>1998</v>
      </c>
      <c r="G1107">
        <v>122290</v>
      </c>
      <c r="H1107" t="s">
        <v>35</v>
      </c>
      <c r="I1107">
        <v>110</v>
      </c>
      <c r="J1107" t="s">
        <v>432</v>
      </c>
      <c r="K1107" t="s">
        <v>432</v>
      </c>
      <c r="L1107">
        <v>1600</v>
      </c>
      <c r="M1107">
        <v>3</v>
      </c>
      <c r="N1107">
        <v>4</v>
      </c>
      <c r="O1107">
        <v>5</v>
      </c>
      <c r="P1107">
        <v>69</v>
      </c>
      <c r="Q1107">
        <v>1050</v>
      </c>
      <c r="R1107">
        <v>0</v>
      </c>
      <c r="S1107">
        <v>3</v>
      </c>
      <c r="T1107">
        <v>1</v>
      </c>
      <c r="U1107">
        <v>0</v>
      </c>
      <c r="V1107">
        <v>0</v>
      </c>
      <c r="W1107">
        <v>0</v>
      </c>
      <c r="X1107">
        <v>1</v>
      </c>
      <c r="Y1107">
        <v>1</v>
      </c>
      <c r="Z1107">
        <v>1</v>
      </c>
      <c r="AA1107">
        <v>1</v>
      </c>
      <c r="AB1107">
        <v>1</v>
      </c>
    </row>
    <row r="1108" spans="1:28" x14ac:dyDescent="0.2">
      <c r="A1108">
        <v>1112</v>
      </c>
      <c r="B1108" t="s">
        <v>272</v>
      </c>
      <c r="C1108">
        <v>7950</v>
      </c>
      <c r="D1108">
        <v>74</v>
      </c>
      <c r="E1108">
        <v>7</v>
      </c>
      <c r="F1108">
        <v>1998</v>
      </c>
      <c r="G1108">
        <v>121900</v>
      </c>
      <c r="H1108" t="s">
        <v>35</v>
      </c>
      <c r="I1108">
        <v>110</v>
      </c>
      <c r="J1108" t="s">
        <v>433</v>
      </c>
      <c r="K1108" t="s">
        <v>432</v>
      </c>
      <c r="L1108">
        <v>1600</v>
      </c>
      <c r="M1108">
        <v>4</v>
      </c>
      <c r="N1108">
        <v>4</v>
      </c>
      <c r="O1108">
        <v>5</v>
      </c>
      <c r="P1108">
        <v>69</v>
      </c>
      <c r="Q1108">
        <v>1035</v>
      </c>
      <c r="R1108">
        <v>0</v>
      </c>
      <c r="S1108">
        <v>3</v>
      </c>
      <c r="T1108">
        <v>1</v>
      </c>
      <c r="U1108">
        <v>1</v>
      </c>
      <c r="V1108">
        <v>0</v>
      </c>
      <c r="W1108">
        <v>1</v>
      </c>
      <c r="X1108">
        <v>1</v>
      </c>
      <c r="Y1108">
        <v>0</v>
      </c>
      <c r="Z1108">
        <v>0</v>
      </c>
      <c r="AA1108">
        <v>0</v>
      </c>
      <c r="AB1108">
        <v>1</v>
      </c>
    </row>
    <row r="1109" spans="1:28" x14ac:dyDescent="0.2">
      <c r="A1109">
        <v>1113</v>
      </c>
      <c r="B1109" t="s">
        <v>238</v>
      </c>
      <c r="C1109">
        <v>7250</v>
      </c>
      <c r="D1109">
        <v>77</v>
      </c>
      <c r="E1109">
        <v>4</v>
      </c>
      <c r="F1109">
        <v>1998</v>
      </c>
      <c r="G1109">
        <v>121545</v>
      </c>
      <c r="H1109" t="s">
        <v>35</v>
      </c>
      <c r="I1109">
        <v>110</v>
      </c>
      <c r="J1109" t="s">
        <v>433</v>
      </c>
      <c r="K1109" t="s">
        <v>432</v>
      </c>
      <c r="L1109">
        <v>1600</v>
      </c>
      <c r="M1109">
        <v>5</v>
      </c>
      <c r="N1109">
        <v>4</v>
      </c>
      <c r="O1109">
        <v>5</v>
      </c>
      <c r="P1109">
        <v>85</v>
      </c>
      <c r="Q1109">
        <v>1070</v>
      </c>
      <c r="R1109">
        <v>0</v>
      </c>
      <c r="S1109">
        <v>3</v>
      </c>
      <c r="T1109">
        <v>0</v>
      </c>
      <c r="U1109">
        <v>0</v>
      </c>
      <c r="V1109">
        <v>0</v>
      </c>
      <c r="W1109">
        <v>0</v>
      </c>
      <c r="X1109">
        <v>1</v>
      </c>
      <c r="Y1109">
        <v>0</v>
      </c>
      <c r="Z1109">
        <v>0</v>
      </c>
      <c r="AA1109">
        <v>0</v>
      </c>
      <c r="AB1109">
        <v>1</v>
      </c>
    </row>
    <row r="1110" spans="1:28" x14ac:dyDescent="0.2">
      <c r="A1110">
        <v>1114</v>
      </c>
      <c r="B1110" t="s">
        <v>221</v>
      </c>
      <c r="C1110">
        <v>8250</v>
      </c>
      <c r="D1110">
        <v>71</v>
      </c>
      <c r="E1110">
        <v>10</v>
      </c>
      <c r="F1110">
        <v>1998</v>
      </c>
      <c r="G1110">
        <v>120474</v>
      </c>
      <c r="H1110" t="s">
        <v>29</v>
      </c>
      <c r="I1110">
        <v>72</v>
      </c>
      <c r="J1110" t="s">
        <v>433</v>
      </c>
      <c r="K1110" t="s">
        <v>432</v>
      </c>
      <c r="L1110">
        <v>2000</v>
      </c>
      <c r="M1110">
        <v>3</v>
      </c>
      <c r="N1110">
        <v>4</v>
      </c>
      <c r="O1110">
        <v>5</v>
      </c>
      <c r="P1110">
        <v>185</v>
      </c>
      <c r="Q1110">
        <v>1115</v>
      </c>
      <c r="R1110">
        <v>0</v>
      </c>
      <c r="S1110">
        <v>3</v>
      </c>
      <c r="T1110">
        <v>1</v>
      </c>
      <c r="U1110">
        <v>0</v>
      </c>
      <c r="V1110">
        <v>0</v>
      </c>
      <c r="W1110">
        <v>0</v>
      </c>
      <c r="X1110">
        <v>1</v>
      </c>
      <c r="Y1110">
        <v>0</v>
      </c>
      <c r="Z1110">
        <v>1</v>
      </c>
      <c r="AA1110">
        <v>0</v>
      </c>
      <c r="AB1110">
        <v>0</v>
      </c>
    </row>
    <row r="1111" spans="1:28" x14ac:dyDescent="0.2">
      <c r="A1111">
        <v>1115</v>
      </c>
      <c r="B1111" t="s">
        <v>356</v>
      </c>
      <c r="C1111">
        <v>8950</v>
      </c>
      <c r="D1111">
        <v>76</v>
      </c>
      <c r="E1111">
        <v>5</v>
      </c>
      <c r="F1111">
        <v>1998</v>
      </c>
      <c r="G1111">
        <v>120263</v>
      </c>
      <c r="H1111" t="s">
        <v>29</v>
      </c>
      <c r="I1111">
        <v>72</v>
      </c>
      <c r="J1111" t="s">
        <v>433</v>
      </c>
      <c r="K1111" t="s">
        <v>432</v>
      </c>
      <c r="L1111">
        <v>2000</v>
      </c>
      <c r="M1111">
        <v>5</v>
      </c>
      <c r="N1111">
        <v>4</v>
      </c>
      <c r="O1111">
        <v>5</v>
      </c>
      <c r="P1111">
        <v>64</v>
      </c>
      <c r="Q1111">
        <v>1135</v>
      </c>
      <c r="R1111">
        <v>0</v>
      </c>
      <c r="S1111">
        <v>6</v>
      </c>
      <c r="T1111">
        <v>0</v>
      </c>
      <c r="U1111">
        <v>0</v>
      </c>
      <c r="V1111">
        <v>0</v>
      </c>
      <c r="W1111">
        <v>0</v>
      </c>
      <c r="X1111">
        <v>1</v>
      </c>
      <c r="Y1111">
        <v>0</v>
      </c>
      <c r="Z1111">
        <v>0</v>
      </c>
      <c r="AA1111">
        <v>0</v>
      </c>
      <c r="AB1111">
        <v>0</v>
      </c>
    </row>
    <row r="1112" spans="1:28" x14ac:dyDescent="0.2">
      <c r="A1112">
        <v>1116</v>
      </c>
      <c r="B1112" t="s">
        <v>158</v>
      </c>
      <c r="C1112">
        <v>7750</v>
      </c>
      <c r="D1112">
        <v>74</v>
      </c>
      <c r="E1112">
        <v>7</v>
      </c>
      <c r="F1112">
        <v>1998</v>
      </c>
      <c r="G1112">
        <v>120196</v>
      </c>
      <c r="H1112" t="s">
        <v>35</v>
      </c>
      <c r="I1112">
        <v>110</v>
      </c>
      <c r="J1112" t="s">
        <v>433</v>
      </c>
      <c r="K1112" t="s">
        <v>432</v>
      </c>
      <c r="L1112">
        <v>1600</v>
      </c>
      <c r="M1112">
        <v>3</v>
      </c>
      <c r="N1112">
        <v>4</v>
      </c>
      <c r="O1112">
        <v>5</v>
      </c>
      <c r="P1112">
        <v>69</v>
      </c>
      <c r="Q1112">
        <v>1050</v>
      </c>
      <c r="R1112">
        <v>0</v>
      </c>
      <c r="S1112">
        <v>3</v>
      </c>
      <c r="T1112">
        <v>1</v>
      </c>
      <c r="U1112">
        <v>1</v>
      </c>
      <c r="V1112">
        <v>0</v>
      </c>
      <c r="W1112">
        <v>1</v>
      </c>
      <c r="X1112">
        <v>1</v>
      </c>
      <c r="Y1112">
        <v>0</v>
      </c>
      <c r="Z1112">
        <v>1</v>
      </c>
      <c r="AA1112">
        <v>0</v>
      </c>
      <c r="AB1112">
        <v>0</v>
      </c>
    </row>
    <row r="1113" spans="1:28" x14ac:dyDescent="0.2">
      <c r="A1113">
        <v>1117</v>
      </c>
      <c r="B1113" t="s">
        <v>159</v>
      </c>
      <c r="C1113">
        <v>8500</v>
      </c>
      <c r="D1113">
        <v>71</v>
      </c>
      <c r="E1113">
        <v>10</v>
      </c>
      <c r="F1113">
        <v>1998</v>
      </c>
      <c r="G1113">
        <v>120000</v>
      </c>
      <c r="H1113" t="s">
        <v>35</v>
      </c>
      <c r="I1113">
        <v>110</v>
      </c>
      <c r="J1113" t="s">
        <v>432</v>
      </c>
      <c r="K1113" t="s">
        <v>432</v>
      </c>
      <c r="L1113">
        <v>1600</v>
      </c>
      <c r="M1113">
        <v>5</v>
      </c>
      <c r="N1113">
        <v>4</v>
      </c>
      <c r="O1113">
        <v>5</v>
      </c>
      <c r="P1113">
        <v>85</v>
      </c>
      <c r="Q1113">
        <v>1085</v>
      </c>
      <c r="R1113">
        <v>0</v>
      </c>
      <c r="S1113">
        <v>3</v>
      </c>
      <c r="T1113">
        <v>1</v>
      </c>
      <c r="U1113">
        <v>0</v>
      </c>
      <c r="V1113">
        <v>0</v>
      </c>
      <c r="W1113">
        <v>0</v>
      </c>
      <c r="X1113">
        <v>1</v>
      </c>
      <c r="Y1113">
        <v>0</v>
      </c>
      <c r="Z1113">
        <v>1</v>
      </c>
      <c r="AA1113">
        <v>0</v>
      </c>
      <c r="AB1113">
        <v>0</v>
      </c>
    </row>
    <row r="1114" spans="1:28" x14ac:dyDescent="0.2">
      <c r="A1114">
        <v>1118</v>
      </c>
      <c r="B1114" t="s">
        <v>198</v>
      </c>
      <c r="C1114">
        <v>7750</v>
      </c>
      <c r="D1114">
        <v>78</v>
      </c>
      <c r="E1114">
        <v>3</v>
      </c>
      <c r="F1114">
        <v>1998</v>
      </c>
      <c r="G1114">
        <v>120000</v>
      </c>
      <c r="H1114" t="s">
        <v>35</v>
      </c>
      <c r="I1114">
        <v>110</v>
      </c>
      <c r="J1114" t="s">
        <v>432</v>
      </c>
      <c r="K1114" t="s">
        <v>432</v>
      </c>
      <c r="L1114">
        <v>1600</v>
      </c>
      <c r="M1114">
        <v>5</v>
      </c>
      <c r="N1114">
        <v>4</v>
      </c>
      <c r="O1114">
        <v>5</v>
      </c>
      <c r="P1114">
        <v>85</v>
      </c>
      <c r="Q1114">
        <v>1075</v>
      </c>
      <c r="R1114">
        <v>0</v>
      </c>
      <c r="S1114">
        <v>3</v>
      </c>
      <c r="T1114">
        <v>0</v>
      </c>
      <c r="U1114">
        <v>0</v>
      </c>
      <c r="V1114">
        <v>0</v>
      </c>
      <c r="W1114">
        <v>1</v>
      </c>
      <c r="X1114">
        <v>1</v>
      </c>
      <c r="Y1114">
        <v>0</v>
      </c>
      <c r="Z1114">
        <v>0</v>
      </c>
      <c r="AA1114">
        <v>0</v>
      </c>
      <c r="AB1114">
        <v>1</v>
      </c>
    </row>
    <row r="1115" spans="1:28" x14ac:dyDescent="0.2">
      <c r="A1115">
        <v>1119</v>
      </c>
      <c r="B1115" t="s">
        <v>272</v>
      </c>
      <c r="C1115">
        <v>5750</v>
      </c>
      <c r="D1115">
        <v>73</v>
      </c>
      <c r="E1115">
        <v>8</v>
      </c>
      <c r="F1115">
        <v>1998</v>
      </c>
      <c r="G1115">
        <v>115877</v>
      </c>
      <c r="H1115" t="s">
        <v>35</v>
      </c>
      <c r="I1115">
        <v>110</v>
      </c>
      <c r="J1115" t="s">
        <v>432</v>
      </c>
      <c r="K1115" t="s">
        <v>432</v>
      </c>
      <c r="L1115">
        <v>1600</v>
      </c>
      <c r="M1115">
        <v>4</v>
      </c>
      <c r="N1115">
        <v>4</v>
      </c>
      <c r="O1115">
        <v>5</v>
      </c>
      <c r="P1115">
        <v>69</v>
      </c>
      <c r="Q1115">
        <v>1035</v>
      </c>
      <c r="R1115">
        <v>0</v>
      </c>
      <c r="S1115">
        <v>3</v>
      </c>
      <c r="T1115">
        <v>0</v>
      </c>
      <c r="U1115">
        <v>1</v>
      </c>
      <c r="V1115">
        <v>0</v>
      </c>
      <c r="W1115">
        <v>0</v>
      </c>
      <c r="X1115">
        <v>1</v>
      </c>
      <c r="Y1115">
        <v>0</v>
      </c>
      <c r="Z1115">
        <v>0</v>
      </c>
      <c r="AA1115">
        <v>0</v>
      </c>
      <c r="AB1115">
        <v>1</v>
      </c>
    </row>
    <row r="1116" spans="1:28" x14ac:dyDescent="0.2">
      <c r="A1116">
        <v>1120</v>
      </c>
      <c r="B1116" t="s">
        <v>238</v>
      </c>
      <c r="C1116">
        <v>6900</v>
      </c>
      <c r="D1116">
        <v>76</v>
      </c>
      <c r="E1116">
        <v>5</v>
      </c>
      <c r="F1116">
        <v>1998</v>
      </c>
      <c r="G1116">
        <v>115345</v>
      </c>
      <c r="H1116" t="s">
        <v>35</v>
      </c>
      <c r="I1116">
        <v>110</v>
      </c>
      <c r="J1116" t="s">
        <v>433</v>
      </c>
      <c r="K1116" t="s">
        <v>432</v>
      </c>
      <c r="L1116">
        <v>1600</v>
      </c>
      <c r="M1116">
        <v>5</v>
      </c>
      <c r="N1116">
        <v>4</v>
      </c>
      <c r="O1116">
        <v>5</v>
      </c>
      <c r="P1116">
        <v>85</v>
      </c>
      <c r="Q1116">
        <v>1070</v>
      </c>
      <c r="R1116">
        <v>0</v>
      </c>
      <c r="S1116">
        <v>3</v>
      </c>
      <c r="T1116">
        <v>0</v>
      </c>
      <c r="U1116">
        <v>0</v>
      </c>
      <c r="V1116">
        <v>0</v>
      </c>
      <c r="W1116">
        <v>1</v>
      </c>
      <c r="X1116">
        <v>1</v>
      </c>
      <c r="Y1116">
        <v>0</v>
      </c>
      <c r="Z1116">
        <v>0</v>
      </c>
      <c r="AA1116">
        <v>0</v>
      </c>
      <c r="AB1116">
        <v>1</v>
      </c>
    </row>
    <row r="1117" spans="1:28" x14ac:dyDescent="0.2">
      <c r="A1117">
        <v>1121</v>
      </c>
      <c r="B1117" t="s">
        <v>357</v>
      </c>
      <c r="C1117">
        <v>6500</v>
      </c>
      <c r="D1117">
        <v>71</v>
      </c>
      <c r="E1117">
        <v>10</v>
      </c>
      <c r="F1117">
        <v>1998</v>
      </c>
      <c r="G1117">
        <v>115157</v>
      </c>
      <c r="H1117" t="s">
        <v>35</v>
      </c>
      <c r="I1117">
        <v>110</v>
      </c>
      <c r="J1117" t="s">
        <v>433</v>
      </c>
      <c r="K1117" t="s">
        <v>432</v>
      </c>
      <c r="L1117">
        <v>1600</v>
      </c>
      <c r="M1117">
        <v>3</v>
      </c>
      <c r="N1117">
        <v>4</v>
      </c>
      <c r="O1117">
        <v>5</v>
      </c>
      <c r="P1117">
        <v>69</v>
      </c>
      <c r="Q1117">
        <v>1050</v>
      </c>
      <c r="R1117">
        <v>0</v>
      </c>
      <c r="S1117">
        <v>3</v>
      </c>
      <c r="T1117">
        <v>0</v>
      </c>
      <c r="U1117">
        <v>0</v>
      </c>
      <c r="V1117">
        <v>0</v>
      </c>
      <c r="W1117">
        <v>1</v>
      </c>
      <c r="X1117">
        <v>0</v>
      </c>
      <c r="Y1117">
        <v>1</v>
      </c>
      <c r="Z1117">
        <v>0</v>
      </c>
      <c r="AA1117">
        <v>1</v>
      </c>
      <c r="AB1117">
        <v>0</v>
      </c>
    </row>
    <row r="1118" spans="1:28" x14ac:dyDescent="0.2">
      <c r="A1118">
        <v>1122</v>
      </c>
      <c r="B1118" t="s">
        <v>297</v>
      </c>
      <c r="C1118">
        <v>6500</v>
      </c>
      <c r="D1118">
        <v>78</v>
      </c>
      <c r="E1118">
        <v>3</v>
      </c>
      <c r="F1118">
        <v>1998</v>
      </c>
      <c r="G1118">
        <v>115000</v>
      </c>
      <c r="H1118" t="s">
        <v>35</v>
      </c>
      <c r="I1118">
        <v>107</v>
      </c>
      <c r="J1118" t="s">
        <v>433</v>
      </c>
      <c r="K1118" t="s">
        <v>433</v>
      </c>
      <c r="L1118">
        <v>1600</v>
      </c>
      <c r="M1118">
        <v>5</v>
      </c>
      <c r="N1118">
        <v>4</v>
      </c>
      <c r="O1118">
        <v>5</v>
      </c>
      <c r="P1118">
        <v>85</v>
      </c>
      <c r="Q1118">
        <v>1100</v>
      </c>
      <c r="R1118">
        <v>0</v>
      </c>
      <c r="S1118">
        <v>3</v>
      </c>
      <c r="T1118">
        <v>0</v>
      </c>
      <c r="U1118">
        <v>1</v>
      </c>
      <c r="V1118">
        <v>0</v>
      </c>
      <c r="W1118">
        <v>0</v>
      </c>
      <c r="X1118">
        <v>1</v>
      </c>
      <c r="Y1118">
        <v>0</v>
      </c>
      <c r="Z1118">
        <v>1</v>
      </c>
      <c r="AA1118">
        <v>0</v>
      </c>
      <c r="AB1118">
        <v>1</v>
      </c>
    </row>
    <row r="1119" spans="1:28" x14ac:dyDescent="0.2">
      <c r="A1119">
        <v>1123</v>
      </c>
      <c r="B1119" t="s">
        <v>270</v>
      </c>
      <c r="C1119">
        <v>7600</v>
      </c>
      <c r="D1119">
        <v>77</v>
      </c>
      <c r="E1119">
        <v>4</v>
      </c>
      <c r="F1119">
        <v>1998</v>
      </c>
      <c r="G1119">
        <v>114258</v>
      </c>
      <c r="H1119" t="s">
        <v>35</v>
      </c>
      <c r="I1119">
        <v>86</v>
      </c>
      <c r="J1119" t="s">
        <v>433</v>
      </c>
      <c r="K1119" t="s">
        <v>432</v>
      </c>
      <c r="L1119">
        <v>1300</v>
      </c>
      <c r="M1119">
        <v>5</v>
      </c>
      <c r="N1119">
        <v>4</v>
      </c>
      <c r="O1119">
        <v>5</v>
      </c>
      <c r="P1119">
        <v>69</v>
      </c>
      <c r="Q1119">
        <v>1050</v>
      </c>
      <c r="R1119">
        <v>0</v>
      </c>
      <c r="S1119">
        <v>3</v>
      </c>
      <c r="T1119">
        <v>1</v>
      </c>
      <c r="U1119">
        <v>0</v>
      </c>
      <c r="V1119">
        <v>0</v>
      </c>
      <c r="W1119">
        <v>0</v>
      </c>
      <c r="X1119">
        <v>1</v>
      </c>
      <c r="Y1119">
        <v>0</v>
      </c>
      <c r="Z1119">
        <v>1</v>
      </c>
      <c r="AA1119">
        <v>0</v>
      </c>
      <c r="AB1119">
        <v>1</v>
      </c>
    </row>
    <row r="1120" spans="1:28" x14ac:dyDescent="0.2">
      <c r="A1120">
        <v>1124</v>
      </c>
      <c r="B1120" t="s">
        <v>191</v>
      </c>
      <c r="C1120">
        <v>8950</v>
      </c>
      <c r="D1120">
        <v>73</v>
      </c>
      <c r="E1120">
        <v>8</v>
      </c>
      <c r="F1120">
        <v>1998</v>
      </c>
      <c r="G1120">
        <v>112963</v>
      </c>
      <c r="H1120" t="s">
        <v>29</v>
      </c>
      <c r="I1120">
        <v>72</v>
      </c>
      <c r="J1120" t="s">
        <v>433</v>
      </c>
      <c r="K1120" t="s">
        <v>432</v>
      </c>
      <c r="L1120">
        <v>2000</v>
      </c>
      <c r="M1120">
        <v>5</v>
      </c>
      <c r="N1120">
        <v>4</v>
      </c>
      <c r="O1120">
        <v>5</v>
      </c>
      <c r="P1120">
        <v>185</v>
      </c>
      <c r="Q1120">
        <v>1135</v>
      </c>
      <c r="R1120">
        <v>1</v>
      </c>
      <c r="S1120">
        <v>3</v>
      </c>
      <c r="T1120">
        <v>0</v>
      </c>
      <c r="U1120">
        <v>0</v>
      </c>
      <c r="V1120">
        <v>0</v>
      </c>
      <c r="W1120">
        <v>0</v>
      </c>
      <c r="X1120">
        <v>1</v>
      </c>
      <c r="Y1120">
        <v>0</v>
      </c>
      <c r="Z1120">
        <v>0</v>
      </c>
      <c r="AA1120">
        <v>0</v>
      </c>
      <c r="AB1120">
        <v>1</v>
      </c>
    </row>
    <row r="1121" spans="1:28" x14ac:dyDescent="0.2">
      <c r="A1121">
        <v>1125</v>
      </c>
      <c r="B1121" t="s">
        <v>238</v>
      </c>
      <c r="C1121">
        <v>7450</v>
      </c>
      <c r="D1121">
        <v>74</v>
      </c>
      <c r="E1121">
        <v>7</v>
      </c>
      <c r="F1121">
        <v>1998</v>
      </c>
      <c r="G1121">
        <v>112307</v>
      </c>
      <c r="H1121" t="s">
        <v>35</v>
      </c>
      <c r="I1121">
        <v>110</v>
      </c>
      <c r="J1121" t="s">
        <v>433</v>
      </c>
      <c r="K1121" t="s">
        <v>432</v>
      </c>
      <c r="L1121">
        <v>1600</v>
      </c>
      <c r="M1121">
        <v>5</v>
      </c>
      <c r="N1121">
        <v>4</v>
      </c>
      <c r="O1121">
        <v>5</v>
      </c>
      <c r="P1121">
        <v>85</v>
      </c>
      <c r="Q1121">
        <v>1070</v>
      </c>
      <c r="R1121">
        <v>1</v>
      </c>
      <c r="S1121">
        <v>3</v>
      </c>
      <c r="T1121">
        <v>0</v>
      </c>
      <c r="U1121">
        <v>0</v>
      </c>
      <c r="V1121">
        <v>0</v>
      </c>
      <c r="W1121">
        <v>1</v>
      </c>
      <c r="X1121">
        <v>1</v>
      </c>
      <c r="Y1121">
        <v>0</v>
      </c>
      <c r="Z1121">
        <v>0</v>
      </c>
      <c r="AA1121">
        <v>0</v>
      </c>
      <c r="AB1121">
        <v>1</v>
      </c>
    </row>
    <row r="1122" spans="1:28" x14ac:dyDescent="0.2">
      <c r="A1122">
        <v>1126</v>
      </c>
      <c r="B1122" t="s">
        <v>313</v>
      </c>
      <c r="C1122">
        <v>7350</v>
      </c>
      <c r="D1122">
        <v>72</v>
      </c>
      <c r="E1122">
        <v>9</v>
      </c>
      <c r="F1122">
        <v>1998</v>
      </c>
      <c r="G1122">
        <v>112000</v>
      </c>
      <c r="H1122" t="s">
        <v>35</v>
      </c>
      <c r="I1122">
        <v>86</v>
      </c>
      <c r="J1122" t="s">
        <v>433</v>
      </c>
      <c r="K1122" t="s">
        <v>432</v>
      </c>
      <c r="L1122">
        <v>1300</v>
      </c>
      <c r="M1122">
        <v>3</v>
      </c>
      <c r="N1122">
        <v>4</v>
      </c>
      <c r="O1122">
        <v>5</v>
      </c>
      <c r="P1122">
        <v>69</v>
      </c>
      <c r="Q1122">
        <v>1015</v>
      </c>
      <c r="R1122">
        <v>0</v>
      </c>
      <c r="S1122">
        <v>3</v>
      </c>
      <c r="T1122">
        <v>0</v>
      </c>
      <c r="U1122">
        <v>0</v>
      </c>
      <c r="V1122">
        <v>0</v>
      </c>
      <c r="W1122">
        <v>1</v>
      </c>
      <c r="X1122">
        <v>1</v>
      </c>
      <c r="Y1122">
        <v>0</v>
      </c>
      <c r="Z1122">
        <v>0</v>
      </c>
      <c r="AA1122">
        <v>0</v>
      </c>
      <c r="AB1122">
        <v>0</v>
      </c>
    </row>
    <row r="1123" spans="1:28" x14ac:dyDescent="0.2">
      <c r="A1123">
        <v>1127</v>
      </c>
      <c r="B1123" t="s">
        <v>313</v>
      </c>
      <c r="C1123">
        <v>7750</v>
      </c>
      <c r="D1123">
        <v>73</v>
      </c>
      <c r="E1123">
        <v>8</v>
      </c>
      <c r="F1123">
        <v>1998</v>
      </c>
      <c r="G1123">
        <v>111602</v>
      </c>
      <c r="H1123" t="s">
        <v>35</v>
      </c>
      <c r="I1123">
        <v>86</v>
      </c>
      <c r="J1123" t="s">
        <v>433</v>
      </c>
      <c r="K1123" t="s">
        <v>432</v>
      </c>
      <c r="L1123">
        <v>1300</v>
      </c>
      <c r="M1123">
        <v>3</v>
      </c>
      <c r="N1123">
        <v>4</v>
      </c>
      <c r="O1123">
        <v>5</v>
      </c>
      <c r="P1123">
        <v>69</v>
      </c>
      <c r="Q1123">
        <v>1015</v>
      </c>
      <c r="R1123">
        <v>0</v>
      </c>
      <c r="S1123">
        <v>3</v>
      </c>
      <c r="T1123">
        <v>0</v>
      </c>
      <c r="U1123">
        <v>0</v>
      </c>
      <c r="V1123">
        <v>0</v>
      </c>
      <c r="W1123">
        <v>1</v>
      </c>
      <c r="X1123">
        <v>1</v>
      </c>
      <c r="Y1123">
        <v>0</v>
      </c>
      <c r="Z1123">
        <v>1</v>
      </c>
      <c r="AA1123">
        <v>0</v>
      </c>
      <c r="AB1123">
        <v>0</v>
      </c>
    </row>
    <row r="1124" spans="1:28" x14ac:dyDescent="0.2">
      <c r="A1124">
        <v>1128</v>
      </c>
      <c r="B1124" t="s">
        <v>358</v>
      </c>
      <c r="C1124">
        <v>7460</v>
      </c>
      <c r="D1124">
        <v>80</v>
      </c>
      <c r="E1124">
        <v>1</v>
      </c>
      <c r="F1124">
        <v>1998</v>
      </c>
      <c r="G1124">
        <v>111392</v>
      </c>
      <c r="H1124" t="s">
        <v>132</v>
      </c>
      <c r="I1124">
        <v>110</v>
      </c>
      <c r="J1124" t="s">
        <v>432</v>
      </c>
      <c r="K1124" t="s">
        <v>432</v>
      </c>
      <c r="L1124">
        <v>1598</v>
      </c>
      <c r="M1124">
        <v>3</v>
      </c>
      <c r="N1124">
        <v>4</v>
      </c>
      <c r="O1124">
        <v>5</v>
      </c>
      <c r="P1124">
        <v>197</v>
      </c>
      <c r="Q1124">
        <v>1083</v>
      </c>
      <c r="R1124">
        <v>0</v>
      </c>
      <c r="S1124">
        <v>3</v>
      </c>
      <c r="T1124">
        <v>0</v>
      </c>
      <c r="U1124">
        <v>0</v>
      </c>
      <c r="V1124">
        <v>0</v>
      </c>
      <c r="W1124">
        <v>1</v>
      </c>
      <c r="X1124">
        <v>1</v>
      </c>
      <c r="Y1124">
        <v>0</v>
      </c>
      <c r="Z1124">
        <v>0</v>
      </c>
      <c r="AA1124">
        <v>0</v>
      </c>
      <c r="AB1124">
        <v>0</v>
      </c>
    </row>
    <row r="1125" spans="1:28" x14ac:dyDescent="0.2">
      <c r="A1125">
        <v>1129</v>
      </c>
      <c r="B1125" t="s">
        <v>159</v>
      </c>
      <c r="C1125">
        <v>9250</v>
      </c>
      <c r="D1125">
        <v>76</v>
      </c>
      <c r="E1125">
        <v>5</v>
      </c>
      <c r="F1125">
        <v>1998</v>
      </c>
      <c r="G1125">
        <v>110901</v>
      </c>
      <c r="H1125" t="s">
        <v>35</v>
      </c>
      <c r="I1125">
        <v>110</v>
      </c>
      <c r="J1125" t="s">
        <v>433</v>
      </c>
      <c r="K1125" t="s">
        <v>432</v>
      </c>
      <c r="L1125">
        <v>1600</v>
      </c>
      <c r="M1125">
        <v>5</v>
      </c>
      <c r="N1125">
        <v>4</v>
      </c>
      <c r="O1125">
        <v>5</v>
      </c>
      <c r="P1125">
        <v>85</v>
      </c>
      <c r="Q1125">
        <v>1085</v>
      </c>
      <c r="R1125">
        <v>1</v>
      </c>
      <c r="S1125">
        <v>3</v>
      </c>
      <c r="T1125">
        <v>0</v>
      </c>
      <c r="U1125">
        <v>1</v>
      </c>
      <c r="V1125">
        <v>0</v>
      </c>
      <c r="W1125">
        <v>1</v>
      </c>
      <c r="X1125">
        <v>1</v>
      </c>
      <c r="Y1125">
        <v>0</v>
      </c>
      <c r="Z1125">
        <v>0</v>
      </c>
      <c r="AA1125">
        <v>0</v>
      </c>
      <c r="AB1125">
        <v>0</v>
      </c>
    </row>
    <row r="1126" spans="1:28" x14ac:dyDescent="0.2">
      <c r="A1126">
        <v>1130</v>
      </c>
      <c r="B1126" t="s">
        <v>250</v>
      </c>
      <c r="C1126">
        <v>7250</v>
      </c>
      <c r="D1126">
        <v>80</v>
      </c>
      <c r="E1126">
        <v>1</v>
      </c>
      <c r="F1126">
        <v>1998</v>
      </c>
      <c r="G1126">
        <v>110887</v>
      </c>
      <c r="H1126" t="s">
        <v>35</v>
      </c>
      <c r="I1126">
        <v>110</v>
      </c>
      <c r="J1126" t="s">
        <v>433</v>
      </c>
      <c r="K1126" t="s">
        <v>432</v>
      </c>
      <c r="L1126">
        <v>1600</v>
      </c>
      <c r="M1126">
        <v>3</v>
      </c>
      <c r="N1126">
        <v>4</v>
      </c>
      <c r="O1126">
        <v>5</v>
      </c>
      <c r="P1126">
        <v>85</v>
      </c>
      <c r="Q1126">
        <v>1055</v>
      </c>
      <c r="R1126">
        <v>0</v>
      </c>
      <c r="S1126">
        <v>3</v>
      </c>
      <c r="T1126">
        <v>0</v>
      </c>
      <c r="U1126">
        <v>0</v>
      </c>
      <c r="V1126">
        <v>0</v>
      </c>
      <c r="W1126">
        <v>1</v>
      </c>
      <c r="X1126">
        <v>1</v>
      </c>
      <c r="Y1126">
        <v>0</v>
      </c>
      <c r="Z1126">
        <v>0</v>
      </c>
      <c r="AA1126">
        <v>0</v>
      </c>
      <c r="AB1126">
        <v>0</v>
      </c>
    </row>
    <row r="1127" spans="1:28" x14ac:dyDescent="0.2">
      <c r="A1127">
        <v>1131</v>
      </c>
      <c r="B1127" t="s">
        <v>313</v>
      </c>
      <c r="C1127">
        <v>6500</v>
      </c>
      <c r="D1127">
        <v>72</v>
      </c>
      <c r="E1127">
        <v>9</v>
      </c>
      <c r="F1127">
        <v>1998</v>
      </c>
      <c r="G1127">
        <v>110634</v>
      </c>
      <c r="H1127" t="s">
        <v>35</v>
      </c>
      <c r="I1127">
        <v>86</v>
      </c>
      <c r="J1127" t="s">
        <v>433</v>
      </c>
      <c r="K1127" t="s">
        <v>432</v>
      </c>
      <c r="L1127">
        <v>1300</v>
      </c>
      <c r="M1127">
        <v>3</v>
      </c>
      <c r="N1127">
        <v>4</v>
      </c>
      <c r="O1127">
        <v>5</v>
      </c>
      <c r="P1127">
        <v>69</v>
      </c>
      <c r="Q1127">
        <v>1015</v>
      </c>
      <c r="R1127">
        <v>1</v>
      </c>
      <c r="S1127">
        <v>3</v>
      </c>
      <c r="T1127">
        <v>0</v>
      </c>
      <c r="U1127">
        <v>0</v>
      </c>
      <c r="V1127">
        <v>0</v>
      </c>
      <c r="W1127">
        <v>1</v>
      </c>
      <c r="X1127">
        <v>1</v>
      </c>
      <c r="Y1127">
        <v>0</v>
      </c>
      <c r="Z1127">
        <v>1</v>
      </c>
      <c r="AA1127">
        <v>0</v>
      </c>
      <c r="AB1127">
        <v>0</v>
      </c>
    </row>
    <row r="1128" spans="1:28" x14ac:dyDescent="0.2">
      <c r="A1128">
        <v>1132</v>
      </c>
      <c r="B1128" t="s">
        <v>272</v>
      </c>
      <c r="C1128">
        <v>6800</v>
      </c>
      <c r="D1128">
        <v>80</v>
      </c>
      <c r="E1128">
        <v>1</v>
      </c>
      <c r="F1128">
        <v>1998</v>
      </c>
      <c r="G1128">
        <v>110000</v>
      </c>
      <c r="H1128" t="s">
        <v>35</v>
      </c>
      <c r="I1128">
        <v>110</v>
      </c>
      <c r="J1128" t="s">
        <v>433</v>
      </c>
      <c r="K1128" t="s">
        <v>432</v>
      </c>
      <c r="L1128">
        <v>1600</v>
      </c>
      <c r="M1128">
        <v>4</v>
      </c>
      <c r="N1128">
        <v>4</v>
      </c>
      <c r="O1128">
        <v>5</v>
      </c>
      <c r="P1128">
        <v>69</v>
      </c>
      <c r="Q1128">
        <v>1035</v>
      </c>
      <c r="R1128">
        <v>0</v>
      </c>
      <c r="S1128">
        <v>3</v>
      </c>
      <c r="T1128">
        <v>0</v>
      </c>
      <c r="U1128">
        <v>1</v>
      </c>
      <c r="V1128">
        <v>0</v>
      </c>
      <c r="W1128">
        <v>1</v>
      </c>
      <c r="X1128">
        <v>1</v>
      </c>
      <c r="Y1128">
        <v>1</v>
      </c>
      <c r="Z1128">
        <v>0</v>
      </c>
      <c r="AA1128">
        <v>1</v>
      </c>
      <c r="AB1128">
        <v>1</v>
      </c>
    </row>
    <row r="1129" spans="1:28" x14ac:dyDescent="0.2">
      <c r="A1129">
        <v>1133</v>
      </c>
      <c r="B1129" t="s">
        <v>159</v>
      </c>
      <c r="C1129">
        <v>8700</v>
      </c>
      <c r="D1129">
        <v>75</v>
      </c>
      <c r="E1129">
        <v>6</v>
      </c>
      <c r="F1129">
        <v>1998</v>
      </c>
      <c r="G1129">
        <v>109540</v>
      </c>
      <c r="H1129" t="s">
        <v>35</v>
      </c>
      <c r="I1129">
        <v>110</v>
      </c>
      <c r="J1129" t="s">
        <v>432</v>
      </c>
      <c r="K1129" t="s">
        <v>432</v>
      </c>
      <c r="L1129">
        <v>1600</v>
      </c>
      <c r="M1129">
        <v>5</v>
      </c>
      <c r="N1129">
        <v>4</v>
      </c>
      <c r="O1129">
        <v>5</v>
      </c>
      <c r="P1129">
        <v>85</v>
      </c>
      <c r="Q1129">
        <v>1085</v>
      </c>
      <c r="R1129">
        <v>1</v>
      </c>
      <c r="S1129">
        <v>3</v>
      </c>
      <c r="T1129">
        <v>1</v>
      </c>
      <c r="U1129">
        <v>1</v>
      </c>
      <c r="V1129">
        <v>0</v>
      </c>
      <c r="W1129">
        <v>1</v>
      </c>
      <c r="X1129">
        <v>1</v>
      </c>
      <c r="Y1129">
        <v>0</v>
      </c>
      <c r="Z1129">
        <v>1</v>
      </c>
      <c r="AA1129">
        <v>0</v>
      </c>
      <c r="AB1129">
        <v>0</v>
      </c>
    </row>
    <row r="1130" spans="1:28" x14ac:dyDescent="0.2">
      <c r="A1130">
        <v>1134</v>
      </c>
      <c r="B1130" t="s">
        <v>238</v>
      </c>
      <c r="C1130">
        <v>7500</v>
      </c>
      <c r="D1130">
        <v>78</v>
      </c>
      <c r="E1130">
        <v>3</v>
      </c>
      <c r="F1130">
        <v>1998</v>
      </c>
      <c r="G1130">
        <v>109263</v>
      </c>
      <c r="H1130" t="s">
        <v>35</v>
      </c>
      <c r="I1130">
        <v>110</v>
      </c>
      <c r="J1130" t="s">
        <v>432</v>
      </c>
      <c r="K1130" t="s">
        <v>432</v>
      </c>
      <c r="L1130">
        <v>1600</v>
      </c>
      <c r="M1130">
        <v>5</v>
      </c>
      <c r="N1130">
        <v>4</v>
      </c>
      <c r="O1130">
        <v>5</v>
      </c>
      <c r="P1130">
        <v>85</v>
      </c>
      <c r="Q1130">
        <v>1070</v>
      </c>
      <c r="R1130">
        <v>0</v>
      </c>
      <c r="S1130">
        <v>3</v>
      </c>
      <c r="T1130">
        <v>0</v>
      </c>
      <c r="U1130">
        <v>0</v>
      </c>
      <c r="V1130">
        <v>0</v>
      </c>
      <c r="W1130">
        <v>0</v>
      </c>
      <c r="X1130">
        <v>1</v>
      </c>
      <c r="Y1130">
        <v>0</v>
      </c>
      <c r="Z1130">
        <v>0</v>
      </c>
      <c r="AA1130">
        <v>0</v>
      </c>
      <c r="AB1130">
        <v>1</v>
      </c>
    </row>
    <row r="1131" spans="1:28" x14ac:dyDescent="0.2">
      <c r="A1131">
        <v>1135</v>
      </c>
      <c r="B1131" t="s">
        <v>158</v>
      </c>
      <c r="C1131">
        <v>7750</v>
      </c>
      <c r="D1131">
        <v>71</v>
      </c>
      <c r="E1131">
        <v>10</v>
      </c>
      <c r="F1131">
        <v>1998</v>
      </c>
      <c r="G1131">
        <v>107516</v>
      </c>
      <c r="H1131" t="s">
        <v>35</v>
      </c>
      <c r="I1131">
        <v>110</v>
      </c>
      <c r="J1131" t="s">
        <v>433</v>
      </c>
      <c r="K1131" t="s">
        <v>432</v>
      </c>
      <c r="L1131">
        <v>1600</v>
      </c>
      <c r="M1131">
        <v>3</v>
      </c>
      <c r="N1131">
        <v>4</v>
      </c>
      <c r="O1131">
        <v>5</v>
      </c>
      <c r="P1131">
        <v>69</v>
      </c>
      <c r="Q1131">
        <v>1050</v>
      </c>
      <c r="R1131">
        <v>1</v>
      </c>
      <c r="S1131">
        <v>3</v>
      </c>
      <c r="T1131">
        <v>1</v>
      </c>
      <c r="U1131">
        <v>0</v>
      </c>
      <c r="V1131">
        <v>0</v>
      </c>
      <c r="W1131">
        <v>0</v>
      </c>
      <c r="X1131">
        <v>1</v>
      </c>
      <c r="Y1131">
        <v>0</v>
      </c>
      <c r="Z1131">
        <v>1</v>
      </c>
      <c r="AA1131">
        <v>0</v>
      </c>
      <c r="AB1131">
        <v>0</v>
      </c>
    </row>
    <row r="1132" spans="1:28" x14ac:dyDescent="0.2">
      <c r="A1132">
        <v>1136</v>
      </c>
      <c r="B1132" t="s">
        <v>233</v>
      </c>
      <c r="C1132">
        <v>7950</v>
      </c>
      <c r="D1132">
        <v>73</v>
      </c>
      <c r="E1132">
        <v>8</v>
      </c>
      <c r="F1132">
        <v>1998</v>
      </c>
      <c r="G1132">
        <v>107108</v>
      </c>
      <c r="H1132" t="s">
        <v>35</v>
      </c>
      <c r="I1132">
        <v>110</v>
      </c>
      <c r="J1132" t="s">
        <v>433</v>
      </c>
      <c r="K1132" t="s">
        <v>432</v>
      </c>
      <c r="L1132">
        <v>1600</v>
      </c>
      <c r="M1132">
        <v>3</v>
      </c>
      <c r="N1132">
        <v>4</v>
      </c>
      <c r="O1132">
        <v>5</v>
      </c>
      <c r="P1132">
        <v>69</v>
      </c>
      <c r="Q1132">
        <v>1050</v>
      </c>
      <c r="R1132">
        <v>0</v>
      </c>
      <c r="S1132">
        <v>3</v>
      </c>
      <c r="T1132">
        <v>0</v>
      </c>
      <c r="U1132">
        <v>0</v>
      </c>
      <c r="V1132">
        <v>0</v>
      </c>
      <c r="W1132">
        <v>1</v>
      </c>
      <c r="X1132">
        <v>1</v>
      </c>
      <c r="Y1132">
        <v>0</v>
      </c>
      <c r="Z1132">
        <v>1</v>
      </c>
      <c r="AA1132">
        <v>0</v>
      </c>
      <c r="AB1132">
        <v>1</v>
      </c>
    </row>
    <row r="1133" spans="1:28" x14ac:dyDescent="0.2">
      <c r="A1133">
        <v>1137</v>
      </c>
      <c r="B1133" t="s">
        <v>158</v>
      </c>
      <c r="C1133">
        <v>9950</v>
      </c>
      <c r="D1133">
        <v>75</v>
      </c>
      <c r="E1133">
        <v>6</v>
      </c>
      <c r="F1133">
        <v>1998</v>
      </c>
      <c r="G1133">
        <v>107000</v>
      </c>
      <c r="H1133" t="s">
        <v>35</v>
      </c>
      <c r="I1133">
        <v>110</v>
      </c>
      <c r="J1133" t="s">
        <v>433</v>
      </c>
      <c r="K1133" t="s">
        <v>432</v>
      </c>
      <c r="L1133">
        <v>1600</v>
      </c>
      <c r="M1133">
        <v>3</v>
      </c>
      <c r="N1133">
        <v>4</v>
      </c>
      <c r="O1133">
        <v>5</v>
      </c>
      <c r="P1133">
        <v>69</v>
      </c>
      <c r="Q1133">
        <v>1050</v>
      </c>
      <c r="R1133">
        <v>0</v>
      </c>
      <c r="S1133">
        <v>3</v>
      </c>
      <c r="T1133">
        <v>1</v>
      </c>
      <c r="U1133">
        <v>1</v>
      </c>
      <c r="V1133">
        <v>0</v>
      </c>
      <c r="W1133">
        <v>0</v>
      </c>
      <c r="X1133">
        <v>1</v>
      </c>
      <c r="Y1133">
        <v>0</v>
      </c>
      <c r="Z1133">
        <v>1</v>
      </c>
      <c r="AA1133">
        <v>0</v>
      </c>
      <c r="AB1133">
        <v>0</v>
      </c>
    </row>
    <row r="1134" spans="1:28" x14ac:dyDescent="0.2">
      <c r="A1134">
        <v>1138</v>
      </c>
      <c r="B1134" t="s">
        <v>238</v>
      </c>
      <c r="C1134">
        <v>6640</v>
      </c>
      <c r="D1134">
        <v>74</v>
      </c>
      <c r="E1134">
        <v>7</v>
      </c>
      <c r="F1134">
        <v>1998</v>
      </c>
      <c r="G1134">
        <v>106250</v>
      </c>
      <c r="H1134" t="s">
        <v>35</v>
      </c>
      <c r="I1134">
        <v>110</v>
      </c>
      <c r="J1134" t="s">
        <v>432</v>
      </c>
      <c r="K1134" t="s">
        <v>432</v>
      </c>
      <c r="L1134">
        <v>1600</v>
      </c>
      <c r="M1134">
        <v>5</v>
      </c>
      <c r="N1134">
        <v>4</v>
      </c>
      <c r="O1134">
        <v>5</v>
      </c>
      <c r="P1134">
        <v>85</v>
      </c>
      <c r="Q1134">
        <v>1070</v>
      </c>
      <c r="R1134">
        <v>0</v>
      </c>
      <c r="S1134">
        <v>3</v>
      </c>
      <c r="T1134">
        <v>0</v>
      </c>
      <c r="U1134">
        <v>0</v>
      </c>
      <c r="V1134">
        <v>0</v>
      </c>
      <c r="W1134">
        <v>0</v>
      </c>
      <c r="X1134">
        <v>1</v>
      </c>
      <c r="Y1134">
        <v>0</v>
      </c>
      <c r="Z1134">
        <v>0</v>
      </c>
      <c r="AA1134">
        <v>0</v>
      </c>
      <c r="AB1134">
        <v>0</v>
      </c>
    </row>
    <row r="1135" spans="1:28" x14ac:dyDescent="0.2">
      <c r="A1135">
        <v>1139</v>
      </c>
      <c r="B1135" t="s">
        <v>302</v>
      </c>
      <c r="C1135">
        <v>8750</v>
      </c>
      <c r="D1135">
        <v>71</v>
      </c>
      <c r="E1135">
        <v>10</v>
      </c>
      <c r="F1135">
        <v>1998</v>
      </c>
      <c r="G1135">
        <v>106150</v>
      </c>
      <c r="H1135" t="s">
        <v>35</v>
      </c>
      <c r="I1135">
        <v>86</v>
      </c>
      <c r="J1135" t="s">
        <v>432</v>
      </c>
      <c r="K1135" t="s">
        <v>432</v>
      </c>
      <c r="L1135">
        <v>1300</v>
      </c>
      <c r="M1135">
        <v>3</v>
      </c>
      <c r="N1135">
        <v>4</v>
      </c>
      <c r="O1135">
        <v>5</v>
      </c>
      <c r="P1135">
        <v>19</v>
      </c>
      <c r="Q1135">
        <v>1015</v>
      </c>
      <c r="R1135">
        <v>0</v>
      </c>
      <c r="S1135">
        <v>3</v>
      </c>
      <c r="T1135">
        <v>1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</row>
    <row r="1136" spans="1:28" x14ac:dyDescent="0.2">
      <c r="A1136">
        <v>1140</v>
      </c>
      <c r="B1136" t="s">
        <v>233</v>
      </c>
      <c r="C1136">
        <v>7750</v>
      </c>
      <c r="D1136">
        <v>72</v>
      </c>
      <c r="E1136">
        <v>9</v>
      </c>
      <c r="F1136">
        <v>1998</v>
      </c>
      <c r="G1136">
        <v>106108</v>
      </c>
      <c r="H1136" t="s">
        <v>35</v>
      </c>
      <c r="I1136">
        <v>110</v>
      </c>
      <c r="J1136" t="s">
        <v>433</v>
      </c>
      <c r="K1136" t="s">
        <v>432</v>
      </c>
      <c r="L1136">
        <v>1600</v>
      </c>
      <c r="M1136">
        <v>3</v>
      </c>
      <c r="N1136">
        <v>4</v>
      </c>
      <c r="O1136">
        <v>5</v>
      </c>
      <c r="P1136">
        <v>69</v>
      </c>
      <c r="Q1136">
        <v>1050</v>
      </c>
      <c r="R1136">
        <v>0</v>
      </c>
      <c r="S1136">
        <v>3</v>
      </c>
      <c r="T1136">
        <v>0</v>
      </c>
      <c r="U1136">
        <v>0</v>
      </c>
      <c r="V1136">
        <v>0</v>
      </c>
      <c r="W1136">
        <v>1</v>
      </c>
      <c r="X1136">
        <v>1</v>
      </c>
      <c r="Y1136">
        <v>0</v>
      </c>
      <c r="Z1136">
        <v>0</v>
      </c>
      <c r="AA1136">
        <v>0</v>
      </c>
      <c r="AB1136">
        <v>0</v>
      </c>
    </row>
    <row r="1137" spans="1:28" x14ac:dyDescent="0.2">
      <c r="A1137">
        <v>1141</v>
      </c>
      <c r="B1137" t="s">
        <v>261</v>
      </c>
      <c r="C1137">
        <v>5950</v>
      </c>
      <c r="D1137">
        <v>72</v>
      </c>
      <c r="E1137">
        <v>9</v>
      </c>
      <c r="F1137">
        <v>1998</v>
      </c>
      <c r="G1137">
        <v>105856</v>
      </c>
      <c r="H1137" t="s">
        <v>35</v>
      </c>
      <c r="I1137">
        <v>86</v>
      </c>
      <c r="J1137" t="s">
        <v>432</v>
      </c>
      <c r="K1137" t="s">
        <v>432</v>
      </c>
      <c r="L1137">
        <v>1300</v>
      </c>
      <c r="M1137">
        <v>3</v>
      </c>
      <c r="N1137">
        <v>4</v>
      </c>
      <c r="O1137">
        <v>5</v>
      </c>
      <c r="P1137">
        <v>69</v>
      </c>
      <c r="Q1137">
        <v>1015</v>
      </c>
      <c r="R1137">
        <v>0</v>
      </c>
      <c r="S1137">
        <v>3</v>
      </c>
      <c r="T1137">
        <v>0</v>
      </c>
      <c r="U1137">
        <v>0</v>
      </c>
      <c r="V1137">
        <v>0</v>
      </c>
      <c r="W1137">
        <v>1</v>
      </c>
      <c r="X1137">
        <v>1</v>
      </c>
      <c r="Y1137">
        <v>1</v>
      </c>
      <c r="Z1137">
        <v>1</v>
      </c>
      <c r="AA1137">
        <v>1</v>
      </c>
      <c r="AB1137">
        <v>0</v>
      </c>
    </row>
    <row r="1138" spans="1:28" x14ac:dyDescent="0.2">
      <c r="A1138">
        <v>1142</v>
      </c>
      <c r="B1138" t="s">
        <v>261</v>
      </c>
      <c r="C1138">
        <v>6750</v>
      </c>
      <c r="D1138">
        <v>77</v>
      </c>
      <c r="E1138">
        <v>4</v>
      </c>
      <c r="F1138">
        <v>1998</v>
      </c>
      <c r="G1138">
        <v>105152</v>
      </c>
      <c r="H1138" t="s">
        <v>35</v>
      </c>
      <c r="I1138">
        <v>86</v>
      </c>
      <c r="J1138" t="s">
        <v>432</v>
      </c>
      <c r="K1138" t="s">
        <v>432</v>
      </c>
      <c r="L1138">
        <v>1300</v>
      </c>
      <c r="M1138">
        <v>3</v>
      </c>
      <c r="N1138">
        <v>4</v>
      </c>
      <c r="O1138">
        <v>5</v>
      </c>
      <c r="P1138">
        <v>69</v>
      </c>
      <c r="Q1138">
        <v>1015</v>
      </c>
      <c r="R1138">
        <v>0</v>
      </c>
      <c r="S1138">
        <v>3</v>
      </c>
      <c r="T1138">
        <v>1</v>
      </c>
      <c r="U1138">
        <v>0</v>
      </c>
      <c r="V1138">
        <v>0</v>
      </c>
      <c r="W1138">
        <v>0</v>
      </c>
      <c r="X1138">
        <v>1</v>
      </c>
      <c r="Y1138">
        <v>0</v>
      </c>
      <c r="Z1138">
        <v>1</v>
      </c>
      <c r="AA1138">
        <v>0</v>
      </c>
      <c r="AB1138">
        <v>0</v>
      </c>
    </row>
    <row r="1139" spans="1:28" x14ac:dyDescent="0.2">
      <c r="A1139">
        <v>1143</v>
      </c>
      <c r="B1139" t="s">
        <v>158</v>
      </c>
      <c r="C1139">
        <v>6500</v>
      </c>
      <c r="D1139">
        <v>80</v>
      </c>
      <c r="E1139">
        <v>1</v>
      </c>
      <c r="F1139">
        <v>1998</v>
      </c>
      <c r="G1139">
        <v>105135</v>
      </c>
      <c r="H1139" t="s">
        <v>35</v>
      </c>
      <c r="I1139">
        <v>110</v>
      </c>
      <c r="J1139" t="s">
        <v>433</v>
      </c>
      <c r="K1139" t="s">
        <v>432</v>
      </c>
      <c r="L1139">
        <v>1600</v>
      </c>
      <c r="M1139">
        <v>3</v>
      </c>
      <c r="N1139">
        <v>4</v>
      </c>
      <c r="O1139">
        <v>5</v>
      </c>
      <c r="P1139">
        <v>69</v>
      </c>
      <c r="Q1139">
        <v>1050</v>
      </c>
      <c r="R1139">
        <v>0</v>
      </c>
      <c r="S1139">
        <v>3</v>
      </c>
      <c r="T1139">
        <v>0</v>
      </c>
      <c r="U1139">
        <v>1</v>
      </c>
      <c r="V1139">
        <v>0</v>
      </c>
      <c r="W1139">
        <v>0</v>
      </c>
      <c r="X1139">
        <v>1</v>
      </c>
      <c r="Y1139">
        <v>0</v>
      </c>
      <c r="Z1139">
        <v>1</v>
      </c>
      <c r="AA1139">
        <v>0</v>
      </c>
      <c r="AB1139">
        <v>1</v>
      </c>
    </row>
    <row r="1140" spans="1:28" x14ac:dyDescent="0.2">
      <c r="A1140">
        <v>1144</v>
      </c>
      <c r="B1140" t="s">
        <v>349</v>
      </c>
      <c r="C1140">
        <v>8750</v>
      </c>
      <c r="D1140">
        <v>76</v>
      </c>
      <c r="E1140">
        <v>5</v>
      </c>
      <c r="F1140">
        <v>1998</v>
      </c>
      <c r="G1140">
        <v>104344</v>
      </c>
      <c r="H1140" t="s">
        <v>35</v>
      </c>
      <c r="I1140">
        <v>110</v>
      </c>
      <c r="J1140" t="s">
        <v>433</v>
      </c>
      <c r="K1140" t="s">
        <v>432</v>
      </c>
      <c r="L1140">
        <v>1600</v>
      </c>
      <c r="M1140">
        <v>3</v>
      </c>
      <c r="N1140">
        <v>4</v>
      </c>
      <c r="O1140">
        <v>5</v>
      </c>
      <c r="P1140">
        <v>69</v>
      </c>
      <c r="Q1140">
        <v>1050</v>
      </c>
      <c r="R1140">
        <v>0</v>
      </c>
      <c r="S1140">
        <v>6</v>
      </c>
      <c r="T1140">
        <v>0</v>
      </c>
      <c r="U1140">
        <v>1</v>
      </c>
      <c r="V1140">
        <v>0</v>
      </c>
      <c r="W1140">
        <v>1</v>
      </c>
      <c r="X1140">
        <v>1</v>
      </c>
      <c r="Y1140">
        <v>1</v>
      </c>
      <c r="Z1140">
        <v>0</v>
      </c>
      <c r="AA1140">
        <v>1</v>
      </c>
      <c r="AB1140">
        <v>0</v>
      </c>
    </row>
    <row r="1141" spans="1:28" x14ac:dyDescent="0.2">
      <c r="A1141">
        <v>1145</v>
      </c>
      <c r="B1141" t="s">
        <v>233</v>
      </c>
      <c r="C1141">
        <v>7950</v>
      </c>
      <c r="D1141">
        <v>74</v>
      </c>
      <c r="E1141">
        <v>7</v>
      </c>
      <c r="F1141">
        <v>1998</v>
      </c>
      <c r="G1141">
        <v>104150</v>
      </c>
      <c r="H1141" t="s">
        <v>35</v>
      </c>
      <c r="I1141">
        <v>110</v>
      </c>
      <c r="J1141" t="s">
        <v>433</v>
      </c>
      <c r="K1141" t="s">
        <v>432</v>
      </c>
      <c r="L1141">
        <v>1600</v>
      </c>
      <c r="M1141">
        <v>3</v>
      </c>
      <c r="N1141">
        <v>4</v>
      </c>
      <c r="O1141">
        <v>5</v>
      </c>
      <c r="P1141">
        <v>69</v>
      </c>
      <c r="Q1141">
        <v>1050</v>
      </c>
      <c r="R1141">
        <v>0</v>
      </c>
      <c r="S1141">
        <v>3</v>
      </c>
      <c r="T1141">
        <v>0</v>
      </c>
      <c r="U1141">
        <v>0</v>
      </c>
      <c r="V1141">
        <v>0</v>
      </c>
      <c r="W1141">
        <v>1</v>
      </c>
      <c r="X1141">
        <v>1</v>
      </c>
      <c r="Y1141">
        <v>1</v>
      </c>
      <c r="Z1141">
        <v>1</v>
      </c>
      <c r="AA1141">
        <v>1</v>
      </c>
      <c r="AB1141">
        <v>0</v>
      </c>
    </row>
    <row r="1142" spans="1:28" x14ac:dyDescent="0.2">
      <c r="A1142">
        <v>1146</v>
      </c>
      <c r="B1142" t="s">
        <v>359</v>
      </c>
      <c r="C1142">
        <v>6750</v>
      </c>
      <c r="D1142">
        <v>74</v>
      </c>
      <c r="E1142">
        <v>7</v>
      </c>
      <c r="F1142">
        <v>1998</v>
      </c>
      <c r="G1142">
        <v>104000</v>
      </c>
      <c r="H1142" t="s">
        <v>35</v>
      </c>
      <c r="I1142">
        <v>86</v>
      </c>
      <c r="J1142" t="s">
        <v>433</v>
      </c>
      <c r="K1142" t="s">
        <v>432</v>
      </c>
      <c r="L1142">
        <v>1300</v>
      </c>
      <c r="M1142">
        <v>3</v>
      </c>
      <c r="N1142">
        <v>4</v>
      </c>
      <c r="O1142">
        <v>5</v>
      </c>
      <c r="P1142">
        <v>69</v>
      </c>
      <c r="Q1142">
        <v>1010</v>
      </c>
      <c r="R1142">
        <v>0</v>
      </c>
      <c r="S1142">
        <v>3</v>
      </c>
      <c r="T1142">
        <v>1</v>
      </c>
      <c r="U1142">
        <v>0</v>
      </c>
      <c r="V1142">
        <v>0</v>
      </c>
      <c r="W1142">
        <v>0</v>
      </c>
      <c r="X1142">
        <v>1</v>
      </c>
      <c r="Y1142">
        <v>0</v>
      </c>
      <c r="Z1142">
        <v>0</v>
      </c>
      <c r="AA1142">
        <v>0</v>
      </c>
      <c r="AB1142">
        <v>0</v>
      </c>
    </row>
    <row r="1143" spans="1:28" x14ac:dyDescent="0.2">
      <c r="A1143">
        <v>1147</v>
      </c>
      <c r="B1143" t="s">
        <v>183</v>
      </c>
      <c r="C1143">
        <v>7950</v>
      </c>
      <c r="D1143">
        <v>73</v>
      </c>
      <c r="E1143">
        <v>8</v>
      </c>
      <c r="F1143">
        <v>1998</v>
      </c>
      <c r="G1143">
        <v>103121</v>
      </c>
      <c r="H1143" t="s">
        <v>35</v>
      </c>
      <c r="I1143">
        <v>86</v>
      </c>
      <c r="J1143" t="s">
        <v>433</v>
      </c>
      <c r="K1143" t="s">
        <v>432</v>
      </c>
      <c r="L1143">
        <v>1300</v>
      </c>
      <c r="M1143">
        <v>5</v>
      </c>
      <c r="N1143">
        <v>4</v>
      </c>
      <c r="O1143">
        <v>5</v>
      </c>
      <c r="P1143">
        <v>69</v>
      </c>
      <c r="Q1143">
        <v>1035</v>
      </c>
      <c r="R1143">
        <v>0</v>
      </c>
      <c r="S1143">
        <v>3</v>
      </c>
      <c r="T1143">
        <v>1</v>
      </c>
      <c r="U1143">
        <v>0</v>
      </c>
      <c r="V1143">
        <v>0</v>
      </c>
      <c r="W1143">
        <v>1</v>
      </c>
      <c r="X1143">
        <v>0</v>
      </c>
      <c r="Y1143">
        <v>0</v>
      </c>
      <c r="Z1143">
        <v>0</v>
      </c>
      <c r="AA1143">
        <v>0</v>
      </c>
      <c r="AB1143">
        <v>0</v>
      </c>
    </row>
    <row r="1144" spans="1:28" x14ac:dyDescent="0.2">
      <c r="A1144">
        <v>1148</v>
      </c>
      <c r="B1144" t="s">
        <v>360</v>
      </c>
      <c r="C1144">
        <v>7950</v>
      </c>
      <c r="D1144">
        <v>80</v>
      </c>
      <c r="E1144">
        <v>1</v>
      </c>
      <c r="F1144">
        <v>1998</v>
      </c>
      <c r="G1144">
        <v>102300</v>
      </c>
      <c r="H1144" t="s">
        <v>35</v>
      </c>
      <c r="I1144">
        <v>86</v>
      </c>
      <c r="J1144" t="s">
        <v>433</v>
      </c>
      <c r="K1144" t="s">
        <v>432</v>
      </c>
      <c r="L1144">
        <v>1300</v>
      </c>
      <c r="M1144">
        <v>3</v>
      </c>
      <c r="N1144">
        <v>4</v>
      </c>
      <c r="O1144">
        <v>5</v>
      </c>
      <c r="P1144">
        <v>69</v>
      </c>
      <c r="Q1144">
        <v>1015</v>
      </c>
      <c r="R1144">
        <v>0</v>
      </c>
      <c r="S1144">
        <v>3</v>
      </c>
      <c r="T1144">
        <v>0</v>
      </c>
      <c r="U1144">
        <v>0</v>
      </c>
      <c r="V1144">
        <v>0</v>
      </c>
      <c r="W1144">
        <v>0</v>
      </c>
      <c r="X1144">
        <v>1</v>
      </c>
      <c r="Y1144">
        <v>0</v>
      </c>
      <c r="Z1144">
        <v>0</v>
      </c>
      <c r="AA1144">
        <v>0</v>
      </c>
      <c r="AB1144">
        <v>1</v>
      </c>
    </row>
    <row r="1145" spans="1:28" x14ac:dyDescent="0.2">
      <c r="A1145">
        <v>1149</v>
      </c>
      <c r="B1145" t="s">
        <v>325</v>
      </c>
      <c r="C1145">
        <v>8950</v>
      </c>
      <c r="D1145">
        <v>75</v>
      </c>
      <c r="E1145">
        <v>6</v>
      </c>
      <c r="F1145">
        <v>1998</v>
      </c>
      <c r="G1145">
        <v>102005</v>
      </c>
      <c r="H1145" t="s">
        <v>35</v>
      </c>
      <c r="I1145">
        <v>107</v>
      </c>
      <c r="J1145" t="s">
        <v>433</v>
      </c>
      <c r="K1145" t="s">
        <v>433</v>
      </c>
      <c r="L1145">
        <v>1600</v>
      </c>
      <c r="M1145">
        <v>5</v>
      </c>
      <c r="N1145">
        <v>4</v>
      </c>
      <c r="O1145">
        <v>5</v>
      </c>
      <c r="P1145">
        <v>85</v>
      </c>
      <c r="Q1145">
        <v>1105</v>
      </c>
      <c r="R1145">
        <v>0</v>
      </c>
      <c r="S1145">
        <v>3</v>
      </c>
      <c r="T1145">
        <v>1</v>
      </c>
      <c r="U1145">
        <v>0</v>
      </c>
      <c r="V1145">
        <v>1</v>
      </c>
      <c r="W1145">
        <v>1</v>
      </c>
      <c r="X1145">
        <v>1</v>
      </c>
      <c r="Y1145">
        <v>0</v>
      </c>
      <c r="Z1145">
        <v>0</v>
      </c>
      <c r="AA1145">
        <v>0</v>
      </c>
      <c r="AB1145">
        <v>0</v>
      </c>
    </row>
    <row r="1146" spans="1:28" x14ac:dyDescent="0.2">
      <c r="A1146">
        <v>1150</v>
      </c>
      <c r="B1146" t="s">
        <v>261</v>
      </c>
      <c r="C1146">
        <v>7750</v>
      </c>
      <c r="D1146">
        <v>77</v>
      </c>
      <c r="E1146">
        <v>4</v>
      </c>
      <c r="F1146">
        <v>1998</v>
      </c>
      <c r="G1146">
        <v>102000</v>
      </c>
      <c r="H1146" t="s">
        <v>35</v>
      </c>
      <c r="I1146">
        <v>86</v>
      </c>
      <c r="J1146" t="s">
        <v>433</v>
      </c>
      <c r="K1146" t="s">
        <v>432</v>
      </c>
      <c r="L1146">
        <v>1300</v>
      </c>
      <c r="M1146">
        <v>3</v>
      </c>
      <c r="N1146">
        <v>4</v>
      </c>
      <c r="O1146">
        <v>5</v>
      </c>
      <c r="P1146">
        <v>69</v>
      </c>
      <c r="Q1146">
        <v>1015</v>
      </c>
      <c r="R1146">
        <v>1</v>
      </c>
      <c r="S1146">
        <v>3</v>
      </c>
      <c r="T1146">
        <v>0</v>
      </c>
      <c r="U1146">
        <v>0</v>
      </c>
      <c r="V1146">
        <v>0</v>
      </c>
      <c r="W1146">
        <v>0</v>
      </c>
      <c r="X1146">
        <v>1</v>
      </c>
      <c r="Y1146">
        <v>0</v>
      </c>
      <c r="Z1146">
        <v>0</v>
      </c>
      <c r="AA1146">
        <v>0</v>
      </c>
      <c r="AB1146">
        <v>0</v>
      </c>
    </row>
    <row r="1147" spans="1:28" x14ac:dyDescent="0.2">
      <c r="A1147">
        <v>1151</v>
      </c>
      <c r="B1147" t="s">
        <v>238</v>
      </c>
      <c r="C1147">
        <v>6450</v>
      </c>
      <c r="D1147">
        <v>75</v>
      </c>
      <c r="E1147">
        <v>6</v>
      </c>
      <c r="F1147">
        <v>1998</v>
      </c>
      <c r="G1147">
        <v>101855</v>
      </c>
      <c r="H1147" t="s">
        <v>35</v>
      </c>
      <c r="I1147">
        <v>110</v>
      </c>
      <c r="J1147" t="s">
        <v>433</v>
      </c>
      <c r="K1147" t="s">
        <v>432</v>
      </c>
      <c r="L1147">
        <v>1600</v>
      </c>
      <c r="M1147">
        <v>5</v>
      </c>
      <c r="N1147">
        <v>4</v>
      </c>
      <c r="O1147">
        <v>5</v>
      </c>
      <c r="P1147">
        <v>85</v>
      </c>
      <c r="Q1147">
        <v>1070</v>
      </c>
      <c r="R1147">
        <v>0</v>
      </c>
      <c r="S1147">
        <v>3</v>
      </c>
      <c r="T1147">
        <v>0</v>
      </c>
      <c r="U1147">
        <v>0</v>
      </c>
      <c r="V1147">
        <v>0</v>
      </c>
      <c r="W1147">
        <v>0</v>
      </c>
      <c r="X1147">
        <v>1</v>
      </c>
      <c r="Y1147">
        <v>1</v>
      </c>
      <c r="Z1147">
        <v>0</v>
      </c>
      <c r="AA1147">
        <v>1</v>
      </c>
      <c r="AB1147">
        <v>1</v>
      </c>
    </row>
    <row r="1148" spans="1:28" x14ac:dyDescent="0.2">
      <c r="A1148">
        <v>1152</v>
      </c>
      <c r="B1148" t="s">
        <v>158</v>
      </c>
      <c r="C1148">
        <v>6900</v>
      </c>
      <c r="D1148">
        <v>74</v>
      </c>
      <c r="E1148">
        <v>7</v>
      </c>
      <c r="F1148">
        <v>1998</v>
      </c>
      <c r="G1148">
        <v>101773</v>
      </c>
      <c r="H1148" t="s">
        <v>35</v>
      </c>
      <c r="I1148">
        <v>110</v>
      </c>
      <c r="J1148" t="s">
        <v>432</v>
      </c>
      <c r="K1148" t="s">
        <v>432</v>
      </c>
      <c r="L1148">
        <v>1600</v>
      </c>
      <c r="M1148">
        <v>3</v>
      </c>
      <c r="N1148">
        <v>4</v>
      </c>
      <c r="O1148">
        <v>5</v>
      </c>
      <c r="P1148">
        <v>69</v>
      </c>
      <c r="Q1148">
        <v>1050</v>
      </c>
      <c r="R1148">
        <v>0</v>
      </c>
      <c r="S1148">
        <v>3</v>
      </c>
      <c r="T1148">
        <v>1</v>
      </c>
      <c r="U1148">
        <v>1</v>
      </c>
      <c r="V1148">
        <v>0</v>
      </c>
      <c r="W1148">
        <v>0</v>
      </c>
      <c r="X1148">
        <v>1</v>
      </c>
      <c r="Y1148">
        <v>0</v>
      </c>
      <c r="Z1148">
        <v>1</v>
      </c>
      <c r="AA1148">
        <v>0</v>
      </c>
      <c r="AB1148">
        <v>0</v>
      </c>
    </row>
    <row r="1149" spans="1:28" x14ac:dyDescent="0.2">
      <c r="A1149">
        <v>1153</v>
      </c>
      <c r="B1149" t="s">
        <v>159</v>
      </c>
      <c r="C1149">
        <v>8450</v>
      </c>
      <c r="D1149">
        <v>75</v>
      </c>
      <c r="E1149">
        <v>6</v>
      </c>
      <c r="F1149">
        <v>1998</v>
      </c>
      <c r="G1149">
        <v>101159</v>
      </c>
      <c r="H1149" t="s">
        <v>35</v>
      </c>
      <c r="I1149">
        <v>110</v>
      </c>
      <c r="J1149" t="s">
        <v>433</v>
      </c>
      <c r="K1149" t="s">
        <v>432</v>
      </c>
      <c r="L1149">
        <v>1600</v>
      </c>
      <c r="M1149">
        <v>5</v>
      </c>
      <c r="N1149">
        <v>4</v>
      </c>
      <c r="O1149">
        <v>5</v>
      </c>
      <c r="P1149">
        <v>85</v>
      </c>
      <c r="Q1149">
        <v>1085</v>
      </c>
      <c r="R1149">
        <v>0</v>
      </c>
      <c r="S1149">
        <v>3</v>
      </c>
      <c r="T1149">
        <v>1</v>
      </c>
      <c r="U1149">
        <v>0</v>
      </c>
      <c r="V1149">
        <v>0</v>
      </c>
      <c r="W1149">
        <v>1</v>
      </c>
      <c r="X1149">
        <v>1</v>
      </c>
      <c r="Y1149">
        <v>0</v>
      </c>
      <c r="Z1149">
        <v>1</v>
      </c>
      <c r="AA1149">
        <v>0</v>
      </c>
      <c r="AB1149">
        <v>0</v>
      </c>
    </row>
    <row r="1150" spans="1:28" x14ac:dyDescent="0.2">
      <c r="A1150">
        <v>1154</v>
      </c>
      <c r="B1150" t="s">
        <v>302</v>
      </c>
      <c r="C1150">
        <v>6750</v>
      </c>
      <c r="D1150">
        <v>74</v>
      </c>
      <c r="E1150">
        <v>7</v>
      </c>
      <c r="F1150">
        <v>1998</v>
      </c>
      <c r="G1150">
        <v>101000</v>
      </c>
      <c r="H1150" t="s">
        <v>35</v>
      </c>
      <c r="I1150">
        <v>86</v>
      </c>
      <c r="J1150" t="s">
        <v>432</v>
      </c>
      <c r="K1150" t="s">
        <v>432</v>
      </c>
      <c r="L1150">
        <v>1300</v>
      </c>
      <c r="M1150">
        <v>3</v>
      </c>
      <c r="N1150">
        <v>4</v>
      </c>
      <c r="O1150">
        <v>5</v>
      </c>
      <c r="P1150">
        <v>19</v>
      </c>
      <c r="Q1150">
        <v>1015</v>
      </c>
      <c r="R1150">
        <v>0</v>
      </c>
      <c r="S1150">
        <v>3</v>
      </c>
      <c r="T1150">
        <v>0</v>
      </c>
      <c r="U1150">
        <v>0</v>
      </c>
      <c r="V1150">
        <v>0</v>
      </c>
      <c r="W1150">
        <v>1</v>
      </c>
      <c r="X1150">
        <v>1</v>
      </c>
      <c r="Y1150">
        <v>0</v>
      </c>
      <c r="Z1150">
        <v>0</v>
      </c>
      <c r="AA1150">
        <v>0</v>
      </c>
      <c r="AB1150">
        <v>0</v>
      </c>
    </row>
    <row r="1151" spans="1:28" x14ac:dyDescent="0.2">
      <c r="A1151">
        <v>1155</v>
      </c>
      <c r="B1151" t="s">
        <v>320</v>
      </c>
      <c r="C1151">
        <v>8050</v>
      </c>
      <c r="D1151">
        <v>74</v>
      </c>
      <c r="E1151">
        <v>7</v>
      </c>
      <c r="F1151">
        <v>1998</v>
      </c>
      <c r="G1151">
        <v>100732</v>
      </c>
      <c r="H1151" t="s">
        <v>35</v>
      </c>
      <c r="I1151">
        <v>86</v>
      </c>
      <c r="J1151" t="s">
        <v>433</v>
      </c>
      <c r="K1151" t="s">
        <v>433</v>
      </c>
      <c r="L1151">
        <v>1300</v>
      </c>
      <c r="M1151">
        <v>4</v>
      </c>
      <c r="N1151">
        <v>4</v>
      </c>
      <c r="O1151">
        <v>5</v>
      </c>
      <c r="P1151">
        <v>69</v>
      </c>
      <c r="Q1151">
        <v>1030</v>
      </c>
      <c r="R1151">
        <v>0</v>
      </c>
      <c r="S1151">
        <v>3</v>
      </c>
      <c r="T1151">
        <v>0</v>
      </c>
      <c r="U1151">
        <v>0</v>
      </c>
      <c r="V1151">
        <v>0</v>
      </c>
      <c r="W1151">
        <v>0</v>
      </c>
      <c r="X1151">
        <v>1</v>
      </c>
      <c r="Y1151">
        <v>0</v>
      </c>
      <c r="Z1151">
        <v>0</v>
      </c>
      <c r="AA1151">
        <v>0</v>
      </c>
      <c r="AB1151">
        <v>1</v>
      </c>
    </row>
    <row r="1152" spans="1:28" x14ac:dyDescent="0.2">
      <c r="A1152">
        <v>1156</v>
      </c>
      <c r="B1152" t="s">
        <v>238</v>
      </c>
      <c r="C1152">
        <v>9500</v>
      </c>
      <c r="D1152">
        <v>79</v>
      </c>
      <c r="E1152">
        <v>2</v>
      </c>
      <c r="F1152">
        <v>1998</v>
      </c>
      <c r="G1152">
        <v>100719</v>
      </c>
      <c r="H1152" t="s">
        <v>35</v>
      </c>
      <c r="I1152">
        <v>110</v>
      </c>
      <c r="J1152" t="s">
        <v>432</v>
      </c>
      <c r="K1152" t="s">
        <v>432</v>
      </c>
      <c r="L1152">
        <v>1600</v>
      </c>
      <c r="M1152">
        <v>5</v>
      </c>
      <c r="N1152">
        <v>4</v>
      </c>
      <c r="O1152">
        <v>5</v>
      </c>
      <c r="P1152">
        <v>85</v>
      </c>
      <c r="Q1152">
        <v>1070</v>
      </c>
      <c r="R1152">
        <v>0</v>
      </c>
      <c r="S1152">
        <v>3</v>
      </c>
      <c r="T1152">
        <v>0</v>
      </c>
      <c r="U1152">
        <v>1</v>
      </c>
      <c r="V1152">
        <v>0</v>
      </c>
      <c r="W1152">
        <v>1</v>
      </c>
      <c r="X1152">
        <v>1</v>
      </c>
      <c r="Y1152">
        <v>0</v>
      </c>
      <c r="Z1152">
        <v>0</v>
      </c>
      <c r="AA1152">
        <v>0</v>
      </c>
      <c r="AB1152">
        <v>0</v>
      </c>
    </row>
    <row r="1153" spans="1:28" x14ac:dyDescent="0.2">
      <c r="A1153">
        <v>1157</v>
      </c>
      <c r="B1153" t="s">
        <v>272</v>
      </c>
      <c r="C1153">
        <v>7750</v>
      </c>
      <c r="D1153">
        <v>78</v>
      </c>
      <c r="E1153">
        <v>3</v>
      </c>
      <c r="F1153">
        <v>1998</v>
      </c>
      <c r="G1153">
        <v>100487</v>
      </c>
      <c r="H1153" t="s">
        <v>35</v>
      </c>
      <c r="I1153">
        <v>110</v>
      </c>
      <c r="J1153" t="s">
        <v>432</v>
      </c>
      <c r="K1153" t="s">
        <v>432</v>
      </c>
      <c r="L1153">
        <v>1600</v>
      </c>
      <c r="M1153">
        <v>4</v>
      </c>
      <c r="N1153">
        <v>4</v>
      </c>
      <c r="O1153">
        <v>5</v>
      </c>
      <c r="P1153">
        <v>69</v>
      </c>
      <c r="Q1153">
        <v>1035</v>
      </c>
      <c r="R1153">
        <v>1</v>
      </c>
      <c r="S1153">
        <v>3</v>
      </c>
      <c r="T1153">
        <v>0</v>
      </c>
      <c r="U1153">
        <v>1</v>
      </c>
      <c r="V1153">
        <v>0</v>
      </c>
      <c r="W1153">
        <v>1</v>
      </c>
      <c r="X1153">
        <v>1</v>
      </c>
      <c r="Y1153">
        <v>0</v>
      </c>
      <c r="Z1153">
        <v>0</v>
      </c>
      <c r="AA1153">
        <v>0</v>
      </c>
      <c r="AB1153">
        <v>0</v>
      </c>
    </row>
    <row r="1154" spans="1:28" x14ac:dyDescent="0.2">
      <c r="A1154">
        <v>1158</v>
      </c>
      <c r="B1154" t="s">
        <v>159</v>
      </c>
      <c r="C1154">
        <v>8500</v>
      </c>
      <c r="D1154">
        <v>80</v>
      </c>
      <c r="E1154">
        <v>1</v>
      </c>
      <c r="F1154">
        <v>1998</v>
      </c>
      <c r="G1154">
        <v>100458</v>
      </c>
      <c r="H1154" t="s">
        <v>35</v>
      </c>
      <c r="I1154">
        <v>110</v>
      </c>
      <c r="J1154" t="s">
        <v>432</v>
      </c>
      <c r="K1154" t="s">
        <v>432</v>
      </c>
      <c r="L1154">
        <v>1600</v>
      </c>
      <c r="M1154">
        <v>5</v>
      </c>
      <c r="N1154">
        <v>4</v>
      </c>
      <c r="O1154">
        <v>5</v>
      </c>
      <c r="P1154">
        <v>85</v>
      </c>
      <c r="Q1154">
        <v>1085</v>
      </c>
      <c r="R1154">
        <v>0</v>
      </c>
      <c r="S1154">
        <v>3</v>
      </c>
      <c r="T1154">
        <v>0</v>
      </c>
      <c r="U1154">
        <v>1</v>
      </c>
      <c r="V1154">
        <v>0</v>
      </c>
      <c r="W1154">
        <v>0</v>
      </c>
      <c r="X1154">
        <v>1</v>
      </c>
      <c r="Y1154">
        <v>0</v>
      </c>
      <c r="Z1154">
        <v>0</v>
      </c>
      <c r="AA1154">
        <v>0</v>
      </c>
      <c r="AB1154">
        <v>0</v>
      </c>
    </row>
    <row r="1155" spans="1:28" x14ac:dyDescent="0.2">
      <c r="A1155">
        <v>1159</v>
      </c>
      <c r="B1155" t="s">
        <v>158</v>
      </c>
      <c r="C1155">
        <v>7795</v>
      </c>
      <c r="D1155">
        <v>75</v>
      </c>
      <c r="E1155">
        <v>6</v>
      </c>
      <c r="F1155">
        <v>1998</v>
      </c>
      <c r="G1155">
        <v>100192</v>
      </c>
      <c r="H1155" t="s">
        <v>35</v>
      </c>
      <c r="I1155">
        <v>110</v>
      </c>
      <c r="J1155" t="s">
        <v>433</v>
      </c>
      <c r="K1155" t="s">
        <v>432</v>
      </c>
      <c r="L1155">
        <v>1600</v>
      </c>
      <c r="M1155">
        <v>3</v>
      </c>
      <c r="N1155">
        <v>4</v>
      </c>
      <c r="O1155">
        <v>5</v>
      </c>
      <c r="P1155">
        <v>69</v>
      </c>
      <c r="Q1155">
        <v>1050</v>
      </c>
      <c r="R1155">
        <v>1</v>
      </c>
      <c r="S1155">
        <v>3</v>
      </c>
      <c r="T1155">
        <v>0</v>
      </c>
      <c r="U1155">
        <v>1</v>
      </c>
      <c r="V1155">
        <v>1</v>
      </c>
      <c r="W1155">
        <v>1</v>
      </c>
      <c r="X1155">
        <v>1</v>
      </c>
      <c r="Y1155">
        <v>0</v>
      </c>
      <c r="Z1155">
        <v>0</v>
      </c>
      <c r="AA1155">
        <v>0</v>
      </c>
      <c r="AB1155">
        <v>0</v>
      </c>
    </row>
    <row r="1156" spans="1:28" x14ac:dyDescent="0.2">
      <c r="A1156">
        <v>1160</v>
      </c>
      <c r="B1156" t="s">
        <v>158</v>
      </c>
      <c r="C1156">
        <v>6490</v>
      </c>
      <c r="D1156">
        <v>80</v>
      </c>
      <c r="E1156">
        <v>1</v>
      </c>
      <c r="F1156">
        <v>1998</v>
      </c>
      <c r="G1156">
        <v>100123</v>
      </c>
      <c r="H1156" t="s">
        <v>35</v>
      </c>
      <c r="I1156">
        <v>110</v>
      </c>
      <c r="J1156" t="s">
        <v>433</v>
      </c>
      <c r="K1156" t="s">
        <v>432</v>
      </c>
      <c r="L1156">
        <v>1600</v>
      </c>
      <c r="M1156">
        <v>3</v>
      </c>
      <c r="N1156">
        <v>4</v>
      </c>
      <c r="O1156">
        <v>5</v>
      </c>
      <c r="P1156">
        <v>69</v>
      </c>
      <c r="Q1156">
        <v>1050</v>
      </c>
      <c r="R1156">
        <v>1</v>
      </c>
      <c r="S1156">
        <v>3</v>
      </c>
      <c r="T1156">
        <v>0</v>
      </c>
      <c r="U1156">
        <v>0</v>
      </c>
      <c r="V1156">
        <v>0</v>
      </c>
      <c r="W1156">
        <v>0</v>
      </c>
      <c r="X1156">
        <v>1</v>
      </c>
      <c r="Y1156">
        <v>1</v>
      </c>
      <c r="Z1156">
        <v>0</v>
      </c>
      <c r="AA1156">
        <v>1</v>
      </c>
      <c r="AB1156">
        <v>0</v>
      </c>
    </row>
    <row r="1157" spans="1:28" x14ac:dyDescent="0.2">
      <c r="A1157">
        <v>1161</v>
      </c>
      <c r="B1157" t="s">
        <v>233</v>
      </c>
      <c r="C1157">
        <v>7950</v>
      </c>
      <c r="D1157">
        <v>73</v>
      </c>
      <c r="E1157">
        <v>8</v>
      </c>
      <c r="F1157">
        <v>1998</v>
      </c>
      <c r="G1157">
        <v>99971</v>
      </c>
      <c r="H1157" t="s">
        <v>35</v>
      </c>
      <c r="I1157">
        <v>110</v>
      </c>
      <c r="J1157" t="s">
        <v>433</v>
      </c>
      <c r="K1157" t="s">
        <v>432</v>
      </c>
      <c r="L1157">
        <v>1600</v>
      </c>
      <c r="M1157">
        <v>3</v>
      </c>
      <c r="N1157">
        <v>4</v>
      </c>
      <c r="O1157">
        <v>5</v>
      </c>
      <c r="P1157">
        <v>69</v>
      </c>
      <c r="Q1157">
        <v>1050</v>
      </c>
      <c r="R1157">
        <v>0</v>
      </c>
      <c r="S1157">
        <v>3</v>
      </c>
      <c r="T1157">
        <v>0</v>
      </c>
      <c r="U1157">
        <v>1</v>
      </c>
      <c r="V1157">
        <v>0</v>
      </c>
      <c r="W1157">
        <v>1</v>
      </c>
      <c r="X1157">
        <v>1</v>
      </c>
      <c r="Y1157">
        <v>0</v>
      </c>
      <c r="Z1157">
        <v>1</v>
      </c>
      <c r="AA1157">
        <v>0</v>
      </c>
      <c r="AB1157">
        <v>0</v>
      </c>
    </row>
    <row r="1158" spans="1:28" x14ac:dyDescent="0.2">
      <c r="A1158">
        <v>1162</v>
      </c>
      <c r="B1158" t="s">
        <v>183</v>
      </c>
      <c r="C1158">
        <v>6425</v>
      </c>
      <c r="D1158">
        <v>79</v>
      </c>
      <c r="E1158">
        <v>2</v>
      </c>
      <c r="F1158">
        <v>1998</v>
      </c>
      <c r="G1158">
        <v>99397</v>
      </c>
      <c r="H1158" t="s">
        <v>35</v>
      </c>
      <c r="I1158">
        <v>86</v>
      </c>
      <c r="J1158" t="s">
        <v>432</v>
      </c>
      <c r="K1158" t="s">
        <v>432</v>
      </c>
      <c r="L1158">
        <v>1300</v>
      </c>
      <c r="M1158">
        <v>5</v>
      </c>
      <c r="N1158">
        <v>4</v>
      </c>
      <c r="O1158">
        <v>5</v>
      </c>
      <c r="P1158">
        <v>69</v>
      </c>
      <c r="Q1158">
        <v>1035</v>
      </c>
      <c r="R1158">
        <v>0</v>
      </c>
      <c r="S1158">
        <v>3</v>
      </c>
      <c r="T1158">
        <v>1</v>
      </c>
      <c r="U1158">
        <v>0</v>
      </c>
      <c r="V1158">
        <v>0</v>
      </c>
      <c r="W1158">
        <v>0</v>
      </c>
      <c r="X1158">
        <v>1</v>
      </c>
      <c r="Y1158">
        <v>0</v>
      </c>
      <c r="Z1158">
        <v>1</v>
      </c>
      <c r="AA1158">
        <v>0</v>
      </c>
      <c r="AB1158">
        <v>1</v>
      </c>
    </row>
    <row r="1159" spans="1:28" x14ac:dyDescent="0.2">
      <c r="A1159">
        <v>1163</v>
      </c>
      <c r="B1159" t="s">
        <v>183</v>
      </c>
      <c r="C1159">
        <v>8950</v>
      </c>
      <c r="D1159">
        <v>69</v>
      </c>
      <c r="E1159">
        <v>12</v>
      </c>
      <c r="F1159">
        <v>1998</v>
      </c>
      <c r="G1159">
        <v>99374</v>
      </c>
      <c r="H1159" t="s">
        <v>35</v>
      </c>
      <c r="I1159">
        <v>86</v>
      </c>
      <c r="J1159" t="s">
        <v>433</v>
      </c>
      <c r="K1159" t="s">
        <v>432</v>
      </c>
      <c r="L1159">
        <v>1300</v>
      </c>
      <c r="M1159">
        <v>5</v>
      </c>
      <c r="N1159">
        <v>4</v>
      </c>
      <c r="O1159">
        <v>5</v>
      </c>
      <c r="P1159">
        <v>69</v>
      </c>
      <c r="Q1159">
        <v>1035</v>
      </c>
      <c r="R1159">
        <v>0</v>
      </c>
      <c r="S1159">
        <v>3</v>
      </c>
      <c r="T1159">
        <v>1</v>
      </c>
      <c r="U1159">
        <v>0</v>
      </c>
      <c r="V1159">
        <v>0</v>
      </c>
      <c r="W1159">
        <v>0</v>
      </c>
      <c r="X1159">
        <v>1</v>
      </c>
      <c r="Y1159">
        <v>0</v>
      </c>
      <c r="Z1159">
        <v>0</v>
      </c>
      <c r="AA1159">
        <v>0</v>
      </c>
      <c r="AB1159">
        <v>1</v>
      </c>
    </row>
    <row r="1160" spans="1:28" x14ac:dyDescent="0.2">
      <c r="A1160">
        <v>1164</v>
      </c>
      <c r="B1160" t="s">
        <v>305</v>
      </c>
      <c r="C1160">
        <v>6950</v>
      </c>
      <c r="D1160">
        <v>72</v>
      </c>
      <c r="E1160">
        <v>9</v>
      </c>
      <c r="F1160">
        <v>1998</v>
      </c>
      <c r="G1160">
        <v>99245</v>
      </c>
      <c r="H1160" t="s">
        <v>35</v>
      </c>
      <c r="I1160">
        <v>110</v>
      </c>
      <c r="J1160" t="s">
        <v>433</v>
      </c>
      <c r="K1160" t="s">
        <v>432</v>
      </c>
      <c r="L1160">
        <v>1600</v>
      </c>
      <c r="M1160">
        <v>5</v>
      </c>
      <c r="N1160">
        <v>4</v>
      </c>
      <c r="O1160">
        <v>5</v>
      </c>
      <c r="P1160">
        <v>19</v>
      </c>
      <c r="Q1160">
        <v>1114</v>
      </c>
      <c r="R1160">
        <v>0</v>
      </c>
      <c r="S1160">
        <v>3</v>
      </c>
      <c r="T1160">
        <v>1</v>
      </c>
      <c r="U1160">
        <v>0</v>
      </c>
      <c r="V1160">
        <v>0</v>
      </c>
      <c r="W1160">
        <v>1</v>
      </c>
      <c r="X1160">
        <v>1</v>
      </c>
      <c r="Y1160">
        <v>0</v>
      </c>
      <c r="Z1160">
        <v>0</v>
      </c>
      <c r="AA1160">
        <v>0</v>
      </c>
      <c r="AB1160">
        <v>0</v>
      </c>
    </row>
    <row r="1161" spans="1:28" x14ac:dyDescent="0.2">
      <c r="A1161">
        <v>1165</v>
      </c>
      <c r="B1161" t="s">
        <v>159</v>
      </c>
      <c r="C1161">
        <v>8750</v>
      </c>
      <c r="D1161">
        <v>79</v>
      </c>
      <c r="E1161">
        <v>2</v>
      </c>
      <c r="F1161">
        <v>1998</v>
      </c>
      <c r="G1161">
        <v>98742</v>
      </c>
      <c r="H1161" t="s">
        <v>35</v>
      </c>
      <c r="I1161">
        <v>110</v>
      </c>
      <c r="J1161" t="s">
        <v>432</v>
      </c>
      <c r="K1161" t="s">
        <v>432</v>
      </c>
      <c r="L1161">
        <v>1600</v>
      </c>
      <c r="M1161">
        <v>5</v>
      </c>
      <c r="N1161">
        <v>4</v>
      </c>
      <c r="O1161">
        <v>5</v>
      </c>
      <c r="P1161">
        <v>85</v>
      </c>
      <c r="Q1161">
        <v>1085</v>
      </c>
      <c r="R1161">
        <v>1</v>
      </c>
      <c r="S1161">
        <v>3</v>
      </c>
      <c r="T1161">
        <v>0</v>
      </c>
      <c r="U1161">
        <v>0</v>
      </c>
      <c r="V1161">
        <v>0</v>
      </c>
      <c r="W1161">
        <v>0</v>
      </c>
      <c r="X1161">
        <v>1</v>
      </c>
      <c r="Y1161">
        <v>0</v>
      </c>
      <c r="Z1161">
        <v>0</v>
      </c>
      <c r="AA1161">
        <v>0</v>
      </c>
      <c r="AB1161">
        <v>0</v>
      </c>
    </row>
    <row r="1162" spans="1:28" x14ac:dyDescent="0.2">
      <c r="A1162">
        <v>1166</v>
      </c>
      <c r="B1162" t="s">
        <v>361</v>
      </c>
      <c r="C1162">
        <v>8450</v>
      </c>
      <c r="D1162">
        <v>71</v>
      </c>
      <c r="E1162">
        <v>10</v>
      </c>
      <c r="F1162">
        <v>1998</v>
      </c>
      <c r="G1162">
        <v>98154</v>
      </c>
      <c r="H1162" t="s">
        <v>35</v>
      </c>
      <c r="I1162">
        <v>110</v>
      </c>
      <c r="J1162" t="s">
        <v>433</v>
      </c>
      <c r="K1162" t="s">
        <v>432</v>
      </c>
      <c r="L1162">
        <v>1600</v>
      </c>
      <c r="M1162">
        <v>3</v>
      </c>
      <c r="N1162">
        <v>4</v>
      </c>
      <c r="O1162">
        <v>5</v>
      </c>
      <c r="P1162">
        <v>69</v>
      </c>
      <c r="Q1162">
        <v>1050</v>
      </c>
      <c r="R1162">
        <v>0</v>
      </c>
      <c r="S1162">
        <v>6</v>
      </c>
      <c r="T1162">
        <v>0</v>
      </c>
      <c r="U1162">
        <v>1</v>
      </c>
      <c r="V1162">
        <v>0</v>
      </c>
      <c r="W1162">
        <v>1</v>
      </c>
      <c r="X1162">
        <v>1</v>
      </c>
      <c r="Y1162">
        <v>0</v>
      </c>
      <c r="Z1162">
        <v>0</v>
      </c>
      <c r="AA1162">
        <v>0</v>
      </c>
      <c r="AB1162">
        <v>0</v>
      </c>
    </row>
    <row r="1163" spans="1:28" x14ac:dyDescent="0.2">
      <c r="A1163">
        <v>1167</v>
      </c>
      <c r="B1163" t="s">
        <v>277</v>
      </c>
      <c r="C1163">
        <v>7950</v>
      </c>
      <c r="D1163">
        <v>77</v>
      </c>
      <c r="E1163">
        <v>4</v>
      </c>
      <c r="F1163">
        <v>1998</v>
      </c>
      <c r="G1163">
        <v>98000</v>
      </c>
      <c r="H1163" t="s">
        <v>35</v>
      </c>
      <c r="I1163">
        <v>110</v>
      </c>
      <c r="J1163" t="s">
        <v>433</v>
      </c>
      <c r="K1163" t="s">
        <v>432</v>
      </c>
      <c r="L1163">
        <v>1600</v>
      </c>
      <c r="M1163">
        <v>5</v>
      </c>
      <c r="N1163">
        <v>4</v>
      </c>
      <c r="O1163">
        <v>5</v>
      </c>
      <c r="P1163">
        <v>19</v>
      </c>
      <c r="Q1163">
        <v>1065</v>
      </c>
      <c r="R1163">
        <v>0</v>
      </c>
      <c r="S1163">
        <v>3</v>
      </c>
      <c r="T1163">
        <v>1</v>
      </c>
      <c r="U1163">
        <v>1</v>
      </c>
      <c r="V1163">
        <v>0</v>
      </c>
      <c r="W1163">
        <v>1</v>
      </c>
      <c r="X1163">
        <v>1</v>
      </c>
      <c r="Y1163">
        <v>0</v>
      </c>
      <c r="Z1163">
        <v>0</v>
      </c>
      <c r="AA1163">
        <v>0</v>
      </c>
      <c r="AB1163">
        <v>1</v>
      </c>
    </row>
    <row r="1164" spans="1:28" x14ac:dyDescent="0.2">
      <c r="A1164">
        <v>1168</v>
      </c>
      <c r="B1164" t="s">
        <v>183</v>
      </c>
      <c r="C1164">
        <v>7950</v>
      </c>
      <c r="D1164">
        <v>80</v>
      </c>
      <c r="E1164">
        <v>1</v>
      </c>
      <c r="F1164">
        <v>1998</v>
      </c>
      <c r="G1164">
        <v>97548</v>
      </c>
      <c r="H1164" t="s">
        <v>35</v>
      </c>
      <c r="I1164">
        <v>86</v>
      </c>
      <c r="J1164" t="s">
        <v>432</v>
      </c>
      <c r="K1164" t="s">
        <v>432</v>
      </c>
      <c r="L1164">
        <v>1300</v>
      </c>
      <c r="M1164">
        <v>5</v>
      </c>
      <c r="N1164">
        <v>4</v>
      </c>
      <c r="O1164">
        <v>5</v>
      </c>
      <c r="P1164">
        <v>69</v>
      </c>
      <c r="Q1164">
        <v>1035</v>
      </c>
      <c r="R1164">
        <v>1</v>
      </c>
      <c r="S1164">
        <v>3</v>
      </c>
      <c r="T1164">
        <v>0</v>
      </c>
      <c r="U1164">
        <v>0</v>
      </c>
      <c r="V1164">
        <v>0</v>
      </c>
      <c r="W1164">
        <v>0</v>
      </c>
      <c r="X1164">
        <v>1</v>
      </c>
      <c r="Y1164">
        <v>0</v>
      </c>
      <c r="Z1164">
        <v>0</v>
      </c>
      <c r="AA1164">
        <v>0</v>
      </c>
      <c r="AB1164">
        <v>0</v>
      </c>
    </row>
    <row r="1165" spans="1:28" x14ac:dyDescent="0.2">
      <c r="A1165">
        <v>1169</v>
      </c>
      <c r="B1165" t="s">
        <v>362</v>
      </c>
      <c r="C1165">
        <v>8900</v>
      </c>
      <c r="D1165">
        <v>78</v>
      </c>
      <c r="E1165">
        <v>3</v>
      </c>
      <c r="F1165">
        <v>1998</v>
      </c>
      <c r="G1165">
        <v>97534</v>
      </c>
      <c r="H1165" t="s">
        <v>35</v>
      </c>
      <c r="I1165">
        <v>110</v>
      </c>
      <c r="J1165" t="s">
        <v>433</v>
      </c>
      <c r="K1165" t="s">
        <v>432</v>
      </c>
      <c r="L1165">
        <v>1600</v>
      </c>
      <c r="M1165">
        <v>5</v>
      </c>
      <c r="N1165">
        <v>4</v>
      </c>
      <c r="O1165">
        <v>5</v>
      </c>
      <c r="P1165">
        <v>85</v>
      </c>
      <c r="Q1165">
        <v>1070</v>
      </c>
      <c r="R1165">
        <v>0</v>
      </c>
      <c r="S1165">
        <v>3</v>
      </c>
      <c r="T1165">
        <v>0</v>
      </c>
      <c r="U1165">
        <v>0</v>
      </c>
      <c r="V1165">
        <v>0</v>
      </c>
      <c r="W1165">
        <v>0</v>
      </c>
      <c r="X1165">
        <v>1</v>
      </c>
      <c r="Y1165">
        <v>1</v>
      </c>
      <c r="Z1165">
        <v>0</v>
      </c>
      <c r="AA1165">
        <v>1</v>
      </c>
      <c r="AB1165">
        <v>1</v>
      </c>
    </row>
    <row r="1166" spans="1:28" x14ac:dyDescent="0.2">
      <c r="A1166">
        <v>1170</v>
      </c>
      <c r="B1166" t="s">
        <v>159</v>
      </c>
      <c r="C1166">
        <v>8950</v>
      </c>
      <c r="D1166">
        <v>73</v>
      </c>
      <c r="E1166">
        <v>8</v>
      </c>
      <c r="F1166">
        <v>1998</v>
      </c>
      <c r="G1166">
        <v>97494</v>
      </c>
      <c r="H1166" t="s">
        <v>35</v>
      </c>
      <c r="I1166">
        <v>110</v>
      </c>
      <c r="J1166" t="s">
        <v>433</v>
      </c>
      <c r="K1166" t="s">
        <v>432</v>
      </c>
      <c r="L1166">
        <v>1600</v>
      </c>
      <c r="M1166">
        <v>5</v>
      </c>
      <c r="N1166">
        <v>4</v>
      </c>
      <c r="O1166">
        <v>5</v>
      </c>
      <c r="P1166">
        <v>85</v>
      </c>
      <c r="Q1166">
        <v>1085</v>
      </c>
      <c r="R1166">
        <v>1</v>
      </c>
      <c r="S1166">
        <v>3</v>
      </c>
      <c r="T1166">
        <v>1</v>
      </c>
      <c r="U1166">
        <v>0</v>
      </c>
      <c r="V1166">
        <v>1</v>
      </c>
      <c r="W1166">
        <v>1</v>
      </c>
      <c r="X1166">
        <v>1</v>
      </c>
      <c r="Y1166">
        <v>0</v>
      </c>
      <c r="Z1166">
        <v>1</v>
      </c>
      <c r="AA1166">
        <v>0</v>
      </c>
      <c r="AB1166">
        <v>0</v>
      </c>
    </row>
    <row r="1167" spans="1:28" x14ac:dyDescent="0.2">
      <c r="A1167">
        <v>1171</v>
      </c>
      <c r="B1167" t="s">
        <v>159</v>
      </c>
      <c r="C1167">
        <v>8900</v>
      </c>
      <c r="D1167">
        <v>73</v>
      </c>
      <c r="E1167">
        <v>8</v>
      </c>
      <c r="F1167">
        <v>1998</v>
      </c>
      <c r="G1167">
        <v>97085</v>
      </c>
      <c r="H1167" t="s">
        <v>35</v>
      </c>
      <c r="I1167">
        <v>110</v>
      </c>
      <c r="J1167" t="s">
        <v>433</v>
      </c>
      <c r="K1167" t="s">
        <v>432</v>
      </c>
      <c r="L1167">
        <v>1600</v>
      </c>
      <c r="M1167">
        <v>5</v>
      </c>
      <c r="N1167">
        <v>4</v>
      </c>
      <c r="O1167">
        <v>5</v>
      </c>
      <c r="P1167">
        <v>85</v>
      </c>
      <c r="Q1167">
        <v>1085</v>
      </c>
      <c r="R1167">
        <v>1</v>
      </c>
      <c r="S1167">
        <v>3</v>
      </c>
      <c r="T1167">
        <v>0</v>
      </c>
      <c r="U1167">
        <v>0</v>
      </c>
      <c r="V1167">
        <v>0</v>
      </c>
      <c r="W1167">
        <v>0</v>
      </c>
      <c r="X1167">
        <v>1</v>
      </c>
      <c r="Y1167">
        <v>1</v>
      </c>
      <c r="Z1167">
        <v>0</v>
      </c>
      <c r="AA1167">
        <v>1</v>
      </c>
      <c r="AB1167">
        <v>1</v>
      </c>
    </row>
    <row r="1168" spans="1:28" x14ac:dyDescent="0.2">
      <c r="A1168">
        <v>1172</v>
      </c>
      <c r="B1168" t="s">
        <v>165</v>
      </c>
      <c r="C1168">
        <v>7950</v>
      </c>
      <c r="D1168">
        <v>69</v>
      </c>
      <c r="E1168">
        <v>12</v>
      </c>
      <c r="F1168">
        <v>1998</v>
      </c>
      <c r="G1168">
        <v>97000</v>
      </c>
      <c r="H1168" t="s">
        <v>35</v>
      </c>
      <c r="I1168">
        <v>110</v>
      </c>
      <c r="J1168" t="s">
        <v>432</v>
      </c>
      <c r="K1168" t="s">
        <v>432</v>
      </c>
      <c r="L1168">
        <v>1600</v>
      </c>
      <c r="M1168">
        <v>4</v>
      </c>
      <c r="N1168">
        <v>4</v>
      </c>
      <c r="O1168">
        <v>5</v>
      </c>
      <c r="P1168">
        <v>69</v>
      </c>
      <c r="Q1168">
        <v>1035</v>
      </c>
      <c r="R1168">
        <v>1</v>
      </c>
      <c r="S1168">
        <v>12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</row>
    <row r="1169" spans="1:28" x14ac:dyDescent="0.2">
      <c r="A1169">
        <v>1173</v>
      </c>
      <c r="B1169" t="s">
        <v>261</v>
      </c>
      <c r="C1169">
        <v>6495</v>
      </c>
      <c r="D1169">
        <v>74</v>
      </c>
      <c r="E1169">
        <v>7</v>
      </c>
      <c r="F1169">
        <v>1998</v>
      </c>
      <c r="G1169">
        <v>96302</v>
      </c>
      <c r="H1169" t="s">
        <v>35</v>
      </c>
      <c r="I1169">
        <v>86</v>
      </c>
      <c r="J1169" t="s">
        <v>433</v>
      </c>
      <c r="K1169" t="s">
        <v>432</v>
      </c>
      <c r="L1169">
        <v>1300</v>
      </c>
      <c r="M1169">
        <v>3</v>
      </c>
      <c r="N1169">
        <v>4</v>
      </c>
      <c r="O1169">
        <v>5</v>
      </c>
      <c r="P1169">
        <v>69</v>
      </c>
      <c r="Q1169">
        <v>1015</v>
      </c>
      <c r="R1169">
        <v>0</v>
      </c>
      <c r="S1169">
        <v>3</v>
      </c>
      <c r="T1169">
        <v>1</v>
      </c>
      <c r="U1169">
        <v>0</v>
      </c>
      <c r="V1169">
        <v>0</v>
      </c>
      <c r="W1169">
        <v>0</v>
      </c>
      <c r="X1169">
        <v>1</v>
      </c>
      <c r="Y1169">
        <v>0</v>
      </c>
      <c r="Z1169">
        <v>1</v>
      </c>
      <c r="AA1169">
        <v>0</v>
      </c>
      <c r="AB1169">
        <v>1</v>
      </c>
    </row>
    <row r="1170" spans="1:28" x14ac:dyDescent="0.2">
      <c r="A1170">
        <v>1174</v>
      </c>
      <c r="B1170" t="s">
        <v>261</v>
      </c>
      <c r="C1170">
        <v>7250</v>
      </c>
      <c r="D1170">
        <v>78</v>
      </c>
      <c r="E1170">
        <v>3</v>
      </c>
      <c r="F1170">
        <v>1998</v>
      </c>
      <c r="G1170">
        <v>96000</v>
      </c>
      <c r="H1170" t="s">
        <v>35</v>
      </c>
      <c r="I1170">
        <v>86</v>
      </c>
      <c r="J1170" t="s">
        <v>433</v>
      </c>
      <c r="K1170" t="s">
        <v>432</v>
      </c>
      <c r="L1170">
        <v>1300</v>
      </c>
      <c r="M1170">
        <v>3</v>
      </c>
      <c r="N1170">
        <v>4</v>
      </c>
      <c r="O1170">
        <v>5</v>
      </c>
      <c r="P1170">
        <v>69</v>
      </c>
      <c r="Q1170">
        <v>1015</v>
      </c>
      <c r="R1170">
        <v>0</v>
      </c>
      <c r="S1170">
        <v>3</v>
      </c>
      <c r="T1170">
        <v>0</v>
      </c>
      <c r="U1170">
        <v>0</v>
      </c>
      <c r="V1170">
        <v>0</v>
      </c>
      <c r="W1170">
        <v>0</v>
      </c>
      <c r="X1170">
        <v>1</v>
      </c>
      <c r="Y1170">
        <v>0</v>
      </c>
      <c r="Z1170">
        <v>0</v>
      </c>
      <c r="AA1170">
        <v>0</v>
      </c>
      <c r="AB1170">
        <v>1</v>
      </c>
    </row>
    <row r="1171" spans="1:28" x14ac:dyDescent="0.2">
      <c r="A1171">
        <v>1175</v>
      </c>
      <c r="B1171" t="s">
        <v>159</v>
      </c>
      <c r="C1171">
        <v>9250</v>
      </c>
      <c r="D1171">
        <v>74</v>
      </c>
      <c r="E1171">
        <v>7</v>
      </c>
      <c r="F1171">
        <v>1998</v>
      </c>
      <c r="G1171">
        <v>96000</v>
      </c>
      <c r="H1171" t="s">
        <v>35</v>
      </c>
      <c r="I1171">
        <v>110</v>
      </c>
      <c r="J1171" t="s">
        <v>433</v>
      </c>
      <c r="K1171" t="s">
        <v>432</v>
      </c>
      <c r="L1171">
        <v>1600</v>
      </c>
      <c r="M1171">
        <v>5</v>
      </c>
      <c r="N1171">
        <v>4</v>
      </c>
      <c r="O1171">
        <v>5</v>
      </c>
      <c r="P1171">
        <v>85</v>
      </c>
      <c r="Q1171">
        <v>1085</v>
      </c>
      <c r="R1171">
        <v>1</v>
      </c>
      <c r="S1171">
        <v>3</v>
      </c>
      <c r="T1171">
        <v>1</v>
      </c>
      <c r="U1171">
        <v>0</v>
      </c>
      <c r="V1171">
        <v>0</v>
      </c>
      <c r="W1171">
        <v>0</v>
      </c>
      <c r="X1171">
        <v>1</v>
      </c>
      <c r="Y1171">
        <v>0</v>
      </c>
      <c r="Z1171">
        <v>1</v>
      </c>
      <c r="AA1171">
        <v>0</v>
      </c>
      <c r="AB1171">
        <v>1</v>
      </c>
    </row>
    <row r="1172" spans="1:28" x14ac:dyDescent="0.2">
      <c r="A1172">
        <v>1176</v>
      </c>
      <c r="B1172" t="s">
        <v>238</v>
      </c>
      <c r="C1172">
        <v>6650</v>
      </c>
      <c r="D1172">
        <v>78</v>
      </c>
      <c r="E1172">
        <v>3</v>
      </c>
      <c r="F1172">
        <v>1998</v>
      </c>
      <c r="G1172">
        <v>95909</v>
      </c>
      <c r="H1172" t="s">
        <v>35</v>
      </c>
      <c r="I1172">
        <v>110</v>
      </c>
      <c r="J1172" t="s">
        <v>433</v>
      </c>
      <c r="K1172" t="s">
        <v>432</v>
      </c>
      <c r="L1172">
        <v>1600</v>
      </c>
      <c r="M1172">
        <v>5</v>
      </c>
      <c r="N1172">
        <v>4</v>
      </c>
      <c r="O1172">
        <v>5</v>
      </c>
      <c r="P1172">
        <v>85</v>
      </c>
      <c r="Q1172">
        <v>1070</v>
      </c>
      <c r="R1172">
        <v>0</v>
      </c>
      <c r="S1172">
        <v>3</v>
      </c>
      <c r="T1172">
        <v>1</v>
      </c>
      <c r="U1172">
        <v>0</v>
      </c>
      <c r="V1172">
        <v>0</v>
      </c>
      <c r="W1172">
        <v>0</v>
      </c>
      <c r="X1172">
        <v>1</v>
      </c>
      <c r="Y1172">
        <v>0</v>
      </c>
      <c r="Z1172">
        <v>1</v>
      </c>
      <c r="AA1172">
        <v>0</v>
      </c>
      <c r="AB1172">
        <v>1</v>
      </c>
    </row>
    <row r="1173" spans="1:28" x14ac:dyDescent="0.2">
      <c r="A1173">
        <v>1177</v>
      </c>
      <c r="B1173" t="s">
        <v>363</v>
      </c>
      <c r="C1173">
        <v>6990</v>
      </c>
      <c r="D1173">
        <v>79</v>
      </c>
      <c r="E1173">
        <v>2</v>
      </c>
      <c r="F1173">
        <v>1998</v>
      </c>
      <c r="G1173">
        <v>95700</v>
      </c>
      <c r="H1173" t="s">
        <v>35</v>
      </c>
      <c r="I1173">
        <v>110</v>
      </c>
      <c r="J1173" t="s">
        <v>432</v>
      </c>
      <c r="K1173" t="s">
        <v>432</v>
      </c>
      <c r="L1173">
        <v>1600</v>
      </c>
      <c r="M1173">
        <v>5</v>
      </c>
      <c r="N1173">
        <v>4</v>
      </c>
      <c r="O1173">
        <v>5</v>
      </c>
      <c r="P1173">
        <v>85</v>
      </c>
      <c r="Q1173">
        <v>1085</v>
      </c>
      <c r="R1173">
        <v>0</v>
      </c>
      <c r="S1173">
        <v>3</v>
      </c>
      <c r="T1173">
        <v>0</v>
      </c>
      <c r="U1173">
        <v>0</v>
      </c>
      <c r="V1173">
        <v>0</v>
      </c>
      <c r="W1173">
        <v>0</v>
      </c>
      <c r="X1173">
        <v>1</v>
      </c>
      <c r="Y1173">
        <v>0</v>
      </c>
      <c r="Z1173">
        <v>0</v>
      </c>
      <c r="AA1173">
        <v>0</v>
      </c>
      <c r="AB1173">
        <v>0</v>
      </c>
    </row>
    <row r="1174" spans="1:28" x14ac:dyDescent="0.2">
      <c r="A1174">
        <v>1178</v>
      </c>
      <c r="B1174" t="s">
        <v>238</v>
      </c>
      <c r="C1174">
        <v>7750</v>
      </c>
      <c r="D1174">
        <v>78</v>
      </c>
      <c r="E1174">
        <v>3</v>
      </c>
      <c r="F1174">
        <v>1998</v>
      </c>
      <c r="G1174">
        <v>95651</v>
      </c>
      <c r="H1174" t="s">
        <v>35</v>
      </c>
      <c r="I1174">
        <v>110</v>
      </c>
      <c r="J1174" t="s">
        <v>433</v>
      </c>
      <c r="K1174" t="s">
        <v>432</v>
      </c>
      <c r="L1174">
        <v>1600</v>
      </c>
      <c r="M1174">
        <v>5</v>
      </c>
      <c r="N1174">
        <v>4</v>
      </c>
      <c r="O1174">
        <v>5</v>
      </c>
      <c r="P1174">
        <v>85</v>
      </c>
      <c r="Q1174">
        <v>1070</v>
      </c>
      <c r="R1174">
        <v>0</v>
      </c>
      <c r="S1174">
        <v>3</v>
      </c>
      <c r="T1174">
        <v>1</v>
      </c>
      <c r="U1174">
        <v>0</v>
      </c>
      <c r="V1174">
        <v>0</v>
      </c>
      <c r="W1174">
        <v>0</v>
      </c>
      <c r="X1174">
        <v>1</v>
      </c>
      <c r="Y1174">
        <v>1</v>
      </c>
      <c r="Z1174">
        <v>0</v>
      </c>
      <c r="AA1174">
        <v>1</v>
      </c>
      <c r="AB1174">
        <v>1</v>
      </c>
    </row>
    <row r="1175" spans="1:28" x14ac:dyDescent="0.2">
      <c r="A1175">
        <v>1179</v>
      </c>
      <c r="B1175" t="s">
        <v>183</v>
      </c>
      <c r="C1175">
        <v>6950</v>
      </c>
      <c r="D1175">
        <v>79</v>
      </c>
      <c r="E1175">
        <v>2</v>
      </c>
      <c r="F1175">
        <v>1998</v>
      </c>
      <c r="G1175">
        <v>95000</v>
      </c>
      <c r="H1175" t="s">
        <v>35</v>
      </c>
      <c r="I1175">
        <v>86</v>
      </c>
      <c r="J1175" t="s">
        <v>433</v>
      </c>
      <c r="K1175" t="s">
        <v>432</v>
      </c>
      <c r="L1175">
        <v>1300</v>
      </c>
      <c r="M1175">
        <v>5</v>
      </c>
      <c r="N1175">
        <v>4</v>
      </c>
      <c r="O1175">
        <v>5</v>
      </c>
      <c r="P1175">
        <v>69</v>
      </c>
      <c r="Q1175">
        <v>1035</v>
      </c>
      <c r="R1175">
        <v>1</v>
      </c>
      <c r="S1175">
        <v>3</v>
      </c>
      <c r="T1175">
        <v>1</v>
      </c>
      <c r="U1175">
        <v>0</v>
      </c>
      <c r="V1175">
        <v>0</v>
      </c>
      <c r="W1175">
        <v>0</v>
      </c>
      <c r="X1175">
        <v>1</v>
      </c>
      <c r="Y1175">
        <v>0</v>
      </c>
      <c r="Z1175">
        <v>1</v>
      </c>
      <c r="AA1175">
        <v>0</v>
      </c>
      <c r="AB1175">
        <v>0</v>
      </c>
    </row>
    <row r="1176" spans="1:28" x14ac:dyDescent="0.2">
      <c r="A1176">
        <v>1180</v>
      </c>
      <c r="B1176" t="s">
        <v>158</v>
      </c>
      <c r="C1176">
        <v>7250</v>
      </c>
      <c r="D1176">
        <v>80</v>
      </c>
      <c r="E1176">
        <v>1</v>
      </c>
      <c r="F1176">
        <v>1998</v>
      </c>
      <c r="G1176">
        <v>94447</v>
      </c>
      <c r="H1176" t="s">
        <v>35</v>
      </c>
      <c r="I1176">
        <v>110</v>
      </c>
      <c r="J1176" t="s">
        <v>432</v>
      </c>
      <c r="K1176" t="s">
        <v>432</v>
      </c>
      <c r="L1176">
        <v>1600</v>
      </c>
      <c r="M1176">
        <v>3</v>
      </c>
      <c r="N1176">
        <v>4</v>
      </c>
      <c r="O1176">
        <v>5</v>
      </c>
      <c r="P1176">
        <v>69</v>
      </c>
      <c r="Q1176">
        <v>1050</v>
      </c>
      <c r="R1176">
        <v>0</v>
      </c>
      <c r="S1176">
        <v>3</v>
      </c>
      <c r="T1176">
        <v>1</v>
      </c>
      <c r="U1176">
        <v>0</v>
      </c>
      <c r="V1176">
        <v>0</v>
      </c>
      <c r="W1176">
        <v>1</v>
      </c>
      <c r="X1176">
        <v>1</v>
      </c>
      <c r="Y1176">
        <v>1</v>
      </c>
      <c r="Z1176">
        <v>1</v>
      </c>
      <c r="AA1176">
        <v>1</v>
      </c>
      <c r="AB1176">
        <v>0</v>
      </c>
    </row>
    <row r="1177" spans="1:28" x14ac:dyDescent="0.2">
      <c r="A1177">
        <v>1181</v>
      </c>
      <c r="B1177" t="s">
        <v>159</v>
      </c>
      <c r="C1177">
        <v>9950</v>
      </c>
      <c r="D1177">
        <v>80</v>
      </c>
      <c r="E1177">
        <v>1</v>
      </c>
      <c r="F1177">
        <v>1998</v>
      </c>
      <c r="G1177">
        <v>94079</v>
      </c>
      <c r="H1177" t="s">
        <v>35</v>
      </c>
      <c r="I1177">
        <v>110</v>
      </c>
      <c r="J1177" t="s">
        <v>433</v>
      </c>
      <c r="K1177" t="s">
        <v>432</v>
      </c>
      <c r="L1177">
        <v>1600</v>
      </c>
      <c r="M1177">
        <v>5</v>
      </c>
      <c r="N1177">
        <v>4</v>
      </c>
      <c r="O1177">
        <v>5</v>
      </c>
      <c r="P1177">
        <v>85</v>
      </c>
      <c r="Q1177">
        <v>1085</v>
      </c>
      <c r="R1177">
        <v>1</v>
      </c>
      <c r="S1177">
        <v>3</v>
      </c>
      <c r="T1177">
        <v>1</v>
      </c>
      <c r="U1177">
        <v>1</v>
      </c>
      <c r="V1177">
        <v>0</v>
      </c>
      <c r="W1177">
        <v>1</v>
      </c>
      <c r="X1177">
        <v>1</v>
      </c>
      <c r="Y1177">
        <v>1</v>
      </c>
      <c r="Z1177">
        <v>0</v>
      </c>
      <c r="AA1177">
        <v>1</v>
      </c>
      <c r="AB1177">
        <v>1</v>
      </c>
    </row>
    <row r="1178" spans="1:28" x14ac:dyDescent="0.2">
      <c r="A1178">
        <v>1182</v>
      </c>
      <c r="B1178" t="s">
        <v>262</v>
      </c>
      <c r="C1178">
        <v>9250</v>
      </c>
      <c r="D1178">
        <v>80</v>
      </c>
      <c r="E1178">
        <v>1</v>
      </c>
      <c r="F1178">
        <v>1998</v>
      </c>
      <c r="G1178">
        <v>93841</v>
      </c>
      <c r="H1178" t="s">
        <v>35</v>
      </c>
      <c r="I1178">
        <v>110</v>
      </c>
      <c r="J1178" t="s">
        <v>432</v>
      </c>
      <c r="K1178" t="s">
        <v>432</v>
      </c>
      <c r="L1178">
        <v>1600</v>
      </c>
      <c r="M1178">
        <v>5</v>
      </c>
      <c r="N1178">
        <v>4</v>
      </c>
      <c r="O1178">
        <v>5</v>
      </c>
      <c r="P1178">
        <v>85</v>
      </c>
      <c r="Q1178">
        <v>1070</v>
      </c>
      <c r="R1178">
        <v>0</v>
      </c>
      <c r="S1178">
        <v>6</v>
      </c>
      <c r="T1178">
        <v>1</v>
      </c>
      <c r="U1178">
        <v>0</v>
      </c>
      <c r="V1178">
        <v>0</v>
      </c>
      <c r="W1178">
        <v>1</v>
      </c>
      <c r="X1178">
        <v>1</v>
      </c>
      <c r="Y1178">
        <v>0</v>
      </c>
      <c r="Z1178">
        <v>0</v>
      </c>
      <c r="AA1178">
        <v>0</v>
      </c>
      <c r="AB1178">
        <v>0</v>
      </c>
    </row>
    <row r="1179" spans="1:28" x14ac:dyDescent="0.2">
      <c r="A1179">
        <v>1183</v>
      </c>
      <c r="B1179" t="s">
        <v>183</v>
      </c>
      <c r="C1179">
        <v>7200</v>
      </c>
      <c r="D1179">
        <v>79</v>
      </c>
      <c r="E1179">
        <v>2</v>
      </c>
      <c r="F1179">
        <v>1998</v>
      </c>
      <c r="G1179">
        <v>93090</v>
      </c>
      <c r="H1179" t="s">
        <v>35</v>
      </c>
      <c r="I1179">
        <v>86</v>
      </c>
      <c r="J1179" t="s">
        <v>433</v>
      </c>
      <c r="K1179" t="s">
        <v>432</v>
      </c>
      <c r="L1179">
        <v>1300</v>
      </c>
      <c r="M1179">
        <v>5</v>
      </c>
      <c r="N1179">
        <v>4</v>
      </c>
      <c r="O1179">
        <v>5</v>
      </c>
      <c r="P1179">
        <v>69</v>
      </c>
      <c r="Q1179">
        <v>1035</v>
      </c>
      <c r="R1179">
        <v>0</v>
      </c>
      <c r="S1179">
        <v>3</v>
      </c>
      <c r="T1179">
        <v>1</v>
      </c>
      <c r="U1179">
        <v>0</v>
      </c>
      <c r="V1179">
        <v>0</v>
      </c>
      <c r="W1179">
        <v>1</v>
      </c>
      <c r="X1179">
        <v>1</v>
      </c>
      <c r="Y1179">
        <v>0</v>
      </c>
      <c r="Z1179">
        <v>1</v>
      </c>
      <c r="AA1179">
        <v>0</v>
      </c>
      <c r="AB1179">
        <v>1</v>
      </c>
    </row>
    <row r="1180" spans="1:28" x14ac:dyDescent="0.2">
      <c r="A1180">
        <v>1184</v>
      </c>
      <c r="B1180" t="s">
        <v>198</v>
      </c>
      <c r="C1180">
        <v>8250</v>
      </c>
      <c r="D1180">
        <v>72</v>
      </c>
      <c r="E1180">
        <v>9</v>
      </c>
      <c r="F1180">
        <v>1998</v>
      </c>
      <c r="G1180">
        <v>93066</v>
      </c>
      <c r="H1180" t="s">
        <v>35</v>
      </c>
      <c r="I1180">
        <v>110</v>
      </c>
      <c r="J1180" t="s">
        <v>433</v>
      </c>
      <c r="K1180" t="s">
        <v>432</v>
      </c>
      <c r="L1180">
        <v>1600</v>
      </c>
      <c r="M1180">
        <v>5</v>
      </c>
      <c r="N1180">
        <v>4</v>
      </c>
      <c r="O1180">
        <v>5</v>
      </c>
      <c r="P1180">
        <v>85</v>
      </c>
      <c r="Q1180">
        <v>1075</v>
      </c>
      <c r="R1180">
        <v>0</v>
      </c>
      <c r="S1180">
        <v>3</v>
      </c>
      <c r="T1180">
        <v>1</v>
      </c>
      <c r="U1180">
        <v>0</v>
      </c>
      <c r="V1180">
        <v>0</v>
      </c>
      <c r="W1180">
        <v>1</v>
      </c>
      <c r="X1180">
        <v>1</v>
      </c>
      <c r="Y1180">
        <v>0</v>
      </c>
      <c r="Z1180">
        <v>0</v>
      </c>
      <c r="AA1180">
        <v>0</v>
      </c>
      <c r="AB1180">
        <v>1</v>
      </c>
    </row>
    <row r="1181" spans="1:28" x14ac:dyDescent="0.2">
      <c r="A1181">
        <v>1185</v>
      </c>
      <c r="B1181" t="s">
        <v>364</v>
      </c>
      <c r="C1181">
        <v>8950</v>
      </c>
      <c r="D1181">
        <v>79</v>
      </c>
      <c r="E1181">
        <v>2</v>
      </c>
      <c r="F1181">
        <v>1998</v>
      </c>
      <c r="G1181">
        <v>93039</v>
      </c>
      <c r="H1181" t="s">
        <v>35</v>
      </c>
      <c r="I1181">
        <v>110</v>
      </c>
      <c r="J1181" t="s">
        <v>433</v>
      </c>
      <c r="K1181" t="s">
        <v>432</v>
      </c>
      <c r="L1181">
        <v>1600</v>
      </c>
      <c r="M1181">
        <v>3</v>
      </c>
      <c r="N1181">
        <v>4</v>
      </c>
      <c r="O1181">
        <v>5</v>
      </c>
      <c r="P1181">
        <v>69</v>
      </c>
      <c r="Q1181">
        <v>1050</v>
      </c>
      <c r="R1181">
        <v>0</v>
      </c>
      <c r="S1181">
        <v>3</v>
      </c>
      <c r="T1181">
        <v>0</v>
      </c>
      <c r="U1181">
        <v>0</v>
      </c>
      <c r="V1181">
        <v>0</v>
      </c>
      <c r="W1181">
        <v>1</v>
      </c>
      <c r="X1181">
        <v>1</v>
      </c>
      <c r="Y1181">
        <v>0</v>
      </c>
      <c r="Z1181">
        <v>0</v>
      </c>
      <c r="AA1181">
        <v>0</v>
      </c>
      <c r="AB1181">
        <v>0</v>
      </c>
    </row>
    <row r="1182" spans="1:28" x14ac:dyDescent="0.2">
      <c r="A1182">
        <v>1186</v>
      </c>
      <c r="B1182" t="s">
        <v>198</v>
      </c>
      <c r="C1182">
        <v>8250</v>
      </c>
      <c r="D1182">
        <v>77</v>
      </c>
      <c r="E1182">
        <v>4</v>
      </c>
      <c r="F1182">
        <v>1998</v>
      </c>
      <c r="G1182">
        <v>93000</v>
      </c>
      <c r="H1182" t="s">
        <v>35</v>
      </c>
      <c r="I1182">
        <v>110</v>
      </c>
      <c r="J1182" t="s">
        <v>433</v>
      </c>
      <c r="K1182" t="s">
        <v>432</v>
      </c>
      <c r="L1182">
        <v>1600</v>
      </c>
      <c r="M1182">
        <v>5</v>
      </c>
      <c r="N1182">
        <v>4</v>
      </c>
      <c r="O1182">
        <v>5</v>
      </c>
      <c r="P1182">
        <v>85</v>
      </c>
      <c r="Q1182">
        <v>1075</v>
      </c>
      <c r="R1182">
        <v>0</v>
      </c>
      <c r="S1182">
        <v>3</v>
      </c>
      <c r="T1182">
        <v>0</v>
      </c>
      <c r="U1182">
        <v>1</v>
      </c>
      <c r="V1182">
        <v>0</v>
      </c>
      <c r="W1182">
        <v>1</v>
      </c>
      <c r="X1182">
        <v>1</v>
      </c>
      <c r="Y1182">
        <v>0</v>
      </c>
      <c r="Z1182">
        <v>0</v>
      </c>
      <c r="AA1182">
        <v>0</v>
      </c>
      <c r="AB1182">
        <v>1</v>
      </c>
    </row>
    <row r="1183" spans="1:28" x14ac:dyDescent="0.2">
      <c r="A1183">
        <v>1187</v>
      </c>
      <c r="B1183" t="s">
        <v>261</v>
      </c>
      <c r="C1183">
        <v>6250</v>
      </c>
      <c r="D1183">
        <v>80</v>
      </c>
      <c r="E1183">
        <v>1</v>
      </c>
      <c r="F1183">
        <v>1998</v>
      </c>
      <c r="G1183">
        <v>92830</v>
      </c>
      <c r="H1183" t="s">
        <v>35</v>
      </c>
      <c r="I1183">
        <v>86</v>
      </c>
      <c r="J1183" t="s">
        <v>433</v>
      </c>
      <c r="K1183" t="s">
        <v>432</v>
      </c>
      <c r="L1183">
        <v>1300</v>
      </c>
      <c r="M1183">
        <v>3</v>
      </c>
      <c r="N1183">
        <v>4</v>
      </c>
      <c r="O1183">
        <v>5</v>
      </c>
      <c r="P1183">
        <v>69</v>
      </c>
      <c r="Q1183">
        <v>1015</v>
      </c>
      <c r="R1183">
        <v>0</v>
      </c>
      <c r="S1183">
        <v>3</v>
      </c>
      <c r="T1183">
        <v>1</v>
      </c>
      <c r="U1183">
        <v>0</v>
      </c>
      <c r="V1183">
        <v>0</v>
      </c>
      <c r="W1183">
        <v>0</v>
      </c>
      <c r="X1183">
        <v>1</v>
      </c>
      <c r="Y1183">
        <v>0</v>
      </c>
      <c r="Z1183">
        <v>0</v>
      </c>
      <c r="AA1183">
        <v>0</v>
      </c>
      <c r="AB1183">
        <v>0</v>
      </c>
    </row>
    <row r="1184" spans="1:28" x14ac:dyDescent="0.2">
      <c r="A1184">
        <v>1189</v>
      </c>
      <c r="B1184" t="s">
        <v>325</v>
      </c>
      <c r="C1184">
        <v>9900</v>
      </c>
      <c r="D1184">
        <v>80</v>
      </c>
      <c r="E1184">
        <v>1</v>
      </c>
      <c r="F1184">
        <v>1998</v>
      </c>
      <c r="G1184">
        <v>92255</v>
      </c>
      <c r="H1184" t="s">
        <v>35</v>
      </c>
      <c r="I1184">
        <v>107</v>
      </c>
      <c r="J1184" t="s">
        <v>432</v>
      </c>
      <c r="K1184" t="s">
        <v>433</v>
      </c>
      <c r="L1184">
        <v>1600</v>
      </c>
      <c r="M1184">
        <v>5</v>
      </c>
      <c r="N1184">
        <v>4</v>
      </c>
      <c r="O1184">
        <v>5</v>
      </c>
      <c r="P1184">
        <v>85</v>
      </c>
      <c r="Q1184">
        <v>1105</v>
      </c>
      <c r="R1184">
        <v>1</v>
      </c>
      <c r="S1184">
        <v>3</v>
      </c>
      <c r="T1184">
        <v>0</v>
      </c>
      <c r="U1184">
        <v>0</v>
      </c>
      <c r="V1184">
        <v>0</v>
      </c>
      <c r="W1184">
        <v>1</v>
      </c>
      <c r="X1184">
        <v>1</v>
      </c>
      <c r="Y1184">
        <v>0</v>
      </c>
      <c r="Z1184">
        <v>0</v>
      </c>
      <c r="AA1184">
        <v>0</v>
      </c>
      <c r="AB1184">
        <v>0</v>
      </c>
    </row>
    <row r="1185" spans="1:28" x14ac:dyDescent="0.2">
      <c r="A1185">
        <v>1190</v>
      </c>
      <c r="B1185" t="s">
        <v>183</v>
      </c>
      <c r="C1185">
        <v>7300</v>
      </c>
      <c r="D1185">
        <v>80</v>
      </c>
      <c r="E1185">
        <v>1</v>
      </c>
      <c r="F1185">
        <v>1998</v>
      </c>
      <c r="G1185">
        <v>92096</v>
      </c>
      <c r="H1185" t="s">
        <v>35</v>
      </c>
      <c r="I1185">
        <v>86</v>
      </c>
      <c r="J1185" t="s">
        <v>433</v>
      </c>
      <c r="K1185" t="s">
        <v>432</v>
      </c>
      <c r="L1185">
        <v>1300</v>
      </c>
      <c r="M1185">
        <v>5</v>
      </c>
      <c r="N1185">
        <v>4</v>
      </c>
      <c r="O1185">
        <v>5</v>
      </c>
      <c r="P1185">
        <v>69</v>
      </c>
      <c r="Q1185">
        <v>1035</v>
      </c>
      <c r="R1185">
        <v>0</v>
      </c>
      <c r="S1185">
        <v>3</v>
      </c>
      <c r="T1185">
        <v>0</v>
      </c>
      <c r="U1185">
        <v>1</v>
      </c>
      <c r="V1185">
        <v>0</v>
      </c>
      <c r="W1185">
        <v>0</v>
      </c>
      <c r="X1185">
        <v>1</v>
      </c>
      <c r="Y1185">
        <v>0</v>
      </c>
      <c r="Z1185">
        <v>0</v>
      </c>
      <c r="AA1185">
        <v>0</v>
      </c>
      <c r="AB1185">
        <v>1</v>
      </c>
    </row>
    <row r="1186" spans="1:28" x14ac:dyDescent="0.2">
      <c r="A1186">
        <v>1191</v>
      </c>
      <c r="B1186" t="s">
        <v>365</v>
      </c>
      <c r="C1186">
        <v>8950</v>
      </c>
      <c r="D1186">
        <v>72</v>
      </c>
      <c r="E1186">
        <v>9</v>
      </c>
      <c r="F1186">
        <v>1998</v>
      </c>
      <c r="G1186">
        <v>91921</v>
      </c>
      <c r="H1186" t="s">
        <v>35</v>
      </c>
      <c r="I1186">
        <v>86</v>
      </c>
      <c r="J1186" t="s">
        <v>433</v>
      </c>
      <c r="K1186" t="s">
        <v>432</v>
      </c>
      <c r="L1186">
        <v>1300</v>
      </c>
      <c r="M1186">
        <v>3</v>
      </c>
      <c r="N1186">
        <v>4</v>
      </c>
      <c r="O1186">
        <v>5</v>
      </c>
      <c r="P1186">
        <v>69</v>
      </c>
      <c r="Q1186">
        <v>1020</v>
      </c>
      <c r="R1186">
        <v>0</v>
      </c>
      <c r="S1186">
        <v>6</v>
      </c>
      <c r="T1186">
        <v>0</v>
      </c>
      <c r="U1186">
        <v>0</v>
      </c>
      <c r="V1186">
        <v>0</v>
      </c>
      <c r="W1186">
        <v>1</v>
      </c>
      <c r="X1186">
        <v>1</v>
      </c>
      <c r="Y1186">
        <v>0</v>
      </c>
      <c r="Z1186">
        <v>0</v>
      </c>
      <c r="AA1186">
        <v>0</v>
      </c>
      <c r="AB1186">
        <v>0</v>
      </c>
    </row>
    <row r="1187" spans="1:28" x14ac:dyDescent="0.2">
      <c r="A1187">
        <v>1192</v>
      </c>
      <c r="B1187" t="s">
        <v>313</v>
      </c>
      <c r="C1187">
        <v>6500</v>
      </c>
      <c r="D1187">
        <v>70</v>
      </c>
      <c r="E1187">
        <v>11</v>
      </c>
      <c r="F1187">
        <v>1998</v>
      </c>
      <c r="G1187">
        <v>91900</v>
      </c>
      <c r="H1187" t="s">
        <v>35</v>
      </c>
      <c r="I1187">
        <v>86</v>
      </c>
      <c r="J1187" t="s">
        <v>433</v>
      </c>
      <c r="K1187" t="s">
        <v>432</v>
      </c>
      <c r="L1187">
        <v>1300</v>
      </c>
      <c r="M1187">
        <v>3</v>
      </c>
      <c r="N1187">
        <v>4</v>
      </c>
      <c r="O1187">
        <v>5</v>
      </c>
      <c r="P1187">
        <v>69</v>
      </c>
      <c r="Q1187">
        <v>1015</v>
      </c>
      <c r="R1187">
        <v>0</v>
      </c>
      <c r="S1187">
        <v>3</v>
      </c>
      <c r="T1187">
        <v>0</v>
      </c>
      <c r="U1187">
        <v>0</v>
      </c>
      <c r="V1187">
        <v>0</v>
      </c>
      <c r="W1187">
        <v>1</v>
      </c>
      <c r="X1187">
        <v>1</v>
      </c>
      <c r="Y1187">
        <v>0</v>
      </c>
      <c r="Z1187">
        <v>1</v>
      </c>
      <c r="AA1187">
        <v>0</v>
      </c>
      <c r="AB1187">
        <v>0</v>
      </c>
    </row>
    <row r="1188" spans="1:28" x14ac:dyDescent="0.2">
      <c r="A1188">
        <v>1193</v>
      </c>
      <c r="B1188" t="s">
        <v>238</v>
      </c>
      <c r="C1188">
        <v>7950</v>
      </c>
      <c r="D1188">
        <v>78</v>
      </c>
      <c r="E1188">
        <v>3</v>
      </c>
      <c r="F1188">
        <v>1998</v>
      </c>
      <c r="G1188">
        <v>91399</v>
      </c>
      <c r="H1188" t="s">
        <v>35</v>
      </c>
      <c r="I1188">
        <v>110</v>
      </c>
      <c r="J1188" t="s">
        <v>433</v>
      </c>
      <c r="K1188" t="s">
        <v>432</v>
      </c>
      <c r="L1188">
        <v>1600</v>
      </c>
      <c r="M1188">
        <v>5</v>
      </c>
      <c r="N1188">
        <v>4</v>
      </c>
      <c r="O1188">
        <v>5</v>
      </c>
      <c r="P1188">
        <v>85</v>
      </c>
      <c r="Q1188">
        <v>1070</v>
      </c>
      <c r="R1188">
        <v>1</v>
      </c>
      <c r="S1188">
        <v>3</v>
      </c>
      <c r="T1188">
        <v>1</v>
      </c>
      <c r="U1188">
        <v>0</v>
      </c>
      <c r="V1188">
        <v>1</v>
      </c>
      <c r="W1188">
        <v>1</v>
      </c>
      <c r="X1188">
        <v>1</v>
      </c>
      <c r="Y1188">
        <v>0</v>
      </c>
      <c r="Z1188">
        <v>1</v>
      </c>
      <c r="AA1188">
        <v>0</v>
      </c>
      <c r="AB1188">
        <v>1</v>
      </c>
    </row>
    <row r="1189" spans="1:28" x14ac:dyDescent="0.2">
      <c r="A1189">
        <v>1194</v>
      </c>
      <c r="B1189" t="s">
        <v>158</v>
      </c>
      <c r="C1189">
        <v>7450</v>
      </c>
      <c r="D1189">
        <v>75</v>
      </c>
      <c r="E1189">
        <v>6</v>
      </c>
      <c r="F1189">
        <v>1998</v>
      </c>
      <c r="G1189">
        <v>91082</v>
      </c>
      <c r="H1189" t="s">
        <v>35</v>
      </c>
      <c r="I1189">
        <v>110</v>
      </c>
      <c r="J1189" t="s">
        <v>433</v>
      </c>
      <c r="K1189" t="s">
        <v>432</v>
      </c>
      <c r="L1189">
        <v>1600</v>
      </c>
      <c r="M1189">
        <v>3</v>
      </c>
      <c r="N1189">
        <v>4</v>
      </c>
      <c r="O1189">
        <v>5</v>
      </c>
      <c r="P1189">
        <v>69</v>
      </c>
      <c r="Q1189">
        <v>1050</v>
      </c>
      <c r="R1189">
        <v>1</v>
      </c>
      <c r="S1189">
        <v>3</v>
      </c>
      <c r="T1189">
        <v>0</v>
      </c>
      <c r="U1189">
        <v>0</v>
      </c>
      <c r="V1189">
        <v>0</v>
      </c>
      <c r="W1189">
        <v>0</v>
      </c>
      <c r="X1189">
        <v>1</v>
      </c>
      <c r="Y1189">
        <v>0</v>
      </c>
      <c r="Z1189">
        <v>0</v>
      </c>
      <c r="AA1189">
        <v>0</v>
      </c>
      <c r="AB1189">
        <v>1</v>
      </c>
    </row>
    <row r="1190" spans="1:28" x14ac:dyDescent="0.2">
      <c r="A1190">
        <v>1195</v>
      </c>
      <c r="B1190" t="s">
        <v>183</v>
      </c>
      <c r="C1190">
        <v>7950</v>
      </c>
      <c r="D1190">
        <v>71</v>
      </c>
      <c r="E1190">
        <v>10</v>
      </c>
      <c r="F1190">
        <v>1998</v>
      </c>
      <c r="G1190">
        <v>90370</v>
      </c>
      <c r="H1190" t="s">
        <v>35</v>
      </c>
      <c r="I1190">
        <v>86</v>
      </c>
      <c r="J1190" t="s">
        <v>433</v>
      </c>
      <c r="K1190" t="s">
        <v>432</v>
      </c>
      <c r="L1190">
        <v>1300</v>
      </c>
      <c r="M1190">
        <v>5</v>
      </c>
      <c r="N1190">
        <v>4</v>
      </c>
      <c r="O1190">
        <v>5</v>
      </c>
      <c r="P1190">
        <v>69</v>
      </c>
      <c r="Q1190">
        <v>1035</v>
      </c>
      <c r="R1190">
        <v>1</v>
      </c>
      <c r="S1190">
        <v>3</v>
      </c>
      <c r="T1190">
        <v>1</v>
      </c>
      <c r="U1190">
        <v>0</v>
      </c>
      <c r="V1190">
        <v>0</v>
      </c>
      <c r="W1190">
        <v>0</v>
      </c>
      <c r="X1190">
        <v>1</v>
      </c>
      <c r="Y1190">
        <v>0</v>
      </c>
      <c r="Z1190">
        <v>1</v>
      </c>
      <c r="AA1190">
        <v>0</v>
      </c>
      <c r="AB1190">
        <v>0</v>
      </c>
    </row>
    <row r="1191" spans="1:28" x14ac:dyDescent="0.2">
      <c r="A1191">
        <v>1196</v>
      </c>
      <c r="B1191" t="s">
        <v>366</v>
      </c>
      <c r="C1191">
        <v>8500</v>
      </c>
      <c r="D1191">
        <v>78</v>
      </c>
      <c r="E1191">
        <v>3</v>
      </c>
      <c r="F1191">
        <v>1998</v>
      </c>
      <c r="G1191">
        <v>90345</v>
      </c>
      <c r="H1191" t="s">
        <v>35</v>
      </c>
      <c r="I1191">
        <v>86</v>
      </c>
      <c r="J1191" t="s">
        <v>433</v>
      </c>
      <c r="K1191" t="s">
        <v>432</v>
      </c>
      <c r="L1191">
        <v>1300</v>
      </c>
      <c r="M1191">
        <v>5</v>
      </c>
      <c r="N1191">
        <v>4</v>
      </c>
      <c r="O1191">
        <v>5</v>
      </c>
      <c r="P1191">
        <v>69</v>
      </c>
      <c r="Q1191">
        <v>1035</v>
      </c>
      <c r="R1191">
        <v>0</v>
      </c>
      <c r="S1191">
        <v>6</v>
      </c>
      <c r="T1191">
        <v>0</v>
      </c>
      <c r="U1191">
        <v>0</v>
      </c>
      <c r="V1191">
        <v>0</v>
      </c>
      <c r="W1191">
        <v>1</v>
      </c>
      <c r="X1191">
        <v>1</v>
      </c>
      <c r="Y1191">
        <v>0</v>
      </c>
      <c r="Z1191">
        <v>0</v>
      </c>
      <c r="AA1191">
        <v>0</v>
      </c>
      <c r="AB1191">
        <v>1</v>
      </c>
    </row>
    <row r="1192" spans="1:28" x14ac:dyDescent="0.2">
      <c r="A1192">
        <v>1197</v>
      </c>
      <c r="B1192" t="s">
        <v>261</v>
      </c>
      <c r="C1192">
        <v>6950</v>
      </c>
      <c r="D1192">
        <v>77</v>
      </c>
      <c r="E1192">
        <v>4</v>
      </c>
      <c r="F1192">
        <v>1998</v>
      </c>
      <c r="G1192">
        <v>90305</v>
      </c>
      <c r="H1192" t="s">
        <v>35</v>
      </c>
      <c r="I1192">
        <v>86</v>
      </c>
      <c r="J1192" t="s">
        <v>433</v>
      </c>
      <c r="K1192" t="s">
        <v>432</v>
      </c>
      <c r="L1192">
        <v>1300</v>
      </c>
      <c r="M1192">
        <v>3</v>
      </c>
      <c r="N1192">
        <v>4</v>
      </c>
      <c r="O1192">
        <v>5</v>
      </c>
      <c r="P1192">
        <v>69</v>
      </c>
      <c r="Q1192">
        <v>1015</v>
      </c>
      <c r="R1192">
        <v>0</v>
      </c>
      <c r="S1192">
        <v>3</v>
      </c>
      <c r="T1192">
        <v>1</v>
      </c>
      <c r="U1192">
        <v>0</v>
      </c>
      <c r="V1192">
        <v>0</v>
      </c>
      <c r="W1192">
        <v>0</v>
      </c>
      <c r="X1192">
        <v>1</v>
      </c>
      <c r="Y1192">
        <v>0</v>
      </c>
      <c r="Z1192">
        <v>1</v>
      </c>
      <c r="AA1192">
        <v>0</v>
      </c>
      <c r="AB1192">
        <v>1</v>
      </c>
    </row>
    <row r="1193" spans="1:28" x14ac:dyDescent="0.2">
      <c r="A1193">
        <v>1198</v>
      </c>
      <c r="B1193" t="s">
        <v>311</v>
      </c>
      <c r="C1193">
        <v>7950</v>
      </c>
      <c r="D1193">
        <v>78</v>
      </c>
      <c r="E1193">
        <v>3</v>
      </c>
      <c r="F1193">
        <v>1998</v>
      </c>
      <c r="G1193">
        <v>90011</v>
      </c>
      <c r="H1193" t="s">
        <v>35</v>
      </c>
      <c r="I1193">
        <v>86</v>
      </c>
      <c r="J1193" t="s">
        <v>432</v>
      </c>
      <c r="K1193" t="s">
        <v>433</v>
      </c>
      <c r="L1193">
        <v>1300</v>
      </c>
      <c r="M1193">
        <v>3</v>
      </c>
      <c r="N1193">
        <v>4</v>
      </c>
      <c r="O1193">
        <v>5</v>
      </c>
      <c r="P1193">
        <v>69</v>
      </c>
      <c r="Q1193">
        <v>1045</v>
      </c>
      <c r="R1193">
        <v>1</v>
      </c>
      <c r="S1193">
        <v>3</v>
      </c>
      <c r="T1193">
        <v>1</v>
      </c>
      <c r="U1193">
        <v>0</v>
      </c>
      <c r="V1193">
        <v>0</v>
      </c>
      <c r="W1193">
        <v>0</v>
      </c>
      <c r="X1193">
        <v>1</v>
      </c>
      <c r="Y1193">
        <v>0</v>
      </c>
      <c r="Z1193">
        <v>1</v>
      </c>
      <c r="AA1193">
        <v>0</v>
      </c>
      <c r="AB1193">
        <v>0</v>
      </c>
    </row>
    <row r="1194" spans="1:28" x14ac:dyDescent="0.2">
      <c r="A1194">
        <v>1199</v>
      </c>
      <c r="B1194" t="s">
        <v>261</v>
      </c>
      <c r="C1194">
        <v>6750</v>
      </c>
      <c r="D1194">
        <v>77</v>
      </c>
      <c r="E1194">
        <v>4</v>
      </c>
      <c r="F1194">
        <v>1998</v>
      </c>
      <c r="G1194">
        <v>90000</v>
      </c>
      <c r="H1194" t="s">
        <v>35</v>
      </c>
      <c r="I1194">
        <v>86</v>
      </c>
      <c r="J1194" t="s">
        <v>433</v>
      </c>
      <c r="K1194" t="s">
        <v>432</v>
      </c>
      <c r="L1194">
        <v>1300</v>
      </c>
      <c r="M1194">
        <v>3</v>
      </c>
      <c r="N1194">
        <v>4</v>
      </c>
      <c r="O1194">
        <v>5</v>
      </c>
      <c r="P1194">
        <v>69</v>
      </c>
      <c r="Q1194">
        <v>1015</v>
      </c>
      <c r="R1194">
        <v>0</v>
      </c>
      <c r="S1194">
        <v>3</v>
      </c>
      <c r="T1194">
        <v>0</v>
      </c>
      <c r="U1194">
        <v>0</v>
      </c>
      <c r="V1194">
        <v>0</v>
      </c>
      <c r="W1194">
        <v>0</v>
      </c>
      <c r="X1194">
        <v>1</v>
      </c>
      <c r="Y1194">
        <v>1</v>
      </c>
      <c r="Z1194">
        <v>0</v>
      </c>
      <c r="AA1194">
        <v>1</v>
      </c>
      <c r="AB1194">
        <v>0</v>
      </c>
    </row>
    <row r="1195" spans="1:28" x14ac:dyDescent="0.2">
      <c r="A1195">
        <v>1200</v>
      </c>
      <c r="B1195" t="s">
        <v>250</v>
      </c>
      <c r="C1195">
        <v>8450</v>
      </c>
      <c r="D1195">
        <v>70</v>
      </c>
      <c r="E1195">
        <v>11</v>
      </c>
      <c r="F1195">
        <v>1998</v>
      </c>
      <c r="G1195">
        <v>89983</v>
      </c>
      <c r="H1195" t="s">
        <v>35</v>
      </c>
      <c r="I1195">
        <v>110</v>
      </c>
      <c r="J1195" t="s">
        <v>432</v>
      </c>
      <c r="K1195" t="s">
        <v>432</v>
      </c>
      <c r="L1195">
        <v>1600</v>
      </c>
      <c r="M1195">
        <v>3</v>
      </c>
      <c r="N1195">
        <v>4</v>
      </c>
      <c r="O1195">
        <v>5</v>
      </c>
      <c r="P1195">
        <v>85</v>
      </c>
      <c r="Q1195">
        <v>1055</v>
      </c>
      <c r="R1195">
        <v>1</v>
      </c>
      <c r="S1195">
        <v>3</v>
      </c>
      <c r="T1195">
        <v>1</v>
      </c>
      <c r="U1195">
        <v>1</v>
      </c>
      <c r="V1195">
        <v>0</v>
      </c>
      <c r="W1195">
        <v>1</v>
      </c>
      <c r="X1195">
        <v>1</v>
      </c>
      <c r="Y1195">
        <v>0</v>
      </c>
      <c r="Z1195">
        <v>0</v>
      </c>
      <c r="AA1195">
        <v>0</v>
      </c>
      <c r="AB1195">
        <v>0</v>
      </c>
    </row>
    <row r="1196" spans="1:28" x14ac:dyDescent="0.2">
      <c r="A1196">
        <v>1201</v>
      </c>
      <c r="B1196" t="s">
        <v>367</v>
      </c>
      <c r="C1196">
        <v>7500</v>
      </c>
      <c r="D1196">
        <v>78</v>
      </c>
      <c r="E1196">
        <v>3</v>
      </c>
      <c r="F1196">
        <v>1998</v>
      </c>
      <c r="G1196">
        <v>89953</v>
      </c>
      <c r="H1196" t="s">
        <v>35</v>
      </c>
      <c r="I1196">
        <v>110</v>
      </c>
      <c r="J1196" t="s">
        <v>432</v>
      </c>
      <c r="K1196" t="s">
        <v>432</v>
      </c>
      <c r="L1196">
        <v>1600</v>
      </c>
      <c r="M1196">
        <v>5</v>
      </c>
      <c r="N1196">
        <v>4</v>
      </c>
      <c r="O1196">
        <v>5</v>
      </c>
      <c r="P1196">
        <v>19</v>
      </c>
      <c r="Q1196">
        <v>1114</v>
      </c>
      <c r="R1196">
        <v>0</v>
      </c>
      <c r="S1196">
        <v>3</v>
      </c>
      <c r="T1196">
        <v>0</v>
      </c>
      <c r="U1196">
        <v>0</v>
      </c>
      <c r="V1196">
        <v>0</v>
      </c>
      <c r="W1196">
        <v>0</v>
      </c>
      <c r="X1196">
        <v>1</v>
      </c>
      <c r="Y1196">
        <v>0</v>
      </c>
      <c r="Z1196">
        <v>0</v>
      </c>
      <c r="AA1196">
        <v>0</v>
      </c>
      <c r="AB1196">
        <v>0</v>
      </c>
    </row>
    <row r="1197" spans="1:28" x14ac:dyDescent="0.2">
      <c r="A1197">
        <v>1202</v>
      </c>
      <c r="B1197" t="s">
        <v>221</v>
      </c>
      <c r="C1197">
        <v>8750</v>
      </c>
      <c r="D1197">
        <v>74</v>
      </c>
      <c r="E1197">
        <v>7</v>
      </c>
      <c r="F1197">
        <v>1998</v>
      </c>
      <c r="G1197">
        <v>89800</v>
      </c>
      <c r="H1197" t="s">
        <v>29</v>
      </c>
      <c r="I1197">
        <v>72</v>
      </c>
      <c r="J1197" t="s">
        <v>433</v>
      </c>
      <c r="K1197" t="s">
        <v>432</v>
      </c>
      <c r="L1197">
        <v>2000</v>
      </c>
      <c r="M1197">
        <v>3</v>
      </c>
      <c r="N1197">
        <v>4</v>
      </c>
      <c r="O1197">
        <v>5</v>
      </c>
      <c r="P1197">
        <v>185</v>
      </c>
      <c r="Q1197">
        <v>1115</v>
      </c>
      <c r="R1197">
        <v>0</v>
      </c>
      <c r="S1197">
        <v>3</v>
      </c>
      <c r="T1197">
        <v>0</v>
      </c>
      <c r="U1197">
        <v>0</v>
      </c>
      <c r="V1197">
        <v>0</v>
      </c>
      <c r="W1197">
        <v>0</v>
      </c>
      <c r="X1197">
        <v>1</v>
      </c>
      <c r="Y1197">
        <v>1</v>
      </c>
      <c r="Z1197">
        <v>0</v>
      </c>
      <c r="AA1197">
        <v>1</v>
      </c>
      <c r="AB1197">
        <v>0</v>
      </c>
    </row>
    <row r="1198" spans="1:28" x14ac:dyDescent="0.2">
      <c r="A1198">
        <v>1203</v>
      </c>
      <c r="B1198" t="s">
        <v>183</v>
      </c>
      <c r="C1198">
        <v>8750</v>
      </c>
      <c r="D1198">
        <v>79</v>
      </c>
      <c r="E1198">
        <v>2</v>
      </c>
      <c r="F1198">
        <v>1998</v>
      </c>
      <c r="G1198">
        <v>89739</v>
      </c>
      <c r="H1198" t="s">
        <v>35</v>
      </c>
      <c r="I1198">
        <v>86</v>
      </c>
      <c r="J1198" t="s">
        <v>433</v>
      </c>
      <c r="K1198" t="s">
        <v>432</v>
      </c>
      <c r="L1198">
        <v>1300</v>
      </c>
      <c r="M1198">
        <v>5</v>
      </c>
      <c r="N1198">
        <v>4</v>
      </c>
      <c r="O1198">
        <v>5</v>
      </c>
      <c r="P1198">
        <v>69</v>
      </c>
      <c r="Q1198">
        <v>1035</v>
      </c>
      <c r="R1198">
        <v>1</v>
      </c>
      <c r="S1198">
        <v>3</v>
      </c>
      <c r="T1198">
        <v>0</v>
      </c>
      <c r="U1198">
        <v>0</v>
      </c>
      <c r="V1198">
        <v>0</v>
      </c>
      <c r="W1198">
        <v>0</v>
      </c>
      <c r="X1198">
        <v>1</v>
      </c>
      <c r="Y1198">
        <v>0</v>
      </c>
      <c r="Z1198">
        <v>0</v>
      </c>
      <c r="AA1198">
        <v>0</v>
      </c>
      <c r="AB1198">
        <v>0</v>
      </c>
    </row>
    <row r="1199" spans="1:28" x14ac:dyDescent="0.2">
      <c r="A1199">
        <v>1204</v>
      </c>
      <c r="B1199" t="s">
        <v>158</v>
      </c>
      <c r="C1199">
        <v>8950</v>
      </c>
      <c r="D1199">
        <v>76</v>
      </c>
      <c r="E1199">
        <v>5</v>
      </c>
      <c r="F1199">
        <v>1998</v>
      </c>
      <c r="G1199">
        <v>89520</v>
      </c>
      <c r="H1199" t="s">
        <v>35</v>
      </c>
      <c r="I1199">
        <v>110</v>
      </c>
      <c r="J1199" t="s">
        <v>433</v>
      </c>
      <c r="K1199" t="s">
        <v>432</v>
      </c>
      <c r="L1199">
        <v>1600</v>
      </c>
      <c r="M1199">
        <v>3</v>
      </c>
      <c r="N1199">
        <v>4</v>
      </c>
      <c r="O1199">
        <v>5</v>
      </c>
      <c r="P1199">
        <v>69</v>
      </c>
      <c r="Q1199">
        <v>1050</v>
      </c>
      <c r="R1199">
        <v>1</v>
      </c>
      <c r="S1199">
        <v>3</v>
      </c>
      <c r="T1199">
        <v>0</v>
      </c>
      <c r="U1199">
        <v>0</v>
      </c>
      <c r="V1199">
        <v>0</v>
      </c>
      <c r="W1199">
        <v>0</v>
      </c>
      <c r="X1199">
        <v>1</v>
      </c>
      <c r="Y1199">
        <v>0</v>
      </c>
      <c r="Z1199">
        <v>0</v>
      </c>
      <c r="AA1199">
        <v>0</v>
      </c>
      <c r="AB1199">
        <v>0</v>
      </c>
    </row>
    <row r="1200" spans="1:28" x14ac:dyDescent="0.2">
      <c r="A1200">
        <v>1205</v>
      </c>
      <c r="B1200" t="s">
        <v>261</v>
      </c>
      <c r="C1200">
        <v>7450</v>
      </c>
      <c r="D1200">
        <v>75</v>
      </c>
      <c r="E1200">
        <v>6</v>
      </c>
      <c r="F1200">
        <v>1998</v>
      </c>
      <c r="G1200">
        <v>89507</v>
      </c>
      <c r="H1200" t="s">
        <v>35</v>
      </c>
      <c r="I1200">
        <v>86</v>
      </c>
      <c r="J1200" t="s">
        <v>432</v>
      </c>
      <c r="K1200" t="s">
        <v>432</v>
      </c>
      <c r="L1200">
        <v>1300</v>
      </c>
      <c r="M1200">
        <v>3</v>
      </c>
      <c r="N1200">
        <v>4</v>
      </c>
      <c r="O1200">
        <v>5</v>
      </c>
      <c r="P1200">
        <v>69</v>
      </c>
      <c r="Q1200">
        <v>1015</v>
      </c>
      <c r="R1200">
        <v>0</v>
      </c>
      <c r="S1200">
        <v>3</v>
      </c>
      <c r="T1200">
        <v>1</v>
      </c>
      <c r="U1200">
        <v>0</v>
      </c>
      <c r="V1200">
        <v>0</v>
      </c>
      <c r="W1200">
        <v>0</v>
      </c>
      <c r="X1200">
        <v>1</v>
      </c>
      <c r="Y1200">
        <v>0</v>
      </c>
      <c r="Z1200">
        <v>1</v>
      </c>
      <c r="AA1200">
        <v>0</v>
      </c>
      <c r="AB1200">
        <v>0</v>
      </c>
    </row>
    <row r="1201" spans="1:28" x14ac:dyDescent="0.2">
      <c r="A1201">
        <v>1206</v>
      </c>
      <c r="B1201" t="s">
        <v>159</v>
      </c>
      <c r="C1201">
        <v>9200</v>
      </c>
      <c r="D1201">
        <v>69</v>
      </c>
      <c r="E1201">
        <v>12</v>
      </c>
      <c r="F1201">
        <v>1998</v>
      </c>
      <c r="G1201">
        <v>89096</v>
      </c>
      <c r="H1201" t="s">
        <v>35</v>
      </c>
      <c r="I1201">
        <v>110</v>
      </c>
      <c r="J1201" t="s">
        <v>433</v>
      </c>
      <c r="K1201" t="s">
        <v>432</v>
      </c>
      <c r="L1201">
        <v>1600</v>
      </c>
      <c r="M1201">
        <v>5</v>
      </c>
      <c r="N1201">
        <v>4</v>
      </c>
      <c r="O1201">
        <v>5</v>
      </c>
      <c r="P1201">
        <v>85</v>
      </c>
      <c r="Q1201">
        <v>1085</v>
      </c>
      <c r="R1201">
        <v>0</v>
      </c>
      <c r="S1201">
        <v>3</v>
      </c>
      <c r="T1201">
        <v>1</v>
      </c>
      <c r="U1201">
        <v>0</v>
      </c>
      <c r="V1201">
        <v>0</v>
      </c>
      <c r="W1201">
        <v>0</v>
      </c>
      <c r="X1201">
        <v>1</v>
      </c>
      <c r="Y1201">
        <v>1</v>
      </c>
      <c r="Z1201">
        <v>1</v>
      </c>
      <c r="AA1201">
        <v>1</v>
      </c>
      <c r="AB1201">
        <v>0</v>
      </c>
    </row>
    <row r="1202" spans="1:28" x14ac:dyDescent="0.2">
      <c r="A1202">
        <v>1207</v>
      </c>
      <c r="B1202" t="s">
        <v>158</v>
      </c>
      <c r="C1202">
        <v>8950</v>
      </c>
      <c r="D1202">
        <v>74</v>
      </c>
      <c r="E1202">
        <v>7</v>
      </c>
      <c r="F1202">
        <v>1998</v>
      </c>
      <c r="G1202">
        <v>88700</v>
      </c>
      <c r="H1202" t="s">
        <v>35</v>
      </c>
      <c r="I1202">
        <v>110</v>
      </c>
      <c r="J1202" t="s">
        <v>433</v>
      </c>
      <c r="K1202" t="s">
        <v>432</v>
      </c>
      <c r="L1202">
        <v>1600</v>
      </c>
      <c r="M1202">
        <v>3</v>
      </c>
      <c r="N1202">
        <v>4</v>
      </c>
      <c r="O1202">
        <v>5</v>
      </c>
      <c r="P1202">
        <v>69</v>
      </c>
      <c r="Q1202">
        <v>1050</v>
      </c>
      <c r="R1202">
        <v>0</v>
      </c>
      <c r="S1202">
        <v>3</v>
      </c>
      <c r="T1202">
        <v>1</v>
      </c>
      <c r="U1202">
        <v>0</v>
      </c>
      <c r="V1202">
        <v>0</v>
      </c>
      <c r="W1202">
        <v>0</v>
      </c>
      <c r="X1202">
        <v>1</v>
      </c>
      <c r="Y1202">
        <v>0</v>
      </c>
      <c r="Z1202">
        <v>1</v>
      </c>
      <c r="AA1202">
        <v>0</v>
      </c>
      <c r="AB1202">
        <v>0</v>
      </c>
    </row>
    <row r="1203" spans="1:28" x14ac:dyDescent="0.2">
      <c r="A1203">
        <v>1208</v>
      </c>
      <c r="B1203" t="s">
        <v>198</v>
      </c>
      <c r="C1203">
        <v>7850</v>
      </c>
      <c r="D1203">
        <v>72</v>
      </c>
      <c r="E1203">
        <v>9</v>
      </c>
      <c r="F1203">
        <v>1998</v>
      </c>
      <c r="G1203">
        <v>88500</v>
      </c>
      <c r="H1203" t="s">
        <v>35</v>
      </c>
      <c r="I1203">
        <v>110</v>
      </c>
      <c r="J1203" t="s">
        <v>433</v>
      </c>
      <c r="K1203" t="s">
        <v>432</v>
      </c>
      <c r="L1203">
        <v>1600</v>
      </c>
      <c r="M1203">
        <v>5</v>
      </c>
      <c r="N1203">
        <v>4</v>
      </c>
      <c r="O1203">
        <v>5</v>
      </c>
      <c r="P1203">
        <v>85</v>
      </c>
      <c r="Q1203">
        <v>1075</v>
      </c>
      <c r="R1203">
        <v>0</v>
      </c>
      <c r="S1203">
        <v>3</v>
      </c>
      <c r="T1203">
        <v>1</v>
      </c>
      <c r="U1203">
        <v>1</v>
      </c>
      <c r="V1203">
        <v>0</v>
      </c>
      <c r="W1203">
        <v>1</v>
      </c>
      <c r="X1203">
        <v>1</v>
      </c>
      <c r="Y1203">
        <v>0</v>
      </c>
      <c r="Z1203">
        <v>0</v>
      </c>
      <c r="AA1203">
        <v>0</v>
      </c>
      <c r="AB1203">
        <v>1</v>
      </c>
    </row>
    <row r="1204" spans="1:28" x14ac:dyDescent="0.2">
      <c r="A1204">
        <v>1209</v>
      </c>
      <c r="B1204" t="s">
        <v>221</v>
      </c>
      <c r="C1204">
        <v>6950</v>
      </c>
      <c r="D1204">
        <v>73</v>
      </c>
      <c r="E1204">
        <v>8</v>
      </c>
      <c r="F1204">
        <v>1998</v>
      </c>
      <c r="G1204">
        <v>88186</v>
      </c>
      <c r="H1204" t="s">
        <v>29</v>
      </c>
      <c r="I1204">
        <v>72</v>
      </c>
      <c r="J1204" t="s">
        <v>433</v>
      </c>
      <c r="K1204" t="s">
        <v>432</v>
      </c>
      <c r="L1204">
        <v>2000</v>
      </c>
      <c r="M1204">
        <v>3</v>
      </c>
      <c r="N1204">
        <v>4</v>
      </c>
      <c r="O1204">
        <v>5</v>
      </c>
      <c r="P1204">
        <v>185</v>
      </c>
      <c r="Q1204">
        <v>1115</v>
      </c>
      <c r="R1204">
        <v>0</v>
      </c>
      <c r="S1204">
        <v>3</v>
      </c>
      <c r="T1204">
        <v>0</v>
      </c>
      <c r="U1204">
        <v>0</v>
      </c>
      <c r="V1204">
        <v>0</v>
      </c>
      <c r="W1204">
        <v>0</v>
      </c>
      <c r="X1204">
        <v>1</v>
      </c>
      <c r="Y1204">
        <v>0</v>
      </c>
      <c r="Z1204">
        <v>0</v>
      </c>
      <c r="AA1204">
        <v>0</v>
      </c>
      <c r="AB1204">
        <v>0</v>
      </c>
    </row>
    <row r="1205" spans="1:28" x14ac:dyDescent="0.2">
      <c r="A1205">
        <v>1210</v>
      </c>
      <c r="B1205" t="s">
        <v>233</v>
      </c>
      <c r="C1205">
        <v>7200</v>
      </c>
      <c r="D1205">
        <v>75</v>
      </c>
      <c r="E1205">
        <v>6</v>
      </c>
      <c r="F1205">
        <v>1998</v>
      </c>
      <c r="G1205">
        <v>88000</v>
      </c>
      <c r="H1205" t="s">
        <v>35</v>
      </c>
      <c r="I1205">
        <v>110</v>
      </c>
      <c r="J1205" t="s">
        <v>433</v>
      </c>
      <c r="K1205" t="s">
        <v>432</v>
      </c>
      <c r="L1205">
        <v>1600</v>
      </c>
      <c r="M1205">
        <v>3</v>
      </c>
      <c r="N1205">
        <v>4</v>
      </c>
      <c r="O1205">
        <v>5</v>
      </c>
      <c r="P1205">
        <v>69</v>
      </c>
      <c r="Q1205">
        <v>1050</v>
      </c>
      <c r="R1205">
        <v>0</v>
      </c>
      <c r="S1205">
        <v>3</v>
      </c>
      <c r="T1205">
        <v>0</v>
      </c>
      <c r="U1205">
        <v>0</v>
      </c>
      <c r="V1205">
        <v>0</v>
      </c>
      <c r="W1205">
        <v>1</v>
      </c>
      <c r="X1205">
        <v>1</v>
      </c>
      <c r="Y1205">
        <v>1</v>
      </c>
      <c r="Z1205">
        <v>1</v>
      </c>
      <c r="AA1205">
        <v>1</v>
      </c>
      <c r="AB1205">
        <v>1</v>
      </c>
    </row>
    <row r="1206" spans="1:28" x14ac:dyDescent="0.2">
      <c r="A1206">
        <v>1211</v>
      </c>
      <c r="B1206" t="s">
        <v>250</v>
      </c>
      <c r="C1206">
        <v>7450</v>
      </c>
      <c r="D1206">
        <v>78</v>
      </c>
      <c r="E1206">
        <v>3</v>
      </c>
      <c r="F1206">
        <v>1998</v>
      </c>
      <c r="G1206">
        <v>87743</v>
      </c>
      <c r="H1206" t="s">
        <v>35</v>
      </c>
      <c r="I1206">
        <v>110</v>
      </c>
      <c r="J1206" t="s">
        <v>432</v>
      </c>
      <c r="K1206" t="s">
        <v>432</v>
      </c>
      <c r="L1206">
        <v>1600</v>
      </c>
      <c r="M1206">
        <v>3</v>
      </c>
      <c r="N1206">
        <v>4</v>
      </c>
      <c r="O1206">
        <v>5</v>
      </c>
      <c r="P1206">
        <v>85</v>
      </c>
      <c r="Q1206">
        <v>1055</v>
      </c>
      <c r="R1206">
        <v>0</v>
      </c>
      <c r="S1206">
        <v>3</v>
      </c>
      <c r="T1206">
        <v>0</v>
      </c>
      <c r="U1206">
        <v>0</v>
      </c>
      <c r="V1206">
        <v>0</v>
      </c>
      <c r="W1206">
        <v>1</v>
      </c>
      <c r="X1206">
        <v>1</v>
      </c>
      <c r="Y1206">
        <v>0</v>
      </c>
      <c r="Z1206">
        <v>0</v>
      </c>
      <c r="AA1206">
        <v>0</v>
      </c>
      <c r="AB1206">
        <v>0</v>
      </c>
    </row>
    <row r="1207" spans="1:28" x14ac:dyDescent="0.2">
      <c r="A1207">
        <v>1212</v>
      </c>
      <c r="B1207" t="s">
        <v>261</v>
      </c>
      <c r="C1207">
        <v>6750</v>
      </c>
      <c r="D1207">
        <v>75</v>
      </c>
      <c r="E1207">
        <v>6</v>
      </c>
      <c r="F1207">
        <v>1998</v>
      </c>
      <c r="G1207">
        <v>87613</v>
      </c>
      <c r="H1207" t="s">
        <v>35</v>
      </c>
      <c r="I1207">
        <v>86</v>
      </c>
      <c r="J1207" t="s">
        <v>432</v>
      </c>
      <c r="K1207" t="s">
        <v>432</v>
      </c>
      <c r="L1207">
        <v>1300</v>
      </c>
      <c r="M1207">
        <v>3</v>
      </c>
      <c r="N1207">
        <v>4</v>
      </c>
      <c r="O1207">
        <v>5</v>
      </c>
      <c r="P1207">
        <v>69</v>
      </c>
      <c r="Q1207">
        <v>1015</v>
      </c>
      <c r="R1207">
        <v>0</v>
      </c>
      <c r="S1207">
        <v>3</v>
      </c>
      <c r="T1207">
        <v>1</v>
      </c>
      <c r="U1207">
        <v>0</v>
      </c>
      <c r="V1207">
        <v>0</v>
      </c>
      <c r="W1207">
        <v>0</v>
      </c>
      <c r="X1207">
        <v>1</v>
      </c>
      <c r="Y1207">
        <v>0</v>
      </c>
      <c r="Z1207">
        <v>1</v>
      </c>
      <c r="AA1207">
        <v>0</v>
      </c>
      <c r="AB1207">
        <v>0</v>
      </c>
    </row>
    <row r="1208" spans="1:28" x14ac:dyDescent="0.2">
      <c r="A1208">
        <v>1213</v>
      </c>
      <c r="B1208" t="s">
        <v>158</v>
      </c>
      <c r="C1208">
        <v>7500</v>
      </c>
      <c r="D1208">
        <v>73</v>
      </c>
      <c r="E1208">
        <v>8</v>
      </c>
      <c r="F1208">
        <v>1998</v>
      </c>
      <c r="G1208">
        <v>87358</v>
      </c>
      <c r="H1208" t="s">
        <v>35</v>
      </c>
      <c r="I1208">
        <v>110</v>
      </c>
      <c r="J1208" t="s">
        <v>433</v>
      </c>
      <c r="K1208" t="s">
        <v>432</v>
      </c>
      <c r="L1208">
        <v>1600</v>
      </c>
      <c r="M1208">
        <v>3</v>
      </c>
      <c r="N1208">
        <v>4</v>
      </c>
      <c r="O1208">
        <v>5</v>
      </c>
      <c r="P1208">
        <v>69</v>
      </c>
      <c r="Q1208">
        <v>1050</v>
      </c>
      <c r="R1208">
        <v>1</v>
      </c>
      <c r="S1208">
        <v>3</v>
      </c>
      <c r="T1208">
        <v>1</v>
      </c>
      <c r="U1208">
        <v>0</v>
      </c>
      <c r="V1208">
        <v>0</v>
      </c>
      <c r="W1208">
        <v>1</v>
      </c>
      <c r="X1208">
        <v>1</v>
      </c>
      <c r="Y1208">
        <v>0</v>
      </c>
      <c r="Z1208">
        <v>1</v>
      </c>
      <c r="AA1208">
        <v>0</v>
      </c>
      <c r="AB1208">
        <v>0</v>
      </c>
    </row>
    <row r="1209" spans="1:28" x14ac:dyDescent="0.2">
      <c r="A1209">
        <v>1214</v>
      </c>
      <c r="B1209" t="s">
        <v>272</v>
      </c>
      <c r="C1209">
        <v>7450</v>
      </c>
      <c r="D1209">
        <v>72</v>
      </c>
      <c r="E1209">
        <v>9</v>
      </c>
      <c r="F1209">
        <v>1998</v>
      </c>
      <c r="G1209">
        <v>87083</v>
      </c>
      <c r="H1209" t="s">
        <v>35</v>
      </c>
      <c r="I1209">
        <v>110</v>
      </c>
      <c r="J1209" t="s">
        <v>432</v>
      </c>
      <c r="K1209" t="s">
        <v>432</v>
      </c>
      <c r="L1209">
        <v>1600</v>
      </c>
      <c r="M1209">
        <v>4</v>
      </c>
      <c r="N1209">
        <v>4</v>
      </c>
      <c r="O1209">
        <v>5</v>
      </c>
      <c r="P1209">
        <v>69</v>
      </c>
      <c r="Q1209">
        <v>1035</v>
      </c>
      <c r="R1209">
        <v>1</v>
      </c>
      <c r="S1209">
        <v>3</v>
      </c>
      <c r="T1209">
        <v>0</v>
      </c>
      <c r="U1209">
        <v>1</v>
      </c>
      <c r="V1209">
        <v>0</v>
      </c>
      <c r="W1209">
        <v>1</v>
      </c>
      <c r="X1209">
        <v>1</v>
      </c>
      <c r="Y1209">
        <v>0</v>
      </c>
      <c r="Z1209">
        <v>0</v>
      </c>
      <c r="AA1209">
        <v>0</v>
      </c>
      <c r="AB1209">
        <v>1</v>
      </c>
    </row>
    <row r="1210" spans="1:28" x14ac:dyDescent="0.2">
      <c r="A1210">
        <v>1215</v>
      </c>
      <c r="B1210" t="s">
        <v>272</v>
      </c>
      <c r="C1210">
        <v>7950</v>
      </c>
      <c r="D1210">
        <v>70</v>
      </c>
      <c r="E1210">
        <v>11</v>
      </c>
      <c r="F1210">
        <v>1998</v>
      </c>
      <c r="G1210">
        <v>87000</v>
      </c>
      <c r="H1210" t="s">
        <v>35</v>
      </c>
      <c r="I1210">
        <v>110</v>
      </c>
      <c r="J1210" t="s">
        <v>433</v>
      </c>
      <c r="K1210" t="s">
        <v>432</v>
      </c>
      <c r="L1210">
        <v>1600</v>
      </c>
      <c r="M1210">
        <v>4</v>
      </c>
      <c r="N1210">
        <v>4</v>
      </c>
      <c r="O1210">
        <v>5</v>
      </c>
      <c r="P1210">
        <v>69</v>
      </c>
      <c r="Q1210">
        <v>1035</v>
      </c>
      <c r="R1210">
        <v>1</v>
      </c>
      <c r="S1210">
        <v>3</v>
      </c>
      <c r="T1210">
        <v>1</v>
      </c>
      <c r="U1210">
        <v>0</v>
      </c>
      <c r="V1210">
        <v>0</v>
      </c>
      <c r="W1210">
        <v>0</v>
      </c>
      <c r="X1210">
        <v>1</v>
      </c>
      <c r="Y1210">
        <v>0</v>
      </c>
      <c r="Z1210">
        <v>0</v>
      </c>
      <c r="AA1210">
        <v>0</v>
      </c>
      <c r="AB1210">
        <v>0</v>
      </c>
    </row>
    <row r="1211" spans="1:28" x14ac:dyDescent="0.2">
      <c r="A1211">
        <v>1216</v>
      </c>
      <c r="B1211" t="s">
        <v>272</v>
      </c>
      <c r="C1211">
        <v>7250</v>
      </c>
      <c r="D1211">
        <v>78</v>
      </c>
      <c r="E1211">
        <v>3</v>
      </c>
      <c r="F1211">
        <v>1998</v>
      </c>
      <c r="G1211">
        <v>87000</v>
      </c>
      <c r="H1211" t="s">
        <v>35</v>
      </c>
      <c r="I1211">
        <v>110</v>
      </c>
      <c r="J1211" t="s">
        <v>433</v>
      </c>
      <c r="K1211" t="s">
        <v>432</v>
      </c>
      <c r="L1211">
        <v>1600</v>
      </c>
      <c r="M1211">
        <v>4</v>
      </c>
      <c r="N1211">
        <v>4</v>
      </c>
      <c r="O1211">
        <v>5</v>
      </c>
      <c r="P1211">
        <v>69</v>
      </c>
      <c r="Q1211">
        <v>1035</v>
      </c>
      <c r="R1211">
        <v>0</v>
      </c>
      <c r="S1211">
        <v>3</v>
      </c>
      <c r="T1211">
        <v>1</v>
      </c>
      <c r="U1211">
        <v>1</v>
      </c>
      <c r="V1211">
        <v>0</v>
      </c>
      <c r="W1211">
        <v>0</v>
      </c>
      <c r="X1211">
        <v>1</v>
      </c>
      <c r="Y1211">
        <v>0</v>
      </c>
      <c r="Z1211">
        <v>0</v>
      </c>
      <c r="AA1211">
        <v>0</v>
      </c>
      <c r="AB1211">
        <v>1</v>
      </c>
    </row>
    <row r="1212" spans="1:28" x14ac:dyDescent="0.2">
      <c r="A1212">
        <v>1217</v>
      </c>
      <c r="B1212" t="s">
        <v>368</v>
      </c>
      <c r="C1212">
        <v>7950</v>
      </c>
      <c r="D1212">
        <v>73</v>
      </c>
      <c r="E1212">
        <v>8</v>
      </c>
      <c r="F1212">
        <v>1998</v>
      </c>
      <c r="G1212">
        <v>87000</v>
      </c>
      <c r="H1212" t="s">
        <v>35</v>
      </c>
      <c r="I1212">
        <v>86</v>
      </c>
      <c r="J1212" t="s">
        <v>433</v>
      </c>
      <c r="K1212" t="s">
        <v>432</v>
      </c>
      <c r="L1212">
        <v>1300</v>
      </c>
      <c r="M1212">
        <v>3</v>
      </c>
      <c r="N1212">
        <v>4</v>
      </c>
      <c r="O1212">
        <v>5</v>
      </c>
      <c r="P1212">
        <v>69</v>
      </c>
      <c r="Q1212">
        <v>1015</v>
      </c>
      <c r="R1212">
        <v>0</v>
      </c>
      <c r="S1212">
        <v>12</v>
      </c>
      <c r="T1212">
        <v>0</v>
      </c>
      <c r="U1212">
        <v>0</v>
      </c>
      <c r="V1212">
        <v>0</v>
      </c>
      <c r="W1212">
        <v>0</v>
      </c>
      <c r="X1212">
        <v>1</v>
      </c>
      <c r="Y1212">
        <v>1</v>
      </c>
      <c r="Z1212">
        <v>0</v>
      </c>
      <c r="AA1212">
        <v>1</v>
      </c>
      <c r="AB1212">
        <v>0</v>
      </c>
    </row>
    <row r="1213" spans="1:28" x14ac:dyDescent="0.2">
      <c r="A1213">
        <v>1218</v>
      </c>
      <c r="B1213" t="s">
        <v>261</v>
      </c>
      <c r="C1213">
        <v>8250</v>
      </c>
      <c r="D1213">
        <v>80</v>
      </c>
      <c r="E1213">
        <v>1</v>
      </c>
      <c r="F1213">
        <v>1998</v>
      </c>
      <c r="G1213">
        <v>87000</v>
      </c>
      <c r="H1213" t="s">
        <v>35</v>
      </c>
      <c r="I1213">
        <v>86</v>
      </c>
      <c r="J1213" t="s">
        <v>433</v>
      </c>
      <c r="K1213" t="s">
        <v>432</v>
      </c>
      <c r="L1213">
        <v>1300</v>
      </c>
      <c r="M1213">
        <v>3</v>
      </c>
      <c r="N1213">
        <v>4</v>
      </c>
      <c r="O1213">
        <v>5</v>
      </c>
      <c r="P1213">
        <v>69</v>
      </c>
      <c r="Q1213">
        <v>1015</v>
      </c>
      <c r="R1213">
        <v>0</v>
      </c>
      <c r="S1213">
        <v>3</v>
      </c>
      <c r="T1213">
        <v>0</v>
      </c>
      <c r="U1213">
        <v>0</v>
      </c>
      <c r="V1213">
        <v>0</v>
      </c>
      <c r="W1213">
        <v>0</v>
      </c>
      <c r="X1213">
        <v>1</v>
      </c>
      <c r="Y1213">
        <v>1</v>
      </c>
      <c r="Z1213">
        <v>0</v>
      </c>
      <c r="AA1213">
        <v>1</v>
      </c>
      <c r="AB1213">
        <v>1</v>
      </c>
    </row>
    <row r="1214" spans="1:28" x14ac:dyDescent="0.2">
      <c r="A1214">
        <v>1219</v>
      </c>
      <c r="B1214" t="s">
        <v>198</v>
      </c>
      <c r="C1214">
        <v>8250</v>
      </c>
      <c r="D1214">
        <v>72</v>
      </c>
      <c r="E1214">
        <v>9</v>
      </c>
      <c r="F1214">
        <v>1998</v>
      </c>
      <c r="G1214">
        <v>86860</v>
      </c>
      <c r="H1214" t="s">
        <v>35</v>
      </c>
      <c r="I1214">
        <v>110</v>
      </c>
      <c r="J1214" t="s">
        <v>432</v>
      </c>
      <c r="K1214" t="s">
        <v>432</v>
      </c>
      <c r="L1214">
        <v>1600</v>
      </c>
      <c r="M1214">
        <v>5</v>
      </c>
      <c r="N1214">
        <v>4</v>
      </c>
      <c r="O1214">
        <v>5</v>
      </c>
      <c r="P1214">
        <v>85</v>
      </c>
      <c r="Q1214">
        <v>1075</v>
      </c>
      <c r="R1214">
        <v>1</v>
      </c>
      <c r="S1214">
        <v>3</v>
      </c>
      <c r="T1214">
        <v>1</v>
      </c>
      <c r="U1214">
        <v>1</v>
      </c>
      <c r="V1214">
        <v>0</v>
      </c>
      <c r="W1214">
        <v>1</v>
      </c>
      <c r="X1214">
        <v>1</v>
      </c>
      <c r="Y1214">
        <v>0</v>
      </c>
      <c r="Z1214">
        <v>0</v>
      </c>
      <c r="AA1214">
        <v>0</v>
      </c>
      <c r="AB1214">
        <v>0</v>
      </c>
    </row>
    <row r="1215" spans="1:28" x14ac:dyDescent="0.2">
      <c r="A1215">
        <v>1220</v>
      </c>
      <c r="B1215" t="s">
        <v>250</v>
      </c>
      <c r="C1215">
        <v>6750</v>
      </c>
      <c r="D1215">
        <v>80</v>
      </c>
      <c r="E1215">
        <v>1</v>
      </c>
      <c r="F1215">
        <v>1998</v>
      </c>
      <c r="G1215">
        <v>86109</v>
      </c>
      <c r="H1215" t="s">
        <v>35</v>
      </c>
      <c r="I1215">
        <v>110</v>
      </c>
      <c r="J1215" t="s">
        <v>433</v>
      </c>
      <c r="K1215" t="s">
        <v>432</v>
      </c>
      <c r="L1215">
        <v>1600</v>
      </c>
      <c r="M1215">
        <v>3</v>
      </c>
      <c r="N1215">
        <v>4</v>
      </c>
      <c r="O1215">
        <v>5</v>
      </c>
      <c r="P1215">
        <v>85</v>
      </c>
      <c r="Q1215">
        <v>1055</v>
      </c>
      <c r="R1215">
        <v>0</v>
      </c>
      <c r="S1215">
        <v>3</v>
      </c>
      <c r="T1215">
        <v>1</v>
      </c>
      <c r="U1215">
        <v>1</v>
      </c>
      <c r="V1215">
        <v>0</v>
      </c>
      <c r="W1215">
        <v>1</v>
      </c>
      <c r="X1215">
        <v>1</v>
      </c>
      <c r="Y1215">
        <v>1</v>
      </c>
      <c r="Z1215">
        <v>0</v>
      </c>
      <c r="AA1215">
        <v>1</v>
      </c>
      <c r="AB1215">
        <v>1</v>
      </c>
    </row>
    <row r="1216" spans="1:28" x14ac:dyDescent="0.2">
      <c r="A1216">
        <v>1221</v>
      </c>
      <c r="B1216" t="s">
        <v>369</v>
      </c>
      <c r="C1216">
        <v>8750</v>
      </c>
      <c r="D1216">
        <v>79</v>
      </c>
      <c r="E1216">
        <v>2</v>
      </c>
      <c r="F1216">
        <v>1998</v>
      </c>
      <c r="G1216">
        <v>86000</v>
      </c>
      <c r="H1216" t="s">
        <v>35</v>
      </c>
      <c r="I1216">
        <v>86</v>
      </c>
      <c r="J1216" t="s">
        <v>433</v>
      </c>
      <c r="K1216" t="s">
        <v>432</v>
      </c>
      <c r="L1216">
        <v>1300</v>
      </c>
      <c r="M1216">
        <v>5</v>
      </c>
      <c r="N1216">
        <v>4</v>
      </c>
      <c r="O1216">
        <v>5</v>
      </c>
      <c r="P1216">
        <v>69</v>
      </c>
      <c r="Q1216">
        <v>1040</v>
      </c>
      <c r="R1216">
        <v>0</v>
      </c>
      <c r="S1216">
        <v>3</v>
      </c>
      <c r="T1216">
        <v>0</v>
      </c>
      <c r="U1216">
        <v>0</v>
      </c>
      <c r="V1216">
        <v>1</v>
      </c>
      <c r="W1216">
        <v>1</v>
      </c>
      <c r="X1216">
        <v>1</v>
      </c>
      <c r="Y1216">
        <v>0</v>
      </c>
      <c r="Z1216">
        <v>0</v>
      </c>
      <c r="AA1216">
        <v>0</v>
      </c>
      <c r="AB1216">
        <v>1</v>
      </c>
    </row>
    <row r="1217" spans="1:28" x14ac:dyDescent="0.2">
      <c r="A1217">
        <v>1222</v>
      </c>
      <c r="B1217" t="s">
        <v>370</v>
      </c>
      <c r="C1217">
        <v>8950</v>
      </c>
      <c r="D1217">
        <v>80</v>
      </c>
      <c r="E1217">
        <v>1</v>
      </c>
      <c r="F1217">
        <v>1998</v>
      </c>
      <c r="G1217">
        <v>86000</v>
      </c>
      <c r="H1217" t="s">
        <v>35</v>
      </c>
      <c r="I1217">
        <v>110</v>
      </c>
      <c r="J1217" t="s">
        <v>432</v>
      </c>
      <c r="K1217" t="s">
        <v>432</v>
      </c>
      <c r="L1217">
        <v>1600</v>
      </c>
      <c r="M1217">
        <v>3</v>
      </c>
      <c r="N1217">
        <v>4</v>
      </c>
      <c r="O1217">
        <v>5</v>
      </c>
      <c r="P1217">
        <v>19</v>
      </c>
      <c r="Q1217">
        <v>1050</v>
      </c>
      <c r="R1217">
        <v>0</v>
      </c>
      <c r="S1217">
        <v>3</v>
      </c>
      <c r="T1217">
        <v>1</v>
      </c>
      <c r="U1217">
        <v>1</v>
      </c>
      <c r="V1217">
        <v>0</v>
      </c>
      <c r="W1217">
        <v>1</v>
      </c>
      <c r="X1217">
        <v>1</v>
      </c>
      <c r="Y1217">
        <v>0</v>
      </c>
      <c r="Z1217">
        <v>0</v>
      </c>
      <c r="AA1217">
        <v>0</v>
      </c>
      <c r="AB1217">
        <v>0</v>
      </c>
    </row>
    <row r="1218" spans="1:28" x14ac:dyDescent="0.2">
      <c r="A1218">
        <v>1223</v>
      </c>
      <c r="B1218" t="s">
        <v>191</v>
      </c>
      <c r="C1218">
        <v>8500</v>
      </c>
      <c r="D1218">
        <v>70</v>
      </c>
      <c r="E1218">
        <v>11</v>
      </c>
      <c r="F1218">
        <v>1998</v>
      </c>
      <c r="G1218">
        <v>85864</v>
      </c>
      <c r="H1218" t="s">
        <v>29</v>
      </c>
      <c r="I1218">
        <v>72</v>
      </c>
      <c r="J1218" t="s">
        <v>433</v>
      </c>
      <c r="K1218" t="s">
        <v>432</v>
      </c>
      <c r="L1218">
        <v>2000</v>
      </c>
      <c r="M1218">
        <v>5</v>
      </c>
      <c r="N1218">
        <v>4</v>
      </c>
      <c r="O1218">
        <v>5</v>
      </c>
      <c r="P1218">
        <v>185</v>
      </c>
      <c r="Q1218">
        <v>1135</v>
      </c>
      <c r="R1218">
        <v>0</v>
      </c>
      <c r="S1218">
        <v>3</v>
      </c>
      <c r="T1218">
        <v>1</v>
      </c>
      <c r="U1218">
        <v>1</v>
      </c>
      <c r="V1218">
        <v>0</v>
      </c>
      <c r="W1218">
        <v>1</v>
      </c>
      <c r="X1218">
        <v>1</v>
      </c>
      <c r="Y1218">
        <v>0</v>
      </c>
      <c r="Z1218">
        <v>1</v>
      </c>
      <c r="AA1218">
        <v>0</v>
      </c>
      <c r="AB1218">
        <v>1</v>
      </c>
    </row>
    <row r="1219" spans="1:28" x14ac:dyDescent="0.2">
      <c r="A1219">
        <v>1224</v>
      </c>
      <c r="B1219" t="s">
        <v>238</v>
      </c>
      <c r="C1219">
        <v>8250</v>
      </c>
      <c r="D1219">
        <v>80</v>
      </c>
      <c r="E1219">
        <v>1</v>
      </c>
      <c r="F1219">
        <v>1998</v>
      </c>
      <c r="G1219">
        <v>85565</v>
      </c>
      <c r="H1219" t="s">
        <v>35</v>
      </c>
      <c r="I1219">
        <v>110</v>
      </c>
      <c r="J1219" t="s">
        <v>432</v>
      </c>
      <c r="K1219" t="s">
        <v>432</v>
      </c>
      <c r="L1219">
        <v>1600</v>
      </c>
      <c r="M1219">
        <v>5</v>
      </c>
      <c r="N1219">
        <v>4</v>
      </c>
      <c r="O1219">
        <v>5</v>
      </c>
      <c r="P1219">
        <v>85</v>
      </c>
      <c r="Q1219">
        <v>1070</v>
      </c>
      <c r="R1219">
        <v>0</v>
      </c>
      <c r="S1219">
        <v>3</v>
      </c>
      <c r="T1219">
        <v>1</v>
      </c>
      <c r="U1219">
        <v>1</v>
      </c>
      <c r="V1219">
        <v>0</v>
      </c>
      <c r="W1219">
        <v>1</v>
      </c>
      <c r="X1219">
        <v>1</v>
      </c>
      <c r="Y1219">
        <v>0</v>
      </c>
      <c r="Z1219">
        <v>1</v>
      </c>
      <c r="AA1219">
        <v>0</v>
      </c>
      <c r="AB1219">
        <v>1</v>
      </c>
    </row>
    <row r="1220" spans="1:28" x14ac:dyDescent="0.2">
      <c r="A1220">
        <v>1225</v>
      </c>
      <c r="B1220" t="s">
        <v>324</v>
      </c>
      <c r="C1220">
        <v>9450</v>
      </c>
      <c r="D1220">
        <v>70</v>
      </c>
      <c r="E1220">
        <v>11</v>
      </c>
      <c r="F1220">
        <v>1998</v>
      </c>
      <c r="G1220">
        <v>85470</v>
      </c>
      <c r="H1220" t="s">
        <v>35</v>
      </c>
      <c r="I1220">
        <v>107</v>
      </c>
      <c r="J1220" t="s">
        <v>432</v>
      </c>
      <c r="K1220" t="s">
        <v>433</v>
      </c>
      <c r="L1220">
        <v>1600</v>
      </c>
      <c r="M1220">
        <v>3</v>
      </c>
      <c r="N1220">
        <v>4</v>
      </c>
      <c r="O1220">
        <v>5</v>
      </c>
      <c r="P1220">
        <v>85</v>
      </c>
      <c r="Q1220">
        <v>1080</v>
      </c>
      <c r="R1220">
        <v>0</v>
      </c>
      <c r="S1220">
        <v>3</v>
      </c>
      <c r="T1220">
        <v>1</v>
      </c>
      <c r="U1220">
        <v>1</v>
      </c>
      <c r="V1220">
        <v>0</v>
      </c>
      <c r="W1220">
        <v>0</v>
      </c>
      <c r="X1220">
        <v>1</v>
      </c>
      <c r="Y1220">
        <v>0</v>
      </c>
      <c r="Z1220">
        <v>1</v>
      </c>
      <c r="AA1220">
        <v>0</v>
      </c>
      <c r="AB1220">
        <v>1</v>
      </c>
    </row>
    <row r="1221" spans="1:28" x14ac:dyDescent="0.2">
      <c r="A1221">
        <v>1226</v>
      </c>
      <c r="B1221" t="s">
        <v>158</v>
      </c>
      <c r="C1221">
        <v>7950</v>
      </c>
      <c r="D1221">
        <v>73</v>
      </c>
      <c r="E1221">
        <v>8</v>
      </c>
      <c r="F1221">
        <v>1998</v>
      </c>
      <c r="G1221">
        <v>85200</v>
      </c>
      <c r="H1221" t="s">
        <v>35</v>
      </c>
      <c r="I1221">
        <v>110</v>
      </c>
      <c r="J1221" t="s">
        <v>433</v>
      </c>
      <c r="K1221" t="s">
        <v>432</v>
      </c>
      <c r="L1221">
        <v>1600</v>
      </c>
      <c r="M1221">
        <v>3</v>
      </c>
      <c r="N1221">
        <v>4</v>
      </c>
      <c r="O1221">
        <v>5</v>
      </c>
      <c r="P1221">
        <v>69</v>
      </c>
      <c r="Q1221">
        <v>1050</v>
      </c>
      <c r="R1221">
        <v>1</v>
      </c>
      <c r="S1221">
        <v>3</v>
      </c>
      <c r="T1221">
        <v>0</v>
      </c>
      <c r="U1221">
        <v>0</v>
      </c>
      <c r="V1221">
        <v>0</v>
      </c>
      <c r="W1221">
        <v>0</v>
      </c>
      <c r="X1221">
        <v>1</v>
      </c>
      <c r="Y1221">
        <v>0</v>
      </c>
      <c r="Z1221">
        <v>0</v>
      </c>
      <c r="AA1221">
        <v>0</v>
      </c>
      <c r="AB1221">
        <v>0</v>
      </c>
    </row>
    <row r="1222" spans="1:28" x14ac:dyDescent="0.2">
      <c r="A1222">
        <v>1227</v>
      </c>
      <c r="B1222" t="s">
        <v>250</v>
      </c>
      <c r="C1222">
        <v>7900</v>
      </c>
      <c r="D1222">
        <v>70</v>
      </c>
      <c r="E1222">
        <v>11</v>
      </c>
      <c r="F1222">
        <v>1998</v>
      </c>
      <c r="G1222">
        <v>85000</v>
      </c>
      <c r="H1222" t="s">
        <v>35</v>
      </c>
      <c r="I1222">
        <v>110</v>
      </c>
      <c r="J1222" t="s">
        <v>433</v>
      </c>
      <c r="K1222" t="s">
        <v>432</v>
      </c>
      <c r="L1222">
        <v>1600</v>
      </c>
      <c r="M1222">
        <v>3</v>
      </c>
      <c r="N1222">
        <v>4</v>
      </c>
      <c r="O1222">
        <v>5</v>
      </c>
      <c r="P1222">
        <v>85</v>
      </c>
      <c r="Q1222">
        <v>1055</v>
      </c>
      <c r="R1222">
        <v>1</v>
      </c>
      <c r="S1222">
        <v>3</v>
      </c>
      <c r="T1222">
        <v>1</v>
      </c>
      <c r="U1222">
        <v>1</v>
      </c>
      <c r="V1222">
        <v>0</v>
      </c>
      <c r="W1222">
        <v>1</v>
      </c>
      <c r="X1222">
        <v>1</v>
      </c>
      <c r="Y1222">
        <v>0</v>
      </c>
      <c r="Z1222">
        <v>0</v>
      </c>
      <c r="AA1222">
        <v>0</v>
      </c>
      <c r="AB1222">
        <v>0</v>
      </c>
    </row>
    <row r="1223" spans="1:28" x14ac:dyDescent="0.2">
      <c r="A1223">
        <v>1228</v>
      </c>
      <c r="B1223" t="s">
        <v>158</v>
      </c>
      <c r="C1223">
        <v>8500</v>
      </c>
      <c r="D1223">
        <v>73</v>
      </c>
      <c r="E1223">
        <v>8</v>
      </c>
      <c r="F1223">
        <v>1998</v>
      </c>
      <c r="G1223">
        <v>84988</v>
      </c>
      <c r="H1223" t="s">
        <v>35</v>
      </c>
      <c r="I1223">
        <v>110</v>
      </c>
      <c r="J1223" t="s">
        <v>433</v>
      </c>
      <c r="K1223" t="s">
        <v>432</v>
      </c>
      <c r="L1223">
        <v>1600</v>
      </c>
      <c r="M1223">
        <v>3</v>
      </c>
      <c r="N1223">
        <v>4</v>
      </c>
      <c r="O1223">
        <v>5</v>
      </c>
      <c r="P1223">
        <v>69</v>
      </c>
      <c r="Q1223">
        <v>1050</v>
      </c>
      <c r="R1223">
        <v>0</v>
      </c>
      <c r="S1223">
        <v>3</v>
      </c>
      <c r="T1223">
        <v>0</v>
      </c>
      <c r="U1223">
        <v>0</v>
      </c>
      <c r="V1223">
        <v>0</v>
      </c>
      <c r="W1223">
        <v>0</v>
      </c>
      <c r="X1223">
        <v>1</v>
      </c>
      <c r="Y1223">
        <v>0</v>
      </c>
      <c r="Z1223">
        <v>0</v>
      </c>
      <c r="AA1223">
        <v>0</v>
      </c>
      <c r="AB1223">
        <v>1</v>
      </c>
    </row>
    <row r="1224" spans="1:28" x14ac:dyDescent="0.2">
      <c r="A1224">
        <v>1229</v>
      </c>
      <c r="B1224" t="s">
        <v>238</v>
      </c>
      <c r="C1224">
        <v>8250</v>
      </c>
      <c r="D1224">
        <v>79</v>
      </c>
      <c r="E1224">
        <v>2</v>
      </c>
      <c r="F1224">
        <v>1998</v>
      </c>
      <c r="G1224">
        <v>84966</v>
      </c>
      <c r="H1224" t="s">
        <v>35</v>
      </c>
      <c r="I1224">
        <v>110</v>
      </c>
      <c r="J1224" t="s">
        <v>432</v>
      </c>
      <c r="K1224" t="s">
        <v>432</v>
      </c>
      <c r="L1224">
        <v>1600</v>
      </c>
      <c r="M1224">
        <v>5</v>
      </c>
      <c r="N1224">
        <v>4</v>
      </c>
      <c r="O1224">
        <v>5</v>
      </c>
      <c r="P1224">
        <v>85</v>
      </c>
      <c r="Q1224">
        <v>1070</v>
      </c>
      <c r="R1224">
        <v>0</v>
      </c>
      <c r="S1224">
        <v>3</v>
      </c>
      <c r="T1224">
        <v>1</v>
      </c>
      <c r="U1224">
        <v>1</v>
      </c>
      <c r="V1224">
        <v>0</v>
      </c>
      <c r="W1224">
        <v>1</v>
      </c>
      <c r="X1224">
        <v>1</v>
      </c>
      <c r="Y1224">
        <v>0</v>
      </c>
      <c r="Z1224">
        <v>1</v>
      </c>
      <c r="AA1224">
        <v>0</v>
      </c>
      <c r="AB1224">
        <v>1</v>
      </c>
    </row>
    <row r="1225" spans="1:28" x14ac:dyDescent="0.2">
      <c r="A1225">
        <v>1230</v>
      </c>
      <c r="B1225" t="s">
        <v>238</v>
      </c>
      <c r="C1225">
        <v>8250</v>
      </c>
      <c r="D1225">
        <v>76</v>
      </c>
      <c r="E1225">
        <v>5</v>
      </c>
      <c r="F1225">
        <v>1998</v>
      </c>
      <c r="G1225">
        <v>84472</v>
      </c>
      <c r="H1225" t="s">
        <v>35</v>
      </c>
      <c r="I1225">
        <v>110</v>
      </c>
      <c r="J1225" t="s">
        <v>433</v>
      </c>
      <c r="K1225" t="s">
        <v>432</v>
      </c>
      <c r="L1225">
        <v>1600</v>
      </c>
      <c r="M1225">
        <v>5</v>
      </c>
      <c r="N1225">
        <v>4</v>
      </c>
      <c r="O1225">
        <v>5</v>
      </c>
      <c r="P1225">
        <v>85</v>
      </c>
      <c r="Q1225">
        <v>1070</v>
      </c>
      <c r="R1225">
        <v>1</v>
      </c>
      <c r="S1225">
        <v>3</v>
      </c>
      <c r="T1225">
        <v>0</v>
      </c>
      <c r="U1225">
        <v>0</v>
      </c>
      <c r="V1225">
        <v>0</v>
      </c>
      <c r="W1225">
        <v>0</v>
      </c>
      <c r="X1225">
        <v>1</v>
      </c>
      <c r="Y1225">
        <v>1</v>
      </c>
      <c r="Z1225">
        <v>0</v>
      </c>
      <c r="AA1225">
        <v>1</v>
      </c>
      <c r="AB1225">
        <v>1</v>
      </c>
    </row>
    <row r="1226" spans="1:28" x14ac:dyDescent="0.2">
      <c r="A1226">
        <v>1231</v>
      </c>
      <c r="B1226" t="s">
        <v>272</v>
      </c>
      <c r="C1226">
        <v>8950</v>
      </c>
      <c r="D1226">
        <v>73</v>
      </c>
      <c r="E1226">
        <v>8</v>
      </c>
      <c r="F1226">
        <v>1998</v>
      </c>
      <c r="G1226">
        <v>84402</v>
      </c>
      <c r="H1226" t="s">
        <v>35</v>
      </c>
      <c r="I1226">
        <v>110</v>
      </c>
      <c r="J1226" t="s">
        <v>433</v>
      </c>
      <c r="K1226" t="s">
        <v>432</v>
      </c>
      <c r="L1226">
        <v>1600</v>
      </c>
      <c r="M1226">
        <v>4</v>
      </c>
      <c r="N1226">
        <v>4</v>
      </c>
      <c r="O1226">
        <v>5</v>
      </c>
      <c r="P1226">
        <v>69</v>
      </c>
      <c r="Q1226">
        <v>1035</v>
      </c>
      <c r="R1226">
        <v>1</v>
      </c>
      <c r="S1226">
        <v>3</v>
      </c>
      <c r="T1226">
        <v>1</v>
      </c>
      <c r="U1226">
        <v>1</v>
      </c>
      <c r="V1226">
        <v>0</v>
      </c>
      <c r="W1226">
        <v>1</v>
      </c>
      <c r="X1226">
        <v>1</v>
      </c>
      <c r="Y1226">
        <v>0</v>
      </c>
      <c r="Z1226">
        <v>0</v>
      </c>
      <c r="AA1226">
        <v>0</v>
      </c>
      <c r="AB1226">
        <v>0</v>
      </c>
    </row>
    <row r="1227" spans="1:28" x14ac:dyDescent="0.2">
      <c r="A1227">
        <v>1232</v>
      </c>
      <c r="B1227" t="s">
        <v>158</v>
      </c>
      <c r="C1227">
        <v>7950</v>
      </c>
      <c r="D1227">
        <v>74</v>
      </c>
      <c r="E1227">
        <v>7</v>
      </c>
      <c r="F1227">
        <v>1998</v>
      </c>
      <c r="G1227">
        <v>84123</v>
      </c>
      <c r="H1227" t="s">
        <v>35</v>
      </c>
      <c r="I1227">
        <v>110</v>
      </c>
      <c r="J1227" t="s">
        <v>432</v>
      </c>
      <c r="K1227" t="s">
        <v>432</v>
      </c>
      <c r="L1227">
        <v>1600</v>
      </c>
      <c r="M1227">
        <v>3</v>
      </c>
      <c r="N1227">
        <v>4</v>
      </c>
      <c r="O1227">
        <v>5</v>
      </c>
      <c r="P1227">
        <v>69</v>
      </c>
      <c r="Q1227">
        <v>1050</v>
      </c>
      <c r="R1227">
        <v>0</v>
      </c>
      <c r="S1227">
        <v>3</v>
      </c>
      <c r="T1227">
        <v>1</v>
      </c>
      <c r="U1227">
        <v>0</v>
      </c>
      <c r="V1227">
        <v>0</v>
      </c>
      <c r="W1227">
        <v>0</v>
      </c>
      <c r="X1227">
        <v>1</v>
      </c>
      <c r="Y1227">
        <v>0</v>
      </c>
      <c r="Z1227">
        <v>1</v>
      </c>
      <c r="AA1227">
        <v>0</v>
      </c>
      <c r="AB1227">
        <v>0</v>
      </c>
    </row>
    <row r="1228" spans="1:28" x14ac:dyDescent="0.2">
      <c r="A1228">
        <v>1233</v>
      </c>
      <c r="B1228" t="s">
        <v>198</v>
      </c>
      <c r="C1228">
        <v>6950</v>
      </c>
      <c r="D1228">
        <v>80</v>
      </c>
      <c r="E1228">
        <v>1</v>
      </c>
      <c r="F1228">
        <v>1998</v>
      </c>
      <c r="G1228">
        <v>84000</v>
      </c>
      <c r="H1228" t="s">
        <v>35</v>
      </c>
      <c r="I1228">
        <v>110</v>
      </c>
      <c r="J1228" t="s">
        <v>432</v>
      </c>
      <c r="K1228" t="s">
        <v>432</v>
      </c>
      <c r="L1228">
        <v>1600</v>
      </c>
      <c r="M1228">
        <v>5</v>
      </c>
      <c r="N1228">
        <v>4</v>
      </c>
      <c r="O1228">
        <v>5</v>
      </c>
      <c r="P1228">
        <v>85</v>
      </c>
      <c r="Q1228">
        <v>1075</v>
      </c>
      <c r="R1228">
        <v>0</v>
      </c>
      <c r="S1228">
        <v>3</v>
      </c>
      <c r="T1228">
        <v>1</v>
      </c>
      <c r="U1228">
        <v>1</v>
      </c>
      <c r="V1228">
        <v>0</v>
      </c>
      <c r="W1228">
        <v>1</v>
      </c>
      <c r="X1228">
        <v>1</v>
      </c>
      <c r="Y1228">
        <v>0</v>
      </c>
      <c r="Z1228">
        <v>0</v>
      </c>
      <c r="AA1228">
        <v>0</v>
      </c>
      <c r="AB1228">
        <v>0</v>
      </c>
    </row>
    <row r="1229" spans="1:28" x14ac:dyDescent="0.2">
      <c r="A1229">
        <v>1234</v>
      </c>
      <c r="B1229" t="s">
        <v>277</v>
      </c>
      <c r="C1229">
        <v>7250</v>
      </c>
      <c r="D1229">
        <v>78</v>
      </c>
      <c r="E1229">
        <v>3</v>
      </c>
      <c r="F1229">
        <v>1998</v>
      </c>
      <c r="G1229">
        <v>84000</v>
      </c>
      <c r="H1229" t="s">
        <v>35</v>
      </c>
      <c r="I1229">
        <v>110</v>
      </c>
      <c r="J1229" t="s">
        <v>433</v>
      </c>
      <c r="K1229" t="s">
        <v>432</v>
      </c>
      <c r="L1229">
        <v>1600</v>
      </c>
      <c r="M1229">
        <v>5</v>
      </c>
      <c r="N1229">
        <v>4</v>
      </c>
      <c r="O1229">
        <v>5</v>
      </c>
      <c r="P1229">
        <v>19</v>
      </c>
      <c r="Q1229">
        <v>1065</v>
      </c>
      <c r="R1229">
        <v>0</v>
      </c>
      <c r="S1229">
        <v>3</v>
      </c>
      <c r="T1229">
        <v>1</v>
      </c>
      <c r="U1229">
        <v>1</v>
      </c>
      <c r="V1229">
        <v>0</v>
      </c>
      <c r="W1229">
        <v>0</v>
      </c>
      <c r="X1229">
        <v>1</v>
      </c>
      <c r="Y1229">
        <v>1</v>
      </c>
      <c r="Z1229">
        <v>0</v>
      </c>
      <c r="AA1229">
        <v>1</v>
      </c>
      <c r="AB1229">
        <v>1</v>
      </c>
    </row>
    <row r="1230" spans="1:28" x14ac:dyDescent="0.2">
      <c r="A1230">
        <v>1235</v>
      </c>
      <c r="B1230" t="s">
        <v>159</v>
      </c>
      <c r="C1230">
        <v>7750</v>
      </c>
      <c r="D1230">
        <v>77</v>
      </c>
      <c r="E1230">
        <v>4</v>
      </c>
      <c r="F1230">
        <v>1998</v>
      </c>
      <c r="G1230">
        <v>84000</v>
      </c>
      <c r="H1230" t="s">
        <v>35</v>
      </c>
      <c r="I1230">
        <v>110</v>
      </c>
      <c r="J1230" t="s">
        <v>433</v>
      </c>
      <c r="K1230" t="s">
        <v>432</v>
      </c>
      <c r="L1230">
        <v>1600</v>
      </c>
      <c r="M1230">
        <v>5</v>
      </c>
      <c r="N1230">
        <v>4</v>
      </c>
      <c r="O1230">
        <v>5</v>
      </c>
      <c r="P1230">
        <v>85</v>
      </c>
      <c r="Q1230">
        <v>1085</v>
      </c>
      <c r="R1230">
        <v>0</v>
      </c>
      <c r="S1230">
        <v>3</v>
      </c>
      <c r="T1230">
        <v>1</v>
      </c>
      <c r="U1230">
        <v>0</v>
      </c>
      <c r="V1230">
        <v>0</v>
      </c>
      <c r="W1230">
        <v>0</v>
      </c>
      <c r="X1230">
        <v>1</v>
      </c>
      <c r="Y1230">
        <v>0</v>
      </c>
      <c r="Z1230">
        <v>1</v>
      </c>
      <c r="AA1230">
        <v>0</v>
      </c>
      <c r="AB1230">
        <v>0</v>
      </c>
    </row>
    <row r="1231" spans="1:28" x14ac:dyDescent="0.2">
      <c r="A1231">
        <v>1236</v>
      </c>
      <c r="B1231" t="s">
        <v>250</v>
      </c>
      <c r="C1231">
        <v>8700</v>
      </c>
      <c r="D1231">
        <v>75</v>
      </c>
      <c r="E1231">
        <v>6</v>
      </c>
      <c r="F1231">
        <v>1998</v>
      </c>
      <c r="G1231">
        <v>83850</v>
      </c>
      <c r="H1231" t="s">
        <v>35</v>
      </c>
      <c r="I1231">
        <v>110</v>
      </c>
      <c r="J1231" t="s">
        <v>433</v>
      </c>
      <c r="K1231" t="s">
        <v>432</v>
      </c>
      <c r="L1231">
        <v>1600</v>
      </c>
      <c r="M1231">
        <v>3</v>
      </c>
      <c r="N1231">
        <v>4</v>
      </c>
      <c r="O1231">
        <v>5</v>
      </c>
      <c r="P1231">
        <v>85</v>
      </c>
      <c r="Q1231">
        <v>1055</v>
      </c>
      <c r="R1231">
        <v>0</v>
      </c>
      <c r="S1231">
        <v>3</v>
      </c>
      <c r="T1231">
        <v>1</v>
      </c>
      <c r="U1231">
        <v>1</v>
      </c>
      <c r="V1231">
        <v>0</v>
      </c>
      <c r="W1231">
        <v>1</v>
      </c>
      <c r="X1231">
        <v>1</v>
      </c>
      <c r="Y1231">
        <v>0</v>
      </c>
      <c r="Z1231">
        <v>0</v>
      </c>
      <c r="AA1231">
        <v>0</v>
      </c>
      <c r="AB1231">
        <v>0</v>
      </c>
    </row>
    <row r="1232" spans="1:28" x14ac:dyDescent="0.2">
      <c r="A1232">
        <v>1237</v>
      </c>
      <c r="B1232" t="s">
        <v>371</v>
      </c>
      <c r="C1232">
        <v>8950</v>
      </c>
      <c r="D1232">
        <v>80</v>
      </c>
      <c r="E1232">
        <v>1</v>
      </c>
      <c r="F1232">
        <v>1998</v>
      </c>
      <c r="G1232">
        <v>83540</v>
      </c>
      <c r="H1232" t="s">
        <v>35</v>
      </c>
      <c r="I1232">
        <v>110</v>
      </c>
      <c r="J1232" t="s">
        <v>433</v>
      </c>
      <c r="K1232" t="s">
        <v>432</v>
      </c>
      <c r="L1232">
        <v>1600</v>
      </c>
      <c r="M1232">
        <v>5</v>
      </c>
      <c r="N1232">
        <v>4</v>
      </c>
      <c r="O1232">
        <v>5</v>
      </c>
      <c r="P1232">
        <v>85</v>
      </c>
      <c r="Q1232">
        <v>1070</v>
      </c>
      <c r="R1232">
        <v>1</v>
      </c>
      <c r="S1232">
        <v>12</v>
      </c>
      <c r="T1232">
        <v>0</v>
      </c>
      <c r="U1232">
        <v>0</v>
      </c>
      <c r="V1232">
        <v>0</v>
      </c>
      <c r="W1232">
        <v>0</v>
      </c>
      <c r="X1232">
        <v>1</v>
      </c>
      <c r="Y1232">
        <v>0</v>
      </c>
      <c r="Z1232">
        <v>0</v>
      </c>
      <c r="AA1232">
        <v>0</v>
      </c>
      <c r="AB1232">
        <v>1</v>
      </c>
    </row>
    <row r="1233" spans="1:28" x14ac:dyDescent="0.2">
      <c r="A1233">
        <v>1238</v>
      </c>
      <c r="B1233" t="s">
        <v>238</v>
      </c>
      <c r="C1233">
        <v>6750</v>
      </c>
      <c r="D1233">
        <v>76</v>
      </c>
      <c r="E1233">
        <v>5</v>
      </c>
      <c r="F1233">
        <v>1998</v>
      </c>
      <c r="G1233">
        <v>83405</v>
      </c>
      <c r="H1233" t="s">
        <v>35</v>
      </c>
      <c r="I1233">
        <v>110</v>
      </c>
      <c r="J1233" t="s">
        <v>433</v>
      </c>
      <c r="K1233" t="s">
        <v>432</v>
      </c>
      <c r="L1233">
        <v>1600</v>
      </c>
      <c r="M1233">
        <v>5</v>
      </c>
      <c r="N1233">
        <v>4</v>
      </c>
      <c r="O1233">
        <v>5</v>
      </c>
      <c r="P1233">
        <v>85</v>
      </c>
      <c r="Q1233">
        <v>1070</v>
      </c>
      <c r="R1233">
        <v>0</v>
      </c>
      <c r="S1233">
        <v>3</v>
      </c>
      <c r="T1233">
        <v>1</v>
      </c>
      <c r="U1233">
        <v>0</v>
      </c>
      <c r="V1233">
        <v>0</v>
      </c>
      <c r="W1233">
        <v>0</v>
      </c>
      <c r="X1233">
        <v>1</v>
      </c>
      <c r="Y1233">
        <v>0</v>
      </c>
      <c r="Z1233">
        <v>1</v>
      </c>
      <c r="AA1233">
        <v>0</v>
      </c>
      <c r="AB1233">
        <v>1</v>
      </c>
    </row>
    <row r="1234" spans="1:28" x14ac:dyDescent="0.2">
      <c r="A1234">
        <v>1239</v>
      </c>
      <c r="B1234" t="s">
        <v>238</v>
      </c>
      <c r="C1234">
        <v>7500</v>
      </c>
      <c r="D1234">
        <v>71</v>
      </c>
      <c r="E1234">
        <v>10</v>
      </c>
      <c r="F1234">
        <v>1998</v>
      </c>
      <c r="G1234">
        <v>83291</v>
      </c>
      <c r="H1234" t="s">
        <v>35</v>
      </c>
      <c r="I1234">
        <v>110</v>
      </c>
      <c r="J1234" t="s">
        <v>433</v>
      </c>
      <c r="K1234" t="s">
        <v>432</v>
      </c>
      <c r="L1234">
        <v>1600</v>
      </c>
      <c r="M1234">
        <v>5</v>
      </c>
      <c r="N1234">
        <v>4</v>
      </c>
      <c r="O1234">
        <v>5</v>
      </c>
      <c r="P1234">
        <v>85</v>
      </c>
      <c r="Q1234">
        <v>1070</v>
      </c>
      <c r="R1234">
        <v>0</v>
      </c>
      <c r="S1234">
        <v>3</v>
      </c>
      <c r="T1234">
        <v>1</v>
      </c>
      <c r="U1234">
        <v>1</v>
      </c>
      <c r="V1234">
        <v>0</v>
      </c>
      <c r="W1234">
        <v>0</v>
      </c>
      <c r="X1234">
        <v>1</v>
      </c>
      <c r="Y1234">
        <v>0</v>
      </c>
      <c r="Z1234">
        <v>0</v>
      </c>
      <c r="AA1234">
        <v>0</v>
      </c>
      <c r="AB1234">
        <v>1</v>
      </c>
    </row>
    <row r="1235" spans="1:28" x14ac:dyDescent="0.2">
      <c r="A1235">
        <v>1240</v>
      </c>
      <c r="B1235" t="s">
        <v>261</v>
      </c>
      <c r="C1235">
        <v>7950</v>
      </c>
      <c r="D1235">
        <v>69</v>
      </c>
      <c r="E1235">
        <v>12</v>
      </c>
      <c r="F1235">
        <v>1998</v>
      </c>
      <c r="G1235">
        <v>83133</v>
      </c>
      <c r="H1235" t="s">
        <v>35</v>
      </c>
      <c r="I1235">
        <v>86</v>
      </c>
      <c r="J1235" t="s">
        <v>432</v>
      </c>
      <c r="K1235" t="s">
        <v>432</v>
      </c>
      <c r="L1235">
        <v>1300</v>
      </c>
      <c r="M1235">
        <v>3</v>
      </c>
      <c r="N1235">
        <v>4</v>
      </c>
      <c r="O1235">
        <v>5</v>
      </c>
      <c r="P1235">
        <v>69</v>
      </c>
      <c r="Q1235">
        <v>1015</v>
      </c>
      <c r="R1235">
        <v>0</v>
      </c>
      <c r="S1235">
        <v>3</v>
      </c>
      <c r="T1235">
        <v>1</v>
      </c>
      <c r="U1235">
        <v>0</v>
      </c>
      <c r="V1235">
        <v>0</v>
      </c>
      <c r="W1235">
        <v>0</v>
      </c>
      <c r="X1235">
        <v>1</v>
      </c>
      <c r="Y1235">
        <v>0</v>
      </c>
      <c r="Z1235">
        <v>1</v>
      </c>
      <c r="AA1235">
        <v>0</v>
      </c>
      <c r="AB1235">
        <v>0</v>
      </c>
    </row>
    <row r="1236" spans="1:28" x14ac:dyDescent="0.2">
      <c r="A1236">
        <v>1241</v>
      </c>
      <c r="B1236" t="s">
        <v>311</v>
      </c>
      <c r="C1236">
        <v>8950</v>
      </c>
      <c r="D1236">
        <v>71</v>
      </c>
      <c r="E1236">
        <v>10</v>
      </c>
      <c r="F1236">
        <v>1998</v>
      </c>
      <c r="G1236">
        <v>83047</v>
      </c>
      <c r="H1236" t="s">
        <v>35</v>
      </c>
      <c r="I1236">
        <v>86</v>
      </c>
      <c r="J1236" t="s">
        <v>433</v>
      </c>
      <c r="K1236" t="s">
        <v>433</v>
      </c>
      <c r="L1236">
        <v>1300</v>
      </c>
      <c r="M1236">
        <v>3</v>
      </c>
      <c r="N1236">
        <v>4</v>
      </c>
      <c r="O1236">
        <v>5</v>
      </c>
      <c r="P1236">
        <v>69</v>
      </c>
      <c r="Q1236">
        <v>1045</v>
      </c>
      <c r="R1236">
        <v>0</v>
      </c>
      <c r="S1236">
        <v>3</v>
      </c>
      <c r="T1236">
        <v>1</v>
      </c>
      <c r="U1236">
        <v>0</v>
      </c>
      <c r="V1236">
        <v>0</v>
      </c>
      <c r="W1236">
        <v>0</v>
      </c>
      <c r="X1236">
        <v>1</v>
      </c>
      <c r="Y1236">
        <v>0</v>
      </c>
      <c r="Z1236">
        <v>1</v>
      </c>
      <c r="AA1236">
        <v>0</v>
      </c>
      <c r="AB1236">
        <v>1</v>
      </c>
    </row>
    <row r="1237" spans="1:28" x14ac:dyDescent="0.2">
      <c r="A1237">
        <v>1242</v>
      </c>
      <c r="B1237" t="s">
        <v>158</v>
      </c>
      <c r="C1237">
        <v>7950</v>
      </c>
      <c r="D1237">
        <v>71</v>
      </c>
      <c r="E1237">
        <v>10</v>
      </c>
      <c r="F1237">
        <v>1998</v>
      </c>
      <c r="G1237">
        <v>82700</v>
      </c>
      <c r="H1237" t="s">
        <v>35</v>
      </c>
      <c r="I1237">
        <v>110</v>
      </c>
      <c r="J1237" t="s">
        <v>432</v>
      </c>
      <c r="K1237" t="s">
        <v>432</v>
      </c>
      <c r="L1237">
        <v>1600</v>
      </c>
      <c r="M1237">
        <v>3</v>
      </c>
      <c r="N1237">
        <v>4</v>
      </c>
      <c r="O1237">
        <v>5</v>
      </c>
      <c r="P1237">
        <v>69</v>
      </c>
      <c r="Q1237">
        <v>1050</v>
      </c>
      <c r="R1237">
        <v>0</v>
      </c>
      <c r="S1237">
        <v>3</v>
      </c>
      <c r="T1237">
        <v>0</v>
      </c>
      <c r="U1237">
        <v>0</v>
      </c>
      <c r="V1237">
        <v>0</v>
      </c>
      <c r="W1237">
        <v>1</v>
      </c>
      <c r="X1237">
        <v>1</v>
      </c>
      <c r="Y1237">
        <v>1</v>
      </c>
      <c r="Z1237">
        <v>0</v>
      </c>
      <c r="AA1237">
        <v>1</v>
      </c>
      <c r="AB1237">
        <v>0</v>
      </c>
    </row>
    <row r="1238" spans="1:28" x14ac:dyDescent="0.2">
      <c r="A1238">
        <v>1243</v>
      </c>
      <c r="B1238" t="s">
        <v>261</v>
      </c>
      <c r="C1238">
        <v>7450</v>
      </c>
      <c r="D1238">
        <v>78</v>
      </c>
      <c r="E1238">
        <v>3</v>
      </c>
      <c r="F1238">
        <v>1998</v>
      </c>
      <c r="G1238">
        <v>82675</v>
      </c>
      <c r="H1238" t="s">
        <v>35</v>
      </c>
      <c r="I1238">
        <v>86</v>
      </c>
      <c r="J1238" t="s">
        <v>432</v>
      </c>
      <c r="K1238" t="s">
        <v>432</v>
      </c>
      <c r="L1238">
        <v>1300</v>
      </c>
      <c r="M1238">
        <v>3</v>
      </c>
      <c r="N1238">
        <v>4</v>
      </c>
      <c r="O1238">
        <v>5</v>
      </c>
      <c r="P1238">
        <v>69</v>
      </c>
      <c r="Q1238">
        <v>1015</v>
      </c>
      <c r="R1238">
        <v>0</v>
      </c>
      <c r="S1238">
        <v>3</v>
      </c>
      <c r="T1238">
        <v>1</v>
      </c>
      <c r="U1238">
        <v>0</v>
      </c>
      <c r="V1238">
        <v>0</v>
      </c>
      <c r="W1238">
        <v>0</v>
      </c>
      <c r="X1238">
        <v>1</v>
      </c>
      <c r="Y1238">
        <v>0</v>
      </c>
      <c r="Z1238">
        <v>1</v>
      </c>
      <c r="AA1238">
        <v>0</v>
      </c>
      <c r="AB1238">
        <v>0</v>
      </c>
    </row>
    <row r="1239" spans="1:28" x14ac:dyDescent="0.2">
      <c r="A1239">
        <v>1244</v>
      </c>
      <c r="B1239" t="s">
        <v>302</v>
      </c>
      <c r="C1239">
        <v>5950</v>
      </c>
      <c r="D1239">
        <v>78</v>
      </c>
      <c r="E1239">
        <v>3</v>
      </c>
      <c r="F1239">
        <v>1998</v>
      </c>
      <c r="G1239">
        <v>82595</v>
      </c>
      <c r="H1239" t="s">
        <v>35</v>
      </c>
      <c r="I1239">
        <v>86</v>
      </c>
      <c r="J1239" t="s">
        <v>433</v>
      </c>
      <c r="K1239" t="s">
        <v>432</v>
      </c>
      <c r="L1239">
        <v>1300</v>
      </c>
      <c r="M1239">
        <v>3</v>
      </c>
      <c r="N1239">
        <v>4</v>
      </c>
      <c r="O1239">
        <v>5</v>
      </c>
      <c r="P1239">
        <v>19</v>
      </c>
      <c r="Q1239">
        <v>1015</v>
      </c>
      <c r="R1239">
        <v>0</v>
      </c>
      <c r="S1239">
        <v>3</v>
      </c>
      <c r="T1239">
        <v>0</v>
      </c>
      <c r="U1239">
        <v>0</v>
      </c>
      <c r="V1239">
        <v>0</v>
      </c>
      <c r="W1239">
        <v>0</v>
      </c>
      <c r="X1239">
        <v>1</v>
      </c>
      <c r="Y1239">
        <v>0</v>
      </c>
      <c r="Z1239">
        <v>0</v>
      </c>
      <c r="AA1239">
        <v>0</v>
      </c>
      <c r="AB1239">
        <v>0</v>
      </c>
    </row>
    <row r="1240" spans="1:28" x14ac:dyDescent="0.2">
      <c r="A1240">
        <v>1245</v>
      </c>
      <c r="B1240" t="s">
        <v>158</v>
      </c>
      <c r="C1240">
        <v>7750</v>
      </c>
      <c r="D1240">
        <v>75</v>
      </c>
      <c r="E1240">
        <v>6</v>
      </c>
      <c r="F1240">
        <v>1998</v>
      </c>
      <c r="G1240">
        <v>82256</v>
      </c>
      <c r="H1240" t="s">
        <v>35</v>
      </c>
      <c r="I1240">
        <v>110</v>
      </c>
      <c r="J1240" t="s">
        <v>433</v>
      </c>
      <c r="K1240" t="s">
        <v>432</v>
      </c>
      <c r="L1240">
        <v>1600</v>
      </c>
      <c r="M1240">
        <v>3</v>
      </c>
      <c r="N1240">
        <v>4</v>
      </c>
      <c r="O1240">
        <v>5</v>
      </c>
      <c r="P1240">
        <v>69</v>
      </c>
      <c r="Q1240">
        <v>1050</v>
      </c>
      <c r="R1240">
        <v>0</v>
      </c>
      <c r="S1240">
        <v>3</v>
      </c>
      <c r="T1240">
        <v>1</v>
      </c>
      <c r="U1240">
        <v>0</v>
      </c>
      <c r="V1240">
        <v>0</v>
      </c>
      <c r="W1240">
        <v>1</v>
      </c>
      <c r="X1240">
        <v>1</v>
      </c>
      <c r="Y1240">
        <v>0</v>
      </c>
      <c r="Z1240">
        <v>1</v>
      </c>
      <c r="AA1240">
        <v>0</v>
      </c>
      <c r="AB1240">
        <v>0</v>
      </c>
    </row>
    <row r="1241" spans="1:28" x14ac:dyDescent="0.2">
      <c r="A1241">
        <v>1246</v>
      </c>
      <c r="B1241" t="s">
        <v>261</v>
      </c>
      <c r="C1241">
        <v>6950</v>
      </c>
      <c r="D1241">
        <v>77</v>
      </c>
      <c r="E1241">
        <v>4</v>
      </c>
      <c r="F1241">
        <v>1998</v>
      </c>
      <c r="G1241">
        <v>82103</v>
      </c>
      <c r="H1241" t="s">
        <v>35</v>
      </c>
      <c r="I1241">
        <v>86</v>
      </c>
      <c r="J1241" t="s">
        <v>433</v>
      </c>
      <c r="K1241" t="s">
        <v>432</v>
      </c>
      <c r="L1241">
        <v>1300</v>
      </c>
      <c r="M1241">
        <v>3</v>
      </c>
      <c r="N1241">
        <v>4</v>
      </c>
      <c r="O1241">
        <v>5</v>
      </c>
      <c r="P1241">
        <v>69</v>
      </c>
      <c r="Q1241">
        <v>1015</v>
      </c>
      <c r="R1241">
        <v>1</v>
      </c>
      <c r="S1241">
        <v>3</v>
      </c>
      <c r="T1241">
        <v>0</v>
      </c>
      <c r="U1241">
        <v>0</v>
      </c>
      <c r="V1241">
        <v>0</v>
      </c>
      <c r="W1241">
        <v>0</v>
      </c>
      <c r="X1241">
        <v>1</v>
      </c>
      <c r="Y1241">
        <v>0</v>
      </c>
      <c r="Z1241">
        <v>1</v>
      </c>
      <c r="AA1241">
        <v>0</v>
      </c>
      <c r="AB1241">
        <v>0</v>
      </c>
    </row>
    <row r="1242" spans="1:28" x14ac:dyDescent="0.2">
      <c r="A1242">
        <v>1247</v>
      </c>
      <c r="B1242" t="s">
        <v>183</v>
      </c>
      <c r="C1242">
        <v>8750</v>
      </c>
      <c r="D1242">
        <v>80</v>
      </c>
      <c r="E1242">
        <v>1</v>
      </c>
      <c r="F1242">
        <v>1998</v>
      </c>
      <c r="G1242">
        <v>82021</v>
      </c>
      <c r="H1242" t="s">
        <v>35</v>
      </c>
      <c r="I1242">
        <v>86</v>
      </c>
      <c r="J1242" t="s">
        <v>433</v>
      </c>
      <c r="K1242" t="s">
        <v>432</v>
      </c>
      <c r="L1242">
        <v>1300</v>
      </c>
      <c r="M1242">
        <v>5</v>
      </c>
      <c r="N1242">
        <v>4</v>
      </c>
      <c r="O1242">
        <v>5</v>
      </c>
      <c r="P1242">
        <v>69</v>
      </c>
      <c r="Q1242">
        <v>1035</v>
      </c>
      <c r="R1242">
        <v>1</v>
      </c>
      <c r="S1242">
        <v>3</v>
      </c>
      <c r="T1242">
        <v>0</v>
      </c>
      <c r="U1242">
        <v>0</v>
      </c>
      <c r="V1242">
        <v>0</v>
      </c>
      <c r="W1242">
        <v>0</v>
      </c>
      <c r="X1242">
        <v>1</v>
      </c>
      <c r="Y1242">
        <v>0</v>
      </c>
      <c r="Z1242">
        <v>0</v>
      </c>
      <c r="AA1242">
        <v>0</v>
      </c>
      <c r="AB1242">
        <v>0</v>
      </c>
    </row>
    <row r="1243" spans="1:28" x14ac:dyDescent="0.2">
      <c r="A1243">
        <v>1248</v>
      </c>
      <c r="B1243" t="s">
        <v>372</v>
      </c>
      <c r="C1243">
        <v>8950</v>
      </c>
      <c r="D1243">
        <v>71</v>
      </c>
      <c r="E1243">
        <v>10</v>
      </c>
      <c r="F1243">
        <v>1998</v>
      </c>
      <c r="G1243">
        <v>82000</v>
      </c>
      <c r="H1243" t="s">
        <v>35</v>
      </c>
      <c r="I1243">
        <v>110</v>
      </c>
      <c r="J1243" t="s">
        <v>433</v>
      </c>
      <c r="K1243" t="s">
        <v>432</v>
      </c>
      <c r="L1243">
        <v>1600</v>
      </c>
      <c r="M1243">
        <v>5</v>
      </c>
      <c r="N1243">
        <v>4</v>
      </c>
      <c r="O1243">
        <v>5</v>
      </c>
      <c r="P1243">
        <v>85</v>
      </c>
      <c r="Q1243">
        <v>1075</v>
      </c>
      <c r="R1243">
        <v>0</v>
      </c>
      <c r="S1243">
        <v>3</v>
      </c>
      <c r="T1243">
        <v>0</v>
      </c>
      <c r="U1243">
        <v>1</v>
      </c>
      <c r="V1243">
        <v>0</v>
      </c>
      <c r="W1243">
        <v>1</v>
      </c>
      <c r="X1243">
        <v>1</v>
      </c>
      <c r="Y1243">
        <v>0</v>
      </c>
      <c r="Z1243">
        <v>0</v>
      </c>
      <c r="AA1243">
        <v>0</v>
      </c>
      <c r="AB1243">
        <v>0</v>
      </c>
    </row>
    <row r="1244" spans="1:28" x14ac:dyDescent="0.2">
      <c r="A1244">
        <v>1249</v>
      </c>
      <c r="B1244" t="s">
        <v>238</v>
      </c>
      <c r="C1244">
        <v>7495</v>
      </c>
      <c r="D1244">
        <v>79</v>
      </c>
      <c r="E1244">
        <v>2</v>
      </c>
      <c r="F1244">
        <v>1998</v>
      </c>
      <c r="G1244">
        <v>81988</v>
      </c>
      <c r="H1244" t="s">
        <v>35</v>
      </c>
      <c r="I1244">
        <v>110</v>
      </c>
      <c r="J1244" t="s">
        <v>433</v>
      </c>
      <c r="K1244" t="s">
        <v>432</v>
      </c>
      <c r="L1244">
        <v>1600</v>
      </c>
      <c r="M1244">
        <v>5</v>
      </c>
      <c r="N1244">
        <v>4</v>
      </c>
      <c r="O1244">
        <v>5</v>
      </c>
      <c r="P1244">
        <v>85</v>
      </c>
      <c r="Q1244">
        <v>1070</v>
      </c>
      <c r="R1244">
        <v>1</v>
      </c>
      <c r="S1244">
        <v>3</v>
      </c>
      <c r="T1244">
        <v>0</v>
      </c>
      <c r="U1244">
        <v>0</v>
      </c>
      <c r="V1244">
        <v>0</v>
      </c>
      <c r="W1244">
        <v>0</v>
      </c>
      <c r="X1244">
        <v>1</v>
      </c>
      <c r="Y1244">
        <v>1</v>
      </c>
      <c r="Z1244">
        <v>0</v>
      </c>
      <c r="AA1244">
        <v>1</v>
      </c>
      <c r="AB1244">
        <v>1</v>
      </c>
    </row>
    <row r="1245" spans="1:28" x14ac:dyDescent="0.2">
      <c r="A1245">
        <v>1250</v>
      </c>
      <c r="B1245" t="s">
        <v>238</v>
      </c>
      <c r="C1245">
        <v>7750</v>
      </c>
      <c r="D1245">
        <v>76</v>
      </c>
      <c r="E1245">
        <v>5</v>
      </c>
      <c r="F1245">
        <v>1998</v>
      </c>
      <c r="G1245">
        <v>81930</v>
      </c>
      <c r="H1245" t="s">
        <v>35</v>
      </c>
      <c r="I1245">
        <v>110</v>
      </c>
      <c r="J1245" t="s">
        <v>432</v>
      </c>
      <c r="K1245" t="s">
        <v>432</v>
      </c>
      <c r="L1245">
        <v>1600</v>
      </c>
      <c r="M1245">
        <v>5</v>
      </c>
      <c r="N1245">
        <v>4</v>
      </c>
      <c r="O1245">
        <v>5</v>
      </c>
      <c r="P1245">
        <v>85</v>
      </c>
      <c r="Q1245">
        <v>1070</v>
      </c>
      <c r="R1245">
        <v>1</v>
      </c>
      <c r="S1245">
        <v>3</v>
      </c>
      <c r="T1245">
        <v>1</v>
      </c>
      <c r="U1245">
        <v>0</v>
      </c>
      <c r="V1245">
        <v>0</v>
      </c>
      <c r="W1245">
        <v>0</v>
      </c>
      <c r="X1245">
        <v>1</v>
      </c>
      <c r="Y1245">
        <v>0</v>
      </c>
      <c r="Z1245">
        <v>1</v>
      </c>
      <c r="AA1245">
        <v>0</v>
      </c>
      <c r="AB1245">
        <v>1</v>
      </c>
    </row>
    <row r="1246" spans="1:28" x14ac:dyDescent="0.2">
      <c r="A1246">
        <v>1251</v>
      </c>
      <c r="B1246" t="s">
        <v>190</v>
      </c>
      <c r="C1246">
        <v>6950</v>
      </c>
      <c r="D1246">
        <v>70</v>
      </c>
      <c r="E1246">
        <v>11</v>
      </c>
      <c r="F1246">
        <v>1998</v>
      </c>
      <c r="G1246">
        <v>81663</v>
      </c>
      <c r="H1246" t="s">
        <v>35</v>
      </c>
      <c r="I1246">
        <v>110</v>
      </c>
      <c r="J1246" t="s">
        <v>432</v>
      </c>
      <c r="K1246" t="s">
        <v>432</v>
      </c>
      <c r="L1246">
        <v>1600</v>
      </c>
      <c r="M1246">
        <v>3</v>
      </c>
      <c r="N1246">
        <v>4</v>
      </c>
      <c r="O1246">
        <v>5</v>
      </c>
      <c r="P1246">
        <v>69</v>
      </c>
      <c r="Q1246">
        <v>1050</v>
      </c>
      <c r="R1246">
        <v>0</v>
      </c>
      <c r="S1246">
        <v>3</v>
      </c>
      <c r="T1246">
        <v>0</v>
      </c>
      <c r="U1246">
        <v>0</v>
      </c>
      <c r="V1246">
        <v>0</v>
      </c>
      <c r="W1246">
        <v>1</v>
      </c>
      <c r="X1246">
        <v>1</v>
      </c>
      <c r="Y1246">
        <v>0</v>
      </c>
      <c r="Z1246">
        <v>0</v>
      </c>
      <c r="AA1246">
        <v>0</v>
      </c>
      <c r="AB1246">
        <v>1</v>
      </c>
    </row>
    <row r="1247" spans="1:28" x14ac:dyDescent="0.2">
      <c r="A1247">
        <v>1252</v>
      </c>
      <c r="B1247" t="s">
        <v>238</v>
      </c>
      <c r="C1247">
        <v>7990</v>
      </c>
      <c r="D1247">
        <v>77</v>
      </c>
      <c r="E1247">
        <v>4</v>
      </c>
      <c r="F1247">
        <v>1998</v>
      </c>
      <c r="G1247">
        <v>80486</v>
      </c>
      <c r="H1247" t="s">
        <v>35</v>
      </c>
      <c r="I1247">
        <v>110</v>
      </c>
      <c r="J1247" t="s">
        <v>433</v>
      </c>
      <c r="K1247" t="s">
        <v>432</v>
      </c>
      <c r="L1247">
        <v>1600</v>
      </c>
      <c r="M1247">
        <v>5</v>
      </c>
      <c r="N1247">
        <v>4</v>
      </c>
      <c r="O1247">
        <v>5</v>
      </c>
      <c r="P1247">
        <v>85</v>
      </c>
      <c r="Q1247">
        <v>1070</v>
      </c>
      <c r="R1247">
        <v>0</v>
      </c>
      <c r="S1247">
        <v>3</v>
      </c>
      <c r="T1247">
        <v>0</v>
      </c>
      <c r="U1247">
        <v>0</v>
      </c>
      <c r="V1247">
        <v>0</v>
      </c>
      <c r="W1247">
        <v>0</v>
      </c>
      <c r="X1247">
        <v>1</v>
      </c>
      <c r="Y1247">
        <v>1</v>
      </c>
      <c r="Z1247">
        <v>0</v>
      </c>
      <c r="AA1247">
        <v>1</v>
      </c>
      <c r="AB1247">
        <v>1</v>
      </c>
    </row>
    <row r="1248" spans="1:28" x14ac:dyDescent="0.2">
      <c r="A1248">
        <v>1253</v>
      </c>
      <c r="B1248" t="s">
        <v>350</v>
      </c>
      <c r="C1248">
        <v>7250</v>
      </c>
      <c r="D1248">
        <v>78</v>
      </c>
      <c r="E1248">
        <v>3</v>
      </c>
      <c r="F1248">
        <v>1998</v>
      </c>
      <c r="G1248">
        <v>80000</v>
      </c>
      <c r="H1248" t="s">
        <v>35</v>
      </c>
      <c r="I1248">
        <v>110</v>
      </c>
      <c r="J1248" t="s">
        <v>433</v>
      </c>
      <c r="K1248" t="s">
        <v>432</v>
      </c>
      <c r="L1248">
        <v>1600</v>
      </c>
      <c r="M1248">
        <v>4</v>
      </c>
      <c r="N1248">
        <v>4</v>
      </c>
      <c r="O1248">
        <v>5</v>
      </c>
      <c r="P1248">
        <v>19</v>
      </c>
      <c r="Q1248">
        <v>1065</v>
      </c>
      <c r="R1248">
        <v>0</v>
      </c>
      <c r="S1248">
        <v>3</v>
      </c>
      <c r="T1248">
        <v>1</v>
      </c>
      <c r="U1248">
        <v>1</v>
      </c>
      <c r="V1248">
        <v>0</v>
      </c>
      <c r="W1248">
        <v>0</v>
      </c>
      <c r="X1248">
        <v>1</v>
      </c>
      <c r="Y1248">
        <v>0</v>
      </c>
      <c r="Z1248">
        <v>0</v>
      </c>
      <c r="AA1248">
        <v>0</v>
      </c>
      <c r="AB1248">
        <v>1</v>
      </c>
    </row>
    <row r="1249" spans="1:28" x14ac:dyDescent="0.2">
      <c r="A1249">
        <v>1254</v>
      </c>
      <c r="B1249" t="s">
        <v>261</v>
      </c>
      <c r="C1249">
        <v>6900</v>
      </c>
      <c r="D1249">
        <v>69</v>
      </c>
      <c r="E1249">
        <v>12</v>
      </c>
      <c r="F1249">
        <v>1998</v>
      </c>
      <c r="G1249">
        <v>79000</v>
      </c>
      <c r="H1249" t="s">
        <v>35</v>
      </c>
      <c r="I1249">
        <v>86</v>
      </c>
      <c r="J1249" t="s">
        <v>432</v>
      </c>
      <c r="K1249" t="s">
        <v>432</v>
      </c>
      <c r="L1249">
        <v>1300</v>
      </c>
      <c r="M1249">
        <v>3</v>
      </c>
      <c r="N1249">
        <v>4</v>
      </c>
      <c r="O1249">
        <v>5</v>
      </c>
      <c r="P1249">
        <v>69</v>
      </c>
      <c r="Q1249">
        <v>1015</v>
      </c>
      <c r="R1249">
        <v>0</v>
      </c>
      <c r="S1249">
        <v>3</v>
      </c>
      <c r="T1249">
        <v>1</v>
      </c>
      <c r="U1249">
        <v>0</v>
      </c>
      <c r="V1249">
        <v>0</v>
      </c>
      <c r="W1249">
        <v>0</v>
      </c>
      <c r="X1249">
        <v>1</v>
      </c>
      <c r="Y1249">
        <v>0</v>
      </c>
      <c r="Z1249">
        <v>0</v>
      </c>
      <c r="AA1249">
        <v>0</v>
      </c>
      <c r="AB1249">
        <v>0</v>
      </c>
    </row>
    <row r="1250" spans="1:28" x14ac:dyDescent="0.2">
      <c r="A1250">
        <v>1255</v>
      </c>
      <c r="B1250" t="s">
        <v>238</v>
      </c>
      <c r="C1250">
        <v>7750</v>
      </c>
      <c r="D1250">
        <v>74</v>
      </c>
      <c r="E1250">
        <v>7</v>
      </c>
      <c r="F1250">
        <v>1998</v>
      </c>
      <c r="G1250">
        <v>78894</v>
      </c>
      <c r="H1250" t="s">
        <v>35</v>
      </c>
      <c r="I1250">
        <v>110</v>
      </c>
      <c r="J1250" t="s">
        <v>432</v>
      </c>
      <c r="K1250" t="s">
        <v>432</v>
      </c>
      <c r="L1250">
        <v>1600</v>
      </c>
      <c r="M1250">
        <v>5</v>
      </c>
      <c r="N1250">
        <v>4</v>
      </c>
      <c r="O1250">
        <v>5</v>
      </c>
      <c r="P1250">
        <v>85</v>
      </c>
      <c r="Q1250">
        <v>1070</v>
      </c>
      <c r="R1250">
        <v>0</v>
      </c>
      <c r="S1250">
        <v>3</v>
      </c>
      <c r="T1250">
        <v>0</v>
      </c>
      <c r="U1250">
        <v>0</v>
      </c>
      <c r="V1250">
        <v>0</v>
      </c>
      <c r="W1250">
        <v>0</v>
      </c>
      <c r="X1250">
        <v>1</v>
      </c>
      <c r="Y1250">
        <v>0</v>
      </c>
      <c r="Z1250">
        <v>0</v>
      </c>
      <c r="AA1250">
        <v>0</v>
      </c>
      <c r="AB1250">
        <v>1</v>
      </c>
    </row>
    <row r="1251" spans="1:28" x14ac:dyDescent="0.2">
      <c r="A1251">
        <v>1256</v>
      </c>
      <c r="B1251" t="s">
        <v>272</v>
      </c>
      <c r="C1251">
        <v>7250</v>
      </c>
      <c r="D1251">
        <v>78</v>
      </c>
      <c r="E1251">
        <v>3</v>
      </c>
      <c r="F1251">
        <v>1998</v>
      </c>
      <c r="G1251">
        <v>78689</v>
      </c>
      <c r="H1251" t="s">
        <v>35</v>
      </c>
      <c r="I1251">
        <v>110</v>
      </c>
      <c r="J1251" t="s">
        <v>432</v>
      </c>
      <c r="K1251" t="s">
        <v>432</v>
      </c>
      <c r="L1251">
        <v>1600</v>
      </c>
      <c r="M1251">
        <v>4</v>
      </c>
      <c r="N1251">
        <v>4</v>
      </c>
      <c r="O1251">
        <v>5</v>
      </c>
      <c r="P1251">
        <v>69</v>
      </c>
      <c r="Q1251">
        <v>1035</v>
      </c>
      <c r="R1251">
        <v>0</v>
      </c>
      <c r="S1251">
        <v>3</v>
      </c>
      <c r="T1251">
        <v>1</v>
      </c>
      <c r="U1251">
        <v>0</v>
      </c>
      <c r="V1251">
        <v>0</v>
      </c>
      <c r="W1251">
        <v>0</v>
      </c>
      <c r="X1251">
        <v>1</v>
      </c>
      <c r="Y1251">
        <v>0</v>
      </c>
      <c r="Z1251">
        <v>0</v>
      </c>
      <c r="AA1251">
        <v>0</v>
      </c>
      <c r="AB1251">
        <v>0</v>
      </c>
    </row>
    <row r="1252" spans="1:28" x14ac:dyDescent="0.2">
      <c r="A1252">
        <v>1257</v>
      </c>
      <c r="B1252" t="s">
        <v>261</v>
      </c>
      <c r="C1252">
        <v>8950</v>
      </c>
      <c r="D1252">
        <v>77</v>
      </c>
      <c r="E1252">
        <v>4</v>
      </c>
      <c r="F1252">
        <v>1998</v>
      </c>
      <c r="G1252">
        <v>78435</v>
      </c>
      <c r="H1252" t="s">
        <v>35</v>
      </c>
      <c r="I1252">
        <v>86</v>
      </c>
      <c r="J1252" t="s">
        <v>432</v>
      </c>
      <c r="K1252" t="s">
        <v>432</v>
      </c>
      <c r="L1252">
        <v>1300</v>
      </c>
      <c r="M1252">
        <v>3</v>
      </c>
      <c r="N1252">
        <v>4</v>
      </c>
      <c r="O1252">
        <v>5</v>
      </c>
      <c r="P1252">
        <v>69</v>
      </c>
      <c r="Q1252">
        <v>1015</v>
      </c>
      <c r="R1252">
        <v>0</v>
      </c>
      <c r="S1252">
        <v>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</row>
    <row r="1253" spans="1:28" x14ac:dyDescent="0.2">
      <c r="A1253">
        <v>1258</v>
      </c>
      <c r="B1253" t="s">
        <v>306</v>
      </c>
      <c r="C1253">
        <v>8500</v>
      </c>
      <c r="D1253">
        <v>71</v>
      </c>
      <c r="E1253">
        <v>10</v>
      </c>
      <c r="F1253">
        <v>1998</v>
      </c>
      <c r="G1253">
        <v>78260</v>
      </c>
      <c r="H1253" t="s">
        <v>35</v>
      </c>
      <c r="I1253">
        <v>110</v>
      </c>
      <c r="J1253" t="s">
        <v>432</v>
      </c>
      <c r="K1253" t="s">
        <v>432</v>
      </c>
      <c r="L1253">
        <v>1600</v>
      </c>
      <c r="M1253">
        <v>3</v>
      </c>
      <c r="N1253">
        <v>4</v>
      </c>
      <c r="O1253">
        <v>5</v>
      </c>
      <c r="P1253">
        <v>69</v>
      </c>
      <c r="Q1253">
        <v>1050</v>
      </c>
      <c r="R1253">
        <v>0</v>
      </c>
      <c r="S1253">
        <v>12</v>
      </c>
      <c r="T1253">
        <v>1</v>
      </c>
      <c r="U1253">
        <v>0</v>
      </c>
      <c r="V1253">
        <v>0</v>
      </c>
      <c r="W1253">
        <v>0</v>
      </c>
      <c r="X1253">
        <v>1</v>
      </c>
      <c r="Y1253">
        <v>0</v>
      </c>
      <c r="Z1253">
        <v>0</v>
      </c>
      <c r="AA1253">
        <v>0</v>
      </c>
      <c r="AB1253">
        <v>1</v>
      </c>
    </row>
    <row r="1254" spans="1:28" x14ac:dyDescent="0.2">
      <c r="A1254">
        <v>1259</v>
      </c>
      <c r="B1254" t="s">
        <v>198</v>
      </c>
      <c r="C1254">
        <v>7950</v>
      </c>
      <c r="D1254">
        <v>72</v>
      </c>
      <c r="E1254">
        <v>9</v>
      </c>
      <c r="F1254">
        <v>1998</v>
      </c>
      <c r="G1254">
        <v>78120</v>
      </c>
      <c r="H1254" t="s">
        <v>35</v>
      </c>
      <c r="I1254">
        <v>110</v>
      </c>
      <c r="J1254" t="s">
        <v>433</v>
      </c>
      <c r="K1254" t="s">
        <v>432</v>
      </c>
      <c r="L1254">
        <v>1600</v>
      </c>
      <c r="M1254">
        <v>5</v>
      </c>
      <c r="N1254">
        <v>4</v>
      </c>
      <c r="O1254">
        <v>5</v>
      </c>
      <c r="P1254">
        <v>85</v>
      </c>
      <c r="Q1254">
        <v>1075</v>
      </c>
      <c r="R1254">
        <v>1</v>
      </c>
      <c r="S1254">
        <v>3</v>
      </c>
      <c r="T1254">
        <v>1</v>
      </c>
      <c r="U1254">
        <v>0</v>
      </c>
      <c r="V1254">
        <v>0</v>
      </c>
      <c r="W1254">
        <v>1</v>
      </c>
      <c r="X1254">
        <v>1</v>
      </c>
      <c r="Y1254">
        <v>0</v>
      </c>
      <c r="Z1254">
        <v>0</v>
      </c>
      <c r="AA1254">
        <v>0</v>
      </c>
      <c r="AB1254">
        <v>0</v>
      </c>
    </row>
    <row r="1255" spans="1:28" x14ac:dyDescent="0.2">
      <c r="A1255">
        <v>1260</v>
      </c>
      <c r="B1255" t="s">
        <v>302</v>
      </c>
      <c r="C1255">
        <v>6950</v>
      </c>
      <c r="D1255">
        <v>77</v>
      </c>
      <c r="E1255">
        <v>4</v>
      </c>
      <c r="F1255">
        <v>1998</v>
      </c>
      <c r="G1255">
        <v>77000</v>
      </c>
      <c r="H1255" t="s">
        <v>35</v>
      </c>
      <c r="I1255">
        <v>86</v>
      </c>
      <c r="J1255" t="s">
        <v>432</v>
      </c>
      <c r="K1255" t="s">
        <v>432</v>
      </c>
      <c r="L1255">
        <v>1300</v>
      </c>
      <c r="M1255">
        <v>3</v>
      </c>
      <c r="N1255">
        <v>4</v>
      </c>
      <c r="O1255">
        <v>5</v>
      </c>
      <c r="P1255">
        <v>19</v>
      </c>
      <c r="Q1255">
        <v>1015</v>
      </c>
      <c r="R1255">
        <v>0</v>
      </c>
      <c r="S1255">
        <v>3</v>
      </c>
      <c r="T1255">
        <v>1</v>
      </c>
      <c r="U1255">
        <v>0</v>
      </c>
      <c r="V1255">
        <v>0</v>
      </c>
      <c r="W1255">
        <v>0</v>
      </c>
      <c r="X1255">
        <v>1</v>
      </c>
      <c r="Y1255">
        <v>0</v>
      </c>
      <c r="Z1255">
        <v>0</v>
      </c>
      <c r="AA1255">
        <v>0</v>
      </c>
      <c r="AB1255">
        <v>0</v>
      </c>
    </row>
    <row r="1256" spans="1:28" x14ac:dyDescent="0.2">
      <c r="A1256">
        <v>1261</v>
      </c>
      <c r="B1256" t="s">
        <v>364</v>
      </c>
      <c r="C1256">
        <v>8000</v>
      </c>
      <c r="D1256">
        <v>78</v>
      </c>
      <c r="E1256">
        <v>3</v>
      </c>
      <c r="F1256">
        <v>1998</v>
      </c>
      <c r="G1256">
        <v>77000</v>
      </c>
      <c r="H1256" t="s">
        <v>35</v>
      </c>
      <c r="I1256">
        <v>110</v>
      </c>
      <c r="J1256" t="s">
        <v>432</v>
      </c>
      <c r="K1256" t="s">
        <v>432</v>
      </c>
      <c r="L1256">
        <v>1600</v>
      </c>
      <c r="M1256">
        <v>3</v>
      </c>
      <c r="N1256">
        <v>4</v>
      </c>
      <c r="O1256">
        <v>5</v>
      </c>
      <c r="P1256">
        <v>69</v>
      </c>
      <c r="Q1256">
        <v>1050</v>
      </c>
      <c r="R1256">
        <v>0</v>
      </c>
      <c r="S1256">
        <v>3</v>
      </c>
      <c r="T1256">
        <v>0</v>
      </c>
      <c r="U1256">
        <v>0</v>
      </c>
      <c r="V1256">
        <v>0</v>
      </c>
      <c r="W1256">
        <v>1</v>
      </c>
      <c r="X1256">
        <v>1</v>
      </c>
      <c r="Y1256">
        <v>0</v>
      </c>
      <c r="Z1256">
        <v>0</v>
      </c>
      <c r="AA1256">
        <v>0</v>
      </c>
      <c r="AB1256">
        <v>1</v>
      </c>
    </row>
    <row r="1257" spans="1:28" x14ac:dyDescent="0.2">
      <c r="A1257">
        <v>1262</v>
      </c>
      <c r="B1257" t="s">
        <v>250</v>
      </c>
      <c r="C1257">
        <v>7950</v>
      </c>
      <c r="D1257">
        <v>75</v>
      </c>
      <c r="E1257">
        <v>6</v>
      </c>
      <c r="F1257">
        <v>1998</v>
      </c>
      <c r="G1257">
        <v>76382</v>
      </c>
      <c r="H1257" t="s">
        <v>35</v>
      </c>
      <c r="I1257">
        <v>110</v>
      </c>
      <c r="J1257" t="s">
        <v>433</v>
      </c>
      <c r="K1257" t="s">
        <v>432</v>
      </c>
      <c r="L1257">
        <v>1600</v>
      </c>
      <c r="M1257">
        <v>3</v>
      </c>
      <c r="N1257">
        <v>4</v>
      </c>
      <c r="O1257">
        <v>5</v>
      </c>
      <c r="P1257">
        <v>85</v>
      </c>
      <c r="Q1257">
        <v>1055</v>
      </c>
      <c r="R1257">
        <v>0</v>
      </c>
      <c r="S1257">
        <v>3</v>
      </c>
      <c r="T1257">
        <v>0</v>
      </c>
      <c r="U1257">
        <v>0</v>
      </c>
      <c r="V1257">
        <v>1</v>
      </c>
      <c r="W1257">
        <v>1</v>
      </c>
      <c r="X1257">
        <v>1</v>
      </c>
      <c r="Y1257">
        <v>0</v>
      </c>
      <c r="Z1257">
        <v>0</v>
      </c>
      <c r="AA1257">
        <v>0</v>
      </c>
      <c r="AB1257">
        <v>1</v>
      </c>
    </row>
    <row r="1258" spans="1:28" x14ac:dyDescent="0.2">
      <c r="A1258">
        <v>1263</v>
      </c>
      <c r="B1258" t="s">
        <v>261</v>
      </c>
      <c r="C1258">
        <v>8500</v>
      </c>
      <c r="D1258">
        <v>76</v>
      </c>
      <c r="E1258">
        <v>5</v>
      </c>
      <c r="F1258">
        <v>1998</v>
      </c>
      <c r="G1258">
        <v>76268</v>
      </c>
      <c r="H1258" t="s">
        <v>35</v>
      </c>
      <c r="I1258">
        <v>86</v>
      </c>
      <c r="J1258" t="s">
        <v>433</v>
      </c>
      <c r="K1258" t="s">
        <v>432</v>
      </c>
      <c r="L1258">
        <v>1300</v>
      </c>
      <c r="M1258">
        <v>3</v>
      </c>
      <c r="N1258">
        <v>4</v>
      </c>
      <c r="O1258">
        <v>5</v>
      </c>
      <c r="P1258">
        <v>69</v>
      </c>
      <c r="Q1258">
        <v>1015</v>
      </c>
      <c r="R1258">
        <v>1</v>
      </c>
      <c r="S1258">
        <v>3</v>
      </c>
      <c r="T1258">
        <v>0</v>
      </c>
      <c r="U1258">
        <v>0</v>
      </c>
      <c r="V1258">
        <v>0</v>
      </c>
      <c r="W1258">
        <v>0</v>
      </c>
      <c r="X1258">
        <v>1</v>
      </c>
      <c r="Y1258">
        <v>0</v>
      </c>
      <c r="Z1258">
        <v>0</v>
      </c>
      <c r="AA1258">
        <v>0</v>
      </c>
      <c r="AB1258">
        <v>0</v>
      </c>
    </row>
    <row r="1259" spans="1:28" x14ac:dyDescent="0.2">
      <c r="A1259">
        <v>1264</v>
      </c>
      <c r="B1259" t="s">
        <v>261</v>
      </c>
      <c r="C1259">
        <v>7490</v>
      </c>
      <c r="D1259">
        <v>73</v>
      </c>
      <c r="E1259">
        <v>8</v>
      </c>
      <c r="F1259">
        <v>1998</v>
      </c>
      <c r="G1259">
        <v>76151</v>
      </c>
      <c r="H1259" t="s">
        <v>35</v>
      </c>
      <c r="I1259">
        <v>86</v>
      </c>
      <c r="J1259" t="s">
        <v>433</v>
      </c>
      <c r="K1259" t="s">
        <v>432</v>
      </c>
      <c r="L1259">
        <v>1300</v>
      </c>
      <c r="M1259">
        <v>3</v>
      </c>
      <c r="N1259">
        <v>4</v>
      </c>
      <c r="O1259">
        <v>5</v>
      </c>
      <c r="P1259">
        <v>69</v>
      </c>
      <c r="Q1259">
        <v>1015</v>
      </c>
      <c r="R1259">
        <v>0</v>
      </c>
      <c r="S1259">
        <v>3</v>
      </c>
      <c r="T1259">
        <v>0</v>
      </c>
      <c r="U1259">
        <v>0</v>
      </c>
      <c r="V1259">
        <v>0</v>
      </c>
      <c r="W1259">
        <v>0</v>
      </c>
      <c r="X1259">
        <v>1</v>
      </c>
      <c r="Y1259">
        <v>0</v>
      </c>
      <c r="Z1259">
        <v>1</v>
      </c>
      <c r="AA1259">
        <v>0</v>
      </c>
      <c r="AB1259">
        <v>0</v>
      </c>
    </row>
    <row r="1260" spans="1:28" x14ac:dyDescent="0.2">
      <c r="A1260">
        <v>1265</v>
      </c>
      <c r="B1260" t="s">
        <v>364</v>
      </c>
      <c r="C1260">
        <v>8250</v>
      </c>
      <c r="D1260">
        <v>80</v>
      </c>
      <c r="E1260">
        <v>1</v>
      </c>
      <c r="F1260">
        <v>1998</v>
      </c>
      <c r="G1260">
        <v>76000</v>
      </c>
      <c r="H1260" t="s">
        <v>35</v>
      </c>
      <c r="I1260">
        <v>110</v>
      </c>
      <c r="J1260" t="s">
        <v>432</v>
      </c>
      <c r="K1260" t="s">
        <v>432</v>
      </c>
      <c r="L1260">
        <v>1600</v>
      </c>
      <c r="M1260">
        <v>3</v>
      </c>
      <c r="N1260">
        <v>4</v>
      </c>
      <c r="O1260">
        <v>5</v>
      </c>
      <c r="P1260">
        <v>69</v>
      </c>
      <c r="Q1260">
        <v>1050</v>
      </c>
      <c r="R1260">
        <v>1</v>
      </c>
      <c r="S1260">
        <v>3</v>
      </c>
      <c r="T1260">
        <v>0</v>
      </c>
      <c r="U1260">
        <v>0</v>
      </c>
      <c r="V1260">
        <v>0</v>
      </c>
      <c r="W1260">
        <v>1</v>
      </c>
      <c r="X1260">
        <v>1</v>
      </c>
      <c r="Y1260">
        <v>0</v>
      </c>
      <c r="Z1260">
        <v>0</v>
      </c>
      <c r="AA1260">
        <v>0</v>
      </c>
      <c r="AB1260">
        <v>0</v>
      </c>
    </row>
    <row r="1261" spans="1:28" x14ac:dyDescent="0.2">
      <c r="A1261">
        <v>1266</v>
      </c>
      <c r="B1261" t="s">
        <v>238</v>
      </c>
      <c r="C1261">
        <v>9250</v>
      </c>
      <c r="D1261">
        <v>71</v>
      </c>
      <c r="E1261">
        <v>10</v>
      </c>
      <c r="F1261">
        <v>1998</v>
      </c>
      <c r="G1261">
        <v>76000</v>
      </c>
      <c r="H1261" t="s">
        <v>35</v>
      </c>
      <c r="I1261">
        <v>110</v>
      </c>
      <c r="J1261" t="s">
        <v>433</v>
      </c>
      <c r="K1261" t="s">
        <v>432</v>
      </c>
      <c r="L1261">
        <v>1600</v>
      </c>
      <c r="M1261">
        <v>5</v>
      </c>
      <c r="N1261">
        <v>4</v>
      </c>
      <c r="O1261">
        <v>5</v>
      </c>
      <c r="P1261">
        <v>85</v>
      </c>
      <c r="Q1261">
        <v>1070</v>
      </c>
      <c r="R1261">
        <v>0</v>
      </c>
      <c r="S1261">
        <v>3</v>
      </c>
      <c r="T1261">
        <v>1</v>
      </c>
      <c r="U1261">
        <v>1</v>
      </c>
      <c r="V1261">
        <v>0</v>
      </c>
      <c r="W1261">
        <v>1</v>
      </c>
      <c r="X1261">
        <v>1</v>
      </c>
      <c r="Y1261">
        <v>0</v>
      </c>
      <c r="Z1261">
        <v>0</v>
      </c>
      <c r="AA1261">
        <v>0</v>
      </c>
      <c r="AB1261">
        <v>1</v>
      </c>
    </row>
    <row r="1262" spans="1:28" x14ac:dyDescent="0.2">
      <c r="A1262">
        <v>1267</v>
      </c>
      <c r="B1262" t="s">
        <v>183</v>
      </c>
      <c r="C1262">
        <v>7950</v>
      </c>
      <c r="D1262">
        <v>72</v>
      </c>
      <c r="E1262">
        <v>9</v>
      </c>
      <c r="F1262">
        <v>1998</v>
      </c>
      <c r="G1262">
        <v>75840</v>
      </c>
      <c r="H1262" t="s">
        <v>35</v>
      </c>
      <c r="I1262">
        <v>86</v>
      </c>
      <c r="J1262" t="s">
        <v>432</v>
      </c>
      <c r="K1262" t="s">
        <v>432</v>
      </c>
      <c r="L1262">
        <v>1300</v>
      </c>
      <c r="M1262">
        <v>5</v>
      </c>
      <c r="N1262">
        <v>4</v>
      </c>
      <c r="O1262">
        <v>5</v>
      </c>
      <c r="P1262">
        <v>69</v>
      </c>
      <c r="Q1262">
        <v>1035</v>
      </c>
      <c r="R1262">
        <v>0</v>
      </c>
      <c r="S1262">
        <v>3</v>
      </c>
      <c r="T1262">
        <v>1</v>
      </c>
      <c r="U1262">
        <v>0</v>
      </c>
      <c r="V1262">
        <v>0</v>
      </c>
      <c r="W1262">
        <v>0</v>
      </c>
      <c r="X1262">
        <v>1</v>
      </c>
      <c r="Y1262">
        <v>0</v>
      </c>
      <c r="Z1262">
        <v>1</v>
      </c>
      <c r="AA1262">
        <v>0</v>
      </c>
      <c r="AB1262">
        <v>0</v>
      </c>
    </row>
    <row r="1263" spans="1:28" x14ac:dyDescent="0.2">
      <c r="A1263">
        <v>1268</v>
      </c>
      <c r="B1263" t="s">
        <v>299</v>
      </c>
      <c r="C1263">
        <v>9500</v>
      </c>
      <c r="D1263">
        <v>77</v>
      </c>
      <c r="E1263">
        <v>4</v>
      </c>
      <c r="F1263">
        <v>1998</v>
      </c>
      <c r="G1263">
        <v>75799</v>
      </c>
      <c r="H1263" t="s">
        <v>35</v>
      </c>
      <c r="I1263">
        <v>110</v>
      </c>
      <c r="J1263" t="s">
        <v>433</v>
      </c>
      <c r="K1263" t="s">
        <v>432</v>
      </c>
      <c r="L1263">
        <v>1600</v>
      </c>
      <c r="M1263">
        <v>3</v>
      </c>
      <c r="N1263">
        <v>4</v>
      </c>
      <c r="O1263">
        <v>5</v>
      </c>
      <c r="P1263">
        <v>19</v>
      </c>
      <c r="Q1263">
        <v>1050</v>
      </c>
      <c r="R1263">
        <v>0</v>
      </c>
      <c r="S1263">
        <v>3</v>
      </c>
      <c r="T1263">
        <v>0</v>
      </c>
      <c r="U1263">
        <v>0</v>
      </c>
      <c r="V1263">
        <v>0</v>
      </c>
      <c r="W1263">
        <v>0</v>
      </c>
      <c r="X1263">
        <v>1</v>
      </c>
      <c r="Y1263">
        <v>0</v>
      </c>
      <c r="Z1263">
        <v>0</v>
      </c>
      <c r="AA1263">
        <v>0</v>
      </c>
      <c r="AB1263">
        <v>0</v>
      </c>
    </row>
    <row r="1264" spans="1:28" x14ac:dyDescent="0.2">
      <c r="A1264">
        <v>1269</v>
      </c>
      <c r="B1264" t="s">
        <v>373</v>
      </c>
      <c r="C1264">
        <v>8950</v>
      </c>
      <c r="D1264">
        <v>72</v>
      </c>
      <c r="E1264">
        <v>9</v>
      </c>
      <c r="F1264">
        <v>1998</v>
      </c>
      <c r="G1264">
        <v>75525</v>
      </c>
      <c r="H1264" t="s">
        <v>35</v>
      </c>
      <c r="I1264">
        <v>110</v>
      </c>
      <c r="J1264" t="s">
        <v>433</v>
      </c>
      <c r="K1264" t="s">
        <v>432</v>
      </c>
      <c r="L1264">
        <v>1600</v>
      </c>
      <c r="M1264">
        <v>3</v>
      </c>
      <c r="N1264">
        <v>4</v>
      </c>
      <c r="O1264">
        <v>5</v>
      </c>
      <c r="P1264">
        <v>19</v>
      </c>
      <c r="Q1264">
        <v>1114</v>
      </c>
      <c r="R1264">
        <v>0</v>
      </c>
      <c r="S1264">
        <v>6</v>
      </c>
      <c r="T1264">
        <v>0</v>
      </c>
      <c r="U1264">
        <v>0</v>
      </c>
      <c r="V1264">
        <v>0</v>
      </c>
      <c r="W1264">
        <v>1</v>
      </c>
      <c r="X1264">
        <v>1</v>
      </c>
      <c r="Y1264">
        <v>1</v>
      </c>
      <c r="Z1264">
        <v>0</v>
      </c>
      <c r="AA1264">
        <v>1</v>
      </c>
      <c r="AB1264">
        <v>0</v>
      </c>
    </row>
    <row r="1265" spans="1:28" x14ac:dyDescent="0.2">
      <c r="A1265">
        <v>1270</v>
      </c>
      <c r="B1265" t="s">
        <v>374</v>
      </c>
      <c r="C1265">
        <v>8450</v>
      </c>
      <c r="D1265">
        <v>78</v>
      </c>
      <c r="E1265">
        <v>3</v>
      </c>
      <c r="F1265">
        <v>1998</v>
      </c>
      <c r="G1265">
        <v>75323</v>
      </c>
      <c r="H1265" t="s">
        <v>35</v>
      </c>
      <c r="I1265">
        <v>86</v>
      </c>
      <c r="J1265" t="s">
        <v>433</v>
      </c>
      <c r="K1265" t="s">
        <v>432</v>
      </c>
      <c r="L1265">
        <v>1300</v>
      </c>
      <c r="M1265">
        <v>5</v>
      </c>
      <c r="N1265">
        <v>4</v>
      </c>
      <c r="O1265">
        <v>5</v>
      </c>
      <c r="P1265">
        <v>69</v>
      </c>
      <c r="Q1265">
        <v>1050</v>
      </c>
      <c r="R1265">
        <v>0</v>
      </c>
      <c r="S1265">
        <v>12</v>
      </c>
      <c r="T1265">
        <v>0</v>
      </c>
      <c r="U1265">
        <v>0</v>
      </c>
      <c r="V1265">
        <v>0</v>
      </c>
      <c r="W1265">
        <v>0</v>
      </c>
      <c r="X1265">
        <v>1</v>
      </c>
      <c r="Y1265">
        <v>0</v>
      </c>
      <c r="Z1265">
        <v>0</v>
      </c>
      <c r="AA1265">
        <v>0</v>
      </c>
      <c r="AB1265">
        <v>1</v>
      </c>
    </row>
    <row r="1266" spans="1:28" x14ac:dyDescent="0.2">
      <c r="A1266">
        <v>1271</v>
      </c>
      <c r="B1266" t="s">
        <v>375</v>
      </c>
      <c r="C1266">
        <v>7995</v>
      </c>
      <c r="D1266">
        <v>79</v>
      </c>
      <c r="E1266">
        <v>2</v>
      </c>
      <c r="F1266">
        <v>1998</v>
      </c>
      <c r="G1266">
        <v>75322</v>
      </c>
      <c r="H1266" t="s">
        <v>35</v>
      </c>
      <c r="I1266">
        <v>110</v>
      </c>
      <c r="J1266" t="s">
        <v>433</v>
      </c>
      <c r="K1266" t="s">
        <v>432</v>
      </c>
      <c r="L1266">
        <v>1600</v>
      </c>
      <c r="M1266">
        <v>4</v>
      </c>
      <c r="N1266">
        <v>4</v>
      </c>
      <c r="O1266">
        <v>5</v>
      </c>
      <c r="P1266">
        <v>85</v>
      </c>
      <c r="Q1266">
        <v>1115</v>
      </c>
      <c r="R1266">
        <v>0</v>
      </c>
      <c r="S1266">
        <v>6</v>
      </c>
      <c r="T1266">
        <v>0</v>
      </c>
      <c r="U1266">
        <v>0</v>
      </c>
      <c r="V1266">
        <v>0</v>
      </c>
      <c r="W1266">
        <v>0</v>
      </c>
      <c r="X1266">
        <v>1</v>
      </c>
      <c r="Y1266">
        <v>0</v>
      </c>
      <c r="Z1266">
        <v>0</v>
      </c>
      <c r="AA1266">
        <v>0</v>
      </c>
      <c r="AB1266">
        <v>1</v>
      </c>
    </row>
    <row r="1267" spans="1:28" x14ac:dyDescent="0.2">
      <c r="A1267">
        <v>1272</v>
      </c>
      <c r="B1267" t="s">
        <v>376</v>
      </c>
      <c r="C1267">
        <v>8750</v>
      </c>
      <c r="D1267">
        <v>78</v>
      </c>
      <c r="E1267">
        <v>3</v>
      </c>
      <c r="F1267">
        <v>1998</v>
      </c>
      <c r="G1267">
        <v>75226</v>
      </c>
      <c r="H1267" t="s">
        <v>35</v>
      </c>
      <c r="I1267">
        <v>110</v>
      </c>
      <c r="J1267" t="s">
        <v>432</v>
      </c>
      <c r="K1267" t="s">
        <v>432</v>
      </c>
      <c r="L1267">
        <v>1600</v>
      </c>
      <c r="M1267">
        <v>4</v>
      </c>
      <c r="N1267">
        <v>4</v>
      </c>
      <c r="O1267">
        <v>5</v>
      </c>
      <c r="P1267">
        <v>69</v>
      </c>
      <c r="Q1267">
        <v>1035</v>
      </c>
      <c r="R1267">
        <v>0</v>
      </c>
      <c r="S1267">
        <v>6</v>
      </c>
      <c r="T1267">
        <v>0</v>
      </c>
      <c r="U1267">
        <v>0</v>
      </c>
      <c r="V1267">
        <v>0</v>
      </c>
      <c r="W1267">
        <v>0</v>
      </c>
      <c r="X1267">
        <v>1</v>
      </c>
      <c r="Y1267">
        <v>0</v>
      </c>
      <c r="Z1267">
        <v>0</v>
      </c>
      <c r="AA1267">
        <v>0</v>
      </c>
      <c r="AB1267">
        <v>1</v>
      </c>
    </row>
    <row r="1268" spans="1:28" x14ac:dyDescent="0.2">
      <c r="A1268">
        <v>1273</v>
      </c>
      <c r="B1268" t="s">
        <v>183</v>
      </c>
      <c r="C1268">
        <v>5950</v>
      </c>
      <c r="D1268">
        <v>71</v>
      </c>
      <c r="E1268">
        <v>10</v>
      </c>
      <c r="F1268">
        <v>1998</v>
      </c>
      <c r="G1268">
        <v>75085</v>
      </c>
      <c r="H1268" t="s">
        <v>35</v>
      </c>
      <c r="I1268">
        <v>86</v>
      </c>
      <c r="J1268" t="s">
        <v>432</v>
      </c>
      <c r="K1268" t="s">
        <v>432</v>
      </c>
      <c r="L1268">
        <v>1300</v>
      </c>
      <c r="M1268">
        <v>5</v>
      </c>
      <c r="N1268">
        <v>4</v>
      </c>
      <c r="O1268">
        <v>5</v>
      </c>
      <c r="P1268">
        <v>69</v>
      </c>
      <c r="Q1268">
        <v>1035</v>
      </c>
      <c r="R1268">
        <v>0</v>
      </c>
      <c r="S1268">
        <v>3</v>
      </c>
      <c r="T1268">
        <v>1</v>
      </c>
      <c r="U1268">
        <v>0</v>
      </c>
      <c r="V1268">
        <v>0</v>
      </c>
      <c r="W1268">
        <v>0</v>
      </c>
      <c r="X1268">
        <v>1</v>
      </c>
      <c r="Y1268">
        <v>0</v>
      </c>
      <c r="Z1268">
        <v>1</v>
      </c>
      <c r="AA1268">
        <v>0</v>
      </c>
      <c r="AB1268">
        <v>0</v>
      </c>
    </row>
    <row r="1269" spans="1:28" x14ac:dyDescent="0.2">
      <c r="A1269">
        <v>1274</v>
      </c>
      <c r="B1269" t="s">
        <v>198</v>
      </c>
      <c r="C1269">
        <v>8500</v>
      </c>
      <c r="D1269">
        <v>73</v>
      </c>
      <c r="E1269">
        <v>8</v>
      </c>
      <c r="F1269">
        <v>1998</v>
      </c>
      <c r="G1269">
        <v>75000</v>
      </c>
      <c r="H1269" t="s">
        <v>35</v>
      </c>
      <c r="I1269">
        <v>110</v>
      </c>
      <c r="J1269" t="s">
        <v>432</v>
      </c>
      <c r="K1269" t="s">
        <v>432</v>
      </c>
      <c r="L1269">
        <v>1600</v>
      </c>
      <c r="M1269">
        <v>5</v>
      </c>
      <c r="N1269">
        <v>4</v>
      </c>
      <c r="O1269">
        <v>5</v>
      </c>
      <c r="P1269">
        <v>85</v>
      </c>
      <c r="Q1269">
        <v>1075</v>
      </c>
      <c r="R1269">
        <v>0</v>
      </c>
      <c r="S1269">
        <v>3</v>
      </c>
      <c r="T1269">
        <v>0</v>
      </c>
      <c r="U1269">
        <v>1</v>
      </c>
      <c r="V1269">
        <v>0</v>
      </c>
      <c r="W1269">
        <v>1</v>
      </c>
      <c r="X1269">
        <v>1</v>
      </c>
      <c r="Y1269">
        <v>0</v>
      </c>
      <c r="Z1269">
        <v>0</v>
      </c>
      <c r="AA1269">
        <v>0</v>
      </c>
      <c r="AB1269">
        <v>0</v>
      </c>
    </row>
    <row r="1270" spans="1:28" x14ac:dyDescent="0.2">
      <c r="A1270">
        <v>1275</v>
      </c>
      <c r="B1270" t="s">
        <v>377</v>
      </c>
      <c r="C1270">
        <v>8950</v>
      </c>
      <c r="D1270">
        <v>69</v>
      </c>
      <c r="E1270">
        <v>12</v>
      </c>
      <c r="F1270">
        <v>1998</v>
      </c>
      <c r="G1270">
        <v>75000</v>
      </c>
      <c r="H1270" t="s">
        <v>35</v>
      </c>
      <c r="I1270">
        <v>86</v>
      </c>
      <c r="J1270" t="s">
        <v>433</v>
      </c>
      <c r="K1270" t="s">
        <v>432</v>
      </c>
      <c r="L1270">
        <v>1300</v>
      </c>
      <c r="M1270">
        <v>4</v>
      </c>
      <c r="N1270">
        <v>4</v>
      </c>
      <c r="O1270">
        <v>5</v>
      </c>
      <c r="P1270">
        <v>69</v>
      </c>
      <c r="Q1270">
        <v>1000</v>
      </c>
      <c r="R1270">
        <v>1</v>
      </c>
      <c r="S1270">
        <v>12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</row>
    <row r="1271" spans="1:28" x14ac:dyDescent="0.2">
      <c r="A1271">
        <v>1276</v>
      </c>
      <c r="B1271" t="s">
        <v>259</v>
      </c>
      <c r="C1271">
        <v>8750</v>
      </c>
      <c r="D1271">
        <v>69</v>
      </c>
      <c r="E1271">
        <v>12</v>
      </c>
      <c r="F1271">
        <v>1998</v>
      </c>
      <c r="G1271">
        <v>75000</v>
      </c>
      <c r="H1271" t="s">
        <v>35</v>
      </c>
      <c r="I1271">
        <v>86</v>
      </c>
      <c r="J1271" t="s">
        <v>433</v>
      </c>
      <c r="K1271" t="s">
        <v>432</v>
      </c>
      <c r="L1271">
        <v>1300</v>
      </c>
      <c r="M1271">
        <v>4</v>
      </c>
      <c r="N1271">
        <v>4</v>
      </c>
      <c r="O1271">
        <v>5</v>
      </c>
      <c r="P1271">
        <v>69</v>
      </c>
      <c r="Q1271">
        <v>1000</v>
      </c>
      <c r="R1271">
        <v>1</v>
      </c>
      <c r="S1271">
        <v>3</v>
      </c>
      <c r="T1271">
        <v>1</v>
      </c>
      <c r="U1271">
        <v>1</v>
      </c>
      <c r="V1271">
        <v>1</v>
      </c>
      <c r="W1271">
        <v>1</v>
      </c>
      <c r="X1271">
        <v>1</v>
      </c>
      <c r="Y1271">
        <v>0</v>
      </c>
      <c r="Z1271">
        <v>0</v>
      </c>
      <c r="AA1271">
        <v>0</v>
      </c>
      <c r="AB1271">
        <v>1</v>
      </c>
    </row>
    <row r="1272" spans="1:28" x14ac:dyDescent="0.2">
      <c r="A1272">
        <v>1277</v>
      </c>
      <c r="B1272" t="s">
        <v>378</v>
      </c>
      <c r="C1272">
        <v>7600</v>
      </c>
      <c r="D1272">
        <v>78</v>
      </c>
      <c r="E1272">
        <v>3</v>
      </c>
      <c r="F1272">
        <v>1998</v>
      </c>
      <c r="G1272">
        <v>74926</v>
      </c>
      <c r="H1272" t="s">
        <v>35</v>
      </c>
      <c r="I1272">
        <v>110</v>
      </c>
      <c r="J1272" t="s">
        <v>433</v>
      </c>
      <c r="K1272" t="s">
        <v>432</v>
      </c>
      <c r="L1272">
        <v>1600</v>
      </c>
      <c r="M1272">
        <v>5</v>
      </c>
      <c r="N1272">
        <v>4</v>
      </c>
      <c r="O1272">
        <v>5</v>
      </c>
      <c r="P1272">
        <v>85</v>
      </c>
      <c r="Q1272">
        <v>1075</v>
      </c>
      <c r="R1272">
        <v>0</v>
      </c>
      <c r="S1272">
        <v>6</v>
      </c>
      <c r="T1272">
        <v>0</v>
      </c>
      <c r="U1272">
        <v>0</v>
      </c>
      <c r="V1272">
        <v>0</v>
      </c>
      <c r="W1272">
        <v>1</v>
      </c>
      <c r="X1272">
        <v>1</v>
      </c>
      <c r="Y1272">
        <v>0</v>
      </c>
      <c r="Z1272">
        <v>0</v>
      </c>
      <c r="AA1272">
        <v>0</v>
      </c>
      <c r="AB1272">
        <v>1</v>
      </c>
    </row>
    <row r="1273" spans="1:28" x14ac:dyDescent="0.2">
      <c r="A1273">
        <v>1278</v>
      </c>
      <c r="B1273" t="s">
        <v>238</v>
      </c>
      <c r="C1273">
        <v>7145</v>
      </c>
      <c r="D1273">
        <v>80</v>
      </c>
      <c r="E1273">
        <v>1</v>
      </c>
      <c r="F1273">
        <v>1998</v>
      </c>
      <c r="G1273">
        <v>74785</v>
      </c>
      <c r="H1273" t="s">
        <v>35</v>
      </c>
      <c r="I1273">
        <v>110</v>
      </c>
      <c r="J1273" t="s">
        <v>433</v>
      </c>
      <c r="K1273" t="s">
        <v>432</v>
      </c>
      <c r="L1273">
        <v>1600</v>
      </c>
      <c r="M1273">
        <v>5</v>
      </c>
      <c r="N1273">
        <v>4</v>
      </c>
      <c r="O1273">
        <v>5</v>
      </c>
      <c r="P1273">
        <v>85</v>
      </c>
      <c r="Q1273">
        <v>1070</v>
      </c>
      <c r="R1273">
        <v>0</v>
      </c>
      <c r="S1273">
        <v>3</v>
      </c>
      <c r="T1273">
        <v>1</v>
      </c>
      <c r="U1273">
        <v>0</v>
      </c>
      <c r="V1273">
        <v>0</v>
      </c>
      <c r="W1273">
        <v>0</v>
      </c>
      <c r="X1273">
        <v>1</v>
      </c>
      <c r="Y1273">
        <v>0</v>
      </c>
      <c r="Z1273">
        <v>1</v>
      </c>
      <c r="AA1273">
        <v>0</v>
      </c>
      <c r="AB1273">
        <v>1</v>
      </c>
    </row>
    <row r="1274" spans="1:28" x14ac:dyDescent="0.2">
      <c r="A1274">
        <v>1279</v>
      </c>
      <c r="B1274" t="s">
        <v>159</v>
      </c>
      <c r="C1274">
        <v>8450</v>
      </c>
      <c r="D1274">
        <v>69</v>
      </c>
      <c r="E1274">
        <v>12</v>
      </c>
      <c r="F1274">
        <v>1998</v>
      </c>
      <c r="G1274">
        <v>74573</v>
      </c>
      <c r="H1274" t="s">
        <v>35</v>
      </c>
      <c r="I1274">
        <v>110</v>
      </c>
      <c r="J1274" t="s">
        <v>433</v>
      </c>
      <c r="K1274" t="s">
        <v>432</v>
      </c>
      <c r="L1274">
        <v>1600</v>
      </c>
      <c r="M1274">
        <v>5</v>
      </c>
      <c r="N1274">
        <v>4</v>
      </c>
      <c r="O1274">
        <v>5</v>
      </c>
      <c r="P1274">
        <v>85</v>
      </c>
      <c r="Q1274">
        <v>1085</v>
      </c>
      <c r="R1274">
        <v>1</v>
      </c>
      <c r="S1274">
        <v>3</v>
      </c>
      <c r="T1274">
        <v>1</v>
      </c>
      <c r="U1274">
        <v>0</v>
      </c>
      <c r="V1274">
        <v>0</v>
      </c>
      <c r="W1274">
        <v>0</v>
      </c>
      <c r="X1274">
        <v>1</v>
      </c>
      <c r="Y1274">
        <v>0</v>
      </c>
      <c r="Z1274">
        <v>1</v>
      </c>
      <c r="AA1274">
        <v>0</v>
      </c>
      <c r="AB1274">
        <v>0</v>
      </c>
    </row>
    <row r="1275" spans="1:28" x14ac:dyDescent="0.2">
      <c r="A1275">
        <v>1280</v>
      </c>
      <c r="B1275" t="s">
        <v>379</v>
      </c>
      <c r="C1275">
        <v>5950</v>
      </c>
      <c r="D1275">
        <v>75</v>
      </c>
      <c r="E1275">
        <v>6</v>
      </c>
      <c r="F1275">
        <v>1998</v>
      </c>
      <c r="G1275">
        <v>74567</v>
      </c>
      <c r="H1275" t="s">
        <v>35</v>
      </c>
      <c r="I1275">
        <v>86</v>
      </c>
      <c r="J1275" t="s">
        <v>433</v>
      </c>
      <c r="K1275" t="s">
        <v>432</v>
      </c>
      <c r="L1275">
        <v>1300</v>
      </c>
      <c r="M1275">
        <v>3</v>
      </c>
      <c r="N1275">
        <v>4</v>
      </c>
      <c r="O1275">
        <v>5</v>
      </c>
      <c r="P1275">
        <v>19</v>
      </c>
      <c r="Q1275">
        <v>1015</v>
      </c>
      <c r="R1275">
        <v>0</v>
      </c>
      <c r="S1275">
        <v>3</v>
      </c>
      <c r="T1275">
        <v>0</v>
      </c>
      <c r="U1275">
        <v>0</v>
      </c>
      <c r="V1275">
        <v>0</v>
      </c>
      <c r="W1275">
        <v>0</v>
      </c>
      <c r="X1275">
        <v>1</v>
      </c>
      <c r="Y1275">
        <v>0</v>
      </c>
      <c r="Z1275">
        <v>0</v>
      </c>
      <c r="AA1275">
        <v>0</v>
      </c>
      <c r="AB1275">
        <v>0</v>
      </c>
    </row>
    <row r="1276" spans="1:28" x14ac:dyDescent="0.2">
      <c r="A1276">
        <v>1281</v>
      </c>
      <c r="B1276" t="s">
        <v>198</v>
      </c>
      <c r="C1276">
        <v>9000</v>
      </c>
      <c r="D1276">
        <v>80</v>
      </c>
      <c r="E1276">
        <v>1</v>
      </c>
      <c r="F1276">
        <v>1998</v>
      </c>
      <c r="G1276">
        <v>74196</v>
      </c>
      <c r="H1276" t="s">
        <v>35</v>
      </c>
      <c r="I1276">
        <v>110</v>
      </c>
      <c r="J1276" t="s">
        <v>432</v>
      </c>
      <c r="K1276" t="s">
        <v>432</v>
      </c>
      <c r="L1276">
        <v>1600</v>
      </c>
      <c r="M1276">
        <v>5</v>
      </c>
      <c r="N1276">
        <v>4</v>
      </c>
      <c r="O1276">
        <v>5</v>
      </c>
      <c r="P1276">
        <v>85</v>
      </c>
      <c r="Q1276">
        <v>1075</v>
      </c>
      <c r="R1276">
        <v>0</v>
      </c>
      <c r="S1276">
        <v>3</v>
      </c>
      <c r="T1276">
        <v>1</v>
      </c>
      <c r="U1276">
        <v>1</v>
      </c>
      <c r="V1276">
        <v>1</v>
      </c>
      <c r="W1276">
        <v>1</v>
      </c>
      <c r="X1276">
        <v>1</v>
      </c>
      <c r="Y1276">
        <v>0</v>
      </c>
      <c r="Z1276">
        <v>0</v>
      </c>
      <c r="AA1276">
        <v>0</v>
      </c>
      <c r="AB1276">
        <v>1</v>
      </c>
    </row>
    <row r="1277" spans="1:28" x14ac:dyDescent="0.2">
      <c r="A1277">
        <v>1282</v>
      </c>
      <c r="B1277" t="s">
        <v>158</v>
      </c>
      <c r="C1277">
        <v>7250</v>
      </c>
      <c r="D1277">
        <v>80</v>
      </c>
      <c r="E1277">
        <v>1</v>
      </c>
      <c r="F1277">
        <v>1998</v>
      </c>
      <c r="G1277">
        <v>74151</v>
      </c>
      <c r="H1277" t="s">
        <v>35</v>
      </c>
      <c r="I1277">
        <v>110</v>
      </c>
      <c r="J1277" t="s">
        <v>433</v>
      </c>
      <c r="K1277" t="s">
        <v>432</v>
      </c>
      <c r="L1277">
        <v>1600</v>
      </c>
      <c r="M1277">
        <v>3</v>
      </c>
      <c r="N1277">
        <v>4</v>
      </c>
      <c r="O1277">
        <v>5</v>
      </c>
      <c r="P1277">
        <v>69</v>
      </c>
      <c r="Q1277">
        <v>1050</v>
      </c>
      <c r="R1277">
        <v>0</v>
      </c>
      <c r="S1277">
        <v>3</v>
      </c>
      <c r="T1277">
        <v>0</v>
      </c>
      <c r="U1277">
        <v>0</v>
      </c>
      <c r="V1277">
        <v>0</v>
      </c>
      <c r="W1277">
        <v>0</v>
      </c>
      <c r="X1277">
        <v>1</v>
      </c>
      <c r="Y1277">
        <v>0</v>
      </c>
      <c r="Z1277">
        <v>1</v>
      </c>
      <c r="AA1277">
        <v>0</v>
      </c>
      <c r="AB1277">
        <v>1</v>
      </c>
    </row>
    <row r="1278" spans="1:28" x14ac:dyDescent="0.2">
      <c r="A1278">
        <v>1283</v>
      </c>
      <c r="B1278" t="s">
        <v>233</v>
      </c>
      <c r="C1278">
        <v>7400</v>
      </c>
      <c r="D1278">
        <v>75</v>
      </c>
      <c r="E1278">
        <v>6</v>
      </c>
      <c r="F1278">
        <v>1998</v>
      </c>
      <c r="G1278">
        <v>74096</v>
      </c>
      <c r="H1278" t="s">
        <v>35</v>
      </c>
      <c r="I1278">
        <v>110</v>
      </c>
      <c r="J1278" t="s">
        <v>433</v>
      </c>
      <c r="K1278" t="s">
        <v>432</v>
      </c>
      <c r="L1278">
        <v>1600</v>
      </c>
      <c r="M1278">
        <v>3</v>
      </c>
      <c r="N1278">
        <v>4</v>
      </c>
      <c r="O1278">
        <v>5</v>
      </c>
      <c r="P1278">
        <v>69</v>
      </c>
      <c r="Q1278">
        <v>1050</v>
      </c>
      <c r="R1278">
        <v>0</v>
      </c>
      <c r="S1278">
        <v>3</v>
      </c>
      <c r="T1278">
        <v>0</v>
      </c>
      <c r="U1278">
        <v>0</v>
      </c>
      <c r="V1278">
        <v>1</v>
      </c>
      <c r="W1278">
        <v>1</v>
      </c>
      <c r="X1278">
        <v>1</v>
      </c>
      <c r="Y1278">
        <v>0</v>
      </c>
      <c r="Z1278">
        <v>1</v>
      </c>
      <c r="AA1278">
        <v>0</v>
      </c>
      <c r="AB1278">
        <v>0</v>
      </c>
    </row>
    <row r="1279" spans="1:28" x14ac:dyDescent="0.2">
      <c r="A1279">
        <v>1284</v>
      </c>
      <c r="B1279" t="s">
        <v>198</v>
      </c>
      <c r="C1279">
        <v>8800</v>
      </c>
      <c r="D1279">
        <v>79</v>
      </c>
      <c r="E1279">
        <v>2</v>
      </c>
      <c r="F1279">
        <v>1998</v>
      </c>
      <c r="G1279">
        <v>74093</v>
      </c>
      <c r="H1279" t="s">
        <v>35</v>
      </c>
      <c r="I1279">
        <v>110</v>
      </c>
      <c r="J1279" t="s">
        <v>433</v>
      </c>
      <c r="K1279" t="s">
        <v>432</v>
      </c>
      <c r="L1279">
        <v>1600</v>
      </c>
      <c r="M1279">
        <v>5</v>
      </c>
      <c r="N1279">
        <v>4</v>
      </c>
      <c r="O1279">
        <v>5</v>
      </c>
      <c r="P1279">
        <v>85</v>
      </c>
      <c r="Q1279">
        <v>1075</v>
      </c>
      <c r="R1279">
        <v>1</v>
      </c>
      <c r="S1279">
        <v>3</v>
      </c>
      <c r="T1279">
        <v>1</v>
      </c>
      <c r="U1279">
        <v>1</v>
      </c>
      <c r="V1279">
        <v>0</v>
      </c>
      <c r="W1279">
        <v>1</v>
      </c>
      <c r="X1279">
        <v>1</v>
      </c>
      <c r="Y1279">
        <v>0</v>
      </c>
      <c r="Z1279">
        <v>0</v>
      </c>
      <c r="AA1279">
        <v>0</v>
      </c>
      <c r="AB1279">
        <v>0</v>
      </c>
    </row>
    <row r="1280" spans="1:28" x14ac:dyDescent="0.2">
      <c r="A1280">
        <v>1285</v>
      </c>
      <c r="B1280" t="s">
        <v>158</v>
      </c>
      <c r="C1280">
        <v>7750</v>
      </c>
      <c r="D1280">
        <v>71</v>
      </c>
      <c r="E1280">
        <v>10</v>
      </c>
      <c r="F1280">
        <v>1998</v>
      </c>
      <c r="G1280">
        <v>74000</v>
      </c>
      <c r="H1280" t="s">
        <v>35</v>
      </c>
      <c r="I1280">
        <v>110</v>
      </c>
      <c r="J1280" t="s">
        <v>432</v>
      </c>
      <c r="K1280" t="s">
        <v>432</v>
      </c>
      <c r="L1280">
        <v>1600</v>
      </c>
      <c r="M1280">
        <v>3</v>
      </c>
      <c r="N1280">
        <v>4</v>
      </c>
      <c r="O1280">
        <v>5</v>
      </c>
      <c r="P1280">
        <v>69</v>
      </c>
      <c r="Q1280">
        <v>1050</v>
      </c>
      <c r="R1280">
        <v>0</v>
      </c>
      <c r="S1280">
        <v>3</v>
      </c>
      <c r="T1280">
        <v>1</v>
      </c>
      <c r="U1280">
        <v>1</v>
      </c>
      <c r="V1280">
        <v>0</v>
      </c>
      <c r="W1280">
        <v>0</v>
      </c>
      <c r="X1280">
        <v>1</v>
      </c>
      <c r="Y1280">
        <v>0</v>
      </c>
      <c r="Z1280">
        <v>1</v>
      </c>
      <c r="AA1280">
        <v>0</v>
      </c>
      <c r="AB1280">
        <v>1</v>
      </c>
    </row>
    <row r="1281" spans="1:28" x14ac:dyDescent="0.2">
      <c r="A1281">
        <v>1286</v>
      </c>
      <c r="B1281" t="s">
        <v>261</v>
      </c>
      <c r="C1281">
        <v>7500</v>
      </c>
      <c r="D1281">
        <v>75</v>
      </c>
      <c r="E1281">
        <v>6</v>
      </c>
      <c r="F1281">
        <v>1998</v>
      </c>
      <c r="G1281">
        <v>74000</v>
      </c>
      <c r="H1281" t="s">
        <v>35</v>
      </c>
      <c r="I1281">
        <v>86</v>
      </c>
      <c r="J1281" t="s">
        <v>433</v>
      </c>
      <c r="K1281" t="s">
        <v>432</v>
      </c>
      <c r="L1281">
        <v>1300</v>
      </c>
      <c r="M1281">
        <v>3</v>
      </c>
      <c r="N1281">
        <v>4</v>
      </c>
      <c r="O1281">
        <v>5</v>
      </c>
      <c r="P1281">
        <v>69</v>
      </c>
      <c r="Q1281">
        <v>1015</v>
      </c>
      <c r="R1281">
        <v>0</v>
      </c>
      <c r="S1281">
        <v>3</v>
      </c>
      <c r="T1281">
        <v>1</v>
      </c>
      <c r="U1281">
        <v>0</v>
      </c>
      <c r="V1281">
        <v>0</v>
      </c>
      <c r="W1281">
        <v>0</v>
      </c>
      <c r="X1281">
        <v>1</v>
      </c>
      <c r="Y1281">
        <v>0</v>
      </c>
      <c r="Z1281">
        <v>1</v>
      </c>
      <c r="AA1281">
        <v>0</v>
      </c>
      <c r="AB1281">
        <v>0</v>
      </c>
    </row>
    <row r="1282" spans="1:28" x14ac:dyDescent="0.2">
      <c r="A1282">
        <v>1287</v>
      </c>
      <c r="B1282" t="s">
        <v>380</v>
      </c>
      <c r="C1282">
        <v>8450</v>
      </c>
      <c r="D1282">
        <v>78</v>
      </c>
      <c r="E1282">
        <v>3</v>
      </c>
      <c r="F1282">
        <v>1998</v>
      </c>
      <c r="G1282">
        <v>73638</v>
      </c>
      <c r="H1282" t="s">
        <v>35</v>
      </c>
      <c r="I1282">
        <v>86</v>
      </c>
      <c r="J1282" t="s">
        <v>433</v>
      </c>
      <c r="K1282" t="s">
        <v>433</v>
      </c>
      <c r="L1282">
        <v>1300</v>
      </c>
      <c r="M1282">
        <v>4</v>
      </c>
      <c r="N1282">
        <v>4</v>
      </c>
      <c r="O1282">
        <v>5</v>
      </c>
      <c r="P1282">
        <v>19</v>
      </c>
      <c r="Q1282">
        <v>1015</v>
      </c>
      <c r="R1282">
        <v>0</v>
      </c>
      <c r="S1282">
        <v>12</v>
      </c>
      <c r="T1282">
        <v>0</v>
      </c>
      <c r="U1282">
        <v>0</v>
      </c>
      <c r="V1282">
        <v>0</v>
      </c>
      <c r="W1282">
        <v>1</v>
      </c>
      <c r="X1282">
        <v>1</v>
      </c>
      <c r="Y1282">
        <v>0</v>
      </c>
      <c r="Z1282">
        <v>0</v>
      </c>
      <c r="AA1282">
        <v>0</v>
      </c>
      <c r="AB1282">
        <v>0</v>
      </c>
    </row>
    <row r="1283" spans="1:28" x14ac:dyDescent="0.2">
      <c r="A1283">
        <v>1288</v>
      </c>
      <c r="B1283" t="s">
        <v>238</v>
      </c>
      <c r="C1283">
        <v>7400</v>
      </c>
      <c r="D1283">
        <v>75</v>
      </c>
      <c r="E1283">
        <v>6</v>
      </c>
      <c r="F1283">
        <v>1998</v>
      </c>
      <c r="G1283">
        <v>73460</v>
      </c>
      <c r="H1283" t="s">
        <v>35</v>
      </c>
      <c r="I1283">
        <v>110</v>
      </c>
      <c r="J1283" t="s">
        <v>433</v>
      </c>
      <c r="K1283" t="s">
        <v>432</v>
      </c>
      <c r="L1283">
        <v>1600</v>
      </c>
      <c r="M1283">
        <v>5</v>
      </c>
      <c r="N1283">
        <v>4</v>
      </c>
      <c r="O1283">
        <v>5</v>
      </c>
      <c r="P1283">
        <v>85</v>
      </c>
      <c r="Q1283">
        <v>1070</v>
      </c>
      <c r="R1283">
        <v>0</v>
      </c>
      <c r="S1283">
        <v>3</v>
      </c>
      <c r="T1283">
        <v>0</v>
      </c>
      <c r="U1283">
        <v>0</v>
      </c>
      <c r="V1283">
        <v>1</v>
      </c>
      <c r="W1283">
        <v>0</v>
      </c>
      <c r="X1283">
        <v>1</v>
      </c>
      <c r="Y1283">
        <v>0</v>
      </c>
      <c r="Z1283">
        <v>0</v>
      </c>
      <c r="AA1283">
        <v>0</v>
      </c>
      <c r="AB1283">
        <v>1</v>
      </c>
    </row>
    <row r="1284" spans="1:28" x14ac:dyDescent="0.2">
      <c r="A1284">
        <v>1289</v>
      </c>
      <c r="B1284" t="s">
        <v>238</v>
      </c>
      <c r="C1284">
        <v>7500</v>
      </c>
      <c r="D1284">
        <v>80</v>
      </c>
      <c r="E1284">
        <v>1</v>
      </c>
      <c r="F1284">
        <v>1998</v>
      </c>
      <c r="G1284">
        <v>73200</v>
      </c>
      <c r="H1284" t="s">
        <v>35</v>
      </c>
      <c r="I1284">
        <v>110</v>
      </c>
      <c r="J1284" t="s">
        <v>433</v>
      </c>
      <c r="K1284" t="s">
        <v>432</v>
      </c>
      <c r="L1284">
        <v>1600</v>
      </c>
      <c r="M1284">
        <v>5</v>
      </c>
      <c r="N1284">
        <v>4</v>
      </c>
      <c r="O1284">
        <v>5</v>
      </c>
      <c r="P1284">
        <v>85</v>
      </c>
      <c r="Q1284">
        <v>1070</v>
      </c>
      <c r="R1284">
        <v>0</v>
      </c>
      <c r="S1284">
        <v>3</v>
      </c>
      <c r="T1284">
        <v>0</v>
      </c>
      <c r="U1284">
        <v>0</v>
      </c>
      <c r="V1284">
        <v>0</v>
      </c>
      <c r="W1284">
        <v>1</v>
      </c>
      <c r="X1284">
        <v>1</v>
      </c>
      <c r="Y1284">
        <v>0</v>
      </c>
      <c r="Z1284">
        <v>1</v>
      </c>
      <c r="AA1284">
        <v>0</v>
      </c>
      <c r="AB1284">
        <v>0</v>
      </c>
    </row>
    <row r="1285" spans="1:28" x14ac:dyDescent="0.2">
      <c r="A1285">
        <v>1290</v>
      </c>
      <c r="B1285" t="s">
        <v>198</v>
      </c>
      <c r="C1285">
        <v>8950</v>
      </c>
      <c r="D1285">
        <v>76</v>
      </c>
      <c r="E1285">
        <v>5</v>
      </c>
      <c r="F1285">
        <v>1998</v>
      </c>
      <c r="G1285">
        <v>73116</v>
      </c>
      <c r="H1285" t="s">
        <v>35</v>
      </c>
      <c r="I1285">
        <v>110</v>
      </c>
      <c r="J1285" t="s">
        <v>433</v>
      </c>
      <c r="K1285" t="s">
        <v>432</v>
      </c>
      <c r="L1285">
        <v>1600</v>
      </c>
      <c r="M1285">
        <v>5</v>
      </c>
      <c r="N1285">
        <v>4</v>
      </c>
      <c r="O1285">
        <v>5</v>
      </c>
      <c r="P1285">
        <v>85</v>
      </c>
      <c r="Q1285">
        <v>1075</v>
      </c>
      <c r="R1285">
        <v>0</v>
      </c>
      <c r="S1285">
        <v>3</v>
      </c>
      <c r="T1285">
        <v>0</v>
      </c>
      <c r="U1285">
        <v>1</v>
      </c>
      <c r="V1285">
        <v>0</v>
      </c>
      <c r="W1285">
        <v>1</v>
      </c>
      <c r="X1285">
        <v>1</v>
      </c>
      <c r="Y1285">
        <v>0</v>
      </c>
      <c r="Z1285">
        <v>0</v>
      </c>
      <c r="AA1285">
        <v>0</v>
      </c>
      <c r="AB1285">
        <v>0</v>
      </c>
    </row>
    <row r="1286" spans="1:28" x14ac:dyDescent="0.2">
      <c r="A1286">
        <v>1291</v>
      </c>
      <c r="B1286" t="s">
        <v>198</v>
      </c>
      <c r="C1286">
        <v>8950</v>
      </c>
      <c r="D1286">
        <v>70</v>
      </c>
      <c r="E1286">
        <v>11</v>
      </c>
      <c r="F1286">
        <v>1998</v>
      </c>
      <c r="G1286">
        <v>73014</v>
      </c>
      <c r="H1286" t="s">
        <v>35</v>
      </c>
      <c r="I1286">
        <v>110</v>
      </c>
      <c r="J1286" t="s">
        <v>433</v>
      </c>
      <c r="K1286" t="s">
        <v>432</v>
      </c>
      <c r="L1286">
        <v>1600</v>
      </c>
      <c r="M1286">
        <v>5</v>
      </c>
      <c r="N1286">
        <v>4</v>
      </c>
      <c r="O1286">
        <v>5</v>
      </c>
      <c r="P1286">
        <v>85</v>
      </c>
      <c r="Q1286">
        <v>1075</v>
      </c>
      <c r="R1286">
        <v>0</v>
      </c>
      <c r="S1286">
        <v>3</v>
      </c>
      <c r="T1286">
        <v>1</v>
      </c>
      <c r="U1286">
        <v>1</v>
      </c>
      <c r="V1286">
        <v>0</v>
      </c>
      <c r="W1286">
        <v>1</v>
      </c>
      <c r="X1286">
        <v>1</v>
      </c>
      <c r="Y1286">
        <v>0</v>
      </c>
      <c r="Z1286">
        <v>0</v>
      </c>
      <c r="AA1286">
        <v>0</v>
      </c>
      <c r="AB1286">
        <v>1</v>
      </c>
    </row>
    <row r="1287" spans="1:28" x14ac:dyDescent="0.2">
      <c r="A1287">
        <v>1292</v>
      </c>
      <c r="B1287" t="s">
        <v>158</v>
      </c>
      <c r="C1287">
        <v>7950</v>
      </c>
      <c r="D1287">
        <v>77</v>
      </c>
      <c r="E1287">
        <v>4</v>
      </c>
      <c r="F1287">
        <v>1998</v>
      </c>
      <c r="G1287">
        <v>72703</v>
      </c>
      <c r="H1287" t="s">
        <v>35</v>
      </c>
      <c r="I1287">
        <v>110</v>
      </c>
      <c r="J1287" t="s">
        <v>433</v>
      </c>
      <c r="K1287" t="s">
        <v>432</v>
      </c>
      <c r="L1287">
        <v>1600</v>
      </c>
      <c r="M1287">
        <v>3</v>
      </c>
      <c r="N1287">
        <v>4</v>
      </c>
      <c r="O1287">
        <v>5</v>
      </c>
      <c r="P1287">
        <v>69</v>
      </c>
      <c r="Q1287">
        <v>1050</v>
      </c>
      <c r="R1287">
        <v>0</v>
      </c>
      <c r="S1287">
        <v>3</v>
      </c>
      <c r="T1287">
        <v>1</v>
      </c>
      <c r="U1287">
        <v>0</v>
      </c>
      <c r="V1287">
        <v>0</v>
      </c>
      <c r="W1287">
        <v>0</v>
      </c>
      <c r="X1287">
        <v>1</v>
      </c>
      <c r="Y1287">
        <v>0</v>
      </c>
      <c r="Z1287">
        <v>1</v>
      </c>
      <c r="AA1287">
        <v>0</v>
      </c>
      <c r="AB1287">
        <v>0</v>
      </c>
    </row>
    <row r="1288" spans="1:28" x14ac:dyDescent="0.2">
      <c r="A1288">
        <v>1293</v>
      </c>
      <c r="B1288" t="s">
        <v>198</v>
      </c>
      <c r="C1288">
        <v>7950</v>
      </c>
      <c r="D1288">
        <v>79</v>
      </c>
      <c r="E1288">
        <v>2</v>
      </c>
      <c r="F1288">
        <v>1998</v>
      </c>
      <c r="G1288">
        <v>72328</v>
      </c>
      <c r="H1288" t="s">
        <v>35</v>
      </c>
      <c r="I1288">
        <v>110</v>
      </c>
      <c r="J1288" t="s">
        <v>433</v>
      </c>
      <c r="K1288" t="s">
        <v>432</v>
      </c>
      <c r="L1288">
        <v>1600</v>
      </c>
      <c r="M1288">
        <v>5</v>
      </c>
      <c r="N1288">
        <v>4</v>
      </c>
      <c r="O1288">
        <v>5</v>
      </c>
      <c r="P1288">
        <v>85</v>
      </c>
      <c r="Q1288">
        <v>1075</v>
      </c>
      <c r="R1288">
        <v>0</v>
      </c>
      <c r="S1288">
        <v>3</v>
      </c>
      <c r="T1288">
        <v>0</v>
      </c>
      <c r="U1288">
        <v>0</v>
      </c>
      <c r="V1288">
        <v>0</v>
      </c>
      <c r="W1288">
        <v>1</v>
      </c>
      <c r="X1288">
        <v>1</v>
      </c>
      <c r="Y1288">
        <v>0</v>
      </c>
      <c r="Z1288">
        <v>0</v>
      </c>
      <c r="AA1288">
        <v>0</v>
      </c>
      <c r="AB1288">
        <v>1</v>
      </c>
    </row>
    <row r="1289" spans="1:28" x14ac:dyDescent="0.2">
      <c r="A1289">
        <v>1294</v>
      </c>
      <c r="B1289" t="s">
        <v>238</v>
      </c>
      <c r="C1289">
        <v>7950</v>
      </c>
      <c r="D1289">
        <v>78</v>
      </c>
      <c r="E1289">
        <v>3</v>
      </c>
      <c r="F1289">
        <v>1998</v>
      </c>
      <c r="G1289">
        <v>72222</v>
      </c>
      <c r="H1289" t="s">
        <v>35</v>
      </c>
      <c r="I1289">
        <v>110</v>
      </c>
      <c r="J1289" t="s">
        <v>433</v>
      </c>
      <c r="K1289" t="s">
        <v>432</v>
      </c>
      <c r="L1289">
        <v>1600</v>
      </c>
      <c r="M1289">
        <v>5</v>
      </c>
      <c r="N1289">
        <v>4</v>
      </c>
      <c r="O1289">
        <v>5</v>
      </c>
      <c r="P1289">
        <v>85</v>
      </c>
      <c r="Q1289">
        <v>1070</v>
      </c>
      <c r="R1289">
        <v>0</v>
      </c>
      <c r="S1289">
        <v>3</v>
      </c>
      <c r="T1289">
        <v>1</v>
      </c>
      <c r="U1289">
        <v>1</v>
      </c>
      <c r="V1289">
        <v>0</v>
      </c>
      <c r="W1289">
        <v>1</v>
      </c>
      <c r="X1289">
        <v>1</v>
      </c>
      <c r="Y1289">
        <v>0</v>
      </c>
      <c r="Z1289">
        <v>0</v>
      </c>
      <c r="AA1289">
        <v>0</v>
      </c>
      <c r="AB1289">
        <v>0</v>
      </c>
    </row>
    <row r="1290" spans="1:28" x14ac:dyDescent="0.2">
      <c r="A1290">
        <v>1295</v>
      </c>
      <c r="B1290" t="s">
        <v>297</v>
      </c>
      <c r="C1290">
        <v>8950</v>
      </c>
      <c r="D1290">
        <v>71</v>
      </c>
      <c r="E1290">
        <v>10</v>
      </c>
      <c r="F1290">
        <v>1998</v>
      </c>
      <c r="G1290">
        <v>72128</v>
      </c>
      <c r="H1290" t="s">
        <v>35</v>
      </c>
      <c r="I1290">
        <v>107</v>
      </c>
      <c r="J1290" t="s">
        <v>433</v>
      </c>
      <c r="K1290" t="s">
        <v>433</v>
      </c>
      <c r="L1290">
        <v>1600</v>
      </c>
      <c r="M1290">
        <v>5</v>
      </c>
      <c r="N1290">
        <v>4</v>
      </c>
      <c r="O1290">
        <v>5</v>
      </c>
      <c r="P1290">
        <v>85</v>
      </c>
      <c r="Q1290">
        <v>1100</v>
      </c>
      <c r="R1290">
        <v>0</v>
      </c>
      <c r="S1290">
        <v>3</v>
      </c>
      <c r="T1290">
        <v>1</v>
      </c>
      <c r="U1290">
        <v>0</v>
      </c>
      <c r="V1290">
        <v>0</v>
      </c>
      <c r="W1290">
        <v>1</v>
      </c>
      <c r="X1290">
        <v>1</v>
      </c>
      <c r="Y1290">
        <v>0</v>
      </c>
      <c r="Z1290">
        <v>1</v>
      </c>
      <c r="AA1290">
        <v>0</v>
      </c>
      <c r="AB1290">
        <v>1</v>
      </c>
    </row>
    <row r="1291" spans="1:28" x14ac:dyDescent="0.2">
      <c r="A1291">
        <v>1296</v>
      </c>
      <c r="B1291" t="s">
        <v>238</v>
      </c>
      <c r="C1291">
        <v>7750</v>
      </c>
      <c r="D1291">
        <v>78</v>
      </c>
      <c r="E1291">
        <v>3</v>
      </c>
      <c r="F1291">
        <v>1998</v>
      </c>
      <c r="G1291">
        <v>72090</v>
      </c>
      <c r="H1291" t="s">
        <v>35</v>
      </c>
      <c r="I1291">
        <v>110</v>
      </c>
      <c r="J1291" t="s">
        <v>433</v>
      </c>
      <c r="K1291" t="s">
        <v>432</v>
      </c>
      <c r="L1291">
        <v>1600</v>
      </c>
      <c r="M1291">
        <v>5</v>
      </c>
      <c r="N1291">
        <v>4</v>
      </c>
      <c r="O1291">
        <v>5</v>
      </c>
      <c r="P1291">
        <v>85</v>
      </c>
      <c r="Q1291">
        <v>1070</v>
      </c>
      <c r="R1291">
        <v>1</v>
      </c>
      <c r="S1291">
        <v>3</v>
      </c>
      <c r="T1291">
        <v>0</v>
      </c>
      <c r="U1291">
        <v>0</v>
      </c>
      <c r="V1291">
        <v>0</v>
      </c>
      <c r="W1291">
        <v>0</v>
      </c>
      <c r="X1291">
        <v>1</v>
      </c>
      <c r="Y1291">
        <v>1</v>
      </c>
      <c r="Z1291">
        <v>0</v>
      </c>
      <c r="AA1291">
        <v>1</v>
      </c>
      <c r="AB1291">
        <v>1</v>
      </c>
    </row>
    <row r="1292" spans="1:28" x14ac:dyDescent="0.2">
      <c r="A1292">
        <v>1297</v>
      </c>
      <c r="B1292" t="s">
        <v>272</v>
      </c>
      <c r="C1292">
        <v>8250</v>
      </c>
      <c r="D1292">
        <v>78</v>
      </c>
      <c r="E1292">
        <v>3</v>
      </c>
      <c r="F1292">
        <v>1998</v>
      </c>
      <c r="G1292">
        <v>72000</v>
      </c>
      <c r="H1292" t="s">
        <v>35</v>
      </c>
      <c r="I1292">
        <v>110</v>
      </c>
      <c r="J1292" t="s">
        <v>433</v>
      </c>
      <c r="K1292" t="s">
        <v>432</v>
      </c>
      <c r="L1292">
        <v>1600</v>
      </c>
      <c r="M1292">
        <v>4</v>
      </c>
      <c r="N1292">
        <v>4</v>
      </c>
      <c r="O1292">
        <v>5</v>
      </c>
      <c r="P1292">
        <v>69</v>
      </c>
      <c r="Q1292">
        <v>1035</v>
      </c>
      <c r="R1292">
        <v>1</v>
      </c>
      <c r="S1292">
        <v>3</v>
      </c>
      <c r="T1292">
        <v>0</v>
      </c>
      <c r="U1292">
        <v>1</v>
      </c>
      <c r="V1292">
        <v>0</v>
      </c>
      <c r="W1292">
        <v>1</v>
      </c>
      <c r="X1292">
        <v>1</v>
      </c>
      <c r="Y1292">
        <v>0</v>
      </c>
      <c r="Z1292">
        <v>0</v>
      </c>
      <c r="AA1292">
        <v>0</v>
      </c>
      <c r="AB1292">
        <v>1</v>
      </c>
    </row>
    <row r="1293" spans="1:28" x14ac:dyDescent="0.2">
      <c r="A1293">
        <v>1298</v>
      </c>
      <c r="B1293" t="s">
        <v>250</v>
      </c>
      <c r="C1293">
        <v>7950</v>
      </c>
      <c r="D1293">
        <v>78</v>
      </c>
      <c r="E1293">
        <v>3</v>
      </c>
      <c r="F1293">
        <v>1998</v>
      </c>
      <c r="G1293">
        <v>72000</v>
      </c>
      <c r="H1293" t="s">
        <v>35</v>
      </c>
      <c r="I1293">
        <v>110</v>
      </c>
      <c r="J1293" t="s">
        <v>432</v>
      </c>
      <c r="K1293" t="s">
        <v>432</v>
      </c>
      <c r="L1293">
        <v>1600</v>
      </c>
      <c r="M1293">
        <v>3</v>
      </c>
      <c r="N1293">
        <v>4</v>
      </c>
      <c r="O1293">
        <v>5</v>
      </c>
      <c r="P1293">
        <v>85</v>
      </c>
      <c r="Q1293">
        <v>1055</v>
      </c>
      <c r="R1293">
        <v>1</v>
      </c>
      <c r="S1293">
        <v>3</v>
      </c>
      <c r="T1293">
        <v>0</v>
      </c>
      <c r="U1293">
        <v>0</v>
      </c>
      <c r="V1293">
        <v>0</v>
      </c>
      <c r="W1293">
        <v>1</v>
      </c>
      <c r="X1293">
        <v>1</v>
      </c>
      <c r="Y1293">
        <v>0</v>
      </c>
      <c r="Z1293">
        <v>0</v>
      </c>
      <c r="AA1293">
        <v>0</v>
      </c>
      <c r="AB1293">
        <v>0</v>
      </c>
    </row>
    <row r="1294" spans="1:28" x14ac:dyDescent="0.2">
      <c r="A1294">
        <v>1299</v>
      </c>
      <c r="B1294" t="s">
        <v>261</v>
      </c>
      <c r="C1294">
        <v>7750</v>
      </c>
      <c r="D1294">
        <v>77</v>
      </c>
      <c r="E1294">
        <v>4</v>
      </c>
      <c r="F1294">
        <v>1998</v>
      </c>
      <c r="G1294">
        <v>71900</v>
      </c>
      <c r="H1294" t="s">
        <v>35</v>
      </c>
      <c r="I1294">
        <v>86</v>
      </c>
      <c r="J1294" t="s">
        <v>433</v>
      </c>
      <c r="K1294" t="s">
        <v>432</v>
      </c>
      <c r="L1294">
        <v>1300</v>
      </c>
      <c r="M1294">
        <v>3</v>
      </c>
      <c r="N1294">
        <v>4</v>
      </c>
      <c r="O1294">
        <v>5</v>
      </c>
      <c r="P1294">
        <v>69</v>
      </c>
      <c r="Q1294">
        <v>1015</v>
      </c>
      <c r="R1294">
        <v>1</v>
      </c>
      <c r="S1294">
        <v>3</v>
      </c>
      <c r="T1294">
        <v>0</v>
      </c>
      <c r="U1294">
        <v>0</v>
      </c>
      <c r="V1294">
        <v>0</v>
      </c>
      <c r="W1294">
        <v>0</v>
      </c>
      <c r="X1294">
        <v>1</v>
      </c>
      <c r="Y1294">
        <v>0</v>
      </c>
      <c r="Z1294">
        <v>0</v>
      </c>
      <c r="AA1294">
        <v>0</v>
      </c>
      <c r="AB1294">
        <v>0</v>
      </c>
    </row>
    <row r="1295" spans="1:28" x14ac:dyDescent="0.2">
      <c r="A1295">
        <v>1300</v>
      </c>
      <c r="B1295" t="s">
        <v>198</v>
      </c>
      <c r="C1295">
        <v>8500</v>
      </c>
      <c r="D1295">
        <v>77</v>
      </c>
      <c r="E1295">
        <v>4</v>
      </c>
      <c r="F1295">
        <v>1998</v>
      </c>
      <c r="G1295">
        <v>71825</v>
      </c>
      <c r="H1295" t="s">
        <v>35</v>
      </c>
      <c r="I1295">
        <v>110</v>
      </c>
      <c r="J1295" t="s">
        <v>432</v>
      </c>
      <c r="K1295" t="s">
        <v>432</v>
      </c>
      <c r="L1295">
        <v>1600</v>
      </c>
      <c r="M1295">
        <v>5</v>
      </c>
      <c r="N1295">
        <v>4</v>
      </c>
      <c r="O1295">
        <v>5</v>
      </c>
      <c r="P1295">
        <v>85</v>
      </c>
      <c r="Q1295">
        <v>1075</v>
      </c>
      <c r="R1295">
        <v>0</v>
      </c>
      <c r="S1295">
        <v>3</v>
      </c>
      <c r="T1295">
        <v>0</v>
      </c>
      <c r="U1295">
        <v>0</v>
      </c>
      <c r="V1295">
        <v>0</v>
      </c>
      <c r="W1295">
        <v>1</v>
      </c>
      <c r="X1295">
        <v>1</v>
      </c>
      <c r="Y1295">
        <v>0</v>
      </c>
      <c r="Z1295">
        <v>0</v>
      </c>
      <c r="AA1295">
        <v>0</v>
      </c>
      <c r="AB1295">
        <v>0</v>
      </c>
    </row>
    <row r="1296" spans="1:28" x14ac:dyDescent="0.2">
      <c r="A1296">
        <v>1301</v>
      </c>
      <c r="B1296" t="s">
        <v>147</v>
      </c>
      <c r="C1296">
        <v>6950</v>
      </c>
      <c r="D1296">
        <v>80</v>
      </c>
      <c r="E1296">
        <v>1</v>
      </c>
      <c r="F1296">
        <v>1998</v>
      </c>
      <c r="G1296">
        <v>71740</v>
      </c>
      <c r="H1296" t="s">
        <v>35</v>
      </c>
      <c r="I1296">
        <v>110</v>
      </c>
      <c r="J1296" t="s">
        <v>433</v>
      </c>
      <c r="K1296" t="s">
        <v>432</v>
      </c>
      <c r="L1296">
        <v>1600</v>
      </c>
      <c r="M1296">
        <v>5</v>
      </c>
      <c r="N1296">
        <v>4</v>
      </c>
      <c r="O1296">
        <v>5</v>
      </c>
      <c r="P1296">
        <v>85</v>
      </c>
      <c r="Q1296">
        <v>1070</v>
      </c>
      <c r="R1296">
        <v>0</v>
      </c>
      <c r="S1296">
        <v>6</v>
      </c>
      <c r="T1296">
        <v>0</v>
      </c>
      <c r="U1296">
        <v>0</v>
      </c>
      <c r="V1296">
        <v>0</v>
      </c>
      <c r="W1296">
        <v>0</v>
      </c>
      <c r="X1296">
        <v>1</v>
      </c>
      <c r="Y1296">
        <v>1</v>
      </c>
      <c r="Z1296">
        <v>0</v>
      </c>
      <c r="AA1296">
        <v>1</v>
      </c>
      <c r="AB1296">
        <v>1</v>
      </c>
    </row>
    <row r="1297" spans="1:28" x14ac:dyDescent="0.2">
      <c r="A1297">
        <v>1302</v>
      </c>
      <c r="B1297" t="s">
        <v>272</v>
      </c>
      <c r="C1297">
        <v>7500</v>
      </c>
      <c r="D1297">
        <v>80</v>
      </c>
      <c r="E1297">
        <v>1</v>
      </c>
      <c r="F1297">
        <v>1998</v>
      </c>
      <c r="G1297">
        <v>71500</v>
      </c>
      <c r="H1297" t="s">
        <v>35</v>
      </c>
      <c r="I1297">
        <v>110</v>
      </c>
      <c r="J1297" t="s">
        <v>433</v>
      </c>
      <c r="K1297" t="s">
        <v>432</v>
      </c>
      <c r="L1297">
        <v>1600</v>
      </c>
      <c r="M1297">
        <v>4</v>
      </c>
      <c r="N1297">
        <v>4</v>
      </c>
      <c r="O1297">
        <v>5</v>
      </c>
      <c r="P1297">
        <v>69</v>
      </c>
      <c r="Q1297">
        <v>1035</v>
      </c>
      <c r="R1297">
        <v>0</v>
      </c>
      <c r="S1297">
        <v>3</v>
      </c>
      <c r="T1297">
        <v>1</v>
      </c>
      <c r="U1297">
        <v>0</v>
      </c>
      <c r="V1297">
        <v>0</v>
      </c>
      <c r="W1297">
        <v>0</v>
      </c>
      <c r="X1297">
        <v>1</v>
      </c>
      <c r="Y1297">
        <v>0</v>
      </c>
      <c r="Z1297">
        <v>0</v>
      </c>
      <c r="AA1297">
        <v>0</v>
      </c>
      <c r="AB1297">
        <v>1</v>
      </c>
    </row>
    <row r="1298" spans="1:28" x14ac:dyDescent="0.2">
      <c r="A1298">
        <v>1303</v>
      </c>
      <c r="B1298" t="s">
        <v>158</v>
      </c>
      <c r="C1298">
        <v>7750</v>
      </c>
      <c r="D1298">
        <v>79</v>
      </c>
      <c r="E1298">
        <v>2</v>
      </c>
      <c r="F1298">
        <v>1998</v>
      </c>
      <c r="G1298">
        <v>71359</v>
      </c>
      <c r="H1298" t="s">
        <v>35</v>
      </c>
      <c r="I1298">
        <v>110</v>
      </c>
      <c r="J1298" t="s">
        <v>433</v>
      </c>
      <c r="K1298" t="s">
        <v>432</v>
      </c>
      <c r="L1298">
        <v>1600</v>
      </c>
      <c r="M1298">
        <v>3</v>
      </c>
      <c r="N1298">
        <v>4</v>
      </c>
      <c r="O1298">
        <v>5</v>
      </c>
      <c r="P1298">
        <v>69</v>
      </c>
      <c r="Q1298">
        <v>1050</v>
      </c>
      <c r="R1298">
        <v>1</v>
      </c>
      <c r="S1298">
        <v>3</v>
      </c>
      <c r="T1298">
        <v>1</v>
      </c>
      <c r="U1298">
        <v>1</v>
      </c>
      <c r="V1298">
        <v>0</v>
      </c>
      <c r="W1298">
        <v>0</v>
      </c>
      <c r="X1298">
        <v>1</v>
      </c>
      <c r="Y1298">
        <v>0</v>
      </c>
      <c r="Z1298">
        <v>1</v>
      </c>
      <c r="AA1298">
        <v>0</v>
      </c>
      <c r="AB1298">
        <v>0</v>
      </c>
    </row>
    <row r="1299" spans="1:28" x14ac:dyDescent="0.2">
      <c r="A1299">
        <v>1304</v>
      </c>
      <c r="B1299" t="s">
        <v>381</v>
      </c>
      <c r="C1299">
        <v>5950</v>
      </c>
      <c r="D1299">
        <v>79</v>
      </c>
      <c r="E1299">
        <v>2</v>
      </c>
      <c r="F1299">
        <v>1998</v>
      </c>
      <c r="G1299">
        <v>71263</v>
      </c>
      <c r="H1299" t="s">
        <v>35</v>
      </c>
      <c r="I1299">
        <v>86</v>
      </c>
      <c r="J1299" t="s">
        <v>432</v>
      </c>
      <c r="K1299" t="s">
        <v>432</v>
      </c>
      <c r="L1299">
        <v>1300</v>
      </c>
      <c r="M1299">
        <v>3</v>
      </c>
      <c r="N1299">
        <v>4</v>
      </c>
      <c r="O1299">
        <v>5</v>
      </c>
      <c r="P1299">
        <v>69</v>
      </c>
      <c r="Q1299">
        <v>1015</v>
      </c>
      <c r="R1299">
        <v>0</v>
      </c>
      <c r="S1299">
        <v>6</v>
      </c>
      <c r="T1299">
        <v>0</v>
      </c>
      <c r="U1299">
        <v>0</v>
      </c>
      <c r="V1299">
        <v>1</v>
      </c>
      <c r="W1299">
        <v>0</v>
      </c>
      <c r="X1299">
        <v>1</v>
      </c>
      <c r="Y1299">
        <v>0</v>
      </c>
      <c r="Z1299">
        <v>0</v>
      </c>
      <c r="AA1299">
        <v>0</v>
      </c>
      <c r="AB1299">
        <v>0</v>
      </c>
    </row>
    <row r="1300" spans="1:28" x14ac:dyDescent="0.2">
      <c r="A1300">
        <v>1305</v>
      </c>
      <c r="B1300" t="s">
        <v>158</v>
      </c>
      <c r="C1300">
        <v>7500</v>
      </c>
      <c r="D1300">
        <v>78</v>
      </c>
      <c r="E1300">
        <v>3</v>
      </c>
      <c r="F1300">
        <v>1998</v>
      </c>
      <c r="G1300">
        <v>71186</v>
      </c>
      <c r="H1300" t="s">
        <v>35</v>
      </c>
      <c r="I1300">
        <v>110</v>
      </c>
      <c r="J1300" t="s">
        <v>432</v>
      </c>
      <c r="K1300" t="s">
        <v>432</v>
      </c>
      <c r="L1300">
        <v>1600</v>
      </c>
      <c r="M1300">
        <v>3</v>
      </c>
      <c r="N1300">
        <v>4</v>
      </c>
      <c r="O1300">
        <v>5</v>
      </c>
      <c r="P1300">
        <v>69</v>
      </c>
      <c r="Q1300">
        <v>1050</v>
      </c>
      <c r="R1300">
        <v>0</v>
      </c>
      <c r="S1300">
        <v>3</v>
      </c>
      <c r="T1300">
        <v>1</v>
      </c>
      <c r="U1300">
        <v>1</v>
      </c>
      <c r="V1300">
        <v>0</v>
      </c>
      <c r="W1300">
        <v>0</v>
      </c>
      <c r="X1300">
        <v>1</v>
      </c>
      <c r="Y1300">
        <v>0</v>
      </c>
      <c r="Z1300">
        <v>1</v>
      </c>
      <c r="AA1300">
        <v>0</v>
      </c>
      <c r="AB1300">
        <v>0</v>
      </c>
    </row>
    <row r="1301" spans="1:28" x14ac:dyDescent="0.2">
      <c r="A1301">
        <v>1306</v>
      </c>
      <c r="B1301" t="s">
        <v>382</v>
      </c>
      <c r="C1301">
        <v>8950</v>
      </c>
      <c r="D1301">
        <v>72</v>
      </c>
      <c r="E1301">
        <v>9</v>
      </c>
      <c r="F1301">
        <v>1998</v>
      </c>
      <c r="G1301">
        <v>71054</v>
      </c>
      <c r="H1301" t="s">
        <v>35</v>
      </c>
      <c r="I1301">
        <v>86</v>
      </c>
      <c r="J1301" t="s">
        <v>432</v>
      </c>
      <c r="K1301" t="s">
        <v>433</v>
      </c>
      <c r="L1301">
        <v>1300</v>
      </c>
      <c r="M1301">
        <v>3</v>
      </c>
      <c r="N1301">
        <v>4</v>
      </c>
      <c r="O1301">
        <v>5</v>
      </c>
      <c r="P1301">
        <v>69</v>
      </c>
      <c r="Q1301">
        <v>1045</v>
      </c>
      <c r="R1301">
        <v>0</v>
      </c>
      <c r="S1301">
        <v>6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</row>
    <row r="1302" spans="1:28" x14ac:dyDescent="0.2">
      <c r="A1302">
        <v>1307</v>
      </c>
      <c r="B1302" t="s">
        <v>190</v>
      </c>
      <c r="C1302">
        <v>7950</v>
      </c>
      <c r="D1302">
        <v>76</v>
      </c>
      <c r="E1302">
        <v>5</v>
      </c>
      <c r="F1302">
        <v>1998</v>
      </c>
      <c r="G1302">
        <v>71000</v>
      </c>
      <c r="H1302" t="s">
        <v>35</v>
      </c>
      <c r="I1302">
        <v>110</v>
      </c>
      <c r="J1302" t="s">
        <v>433</v>
      </c>
      <c r="K1302" t="s">
        <v>432</v>
      </c>
      <c r="L1302">
        <v>1600</v>
      </c>
      <c r="M1302">
        <v>3</v>
      </c>
      <c r="N1302">
        <v>4</v>
      </c>
      <c r="O1302">
        <v>5</v>
      </c>
      <c r="P1302">
        <v>69</v>
      </c>
      <c r="Q1302">
        <v>1050</v>
      </c>
      <c r="R1302">
        <v>1</v>
      </c>
      <c r="S1302">
        <v>12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</row>
    <row r="1303" spans="1:28" x14ac:dyDescent="0.2">
      <c r="A1303">
        <v>1308</v>
      </c>
      <c r="B1303" t="s">
        <v>383</v>
      </c>
      <c r="C1303">
        <v>6900</v>
      </c>
      <c r="D1303">
        <v>80</v>
      </c>
      <c r="E1303">
        <v>1</v>
      </c>
      <c r="F1303">
        <v>1998</v>
      </c>
      <c r="G1303">
        <v>70939</v>
      </c>
      <c r="H1303" t="s">
        <v>35</v>
      </c>
      <c r="I1303">
        <v>110</v>
      </c>
      <c r="J1303" t="s">
        <v>433</v>
      </c>
      <c r="K1303" t="s">
        <v>433</v>
      </c>
      <c r="L1303">
        <v>1600</v>
      </c>
      <c r="M1303">
        <v>5</v>
      </c>
      <c r="N1303">
        <v>4</v>
      </c>
      <c r="O1303">
        <v>5</v>
      </c>
      <c r="P1303">
        <v>85</v>
      </c>
      <c r="Q1303">
        <v>1100</v>
      </c>
      <c r="R1303">
        <v>0</v>
      </c>
      <c r="S1303">
        <v>3</v>
      </c>
      <c r="T1303">
        <v>0</v>
      </c>
      <c r="U1303">
        <v>0</v>
      </c>
      <c r="V1303">
        <v>0</v>
      </c>
      <c r="W1303">
        <v>1</v>
      </c>
      <c r="X1303">
        <v>1</v>
      </c>
      <c r="Y1303">
        <v>0</v>
      </c>
      <c r="Z1303">
        <v>0</v>
      </c>
      <c r="AA1303">
        <v>0</v>
      </c>
      <c r="AB1303">
        <v>1</v>
      </c>
    </row>
    <row r="1304" spans="1:28" x14ac:dyDescent="0.2">
      <c r="A1304">
        <v>1309</v>
      </c>
      <c r="B1304" t="s">
        <v>158</v>
      </c>
      <c r="C1304">
        <v>7450</v>
      </c>
      <c r="D1304">
        <v>77</v>
      </c>
      <c r="E1304">
        <v>4</v>
      </c>
      <c r="F1304">
        <v>1998</v>
      </c>
      <c r="G1304">
        <v>70932</v>
      </c>
      <c r="H1304" t="s">
        <v>35</v>
      </c>
      <c r="I1304">
        <v>110</v>
      </c>
      <c r="J1304" t="s">
        <v>433</v>
      </c>
      <c r="K1304" t="s">
        <v>432</v>
      </c>
      <c r="L1304">
        <v>1600</v>
      </c>
      <c r="M1304">
        <v>3</v>
      </c>
      <c r="N1304">
        <v>4</v>
      </c>
      <c r="O1304">
        <v>5</v>
      </c>
      <c r="P1304">
        <v>69</v>
      </c>
      <c r="Q1304">
        <v>1050</v>
      </c>
      <c r="R1304">
        <v>1</v>
      </c>
      <c r="S1304">
        <v>3</v>
      </c>
      <c r="T1304">
        <v>1</v>
      </c>
      <c r="U1304">
        <v>0</v>
      </c>
      <c r="V1304">
        <v>0</v>
      </c>
      <c r="W1304">
        <v>1</v>
      </c>
      <c r="X1304">
        <v>1</v>
      </c>
      <c r="Y1304">
        <v>0</v>
      </c>
      <c r="Z1304">
        <v>1</v>
      </c>
      <c r="AA1304">
        <v>0</v>
      </c>
      <c r="AB1304">
        <v>0</v>
      </c>
    </row>
    <row r="1305" spans="1:28" x14ac:dyDescent="0.2">
      <c r="A1305">
        <v>1310</v>
      </c>
      <c r="B1305" t="s">
        <v>324</v>
      </c>
      <c r="C1305">
        <v>8500</v>
      </c>
      <c r="D1305">
        <v>80</v>
      </c>
      <c r="E1305">
        <v>1</v>
      </c>
      <c r="F1305">
        <v>1998</v>
      </c>
      <c r="G1305">
        <v>70597</v>
      </c>
      <c r="H1305" t="s">
        <v>35</v>
      </c>
      <c r="I1305">
        <v>107</v>
      </c>
      <c r="J1305" t="s">
        <v>433</v>
      </c>
      <c r="K1305" t="s">
        <v>433</v>
      </c>
      <c r="L1305">
        <v>1600</v>
      </c>
      <c r="M1305">
        <v>3</v>
      </c>
      <c r="N1305">
        <v>4</v>
      </c>
      <c r="O1305">
        <v>5</v>
      </c>
      <c r="P1305">
        <v>85</v>
      </c>
      <c r="Q1305">
        <v>1080</v>
      </c>
      <c r="R1305">
        <v>1</v>
      </c>
      <c r="S1305">
        <v>3</v>
      </c>
      <c r="T1305">
        <v>1</v>
      </c>
      <c r="U1305">
        <v>0</v>
      </c>
      <c r="V1305">
        <v>1</v>
      </c>
      <c r="W1305">
        <v>0</v>
      </c>
      <c r="X1305">
        <v>1</v>
      </c>
      <c r="Y1305">
        <v>0</v>
      </c>
      <c r="Z1305">
        <v>1</v>
      </c>
      <c r="AA1305">
        <v>0</v>
      </c>
      <c r="AB1305">
        <v>1</v>
      </c>
    </row>
    <row r="1306" spans="1:28" x14ac:dyDescent="0.2">
      <c r="A1306">
        <v>1311</v>
      </c>
      <c r="B1306" t="s">
        <v>384</v>
      </c>
      <c r="C1306">
        <v>7500</v>
      </c>
      <c r="D1306">
        <v>73</v>
      </c>
      <c r="E1306">
        <v>8</v>
      </c>
      <c r="F1306">
        <v>1998</v>
      </c>
      <c r="G1306">
        <v>70482</v>
      </c>
      <c r="H1306" t="s">
        <v>35</v>
      </c>
      <c r="I1306">
        <v>110</v>
      </c>
      <c r="J1306" t="s">
        <v>433</v>
      </c>
      <c r="K1306" t="s">
        <v>432</v>
      </c>
      <c r="L1306">
        <v>1600</v>
      </c>
      <c r="M1306">
        <v>5</v>
      </c>
      <c r="N1306">
        <v>4</v>
      </c>
      <c r="O1306">
        <v>5</v>
      </c>
      <c r="P1306">
        <v>19</v>
      </c>
      <c r="Q1306">
        <v>1075</v>
      </c>
      <c r="R1306">
        <v>0</v>
      </c>
      <c r="S1306">
        <v>3</v>
      </c>
      <c r="T1306">
        <v>1</v>
      </c>
      <c r="U1306">
        <v>0</v>
      </c>
      <c r="V1306">
        <v>0</v>
      </c>
      <c r="W1306">
        <v>0</v>
      </c>
      <c r="X1306">
        <v>1</v>
      </c>
      <c r="Y1306">
        <v>0</v>
      </c>
      <c r="Z1306">
        <v>0</v>
      </c>
      <c r="AA1306">
        <v>0</v>
      </c>
      <c r="AB1306">
        <v>0</v>
      </c>
    </row>
    <row r="1307" spans="1:28" x14ac:dyDescent="0.2">
      <c r="A1307">
        <v>1312</v>
      </c>
      <c r="B1307" t="s">
        <v>158</v>
      </c>
      <c r="C1307">
        <v>8750</v>
      </c>
      <c r="D1307">
        <v>77</v>
      </c>
      <c r="E1307">
        <v>4</v>
      </c>
      <c r="F1307">
        <v>1998</v>
      </c>
      <c r="G1307">
        <v>70124</v>
      </c>
      <c r="H1307" t="s">
        <v>35</v>
      </c>
      <c r="I1307">
        <v>110</v>
      </c>
      <c r="J1307" t="s">
        <v>433</v>
      </c>
      <c r="K1307" t="s">
        <v>432</v>
      </c>
      <c r="L1307">
        <v>1600</v>
      </c>
      <c r="M1307">
        <v>3</v>
      </c>
      <c r="N1307">
        <v>4</v>
      </c>
      <c r="O1307">
        <v>5</v>
      </c>
      <c r="P1307">
        <v>69</v>
      </c>
      <c r="Q1307">
        <v>1050</v>
      </c>
      <c r="R1307">
        <v>1</v>
      </c>
      <c r="S1307">
        <v>3</v>
      </c>
      <c r="T1307">
        <v>0</v>
      </c>
      <c r="U1307">
        <v>0</v>
      </c>
      <c r="V1307">
        <v>0</v>
      </c>
      <c r="W1307">
        <v>0</v>
      </c>
      <c r="X1307">
        <v>1</v>
      </c>
      <c r="Y1307">
        <v>1</v>
      </c>
      <c r="Z1307">
        <v>0</v>
      </c>
      <c r="AA1307">
        <v>1</v>
      </c>
      <c r="AB1307">
        <v>0</v>
      </c>
    </row>
    <row r="1308" spans="1:28" x14ac:dyDescent="0.2">
      <c r="A1308">
        <v>1313</v>
      </c>
      <c r="B1308" t="s">
        <v>158</v>
      </c>
      <c r="C1308">
        <v>7500</v>
      </c>
      <c r="D1308">
        <v>76</v>
      </c>
      <c r="E1308">
        <v>5</v>
      </c>
      <c r="F1308">
        <v>1998</v>
      </c>
      <c r="G1308">
        <v>70039</v>
      </c>
      <c r="H1308" t="s">
        <v>35</v>
      </c>
      <c r="I1308">
        <v>110</v>
      </c>
      <c r="J1308" t="s">
        <v>433</v>
      </c>
      <c r="K1308" t="s">
        <v>432</v>
      </c>
      <c r="L1308">
        <v>1600</v>
      </c>
      <c r="M1308">
        <v>3</v>
      </c>
      <c r="N1308">
        <v>4</v>
      </c>
      <c r="O1308">
        <v>5</v>
      </c>
      <c r="P1308">
        <v>69</v>
      </c>
      <c r="Q1308">
        <v>1050</v>
      </c>
      <c r="R1308">
        <v>1</v>
      </c>
      <c r="S1308">
        <v>3</v>
      </c>
      <c r="T1308">
        <v>1</v>
      </c>
      <c r="U1308">
        <v>0</v>
      </c>
      <c r="V1308">
        <v>0</v>
      </c>
      <c r="W1308">
        <v>0</v>
      </c>
      <c r="X1308">
        <v>1</v>
      </c>
      <c r="Y1308">
        <v>0</v>
      </c>
      <c r="Z1308">
        <v>1</v>
      </c>
      <c r="AA1308">
        <v>0</v>
      </c>
      <c r="AB1308">
        <v>1</v>
      </c>
    </row>
    <row r="1309" spans="1:28" x14ac:dyDescent="0.2">
      <c r="A1309">
        <v>1314</v>
      </c>
      <c r="B1309" t="s">
        <v>238</v>
      </c>
      <c r="C1309">
        <v>9950</v>
      </c>
      <c r="D1309">
        <v>80</v>
      </c>
      <c r="E1309">
        <v>1</v>
      </c>
      <c r="F1309">
        <v>1998</v>
      </c>
      <c r="G1309">
        <v>69904</v>
      </c>
      <c r="H1309" t="s">
        <v>35</v>
      </c>
      <c r="I1309">
        <v>110</v>
      </c>
      <c r="J1309" t="s">
        <v>432</v>
      </c>
      <c r="K1309" t="s">
        <v>432</v>
      </c>
      <c r="L1309">
        <v>1600</v>
      </c>
      <c r="M1309">
        <v>5</v>
      </c>
      <c r="N1309">
        <v>4</v>
      </c>
      <c r="O1309">
        <v>5</v>
      </c>
      <c r="P1309">
        <v>85</v>
      </c>
      <c r="Q1309">
        <v>1070</v>
      </c>
      <c r="R1309">
        <v>0</v>
      </c>
      <c r="S1309">
        <v>3</v>
      </c>
      <c r="T1309">
        <v>0</v>
      </c>
      <c r="U1309">
        <v>1</v>
      </c>
      <c r="V1309">
        <v>0</v>
      </c>
      <c r="W1309">
        <v>1</v>
      </c>
      <c r="X1309">
        <v>1</v>
      </c>
      <c r="Y1309">
        <v>0</v>
      </c>
      <c r="Z1309">
        <v>0</v>
      </c>
      <c r="AA1309">
        <v>0</v>
      </c>
      <c r="AB1309">
        <v>0</v>
      </c>
    </row>
    <row r="1310" spans="1:28" x14ac:dyDescent="0.2">
      <c r="A1310">
        <v>1315</v>
      </c>
      <c r="B1310" t="s">
        <v>336</v>
      </c>
      <c r="C1310">
        <v>7950</v>
      </c>
      <c r="D1310">
        <v>75</v>
      </c>
      <c r="E1310">
        <v>6</v>
      </c>
      <c r="F1310">
        <v>1998</v>
      </c>
      <c r="G1310">
        <v>69388</v>
      </c>
      <c r="H1310" t="s">
        <v>35</v>
      </c>
      <c r="I1310">
        <v>86</v>
      </c>
      <c r="J1310" t="s">
        <v>432</v>
      </c>
      <c r="K1310" t="s">
        <v>432</v>
      </c>
      <c r="L1310">
        <v>1300</v>
      </c>
      <c r="M1310">
        <v>3</v>
      </c>
      <c r="N1310">
        <v>4</v>
      </c>
      <c r="O1310">
        <v>5</v>
      </c>
      <c r="P1310">
        <v>69</v>
      </c>
      <c r="Q1310">
        <v>1010</v>
      </c>
      <c r="R1310">
        <v>0</v>
      </c>
      <c r="S1310">
        <v>6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</row>
    <row r="1311" spans="1:28" x14ac:dyDescent="0.2">
      <c r="A1311">
        <v>1316</v>
      </c>
      <c r="B1311" t="s">
        <v>238</v>
      </c>
      <c r="C1311">
        <v>9950</v>
      </c>
      <c r="D1311">
        <v>75</v>
      </c>
      <c r="E1311">
        <v>6</v>
      </c>
      <c r="F1311">
        <v>1998</v>
      </c>
      <c r="G1311">
        <v>69320</v>
      </c>
      <c r="H1311" t="s">
        <v>35</v>
      </c>
      <c r="I1311">
        <v>110</v>
      </c>
      <c r="J1311" t="s">
        <v>433</v>
      </c>
      <c r="K1311" t="s">
        <v>432</v>
      </c>
      <c r="L1311">
        <v>1600</v>
      </c>
      <c r="M1311">
        <v>5</v>
      </c>
      <c r="N1311">
        <v>4</v>
      </c>
      <c r="O1311">
        <v>5</v>
      </c>
      <c r="P1311">
        <v>85</v>
      </c>
      <c r="Q1311">
        <v>1070</v>
      </c>
      <c r="R1311">
        <v>1</v>
      </c>
      <c r="S1311">
        <v>3</v>
      </c>
      <c r="T1311">
        <v>0</v>
      </c>
      <c r="U1311">
        <v>1</v>
      </c>
      <c r="V1311">
        <v>0</v>
      </c>
      <c r="W1311">
        <v>1</v>
      </c>
      <c r="X1311">
        <v>1</v>
      </c>
      <c r="Y1311">
        <v>0</v>
      </c>
      <c r="Z1311">
        <v>0</v>
      </c>
      <c r="AA1311">
        <v>0</v>
      </c>
      <c r="AB1311">
        <v>0</v>
      </c>
    </row>
    <row r="1312" spans="1:28" x14ac:dyDescent="0.2">
      <c r="A1312">
        <v>1317</v>
      </c>
      <c r="B1312" t="s">
        <v>198</v>
      </c>
      <c r="C1312">
        <v>9250</v>
      </c>
      <c r="D1312">
        <v>78</v>
      </c>
      <c r="E1312">
        <v>3</v>
      </c>
      <c r="F1312">
        <v>1998</v>
      </c>
      <c r="G1312">
        <v>69000</v>
      </c>
      <c r="H1312" t="s">
        <v>35</v>
      </c>
      <c r="I1312">
        <v>110</v>
      </c>
      <c r="J1312" t="s">
        <v>433</v>
      </c>
      <c r="K1312" t="s">
        <v>432</v>
      </c>
      <c r="L1312">
        <v>1600</v>
      </c>
      <c r="M1312">
        <v>5</v>
      </c>
      <c r="N1312">
        <v>4</v>
      </c>
      <c r="O1312">
        <v>5</v>
      </c>
      <c r="P1312">
        <v>85</v>
      </c>
      <c r="Q1312">
        <v>1075</v>
      </c>
      <c r="R1312">
        <v>0</v>
      </c>
      <c r="S1312">
        <v>3</v>
      </c>
      <c r="T1312">
        <v>0</v>
      </c>
      <c r="U1312">
        <v>0</v>
      </c>
      <c r="V1312">
        <v>1</v>
      </c>
      <c r="W1312">
        <v>1</v>
      </c>
      <c r="X1312">
        <v>1</v>
      </c>
      <c r="Y1312">
        <v>0</v>
      </c>
      <c r="Z1312">
        <v>0</v>
      </c>
      <c r="AA1312">
        <v>0</v>
      </c>
      <c r="AB1312">
        <v>0</v>
      </c>
    </row>
    <row r="1313" spans="1:28" x14ac:dyDescent="0.2">
      <c r="A1313">
        <v>1318</v>
      </c>
      <c r="B1313" t="s">
        <v>183</v>
      </c>
      <c r="C1313">
        <v>9250</v>
      </c>
      <c r="D1313">
        <v>73</v>
      </c>
      <c r="E1313">
        <v>8</v>
      </c>
      <c r="F1313">
        <v>1998</v>
      </c>
      <c r="G1313">
        <v>68988</v>
      </c>
      <c r="H1313" t="s">
        <v>35</v>
      </c>
      <c r="I1313">
        <v>86</v>
      </c>
      <c r="J1313" t="s">
        <v>433</v>
      </c>
      <c r="K1313" t="s">
        <v>432</v>
      </c>
      <c r="L1313">
        <v>1300</v>
      </c>
      <c r="M1313">
        <v>5</v>
      </c>
      <c r="N1313">
        <v>4</v>
      </c>
      <c r="O1313">
        <v>5</v>
      </c>
      <c r="P1313">
        <v>69</v>
      </c>
      <c r="Q1313">
        <v>1035</v>
      </c>
      <c r="R1313">
        <v>1</v>
      </c>
      <c r="S1313">
        <v>3</v>
      </c>
      <c r="T1313">
        <v>0</v>
      </c>
      <c r="U1313">
        <v>0</v>
      </c>
      <c r="V1313">
        <v>0</v>
      </c>
      <c r="W1313">
        <v>0</v>
      </c>
      <c r="X1313">
        <v>1</v>
      </c>
      <c r="Y1313">
        <v>0</v>
      </c>
      <c r="Z1313">
        <v>0</v>
      </c>
      <c r="AA1313">
        <v>0</v>
      </c>
      <c r="AB1313">
        <v>0</v>
      </c>
    </row>
    <row r="1314" spans="1:28" x14ac:dyDescent="0.2">
      <c r="A1314">
        <v>1319</v>
      </c>
      <c r="B1314" t="s">
        <v>159</v>
      </c>
      <c r="C1314">
        <v>9950</v>
      </c>
      <c r="D1314">
        <v>79</v>
      </c>
      <c r="E1314">
        <v>2</v>
      </c>
      <c r="F1314">
        <v>1998</v>
      </c>
      <c r="G1314">
        <v>68945</v>
      </c>
      <c r="H1314" t="s">
        <v>35</v>
      </c>
      <c r="I1314">
        <v>110</v>
      </c>
      <c r="J1314" t="s">
        <v>433</v>
      </c>
      <c r="K1314" t="s">
        <v>432</v>
      </c>
      <c r="L1314">
        <v>1600</v>
      </c>
      <c r="M1314">
        <v>5</v>
      </c>
      <c r="N1314">
        <v>4</v>
      </c>
      <c r="O1314">
        <v>5</v>
      </c>
      <c r="P1314">
        <v>85</v>
      </c>
      <c r="Q1314">
        <v>1085</v>
      </c>
      <c r="R1314">
        <v>1</v>
      </c>
      <c r="S1314">
        <v>3</v>
      </c>
      <c r="T1314">
        <v>0</v>
      </c>
      <c r="U1314">
        <v>1</v>
      </c>
      <c r="V1314">
        <v>0</v>
      </c>
      <c r="W1314">
        <v>1</v>
      </c>
      <c r="X1314">
        <v>1</v>
      </c>
      <c r="Y1314">
        <v>0</v>
      </c>
      <c r="Z1314">
        <v>0</v>
      </c>
      <c r="AA1314">
        <v>0</v>
      </c>
      <c r="AB1314">
        <v>1</v>
      </c>
    </row>
    <row r="1315" spans="1:28" x14ac:dyDescent="0.2">
      <c r="A1315">
        <v>1320</v>
      </c>
      <c r="B1315" t="s">
        <v>158</v>
      </c>
      <c r="C1315">
        <v>5950</v>
      </c>
      <c r="D1315">
        <v>74</v>
      </c>
      <c r="E1315">
        <v>7</v>
      </c>
      <c r="F1315">
        <v>1998</v>
      </c>
      <c r="G1315">
        <v>68285</v>
      </c>
      <c r="H1315" t="s">
        <v>35</v>
      </c>
      <c r="I1315">
        <v>110</v>
      </c>
      <c r="J1315" t="s">
        <v>433</v>
      </c>
      <c r="K1315" t="s">
        <v>432</v>
      </c>
      <c r="L1315">
        <v>1600</v>
      </c>
      <c r="M1315">
        <v>3</v>
      </c>
      <c r="N1315">
        <v>4</v>
      </c>
      <c r="O1315">
        <v>5</v>
      </c>
      <c r="P1315">
        <v>69</v>
      </c>
      <c r="Q1315">
        <v>1050</v>
      </c>
      <c r="R1315">
        <v>1</v>
      </c>
      <c r="S1315">
        <v>3</v>
      </c>
      <c r="T1315">
        <v>1</v>
      </c>
      <c r="U1315">
        <v>0</v>
      </c>
      <c r="V1315">
        <v>0</v>
      </c>
      <c r="W1315">
        <v>1</v>
      </c>
      <c r="X1315">
        <v>1</v>
      </c>
      <c r="Y1315">
        <v>0</v>
      </c>
      <c r="Z1315">
        <v>1</v>
      </c>
      <c r="AA1315">
        <v>0</v>
      </c>
      <c r="AB1315">
        <v>0</v>
      </c>
    </row>
    <row r="1316" spans="1:28" x14ac:dyDescent="0.2">
      <c r="A1316">
        <v>1321</v>
      </c>
      <c r="B1316" t="s">
        <v>385</v>
      </c>
      <c r="C1316">
        <v>7995</v>
      </c>
      <c r="D1316">
        <v>76</v>
      </c>
      <c r="E1316">
        <v>5</v>
      </c>
      <c r="F1316">
        <v>1998</v>
      </c>
      <c r="G1316">
        <v>68000</v>
      </c>
      <c r="H1316" t="s">
        <v>35</v>
      </c>
      <c r="I1316">
        <v>110</v>
      </c>
      <c r="J1316" t="s">
        <v>433</v>
      </c>
      <c r="K1316" t="s">
        <v>432</v>
      </c>
      <c r="L1316">
        <v>1600</v>
      </c>
      <c r="M1316">
        <v>5</v>
      </c>
      <c r="N1316">
        <v>4</v>
      </c>
      <c r="O1316">
        <v>5</v>
      </c>
      <c r="P1316">
        <v>85</v>
      </c>
      <c r="Q1316">
        <v>1075</v>
      </c>
      <c r="R1316">
        <v>0</v>
      </c>
      <c r="S1316">
        <v>3</v>
      </c>
      <c r="T1316">
        <v>0</v>
      </c>
      <c r="U1316">
        <v>1</v>
      </c>
      <c r="V1316">
        <v>0</v>
      </c>
      <c r="W1316">
        <v>1</v>
      </c>
      <c r="X1316">
        <v>1</v>
      </c>
      <c r="Y1316">
        <v>1</v>
      </c>
      <c r="Z1316">
        <v>0</v>
      </c>
      <c r="AA1316">
        <v>1</v>
      </c>
      <c r="AB1316">
        <v>1</v>
      </c>
    </row>
    <row r="1317" spans="1:28" x14ac:dyDescent="0.2">
      <c r="A1317">
        <v>1322</v>
      </c>
      <c r="B1317" t="s">
        <v>311</v>
      </c>
      <c r="C1317">
        <v>8950</v>
      </c>
      <c r="D1317">
        <v>70</v>
      </c>
      <c r="E1317">
        <v>11</v>
      </c>
      <c r="F1317">
        <v>1998</v>
      </c>
      <c r="G1317">
        <v>68000</v>
      </c>
      <c r="H1317" t="s">
        <v>35</v>
      </c>
      <c r="I1317">
        <v>86</v>
      </c>
      <c r="J1317" t="s">
        <v>433</v>
      </c>
      <c r="K1317" t="s">
        <v>433</v>
      </c>
      <c r="L1317">
        <v>1300</v>
      </c>
      <c r="M1317">
        <v>3</v>
      </c>
      <c r="N1317">
        <v>4</v>
      </c>
      <c r="O1317">
        <v>5</v>
      </c>
      <c r="P1317">
        <v>69</v>
      </c>
      <c r="Q1317">
        <v>1045</v>
      </c>
      <c r="R1317">
        <v>1</v>
      </c>
      <c r="S1317">
        <v>3</v>
      </c>
      <c r="T1317">
        <v>1</v>
      </c>
      <c r="U1317">
        <v>0</v>
      </c>
      <c r="V1317">
        <v>0</v>
      </c>
      <c r="W1317">
        <v>0</v>
      </c>
      <c r="X1317">
        <v>1</v>
      </c>
      <c r="Y1317">
        <v>0</v>
      </c>
      <c r="Z1317">
        <v>0</v>
      </c>
      <c r="AA1317">
        <v>0</v>
      </c>
      <c r="AB1317">
        <v>0</v>
      </c>
    </row>
    <row r="1318" spans="1:28" x14ac:dyDescent="0.2">
      <c r="A1318">
        <v>1323</v>
      </c>
      <c r="B1318" t="s">
        <v>259</v>
      </c>
      <c r="C1318">
        <v>7450</v>
      </c>
      <c r="D1318">
        <v>75</v>
      </c>
      <c r="E1318">
        <v>6</v>
      </c>
      <c r="F1318">
        <v>1998</v>
      </c>
      <c r="G1318">
        <v>67451</v>
      </c>
      <c r="H1318" t="s">
        <v>35</v>
      </c>
      <c r="I1318">
        <v>86</v>
      </c>
      <c r="J1318" t="s">
        <v>433</v>
      </c>
      <c r="K1318" t="s">
        <v>432</v>
      </c>
      <c r="L1318">
        <v>1300</v>
      </c>
      <c r="M1318">
        <v>4</v>
      </c>
      <c r="N1318">
        <v>4</v>
      </c>
      <c r="O1318">
        <v>5</v>
      </c>
      <c r="P1318">
        <v>69</v>
      </c>
      <c r="Q1318">
        <v>1000</v>
      </c>
      <c r="R1318">
        <v>0</v>
      </c>
      <c r="S1318">
        <v>3</v>
      </c>
      <c r="T1318">
        <v>1</v>
      </c>
      <c r="U1318">
        <v>0</v>
      </c>
      <c r="V1318">
        <v>1</v>
      </c>
      <c r="W1318">
        <v>0</v>
      </c>
      <c r="X1318">
        <v>1</v>
      </c>
      <c r="Y1318">
        <v>0</v>
      </c>
      <c r="Z1318">
        <v>0</v>
      </c>
      <c r="AA1318">
        <v>0</v>
      </c>
      <c r="AB1318">
        <v>0</v>
      </c>
    </row>
    <row r="1319" spans="1:28" x14ac:dyDescent="0.2">
      <c r="A1319">
        <v>1324</v>
      </c>
      <c r="B1319" t="s">
        <v>183</v>
      </c>
      <c r="C1319">
        <v>8250</v>
      </c>
      <c r="D1319">
        <v>76</v>
      </c>
      <c r="E1319">
        <v>5</v>
      </c>
      <c r="F1319">
        <v>1998</v>
      </c>
      <c r="G1319">
        <v>67266</v>
      </c>
      <c r="H1319" t="s">
        <v>35</v>
      </c>
      <c r="I1319">
        <v>86</v>
      </c>
      <c r="J1319" t="s">
        <v>433</v>
      </c>
      <c r="K1319" t="s">
        <v>432</v>
      </c>
      <c r="L1319">
        <v>1300</v>
      </c>
      <c r="M1319">
        <v>5</v>
      </c>
      <c r="N1319">
        <v>4</v>
      </c>
      <c r="O1319">
        <v>5</v>
      </c>
      <c r="P1319">
        <v>69</v>
      </c>
      <c r="Q1319">
        <v>1035</v>
      </c>
      <c r="R1319">
        <v>0</v>
      </c>
      <c r="S1319">
        <v>3</v>
      </c>
      <c r="T1319">
        <v>0</v>
      </c>
      <c r="U1319">
        <v>0</v>
      </c>
      <c r="V1319">
        <v>0</v>
      </c>
      <c r="W1319">
        <v>0</v>
      </c>
      <c r="X1319">
        <v>1</v>
      </c>
      <c r="Y1319">
        <v>1</v>
      </c>
      <c r="Z1319">
        <v>1</v>
      </c>
      <c r="AA1319">
        <v>1</v>
      </c>
      <c r="AB1319">
        <v>0</v>
      </c>
    </row>
    <row r="1320" spans="1:28" x14ac:dyDescent="0.2">
      <c r="A1320">
        <v>1325</v>
      </c>
      <c r="B1320" t="s">
        <v>159</v>
      </c>
      <c r="C1320">
        <v>8500</v>
      </c>
      <c r="D1320">
        <v>78</v>
      </c>
      <c r="E1320">
        <v>3</v>
      </c>
      <c r="F1320">
        <v>1998</v>
      </c>
      <c r="G1320">
        <v>67255</v>
      </c>
      <c r="H1320" t="s">
        <v>35</v>
      </c>
      <c r="I1320">
        <v>110</v>
      </c>
      <c r="J1320" t="s">
        <v>432</v>
      </c>
      <c r="K1320" t="s">
        <v>432</v>
      </c>
      <c r="L1320">
        <v>1600</v>
      </c>
      <c r="M1320">
        <v>5</v>
      </c>
      <c r="N1320">
        <v>4</v>
      </c>
      <c r="O1320">
        <v>5</v>
      </c>
      <c r="P1320">
        <v>85</v>
      </c>
      <c r="Q1320">
        <v>1085</v>
      </c>
      <c r="R1320">
        <v>0</v>
      </c>
      <c r="S1320">
        <v>3</v>
      </c>
      <c r="T1320">
        <v>0</v>
      </c>
      <c r="U1320">
        <v>0</v>
      </c>
      <c r="V1320">
        <v>0</v>
      </c>
      <c r="W1320">
        <v>0</v>
      </c>
      <c r="X1320">
        <v>1</v>
      </c>
      <c r="Y1320">
        <v>0</v>
      </c>
      <c r="Z1320">
        <v>0</v>
      </c>
      <c r="AA1320">
        <v>0</v>
      </c>
      <c r="AB1320">
        <v>0</v>
      </c>
    </row>
    <row r="1321" spans="1:28" x14ac:dyDescent="0.2">
      <c r="A1321">
        <v>1326</v>
      </c>
      <c r="B1321" t="s">
        <v>198</v>
      </c>
      <c r="C1321">
        <v>8500</v>
      </c>
      <c r="D1321">
        <v>70</v>
      </c>
      <c r="E1321">
        <v>11</v>
      </c>
      <c r="F1321">
        <v>1998</v>
      </c>
      <c r="G1321">
        <v>67100</v>
      </c>
      <c r="H1321" t="s">
        <v>35</v>
      </c>
      <c r="I1321">
        <v>110</v>
      </c>
      <c r="J1321" t="s">
        <v>433</v>
      </c>
      <c r="K1321" t="s">
        <v>432</v>
      </c>
      <c r="L1321">
        <v>1600</v>
      </c>
      <c r="M1321">
        <v>5</v>
      </c>
      <c r="N1321">
        <v>4</v>
      </c>
      <c r="O1321">
        <v>5</v>
      </c>
      <c r="P1321">
        <v>85</v>
      </c>
      <c r="Q1321">
        <v>1075</v>
      </c>
      <c r="R1321">
        <v>0</v>
      </c>
      <c r="S1321">
        <v>3</v>
      </c>
      <c r="T1321">
        <v>1</v>
      </c>
      <c r="U1321">
        <v>1</v>
      </c>
      <c r="V1321">
        <v>0</v>
      </c>
      <c r="W1321">
        <v>1</v>
      </c>
      <c r="X1321">
        <v>1</v>
      </c>
      <c r="Y1321">
        <v>1</v>
      </c>
      <c r="Z1321">
        <v>0</v>
      </c>
      <c r="AA1321">
        <v>1</v>
      </c>
      <c r="AB1321">
        <v>0</v>
      </c>
    </row>
    <row r="1322" spans="1:28" x14ac:dyDescent="0.2">
      <c r="A1322">
        <v>1327</v>
      </c>
      <c r="B1322" t="s">
        <v>221</v>
      </c>
      <c r="C1322">
        <v>9400</v>
      </c>
      <c r="D1322">
        <v>69</v>
      </c>
      <c r="E1322">
        <v>12</v>
      </c>
      <c r="F1322">
        <v>1998</v>
      </c>
      <c r="G1322">
        <v>67092</v>
      </c>
      <c r="H1322" t="s">
        <v>29</v>
      </c>
      <c r="I1322">
        <v>72</v>
      </c>
      <c r="J1322" t="s">
        <v>433</v>
      </c>
      <c r="K1322" t="s">
        <v>432</v>
      </c>
      <c r="L1322">
        <v>2000</v>
      </c>
      <c r="M1322">
        <v>3</v>
      </c>
      <c r="N1322">
        <v>4</v>
      </c>
      <c r="O1322">
        <v>5</v>
      </c>
      <c r="P1322">
        <v>185</v>
      </c>
      <c r="Q1322">
        <v>1115</v>
      </c>
      <c r="R1322">
        <v>0</v>
      </c>
      <c r="S1322">
        <v>3</v>
      </c>
      <c r="T1322">
        <v>1</v>
      </c>
      <c r="U1322">
        <v>1</v>
      </c>
      <c r="V1322">
        <v>0</v>
      </c>
      <c r="W1322">
        <v>1</v>
      </c>
      <c r="X1322">
        <v>1</v>
      </c>
      <c r="Y1322">
        <v>0</v>
      </c>
      <c r="Z1322">
        <v>1</v>
      </c>
      <c r="AA1322">
        <v>0</v>
      </c>
      <c r="AB1322">
        <v>0</v>
      </c>
    </row>
    <row r="1323" spans="1:28" x14ac:dyDescent="0.2">
      <c r="A1323">
        <v>1328</v>
      </c>
      <c r="B1323" t="s">
        <v>250</v>
      </c>
      <c r="C1323">
        <v>7250</v>
      </c>
      <c r="D1323">
        <v>80</v>
      </c>
      <c r="E1323">
        <v>1</v>
      </c>
      <c r="F1323">
        <v>1998</v>
      </c>
      <c r="G1323">
        <v>66880</v>
      </c>
      <c r="H1323" t="s">
        <v>35</v>
      </c>
      <c r="I1323">
        <v>110</v>
      </c>
      <c r="J1323" t="s">
        <v>433</v>
      </c>
      <c r="K1323" t="s">
        <v>432</v>
      </c>
      <c r="L1323">
        <v>1600</v>
      </c>
      <c r="M1323">
        <v>3</v>
      </c>
      <c r="N1323">
        <v>4</v>
      </c>
      <c r="O1323">
        <v>5</v>
      </c>
      <c r="P1323">
        <v>85</v>
      </c>
      <c r="Q1323">
        <v>1055</v>
      </c>
      <c r="R1323">
        <v>1</v>
      </c>
      <c r="S1323">
        <v>3</v>
      </c>
      <c r="T1323">
        <v>1</v>
      </c>
      <c r="U1323">
        <v>0</v>
      </c>
      <c r="V1323">
        <v>0</v>
      </c>
      <c r="W1323">
        <v>1</v>
      </c>
      <c r="X1323">
        <v>1</v>
      </c>
      <c r="Y1323">
        <v>0</v>
      </c>
      <c r="Z1323">
        <v>0</v>
      </c>
      <c r="AA1323">
        <v>0</v>
      </c>
      <c r="AB1323">
        <v>1</v>
      </c>
    </row>
    <row r="1324" spans="1:28" x14ac:dyDescent="0.2">
      <c r="A1324">
        <v>1329</v>
      </c>
      <c r="B1324" t="s">
        <v>198</v>
      </c>
      <c r="C1324">
        <v>8950</v>
      </c>
      <c r="D1324">
        <v>79</v>
      </c>
      <c r="E1324">
        <v>2</v>
      </c>
      <c r="F1324">
        <v>1998</v>
      </c>
      <c r="G1324">
        <v>66855</v>
      </c>
      <c r="H1324" t="s">
        <v>35</v>
      </c>
      <c r="I1324">
        <v>110</v>
      </c>
      <c r="J1324" t="s">
        <v>433</v>
      </c>
      <c r="K1324" t="s">
        <v>432</v>
      </c>
      <c r="L1324">
        <v>1600</v>
      </c>
      <c r="M1324">
        <v>5</v>
      </c>
      <c r="N1324">
        <v>4</v>
      </c>
      <c r="O1324">
        <v>5</v>
      </c>
      <c r="P1324">
        <v>85</v>
      </c>
      <c r="Q1324">
        <v>1075</v>
      </c>
      <c r="R1324">
        <v>0</v>
      </c>
      <c r="S1324">
        <v>3</v>
      </c>
      <c r="T1324">
        <v>1</v>
      </c>
      <c r="U1324">
        <v>1</v>
      </c>
      <c r="V1324">
        <v>0</v>
      </c>
      <c r="W1324">
        <v>1</v>
      </c>
      <c r="X1324">
        <v>1</v>
      </c>
      <c r="Y1324">
        <v>0</v>
      </c>
      <c r="Z1324">
        <v>0</v>
      </c>
      <c r="AA1324">
        <v>0</v>
      </c>
      <c r="AB1324">
        <v>1</v>
      </c>
    </row>
    <row r="1325" spans="1:28" x14ac:dyDescent="0.2">
      <c r="A1325">
        <v>1330</v>
      </c>
      <c r="B1325" t="s">
        <v>198</v>
      </c>
      <c r="C1325">
        <v>9450</v>
      </c>
      <c r="D1325">
        <v>80</v>
      </c>
      <c r="E1325">
        <v>1</v>
      </c>
      <c r="F1325">
        <v>1998</v>
      </c>
      <c r="G1325">
        <v>66843</v>
      </c>
      <c r="H1325" t="s">
        <v>35</v>
      </c>
      <c r="I1325">
        <v>110</v>
      </c>
      <c r="J1325" t="s">
        <v>433</v>
      </c>
      <c r="K1325" t="s">
        <v>432</v>
      </c>
      <c r="L1325">
        <v>1600</v>
      </c>
      <c r="M1325">
        <v>5</v>
      </c>
      <c r="N1325">
        <v>4</v>
      </c>
      <c r="O1325">
        <v>5</v>
      </c>
      <c r="P1325">
        <v>85</v>
      </c>
      <c r="Q1325">
        <v>1075</v>
      </c>
      <c r="R1325">
        <v>1</v>
      </c>
      <c r="S1325">
        <v>3</v>
      </c>
      <c r="T1325">
        <v>1</v>
      </c>
      <c r="U1325">
        <v>1</v>
      </c>
      <c r="V1325">
        <v>0</v>
      </c>
      <c r="W1325">
        <v>1</v>
      </c>
      <c r="X1325">
        <v>1</v>
      </c>
      <c r="Y1325">
        <v>0</v>
      </c>
      <c r="Z1325">
        <v>0</v>
      </c>
      <c r="AA1325">
        <v>0</v>
      </c>
      <c r="AB1325">
        <v>0</v>
      </c>
    </row>
    <row r="1326" spans="1:28" x14ac:dyDescent="0.2">
      <c r="A1326">
        <v>1331</v>
      </c>
      <c r="B1326" t="s">
        <v>386</v>
      </c>
      <c r="C1326">
        <v>8500</v>
      </c>
      <c r="D1326">
        <v>74</v>
      </c>
      <c r="E1326">
        <v>7</v>
      </c>
      <c r="F1326">
        <v>1998</v>
      </c>
      <c r="G1326">
        <v>66718</v>
      </c>
      <c r="H1326" t="s">
        <v>35</v>
      </c>
      <c r="I1326">
        <v>110</v>
      </c>
      <c r="J1326" t="s">
        <v>433</v>
      </c>
      <c r="K1326" t="s">
        <v>432</v>
      </c>
      <c r="L1326">
        <v>1600</v>
      </c>
      <c r="M1326">
        <v>3</v>
      </c>
      <c r="N1326">
        <v>4</v>
      </c>
      <c r="O1326">
        <v>5</v>
      </c>
      <c r="P1326">
        <v>69</v>
      </c>
      <c r="Q1326">
        <v>1050</v>
      </c>
      <c r="R1326">
        <v>0</v>
      </c>
      <c r="S1326">
        <v>3</v>
      </c>
      <c r="T1326">
        <v>0</v>
      </c>
      <c r="U1326">
        <v>1</v>
      </c>
      <c r="V1326">
        <v>0</v>
      </c>
      <c r="W1326">
        <v>1</v>
      </c>
      <c r="X1326">
        <v>1</v>
      </c>
      <c r="Y1326">
        <v>0</v>
      </c>
      <c r="Z1326">
        <v>0</v>
      </c>
      <c r="AA1326">
        <v>0</v>
      </c>
      <c r="AB1326">
        <v>0</v>
      </c>
    </row>
    <row r="1327" spans="1:28" x14ac:dyDescent="0.2">
      <c r="A1327">
        <v>1332</v>
      </c>
      <c r="B1327" t="s">
        <v>261</v>
      </c>
      <c r="C1327">
        <v>6750</v>
      </c>
      <c r="D1327">
        <v>80</v>
      </c>
      <c r="E1327">
        <v>1</v>
      </c>
      <c r="F1327">
        <v>1998</v>
      </c>
      <c r="G1327">
        <v>66168</v>
      </c>
      <c r="H1327" t="s">
        <v>35</v>
      </c>
      <c r="I1327">
        <v>86</v>
      </c>
      <c r="J1327" t="s">
        <v>433</v>
      </c>
      <c r="K1327" t="s">
        <v>432</v>
      </c>
      <c r="L1327">
        <v>1300</v>
      </c>
      <c r="M1327">
        <v>3</v>
      </c>
      <c r="N1327">
        <v>4</v>
      </c>
      <c r="O1327">
        <v>5</v>
      </c>
      <c r="P1327">
        <v>69</v>
      </c>
      <c r="Q1327">
        <v>1015</v>
      </c>
      <c r="R1327">
        <v>1</v>
      </c>
      <c r="S1327">
        <v>3</v>
      </c>
      <c r="T1327">
        <v>1</v>
      </c>
      <c r="U1327">
        <v>0</v>
      </c>
      <c r="V1327">
        <v>0</v>
      </c>
      <c r="W1327">
        <v>0</v>
      </c>
      <c r="X1327">
        <v>1</v>
      </c>
      <c r="Y1327">
        <v>0</v>
      </c>
      <c r="Z1327">
        <v>0</v>
      </c>
      <c r="AA1327">
        <v>0</v>
      </c>
      <c r="AB1327">
        <v>0</v>
      </c>
    </row>
    <row r="1328" spans="1:28" x14ac:dyDescent="0.2">
      <c r="A1328">
        <v>1333</v>
      </c>
      <c r="B1328" t="s">
        <v>238</v>
      </c>
      <c r="C1328">
        <v>7400</v>
      </c>
      <c r="D1328">
        <v>80</v>
      </c>
      <c r="E1328">
        <v>1</v>
      </c>
      <c r="F1328">
        <v>1998</v>
      </c>
      <c r="G1328">
        <v>65950</v>
      </c>
      <c r="H1328" t="s">
        <v>35</v>
      </c>
      <c r="I1328">
        <v>110</v>
      </c>
      <c r="J1328" t="s">
        <v>432</v>
      </c>
      <c r="K1328" t="s">
        <v>432</v>
      </c>
      <c r="L1328">
        <v>1600</v>
      </c>
      <c r="M1328">
        <v>5</v>
      </c>
      <c r="N1328">
        <v>4</v>
      </c>
      <c r="O1328">
        <v>5</v>
      </c>
      <c r="P1328">
        <v>85</v>
      </c>
      <c r="Q1328">
        <v>1070</v>
      </c>
      <c r="R1328">
        <v>0</v>
      </c>
      <c r="S1328">
        <v>3</v>
      </c>
      <c r="T1328">
        <v>1</v>
      </c>
      <c r="U1328">
        <v>0</v>
      </c>
      <c r="V1328">
        <v>0</v>
      </c>
      <c r="W1328">
        <v>0</v>
      </c>
      <c r="X1328">
        <v>1</v>
      </c>
      <c r="Y1328">
        <v>0</v>
      </c>
      <c r="Z1328">
        <v>1</v>
      </c>
      <c r="AA1328">
        <v>0</v>
      </c>
      <c r="AB1328">
        <v>0</v>
      </c>
    </row>
    <row r="1329" spans="1:28" x14ac:dyDescent="0.2">
      <c r="A1329">
        <v>1334</v>
      </c>
      <c r="B1329" t="s">
        <v>261</v>
      </c>
      <c r="C1329">
        <v>8950</v>
      </c>
      <c r="D1329">
        <v>78</v>
      </c>
      <c r="E1329">
        <v>3</v>
      </c>
      <c r="F1329">
        <v>1998</v>
      </c>
      <c r="G1329">
        <v>65500</v>
      </c>
      <c r="H1329" t="s">
        <v>35</v>
      </c>
      <c r="I1329">
        <v>86</v>
      </c>
      <c r="J1329" t="s">
        <v>433</v>
      </c>
      <c r="K1329" t="s">
        <v>432</v>
      </c>
      <c r="L1329">
        <v>1300</v>
      </c>
      <c r="M1329">
        <v>3</v>
      </c>
      <c r="N1329">
        <v>4</v>
      </c>
      <c r="O1329">
        <v>5</v>
      </c>
      <c r="P1329">
        <v>69</v>
      </c>
      <c r="Q1329">
        <v>1015</v>
      </c>
      <c r="R1329">
        <v>1</v>
      </c>
      <c r="S1329">
        <v>3</v>
      </c>
      <c r="T1329">
        <v>0</v>
      </c>
      <c r="U1329">
        <v>0</v>
      </c>
      <c r="V1329">
        <v>0</v>
      </c>
      <c r="W1329">
        <v>0</v>
      </c>
      <c r="X1329">
        <v>1</v>
      </c>
      <c r="Y1329">
        <v>0</v>
      </c>
      <c r="Z1329">
        <v>0</v>
      </c>
      <c r="AA1329">
        <v>0</v>
      </c>
      <c r="AB1329">
        <v>0</v>
      </c>
    </row>
    <row r="1330" spans="1:28" x14ac:dyDescent="0.2">
      <c r="A1330">
        <v>1335</v>
      </c>
      <c r="B1330" t="s">
        <v>250</v>
      </c>
      <c r="C1330">
        <v>6900</v>
      </c>
      <c r="D1330">
        <v>80</v>
      </c>
      <c r="E1330">
        <v>1</v>
      </c>
      <c r="F1330">
        <v>1998</v>
      </c>
      <c r="G1330">
        <v>65307</v>
      </c>
      <c r="H1330" t="s">
        <v>35</v>
      </c>
      <c r="I1330">
        <v>110</v>
      </c>
      <c r="J1330" t="s">
        <v>433</v>
      </c>
      <c r="K1330" t="s">
        <v>432</v>
      </c>
      <c r="L1330">
        <v>1600</v>
      </c>
      <c r="M1330">
        <v>3</v>
      </c>
      <c r="N1330">
        <v>4</v>
      </c>
      <c r="O1330">
        <v>5</v>
      </c>
      <c r="P1330">
        <v>85</v>
      </c>
      <c r="Q1330">
        <v>1055</v>
      </c>
      <c r="R1330">
        <v>1</v>
      </c>
      <c r="S1330">
        <v>3</v>
      </c>
      <c r="T1330">
        <v>1</v>
      </c>
      <c r="U1330">
        <v>0</v>
      </c>
      <c r="V1330">
        <v>0</v>
      </c>
      <c r="W1330">
        <v>1</v>
      </c>
      <c r="X1330">
        <v>1</v>
      </c>
      <c r="Y1330">
        <v>0</v>
      </c>
      <c r="Z1330">
        <v>0</v>
      </c>
      <c r="AA1330">
        <v>0</v>
      </c>
      <c r="AB1330">
        <v>1</v>
      </c>
    </row>
    <row r="1331" spans="1:28" x14ac:dyDescent="0.2">
      <c r="A1331">
        <v>1336</v>
      </c>
      <c r="B1331" t="s">
        <v>261</v>
      </c>
      <c r="C1331">
        <v>7750</v>
      </c>
      <c r="D1331">
        <v>79</v>
      </c>
      <c r="E1331">
        <v>2</v>
      </c>
      <c r="F1331">
        <v>1998</v>
      </c>
      <c r="G1331">
        <v>65254</v>
      </c>
      <c r="H1331" t="s">
        <v>35</v>
      </c>
      <c r="I1331">
        <v>86</v>
      </c>
      <c r="J1331" t="s">
        <v>433</v>
      </c>
      <c r="K1331" t="s">
        <v>432</v>
      </c>
      <c r="L1331">
        <v>1300</v>
      </c>
      <c r="M1331">
        <v>3</v>
      </c>
      <c r="N1331">
        <v>4</v>
      </c>
      <c r="O1331">
        <v>5</v>
      </c>
      <c r="P1331">
        <v>69</v>
      </c>
      <c r="Q1331">
        <v>1015</v>
      </c>
      <c r="R1331">
        <v>1</v>
      </c>
      <c r="S1331">
        <v>3</v>
      </c>
      <c r="T1331">
        <v>0</v>
      </c>
      <c r="U1331">
        <v>0</v>
      </c>
      <c r="V1331">
        <v>1</v>
      </c>
      <c r="W1331">
        <v>0</v>
      </c>
      <c r="X1331">
        <v>1</v>
      </c>
      <c r="Y1331">
        <v>0</v>
      </c>
      <c r="Z1331">
        <v>0</v>
      </c>
      <c r="AA1331">
        <v>0</v>
      </c>
      <c r="AB1331">
        <v>1</v>
      </c>
    </row>
    <row r="1332" spans="1:28" x14ac:dyDescent="0.2">
      <c r="A1332">
        <v>1337</v>
      </c>
      <c r="B1332" t="s">
        <v>221</v>
      </c>
      <c r="C1332">
        <v>8950</v>
      </c>
      <c r="D1332">
        <v>71</v>
      </c>
      <c r="E1332">
        <v>10</v>
      </c>
      <c r="F1332">
        <v>1998</v>
      </c>
      <c r="G1332">
        <v>65021</v>
      </c>
      <c r="H1332" t="s">
        <v>29</v>
      </c>
      <c r="I1332">
        <v>72</v>
      </c>
      <c r="J1332" t="s">
        <v>433</v>
      </c>
      <c r="K1332" t="s">
        <v>432</v>
      </c>
      <c r="L1332">
        <v>2000</v>
      </c>
      <c r="M1332">
        <v>3</v>
      </c>
      <c r="N1332">
        <v>4</v>
      </c>
      <c r="O1332">
        <v>5</v>
      </c>
      <c r="P1332">
        <v>185</v>
      </c>
      <c r="Q1332">
        <v>1115</v>
      </c>
      <c r="R1332">
        <v>0</v>
      </c>
      <c r="S1332">
        <v>3</v>
      </c>
      <c r="T1332">
        <v>1</v>
      </c>
      <c r="U1332">
        <v>0</v>
      </c>
      <c r="V1332">
        <v>0</v>
      </c>
      <c r="W1332">
        <v>0</v>
      </c>
      <c r="X1332">
        <v>1</v>
      </c>
      <c r="Y1332">
        <v>0</v>
      </c>
      <c r="Z1332">
        <v>0</v>
      </c>
      <c r="AA1332">
        <v>0</v>
      </c>
      <c r="AB1332">
        <v>1</v>
      </c>
    </row>
    <row r="1333" spans="1:28" x14ac:dyDescent="0.2">
      <c r="A1333">
        <v>1338</v>
      </c>
      <c r="B1333" t="s">
        <v>261</v>
      </c>
      <c r="C1333">
        <v>6950</v>
      </c>
      <c r="D1333">
        <v>75</v>
      </c>
      <c r="E1333">
        <v>6</v>
      </c>
      <c r="F1333">
        <v>1998</v>
      </c>
      <c r="G1333">
        <v>65006</v>
      </c>
      <c r="H1333" t="s">
        <v>35</v>
      </c>
      <c r="I1333">
        <v>86</v>
      </c>
      <c r="J1333" t="s">
        <v>433</v>
      </c>
      <c r="K1333" t="s">
        <v>432</v>
      </c>
      <c r="L1333">
        <v>1300</v>
      </c>
      <c r="M1333">
        <v>3</v>
      </c>
      <c r="N1333">
        <v>4</v>
      </c>
      <c r="O1333">
        <v>5</v>
      </c>
      <c r="P1333">
        <v>69</v>
      </c>
      <c r="Q1333">
        <v>1015</v>
      </c>
      <c r="R1333">
        <v>0</v>
      </c>
      <c r="S1333">
        <v>3</v>
      </c>
      <c r="T1333">
        <v>0</v>
      </c>
      <c r="U1333">
        <v>0</v>
      </c>
      <c r="V1333">
        <v>0</v>
      </c>
      <c r="W1333">
        <v>0</v>
      </c>
      <c r="X1333">
        <v>1</v>
      </c>
      <c r="Y1333">
        <v>1</v>
      </c>
      <c r="Z1333">
        <v>1</v>
      </c>
      <c r="AA1333">
        <v>1</v>
      </c>
      <c r="AB1333">
        <v>0</v>
      </c>
    </row>
    <row r="1334" spans="1:28" x14ac:dyDescent="0.2">
      <c r="A1334">
        <v>1339</v>
      </c>
      <c r="B1334" t="s">
        <v>272</v>
      </c>
      <c r="C1334">
        <v>8495</v>
      </c>
      <c r="D1334">
        <v>77</v>
      </c>
      <c r="E1334">
        <v>4</v>
      </c>
      <c r="F1334">
        <v>1998</v>
      </c>
      <c r="G1334">
        <v>64280</v>
      </c>
      <c r="H1334" t="s">
        <v>35</v>
      </c>
      <c r="I1334">
        <v>110</v>
      </c>
      <c r="J1334" t="s">
        <v>432</v>
      </c>
      <c r="K1334" t="s">
        <v>432</v>
      </c>
      <c r="L1334">
        <v>1600</v>
      </c>
      <c r="M1334">
        <v>4</v>
      </c>
      <c r="N1334">
        <v>4</v>
      </c>
      <c r="O1334">
        <v>5</v>
      </c>
      <c r="P1334">
        <v>69</v>
      </c>
      <c r="Q1334">
        <v>1035</v>
      </c>
      <c r="R1334">
        <v>1</v>
      </c>
      <c r="S1334">
        <v>3</v>
      </c>
      <c r="T1334">
        <v>0</v>
      </c>
      <c r="U1334">
        <v>0</v>
      </c>
      <c r="V1334">
        <v>0</v>
      </c>
      <c r="W1334">
        <v>0</v>
      </c>
      <c r="X1334">
        <v>1</v>
      </c>
      <c r="Y1334">
        <v>0</v>
      </c>
      <c r="Z1334">
        <v>0</v>
      </c>
      <c r="AA1334">
        <v>0</v>
      </c>
      <c r="AB1334">
        <v>0</v>
      </c>
    </row>
    <row r="1335" spans="1:28" x14ac:dyDescent="0.2">
      <c r="A1335">
        <v>1340</v>
      </c>
      <c r="B1335" t="s">
        <v>304</v>
      </c>
      <c r="C1335">
        <v>10000</v>
      </c>
      <c r="D1335">
        <v>75</v>
      </c>
      <c r="E1335">
        <v>6</v>
      </c>
      <c r="F1335">
        <v>1998</v>
      </c>
      <c r="G1335">
        <v>64000</v>
      </c>
      <c r="H1335" t="s">
        <v>35</v>
      </c>
      <c r="I1335">
        <v>107</v>
      </c>
      <c r="J1335" t="s">
        <v>432</v>
      </c>
      <c r="K1335" t="s">
        <v>433</v>
      </c>
      <c r="L1335">
        <v>1600</v>
      </c>
      <c r="M1335">
        <v>3</v>
      </c>
      <c r="N1335">
        <v>4</v>
      </c>
      <c r="O1335">
        <v>5</v>
      </c>
      <c r="P1335">
        <v>85</v>
      </c>
      <c r="Q1335">
        <v>1085</v>
      </c>
      <c r="R1335">
        <v>0</v>
      </c>
      <c r="S1335">
        <v>3</v>
      </c>
      <c r="T1335">
        <v>0</v>
      </c>
      <c r="U1335">
        <v>0</v>
      </c>
      <c r="V1335">
        <v>0</v>
      </c>
      <c r="W1335">
        <v>1</v>
      </c>
      <c r="X1335">
        <v>1</v>
      </c>
      <c r="Y1335">
        <v>0</v>
      </c>
      <c r="Z1335">
        <v>0</v>
      </c>
      <c r="AA1335">
        <v>0</v>
      </c>
      <c r="AB1335">
        <v>0</v>
      </c>
    </row>
    <row r="1336" spans="1:28" x14ac:dyDescent="0.2">
      <c r="A1336">
        <v>1341</v>
      </c>
      <c r="B1336" t="s">
        <v>238</v>
      </c>
      <c r="C1336">
        <v>6999</v>
      </c>
      <c r="D1336">
        <v>71</v>
      </c>
      <c r="E1336">
        <v>10</v>
      </c>
      <c r="F1336">
        <v>1998</v>
      </c>
      <c r="G1336">
        <v>64000</v>
      </c>
      <c r="H1336" t="s">
        <v>35</v>
      </c>
      <c r="I1336">
        <v>110</v>
      </c>
      <c r="J1336" t="s">
        <v>433</v>
      </c>
      <c r="K1336" t="s">
        <v>432</v>
      </c>
      <c r="L1336">
        <v>1600</v>
      </c>
      <c r="M1336">
        <v>5</v>
      </c>
      <c r="N1336">
        <v>4</v>
      </c>
      <c r="O1336">
        <v>5</v>
      </c>
      <c r="P1336">
        <v>85</v>
      </c>
      <c r="Q1336">
        <v>1070</v>
      </c>
      <c r="R1336">
        <v>0</v>
      </c>
      <c r="S1336">
        <v>3</v>
      </c>
      <c r="T1336">
        <v>0</v>
      </c>
      <c r="U1336">
        <v>0</v>
      </c>
      <c r="V1336">
        <v>0</v>
      </c>
      <c r="W1336">
        <v>0</v>
      </c>
      <c r="X1336">
        <v>1</v>
      </c>
      <c r="Y1336">
        <v>0</v>
      </c>
      <c r="Z1336">
        <v>0</v>
      </c>
      <c r="AA1336">
        <v>0</v>
      </c>
      <c r="AB1336">
        <v>1</v>
      </c>
    </row>
    <row r="1337" spans="1:28" x14ac:dyDescent="0.2">
      <c r="A1337">
        <v>1342</v>
      </c>
      <c r="B1337" t="s">
        <v>250</v>
      </c>
      <c r="C1337">
        <v>8950</v>
      </c>
      <c r="D1337">
        <v>80</v>
      </c>
      <c r="E1337">
        <v>1</v>
      </c>
      <c r="F1337">
        <v>1998</v>
      </c>
      <c r="G1337">
        <v>64000</v>
      </c>
      <c r="H1337" t="s">
        <v>35</v>
      </c>
      <c r="I1337">
        <v>110</v>
      </c>
      <c r="J1337" t="s">
        <v>432</v>
      </c>
      <c r="K1337" t="s">
        <v>432</v>
      </c>
      <c r="L1337">
        <v>1600</v>
      </c>
      <c r="M1337">
        <v>3</v>
      </c>
      <c r="N1337">
        <v>4</v>
      </c>
      <c r="O1337">
        <v>5</v>
      </c>
      <c r="P1337">
        <v>85</v>
      </c>
      <c r="Q1337">
        <v>1055</v>
      </c>
      <c r="R1337">
        <v>0</v>
      </c>
      <c r="S1337">
        <v>3</v>
      </c>
      <c r="T1337">
        <v>0</v>
      </c>
      <c r="U1337">
        <v>0</v>
      </c>
      <c r="V1337">
        <v>0</v>
      </c>
      <c r="W1337">
        <v>1</v>
      </c>
      <c r="X1337">
        <v>1</v>
      </c>
      <c r="Y1337">
        <v>0</v>
      </c>
      <c r="Z1337">
        <v>0</v>
      </c>
      <c r="AA1337">
        <v>0</v>
      </c>
      <c r="AB1337">
        <v>0</v>
      </c>
    </row>
    <row r="1338" spans="1:28" x14ac:dyDescent="0.2">
      <c r="A1338">
        <v>1343</v>
      </c>
      <c r="B1338" t="s">
        <v>165</v>
      </c>
      <c r="C1338">
        <v>8500</v>
      </c>
      <c r="D1338">
        <v>79</v>
      </c>
      <c r="E1338">
        <v>2</v>
      </c>
      <c r="F1338">
        <v>1998</v>
      </c>
      <c r="G1338">
        <v>63918</v>
      </c>
      <c r="H1338" t="s">
        <v>35</v>
      </c>
      <c r="I1338">
        <v>110</v>
      </c>
      <c r="J1338" t="s">
        <v>432</v>
      </c>
      <c r="K1338" t="s">
        <v>432</v>
      </c>
      <c r="L1338">
        <v>1600</v>
      </c>
      <c r="M1338">
        <v>4</v>
      </c>
      <c r="N1338">
        <v>4</v>
      </c>
      <c r="O1338">
        <v>5</v>
      </c>
      <c r="P1338">
        <v>69</v>
      </c>
      <c r="Q1338">
        <v>1035</v>
      </c>
      <c r="R1338">
        <v>0</v>
      </c>
      <c r="S1338">
        <v>6</v>
      </c>
      <c r="T1338">
        <v>0</v>
      </c>
      <c r="U1338">
        <v>0</v>
      </c>
      <c r="V1338">
        <v>0</v>
      </c>
      <c r="W1338">
        <v>1</v>
      </c>
      <c r="X1338">
        <v>1</v>
      </c>
      <c r="Y1338">
        <v>0</v>
      </c>
      <c r="Z1338">
        <v>0</v>
      </c>
      <c r="AA1338">
        <v>0</v>
      </c>
      <c r="AB1338">
        <v>0</v>
      </c>
    </row>
    <row r="1339" spans="1:28" x14ac:dyDescent="0.2">
      <c r="A1339">
        <v>1344</v>
      </c>
      <c r="B1339" t="s">
        <v>272</v>
      </c>
      <c r="C1339">
        <v>8750</v>
      </c>
      <c r="D1339">
        <v>75</v>
      </c>
      <c r="E1339">
        <v>6</v>
      </c>
      <c r="F1339">
        <v>1998</v>
      </c>
      <c r="G1339">
        <v>63634</v>
      </c>
      <c r="H1339" t="s">
        <v>35</v>
      </c>
      <c r="I1339">
        <v>110</v>
      </c>
      <c r="J1339" t="s">
        <v>433</v>
      </c>
      <c r="K1339" t="s">
        <v>432</v>
      </c>
      <c r="L1339">
        <v>1600</v>
      </c>
      <c r="M1339">
        <v>4</v>
      </c>
      <c r="N1339">
        <v>4</v>
      </c>
      <c r="O1339">
        <v>5</v>
      </c>
      <c r="P1339">
        <v>69</v>
      </c>
      <c r="Q1339">
        <v>1035</v>
      </c>
      <c r="R1339">
        <v>0</v>
      </c>
      <c r="S1339">
        <v>3</v>
      </c>
      <c r="T1339">
        <v>1</v>
      </c>
      <c r="U1339">
        <v>1</v>
      </c>
      <c r="V1339">
        <v>0</v>
      </c>
      <c r="W1339">
        <v>1</v>
      </c>
      <c r="X1339">
        <v>1</v>
      </c>
      <c r="Y1339">
        <v>0</v>
      </c>
      <c r="Z1339">
        <v>0</v>
      </c>
      <c r="AA1339">
        <v>0</v>
      </c>
      <c r="AB1339">
        <v>0</v>
      </c>
    </row>
    <row r="1340" spans="1:28" x14ac:dyDescent="0.2">
      <c r="A1340">
        <v>1345</v>
      </c>
      <c r="B1340" t="s">
        <v>387</v>
      </c>
      <c r="C1340">
        <v>7499</v>
      </c>
      <c r="D1340">
        <v>80</v>
      </c>
      <c r="E1340">
        <v>1</v>
      </c>
      <c r="F1340">
        <v>1998</v>
      </c>
      <c r="G1340">
        <v>63500</v>
      </c>
      <c r="H1340" t="s">
        <v>35</v>
      </c>
      <c r="I1340">
        <v>110</v>
      </c>
      <c r="J1340" t="s">
        <v>433</v>
      </c>
      <c r="K1340" t="s">
        <v>432</v>
      </c>
      <c r="L1340">
        <v>1600</v>
      </c>
      <c r="M1340">
        <v>3</v>
      </c>
      <c r="N1340">
        <v>4</v>
      </c>
      <c r="O1340">
        <v>5</v>
      </c>
      <c r="P1340">
        <v>69</v>
      </c>
      <c r="Q1340">
        <v>1050</v>
      </c>
      <c r="R1340">
        <v>0</v>
      </c>
      <c r="S1340">
        <v>3</v>
      </c>
      <c r="T1340">
        <v>0</v>
      </c>
      <c r="U1340">
        <v>0</v>
      </c>
      <c r="V1340">
        <v>0</v>
      </c>
      <c r="W1340">
        <v>1</v>
      </c>
      <c r="X1340">
        <v>1</v>
      </c>
      <c r="Y1340">
        <v>0</v>
      </c>
      <c r="Z1340">
        <v>0</v>
      </c>
      <c r="AA1340">
        <v>0</v>
      </c>
      <c r="AB1340">
        <v>1</v>
      </c>
    </row>
    <row r="1341" spans="1:28" x14ac:dyDescent="0.2">
      <c r="A1341">
        <v>1346</v>
      </c>
      <c r="B1341" t="s">
        <v>272</v>
      </c>
      <c r="C1341">
        <v>9000</v>
      </c>
      <c r="D1341">
        <v>80</v>
      </c>
      <c r="E1341">
        <v>1</v>
      </c>
      <c r="F1341">
        <v>1998</v>
      </c>
      <c r="G1341">
        <v>63266</v>
      </c>
      <c r="H1341" t="s">
        <v>35</v>
      </c>
      <c r="I1341">
        <v>110</v>
      </c>
      <c r="J1341" t="s">
        <v>433</v>
      </c>
      <c r="K1341" t="s">
        <v>432</v>
      </c>
      <c r="L1341">
        <v>1600</v>
      </c>
      <c r="M1341">
        <v>4</v>
      </c>
      <c r="N1341">
        <v>4</v>
      </c>
      <c r="O1341">
        <v>5</v>
      </c>
      <c r="P1341">
        <v>69</v>
      </c>
      <c r="Q1341">
        <v>1035</v>
      </c>
      <c r="R1341">
        <v>1</v>
      </c>
      <c r="S1341">
        <v>3</v>
      </c>
      <c r="T1341">
        <v>0</v>
      </c>
      <c r="U1341">
        <v>1</v>
      </c>
      <c r="V1341">
        <v>0</v>
      </c>
      <c r="W1341">
        <v>0</v>
      </c>
      <c r="X1341">
        <v>1</v>
      </c>
      <c r="Y1341">
        <v>0</v>
      </c>
      <c r="Z1341">
        <v>0</v>
      </c>
      <c r="AA1341">
        <v>0</v>
      </c>
      <c r="AB1341">
        <v>0</v>
      </c>
    </row>
    <row r="1342" spans="1:28" x14ac:dyDescent="0.2">
      <c r="A1342">
        <v>1347</v>
      </c>
      <c r="B1342" t="s">
        <v>158</v>
      </c>
      <c r="C1342">
        <v>8950</v>
      </c>
      <c r="D1342">
        <v>77</v>
      </c>
      <c r="E1342">
        <v>4</v>
      </c>
      <c r="F1342">
        <v>1998</v>
      </c>
      <c r="G1342">
        <v>62595</v>
      </c>
      <c r="H1342" t="s">
        <v>35</v>
      </c>
      <c r="I1342">
        <v>110</v>
      </c>
      <c r="J1342" t="s">
        <v>433</v>
      </c>
      <c r="K1342" t="s">
        <v>432</v>
      </c>
      <c r="L1342">
        <v>1600</v>
      </c>
      <c r="M1342">
        <v>3</v>
      </c>
      <c r="N1342">
        <v>4</v>
      </c>
      <c r="O1342">
        <v>5</v>
      </c>
      <c r="P1342">
        <v>69</v>
      </c>
      <c r="Q1342">
        <v>1050</v>
      </c>
      <c r="R1342">
        <v>1</v>
      </c>
      <c r="S1342">
        <v>3</v>
      </c>
      <c r="T1342">
        <v>1</v>
      </c>
      <c r="U1342">
        <v>0</v>
      </c>
      <c r="V1342">
        <v>0</v>
      </c>
      <c r="W1342">
        <v>0</v>
      </c>
      <c r="X1342">
        <v>1</v>
      </c>
      <c r="Y1342">
        <v>0</v>
      </c>
      <c r="Z1342">
        <v>1</v>
      </c>
      <c r="AA1342">
        <v>0</v>
      </c>
      <c r="AB1342">
        <v>0</v>
      </c>
    </row>
    <row r="1343" spans="1:28" x14ac:dyDescent="0.2">
      <c r="A1343">
        <v>1348</v>
      </c>
      <c r="B1343" t="s">
        <v>198</v>
      </c>
      <c r="C1343">
        <v>6950</v>
      </c>
      <c r="D1343">
        <v>80</v>
      </c>
      <c r="E1343">
        <v>1</v>
      </c>
      <c r="F1343">
        <v>1998</v>
      </c>
      <c r="G1343">
        <v>62581</v>
      </c>
      <c r="H1343" t="s">
        <v>35</v>
      </c>
      <c r="I1343">
        <v>110</v>
      </c>
      <c r="J1343" t="s">
        <v>432</v>
      </c>
      <c r="K1343" t="s">
        <v>432</v>
      </c>
      <c r="L1343">
        <v>1600</v>
      </c>
      <c r="M1343">
        <v>5</v>
      </c>
      <c r="N1343">
        <v>4</v>
      </c>
      <c r="O1343">
        <v>5</v>
      </c>
      <c r="P1343">
        <v>85</v>
      </c>
      <c r="Q1343">
        <v>1075</v>
      </c>
      <c r="R1343">
        <v>0</v>
      </c>
      <c r="S1343">
        <v>3</v>
      </c>
      <c r="T1343">
        <v>0</v>
      </c>
      <c r="U1343">
        <v>0</v>
      </c>
      <c r="V1343">
        <v>0</v>
      </c>
      <c r="W1343">
        <v>1</v>
      </c>
      <c r="X1343">
        <v>1</v>
      </c>
      <c r="Y1343">
        <v>0</v>
      </c>
      <c r="Z1343">
        <v>0</v>
      </c>
      <c r="AA1343">
        <v>0</v>
      </c>
      <c r="AB1343">
        <v>0</v>
      </c>
    </row>
    <row r="1344" spans="1:28" x14ac:dyDescent="0.2">
      <c r="A1344">
        <v>1349</v>
      </c>
      <c r="B1344" t="s">
        <v>198</v>
      </c>
      <c r="C1344">
        <v>8500</v>
      </c>
      <c r="D1344">
        <v>77</v>
      </c>
      <c r="E1344">
        <v>4</v>
      </c>
      <c r="F1344">
        <v>1998</v>
      </c>
      <c r="G1344">
        <v>62285</v>
      </c>
      <c r="H1344" t="s">
        <v>35</v>
      </c>
      <c r="I1344">
        <v>110</v>
      </c>
      <c r="J1344" t="s">
        <v>433</v>
      </c>
      <c r="K1344" t="s">
        <v>432</v>
      </c>
      <c r="L1344">
        <v>1600</v>
      </c>
      <c r="M1344">
        <v>5</v>
      </c>
      <c r="N1344">
        <v>4</v>
      </c>
      <c r="O1344">
        <v>5</v>
      </c>
      <c r="P1344">
        <v>85</v>
      </c>
      <c r="Q1344">
        <v>1075</v>
      </c>
      <c r="R1344">
        <v>1</v>
      </c>
      <c r="S1344">
        <v>3</v>
      </c>
      <c r="T1344">
        <v>1</v>
      </c>
      <c r="U1344">
        <v>1</v>
      </c>
      <c r="V1344">
        <v>0</v>
      </c>
      <c r="W1344">
        <v>1</v>
      </c>
      <c r="X1344">
        <v>1</v>
      </c>
      <c r="Y1344">
        <v>0</v>
      </c>
      <c r="Z1344">
        <v>0</v>
      </c>
      <c r="AA1344">
        <v>0</v>
      </c>
      <c r="AB1344">
        <v>1</v>
      </c>
    </row>
    <row r="1345" spans="1:28" x14ac:dyDescent="0.2">
      <c r="A1345">
        <v>1350</v>
      </c>
      <c r="B1345" t="s">
        <v>294</v>
      </c>
      <c r="C1345">
        <v>8450</v>
      </c>
      <c r="D1345">
        <v>77</v>
      </c>
      <c r="E1345">
        <v>4</v>
      </c>
      <c r="F1345">
        <v>1998</v>
      </c>
      <c r="G1345">
        <v>61906</v>
      </c>
      <c r="H1345" t="s">
        <v>35</v>
      </c>
      <c r="I1345">
        <v>86</v>
      </c>
      <c r="J1345" t="s">
        <v>433</v>
      </c>
      <c r="K1345" t="s">
        <v>433</v>
      </c>
      <c r="L1345">
        <v>1300</v>
      </c>
      <c r="M1345">
        <v>5</v>
      </c>
      <c r="N1345">
        <v>4</v>
      </c>
      <c r="O1345">
        <v>5</v>
      </c>
      <c r="P1345">
        <v>85</v>
      </c>
      <c r="Q1345">
        <v>1065</v>
      </c>
      <c r="R1345">
        <v>0</v>
      </c>
      <c r="S1345">
        <v>3</v>
      </c>
      <c r="T1345">
        <v>1</v>
      </c>
      <c r="U1345">
        <v>0</v>
      </c>
      <c r="V1345">
        <v>0</v>
      </c>
      <c r="W1345">
        <v>1</v>
      </c>
      <c r="X1345">
        <v>1</v>
      </c>
      <c r="Y1345">
        <v>0</v>
      </c>
      <c r="Z1345">
        <v>1</v>
      </c>
      <c r="AA1345">
        <v>0</v>
      </c>
      <c r="AB1345">
        <v>0</v>
      </c>
    </row>
    <row r="1346" spans="1:28" x14ac:dyDescent="0.2">
      <c r="A1346">
        <v>1351</v>
      </c>
      <c r="B1346" t="s">
        <v>238</v>
      </c>
      <c r="C1346">
        <v>8950</v>
      </c>
      <c r="D1346">
        <v>74</v>
      </c>
      <c r="E1346">
        <v>7</v>
      </c>
      <c r="F1346">
        <v>1998</v>
      </c>
      <c r="G1346">
        <v>61700</v>
      </c>
      <c r="H1346" t="s">
        <v>35</v>
      </c>
      <c r="I1346">
        <v>110</v>
      </c>
      <c r="J1346" t="s">
        <v>432</v>
      </c>
      <c r="K1346" t="s">
        <v>432</v>
      </c>
      <c r="L1346">
        <v>1600</v>
      </c>
      <c r="M1346">
        <v>5</v>
      </c>
      <c r="N1346">
        <v>4</v>
      </c>
      <c r="O1346">
        <v>5</v>
      </c>
      <c r="P1346">
        <v>85</v>
      </c>
      <c r="Q1346">
        <v>1070</v>
      </c>
      <c r="R1346">
        <v>0</v>
      </c>
      <c r="S1346">
        <v>3</v>
      </c>
      <c r="T1346">
        <v>0</v>
      </c>
      <c r="U1346">
        <v>1</v>
      </c>
      <c r="V1346">
        <v>0</v>
      </c>
      <c r="W1346">
        <v>0</v>
      </c>
      <c r="X1346">
        <v>1</v>
      </c>
      <c r="Y1346">
        <v>0</v>
      </c>
      <c r="Z1346">
        <v>0</v>
      </c>
      <c r="AA1346">
        <v>0</v>
      </c>
      <c r="AB1346">
        <v>0</v>
      </c>
    </row>
    <row r="1347" spans="1:28" x14ac:dyDescent="0.2">
      <c r="A1347">
        <v>1352</v>
      </c>
      <c r="B1347" t="s">
        <v>238</v>
      </c>
      <c r="C1347">
        <v>8250</v>
      </c>
      <c r="D1347">
        <v>77</v>
      </c>
      <c r="E1347">
        <v>4</v>
      </c>
      <c r="F1347">
        <v>1998</v>
      </c>
      <c r="G1347">
        <v>61648</v>
      </c>
      <c r="H1347" t="s">
        <v>35</v>
      </c>
      <c r="I1347">
        <v>110</v>
      </c>
      <c r="J1347" t="s">
        <v>433</v>
      </c>
      <c r="K1347" t="s">
        <v>432</v>
      </c>
      <c r="L1347">
        <v>1600</v>
      </c>
      <c r="M1347">
        <v>5</v>
      </c>
      <c r="N1347">
        <v>4</v>
      </c>
      <c r="O1347">
        <v>5</v>
      </c>
      <c r="P1347">
        <v>85</v>
      </c>
      <c r="Q1347">
        <v>1070</v>
      </c>
      <c r="R1347">
        <v>1</v>
      </c>
      <c r="S1347">
        <v>3</v>
      </c>
      <c r="T1347">
        <v>1</v>
      </c>
      <c r="U1347">
        <v>0</v>
      </c>
      <c r="V1347">
        <v>0</v>
      </c>
      <c r="W1347">
        <v>0</v>
      </c>
      <c r="X1347">
        <v>1</v>
      </c>
      <c r="Y1347">
        <v>0</v>
      </c>
      <c r="Z1347">
        <v>1</v>
      </c>
      <c r="AA1347">
        <v>0</v>
      </c>
      <c r="AB1347">
        <v>1</v>
      </c>
    </row>
    <row r="1348" spans="1:28" x14ac:dyDescent="0.2">
      <c r="A1348">
        <v>1353</v>
      </c>
      <c r="B1348" t="s">
        <v>388</v>
      </c>
      <c r="C1348">
        <v>7950</v>
      </c>
      <c r="D1348">
        <v>75</v>
      </c>
      <c r="E1348">
        <v>6</v>
      </c>
      <c r="F1348">
        <v>1998</v>
      </c>
      <c r="G1348">
        <v>61626</v>
      </c>
      <c r="H1348" t="s">
        <v>35</v>
      </c>
      <c r="I1348">
        <v>86</v>
      </c>
      <c r="J1348" t="s">
        <v>432</v>
      </c>
      <c r="K1348" t="s">
        <v>432</v>
      </c>
      <c r="L1348">
        <v>1300</v>
      </c>
      <c r="M1348">
        <v>5</v>
      </c>
      <c r="N1348">
        <v>4</v>
      </c>
      <c r="O1348">
        <v>5</v>
      </c>
      <c r="P1348">
        <v>69</v>
      </c>
      <c r="Q1348">
        <v>1035</v>
      </c>
      <c r="R1348">
        <v>0</v>
      </c>
      <c r="S1348">
        <v>6</v>
      </c>
      <c r="T1348">
        <v>1</v>
      </c>
      <c r="U1348">
        <v>0</v>
      </c>
      <c r="V1348">
        <v>0</v>
      </c>
      <c r="W1348">
        <v>0</v>
      </c>
      <c r="X1348">
        <v>1</v>
      </c>
      <c r="Y1348">
        <v>0</v>
      </c>
      <c r="Z1348">
        <v>0</v>
      </c>
      <c r="AA1348">
        <v>0</v>
      </c>
      <c r="AB1348">
        <v>0</v>
      </c>
    </row>
    <row r="1349" spans="1:28" x14ac:dyDescent="0.2">
      <c r="A1349">
        <v>1354</v>
      </c>
      <c r="B1349" t="s">
        <v>272</v>
      </c>
      <c r="C1349">
        <v>7450</v>
      </c>
      <c r="D1349">
        <v>70</v>
      </c>
      <c r="E1349">
        <v>11</v>
      </c>
      <c r="F1349">
        <v>1998</v>
      </c>
      <c r="G1349">
        <v>61510</v>
      </c>
      <c r="H1349" t="s">
        <v>35</v>
      </c>
      <c r="I1349">
        <v>110</v>
      </c>
      <c r="J1349" t="s">
        <v>432</v>
      </c>
      <c r="K1349" t="s">
        <v>432</v>
      </c>
      <c r="L1349">
        <v>1600</v>
      </c>
      <c r="M1349">
        <v>4</v>
      </c>
      <c r="N1349">
        <v>4</v>
      </c>
      <c r="O1349">
        <v>5</v>
      </c>
      <c r="P1349">
        <v>69</v>
      </c>
      <c r="Q1349">
        <v>1035</v>
      </c>
      <c r="R1349">
        <v>1</v>
      </c>
      <c r="S1349">
        <v>3</v>
      </c>
      <c r="T1349">
        <v>1</v>
      </c>
      <c r="U1349">
        <v>0</v>
      </c>
      <c r="V1349">
        <v>0</v>
      </c>
      <c r="W1349">
        <v>0</v>
      </c>
      <c r="X1349">
        <v>1</v>
      </c>
      <c r="Y1349">
        <v>0</v>
      </c>
      <c r="Z1349">
        <v>0</v>
      </c>
      <c r="AA1349">
        <v>0</v>
      </c>
      <c r="AB1349">
        <v>1</v>
      </c>
    </row>
    <row r="1350" spans="1:28" x14ac:dyDescent="0.2">
      <c r="A1350">
        <v>1355</v>
      </c>
      <c r="B1350" t="s">
        <v>324</v>
      </c>
      <c r="C1350">
        <v>9000</v>
      </c>
      <c r="D1350">
        <v>79</v>
      </c>
      <c r="E1350">
        <v>2</v>
      </c>
      <c r="F1350">
        <v>1998</v>
      </c>
      <c r="G1350">
        <v>61165</v>
      </c>
      <c r="H1350" t="s">
        <v>35</v>
      </c>
      <c r="I1350">
        <v>107</v>
      </c>
      <c r="J1350" t="s">
        <v>433</v>
      </c>
      <c r="K1350" t="s">
        <v>433</v>
      </c>
      <c r="L1350">
        <v>1600</v>
      </c>
      <c r="M1350">
        <v>3</v>
      </c>
      <c r="N1350">
        <v>4</v>
      </c>
      <c r="O1350">
        <v>5</v>
      </c>
      <c r="P1350">
        <v>85</v>
      </c>
      <c r="Q1350">
        <v>1080</v>
      </c>
      <c r="R1350">
        <v>1</v>
      </c>
      <c r="S1350">
        <v>3</v>
      </c>
      <c r="T1350">
        <v>1</v>
      </c>
      <c r="U1350">
        <v>1</v>
      </c>
      <c r="V1350">
        <v>0</v>
      </c>
      <c r="W1350">
        <v>0</v>
      </c>
      <c r="X1350">
        <v>1</v>
      </c>
      <c r="Y1350">
        <v>0</v>
      </c>
      <c r="Z1350">
        <v>1</v>
      </c>
      <c r="AA1350">
        <v>0</v>
      </c>
      <c r="AB1350">
        <v>0</v>
      </c>
    </row>
    <row r="1351" spans="1:28" x14ac:dyDescent="0.2">
      <c r="A1351">
        <v>1356</v>
      </c>
      <c r="B1351" t="s">
        <v>272</v>
      </c>
      <c r="C1351">
        <v>7150</v>
      </c>
      <c r="D1351">
        <v>70</v>
      </c>
      <c r="E1351">
        <v>11</v>
      </c>
      <c r="F1351">
        <v>1998</v>
      </c>
      <c r="G1351">
        <v>61000</v>
      </c>
      <c r="H1351" t="s">
        <v>35</v>
      </c>
      <c r="I1351">
        <v>110</v>
      </c>
      <c r="J1351" t="s">
        <v>433</v>
      </c>
      <c r="K1351" t="s">
        <v>432</v>
      </c>
      <c r="L1351">
        <v>1600</v>
      </c>
      <c r="M1351">
        <v>4</v>
      </c>
      <c r="N1351">
        <v>4</v>
      </c>
      <c r="O1351">
        <v>5</v>
      </c>
      <c r="P1351">
        <v>69</v>
      </c>
      <c r="Q1351">
        <v>1035</v>
      </c>
      <c r="R1351">
        <v>0</v>
      </c>
      <c r="S1351">
        <v>3</v>
      </c>
      <c r="T1351">
        <v>1</v>
      </c>
      <c r="U1351">
        <v>0</v>
      </c>
      <c r="V1351">
        <v>0</v>
      </c>
      <c r="W1351">
        <v>1</v>
      </c>
      <c r="X1351">
        <v>1</v>
      </c>
      <c r="Y1351">
        <v>0</v>
      </c>
      <c r="Z1351">
        <v>0</v>
      </c>
      <c r="AA1351">
        <v>0</v>
      </c>
      <c r="AB1351">
        <v>1</v>
      </c>
    </row>
    <row r="1352" spans="1:28" x14ac:dyDescent="0.2">
      <c r="A1352">
        <v>1357</v>
      </c>
      <c r="B1352" t="s">
        <v>272</v>
      </c>
      <c r="C1352">
        <v>7750</v>
      </c>
      <c r="D1352">
        <v>76</v>
      </c>
      <c r="E1352">
        <v>5</v>
      </c>
      <c r="F1352">
        <v>1998</v>
      </c>
      <c r="G1352">
        <v>60833</v>
      </c>
      <c r="H1352" t="s">
        <v>35</v>
      </c>
      <c r="I1352">
        <v>110</v>
      </c>
      <c r="J1352" t="s">
        <v>433</v>
      </c>
      <c r="K1352" t="s">
        <v>432</v>
      </c>
      <c r="L1352">
        <v>1600</v>
      </c>
      <c r="M1352">
        <v>4</v>
      </c>
      <c r="N1352">
        <v>4</v>
      </c>
      <c r="O1352">
        <v>5</v>
      </c>
      <c r="P1352">
        <v>69</v>
      </c>
      <c r="Q1352">
        <v>1035</v>
      </c>
      <c r="R1352">
        <v>0</v>
      </c>
      <c r="S1352">
        <v>3</v>
      </c>
      <c r="T1352">
        <v>1</v>
      </c>
      <c r="U1352">
        <v>0</v>
      </c>
      <c r="V1352">
        <v>0</v>
      </c>
      <c r="W1352">
        <v>0</v>
      </c>
      <c r="X1352">
        <v>1</v>
      </c>
      <c r="Y1352">
        <v>0</v>
      </c>
      <c r="Z1352">
        <v>0</v>
      </c>
      <c r="AA1352">
        <v>0</v>
      </c>
      <c r="AB1352">
        <v>0</v>
      </c>
    </row>
    <row r="1353" spans="1:28" x14ac:dyDescent="0.2">
      <c r="A1353">
        <v>1358</v>
      </c>
      <c r="B1353" t="s">
        <v>389</v>
      </c>
      <c r="C1353">
        <v>5845</v>
      </c>
      <c r="D1353">
        <v>70</v>
      </c>
      <c r="E1353">
        <v>11</v>
      </c>
      <c r="F1353">
        <v>1998</v>
      </c>
      <c r="G1353">
        <v>60600</v>
      </c>
      <c r="H1353" t="s">
        <v>35</v>
      </c>
      <c r="I1353">
        <v>86</v>
      </c>
      <c r="J1353" t="s">
        <v>432</v>
      </c>
      <c r="K1353" t="s">
        <v>432</v>
      </c>
      <c r="L1353">
        <v>1300</v>
      </c>
      <c r="M1353">
        <v>3</v>
      </c>
      <c r="N1353">
        <v>4</v>
      </c>
      <c r="O1353">
        <v>5</v>
      </c>
      <c r="P1353">
        <v>85</v>
      </c>
      <c r="Q1353">
        <v>1060</v>
      </c>
      <c r="R1353">
        <v>0</v>
      </c>
      <c r="S1353">
        <v>3</v>
      </c>
      <c r="T1353">
        <v>0</v>
      </c>
      <c r="U1353">
        <v>0</v>
      </c>
      <c r="V1353">
        <v>0</v>
      </c>
      <c r="W1353">
        <v>0</v>
      </c>
      <c r="X1353">
        <v>1</v>
      </c>
      <c r="Y1353">
        <v>1</v>
      </c>
      <c r="Z1353">
        <v>0</v>
      </c>
      <c r="AA1353">
        <v>1</v>
      </c>
      <c r="AB1353">
        <v>0</v>
      </c>
    </row>
    <row r="1354" spans="1:28" x14ac:dyDescent="0.2">
      <c r="A1354">
        <v>1359</v>
      </c>
      <c r="B1354" t="s">
        <v>198</v>
      </c>
      <c r="C1354">
        <v>8500</v>
      </c>
      <c r="D1354">
        <v>72</v>
      </c>
      <c r="E1354">
        <v>9</v>
      </c>
      <c r="F1354">
        <v>1998</v>
      </c>
      <c r="G1354">
        <v>60483</v>
      </c>
      <c r="H1354" t="s">
        <v>35</v>
      </c>
      <c r="I1354">
        <v>110</v>
      </c>
      <c r="J1354" t="s">
        <v>433</v>
      </c>
      <c r="K1354" t="s">
        <v>432</v>
      </c>
      <c r="L1354">
        <v>1600</v>
      </c>
      <c r="M1354">
        <v>5</v>
      </c>
      <c r="N1354">
        <v>4</v>
      </c>
      <c r="O1354">
        <v>5</v>
      </c>
      <c r="P1354">
        <v>85</v>
      </c>
      <c r="Q1354">
        <v>1075</v>
      </c>
      <c r="R1354">
        <v>1</v>
      </c>
      <c r="S1354">
        <v>3</v>
      </c>
      <c r="T1354">
        <v>1</v>
      </c>
      <c r="U1354">
        <v>0</v>
      </c>
      <c r="V1354">
        <v>0</v>
      </c>
      <c r="W1354">
        <v>1</v>
      </c>
      <c r="X1354">
        <v>1</v>
      </c>
      <c r="Y1354">
        <v>0</v>
      </c>
      <c r="Z1354">
        <v>0</v>
      </c>
      <c r="AA1354">
        <v>0</v>
      </c>
      <c r="AB1354">
        <v>0</v>
      </c>
    </row>
    <row r="1355" spans="1:28" x14ac:dyDescent="0.2">
      <c r="A1355">
        <v>1360</v>
      </c>
      <c r="B1355" t="s">
        <v>305</v>
      </c>
      <c r="C1355">
        <v>8250</v>
      </c>
      <c r="D1355">
        <v>80</v>
      </c>
      <c r="E1355">
        <v>1</v>
      </c>
      <c r="F1355">
        <v>1998</v>
      </c>
      <c r="G1355">
        <v>60476</v>
      </c>
      <c r="H1355" t="s">
        <v>35</v>
      </c>
      <c r="I1355">
        <v>110</v>
      </c>
      <c r="J1355" t="s">
        <v>433</v>
      </c>
      <c r="K1355" t="s">
        <v>432</v>
      </c>
      <c r="L1355">
        <v>1600</v>
      </c>
      <c r="M1355">
        <v>5</v>
      </c>
      <c r="N1355">
        <v>4</v>
      </c>
      <c r="O1355">
        <v>5</v>
      </c>
      <c r="P1355">
        <v>19</v>
      </c>
      <c r="Q1355">
        <v>1114</v>
      </c>
      <c r="R1355">
        <v>0</v>
      </c>
      <c r="S1355">
        <v>3</v>
      </c>
      <c r="T1355">
        <v>1</v>
      </c>
      <c r="U1355">
        <v>1</v>
      </c>
      <c r="V1355">
        <v>0</v>
      </c>
      <c r="W1355">
        <v>1</v>
      </c>
      <c r="X1355">
        <v>1</v>
      </c>
      <c r="Y1355">
        <v>0</v>
      </c>
      <c r="Z1355">
        <v>0</v>
      </c>
      <c r="AA1355">
        <v>0</v>
      </c>
      <c r="AB1355">
        <v>0</v>
      </c>
    </row>
    <row r="1356" spans="1:28" x14ac:dyDescent="0.2">
      <c r="A1356">
        <v>1361</v>
      </c>
      <c r="B1356" t="s">
        <v>390</v>
      </c>
      <c r="C1356">
        <v>9450</v>
      </c>
      <c r="D1356">
        <v>79</v>
      </c>
      <c r="E1356">
        <v>2</v>
      </c>
      <c r="F1356">
        <v>1998</v>
      </c>
      <c r="G1356">
        <v>60142</v>
      </c>
      <c r="H1356" t="s">
        <v>35</v>
      </c>
      <c r="I1356">
        <v>110</v>
      </c>
      <c r="J1356" t="s">
        <v>432</v>
      </c>
      <c r="K1356" t="s">
        <v>432</v>
      </c>
      <c r="L1356">
        <v>1600</v>
      </c>
      <c r="M1356">
        <v>3</v>
      </c>
      <c r="N1356">
        <v>4</v>
      </c>
      <c r="O1356">
        <v>5</v>
      </c>
      <c r="P1356">
        <v>69</v>
      </c>
      <c r="Q1356">
        <v>1050</v>
      </c>
      <c r="R1356">
        <v>1</v>
      </c>
      <c r="S1356">
        <v>12</v>
      </c>
      <c r="T1356">
        <v>0</v>
      </c>
      <c r="U1356">
        <v>0</v>
      </c>
      <c r="V1356">
        <v>0</v>
      </c>
      <c r="W1356">
        <v>1</v>
      </c>
      <c r="X1356">
        <v>1</v>
      </c>
      <c r="Y1356">
        <v>0</v>
      </c>
      <c r="Z1356">
        <v>0</v>
      </c>
      <c r="AA1356">
        <v>0</v>
      </c>
      <c r="AB1356">
        <v>0</v>
      </c>
    </row>
    <row r="1357" spans="1:28" x14ac:dyDescent="0.2">
      <c r="A1357">
        <v>1362</v>
      </c>
      <c r="B1357" t="s">
        <v>158</v>
      </c>
      <c r="C1357">
        <v>6750</v>
      </c>
      <c r="D1357">
        <v>69</v>
      </c>
      <c r="E1357">
        <v>12</v>
      </c>
      <c r="F1357">
        <v>1998</v>
      </c>
      <c r="G1357">
        <v>60050</v>
      </c>
      <c r="H1357" t="s">
        <v>35</v>
      </c>
      <c r="I1357">
        <v>110</v>
      </c>
      <c r="J1357" t="s">
        <v>433</v>
      </c>
      <c r="K1357" t="s">
        <v>432</v>
      </c>
      <c r="L1357">
        <v>1600</v>
      </c>
      <c r="M1357">
        <v>3</v>
      </c>
      <c r="N1357">
        <v>4</v>
      </c>
      <c r="O1357">
        <v>5</v>
      </c>
      <c r="P1357">
        <v>69</v>
      </c>
      <c r="Q1357">
        <v>1050</v>
      </c>
      <c r="R1357">
        <v>0</v>
      </c>
      <c r="S1357">
        <v>3</v>
      </c>
      <c r="T1357">
        <v>1</v>
      </c>
      <c r="U1357">
        <v>0</v>
      </c>
      <c r="V1357">
        <v>0</v>
      </c>
      <c r="W1357">
        <v>0</v>
      </c>
      <c r="X1357">
        <v>1</v>
      </c>
      <c r="Y1357">
        <v>0</v>
      </c>
      <c r="Z1357">
        <v>0</v>
      </c>
      <c r="AA1357">
        <v>0</v>
      </c>
      <c r="AB1357">
        <v>1</v>
      </c>
    </row>
    <row r="1358" spans="1:28" x14ac:dyDescent="0.2">
      <c r="A1358">
        <v>1363</v>
      </c>
      <c r="B1358" t="s">
        <v>158</v>
      </c>
      <c r="C1358">
        <v>8400</v>
      </c>
      <c r="D1358">
        <v>77</v>
      </c>
      <c r="E1358">
        <v>4</v>
      </c>
      <c r="F1358">
        <v>1998</v>
      </c>
      <c r="G1358">
        <v>60000</v>
      </c>
      <c r="H1358" t="s">
        <v>35</v>
      </c>
      <c r="I1358">
        <v>110</v>
      </c>
      <c r="J1358" t="s">
        <v>433</v>
      </c>
      <c r="K1358" t="s">
        <v>432</v>
      </c>
      <c r="L1358">
        <v>1600</v>
      </c>
      <c r="M1358">
        <v>3</v>
      </c>
      <c r="N1358">
        <v>4</v>
      </c>
      <c r="O1358">
        <v>5</v>
      </c>
      <c r="P1358">
        <v>69</v>
      </c>
      <c r="Q1358">
        <v>1050</v>
      </c>
      <c r="R1358">
        <v>0</v>
      </c>
      <c r="S1358">
        <v>3</v>
      </c>
      <c r="T1358">
        <v>1</v>
      </c>
      <c r="U1358">
        <v>0</v>
      </c>
      <c r="V1358">
        <v>1</v>
      </c>
      <c r="W1358">
        <v>1</v>
      </c>
      <c r="X1358">
        <v>1</v>
      </c>
      <c r="Y1358">
        <v>0</v>
      </c>
      <c r="Z1358">
        <v>1</v>
      </c>
      <c r="AA1358">
        <v>0</v>
      </c>
      <c r="AB1358">
        <v>0</v>
      </c>
    </row>
    <row r="1359" spans="1:28" x14ac:dyDescent="0.2">
      <c r="A1359">
        <v>1364</v>
      </c>
      <c r="B1359" t="s">
        <v>158</v>
      </c>
      <c r="C1359">
        <v>7900</v>
      </c>
      <c r="D1359">
        <v>76</v>
      </c>
      <c r="E1359">
        <v>5</v>
      </c>
      <c r="F1359">
        <v>1998</v>
      </c>
      <c r="G1359">
        <v>60000</v>
      </c>
      <c r="H1359" t="s">
        <v>35</v>
      </c>
      <c r="I1359">
        <v>110</v>
      </c>
      <c r="J1359" t="s">
        <v>432</v>
      </c>
      <c r="K1359" t="s">
        <v>432</v>
      </c>
      <c r="L1359">
        <v>1600</v>
      </c>
      <c r="M1359">
        <v>3</v>
      </c>
      <c r="N1359">
        <v>4</v>
      </c>
      <c r="O1359">
        <v>5</v>
      </c>
      <c r="P1359">
        <v>69</v>
      </c>
      <c r="Q1359">
        <v>1050</v>
      </c>
      <c r="R1359">
        <v>1</v>
      </c>
      <c r="S1359">
        <v>3</v>
      </c>
      <c r="T1359">
        <v>1</v>
      </c>
      <c r="U1359">
        <v>0</v>
      </c>
      <c r="V1359">
        <v>0</v>
      </c>
      <c r="W1359">
        <v>0</v>
      </c>
      <c r="X1359">
        <v>1</v>
      </c>
      <c r="Y1359">
        <v>0</v>
      </c>
      <c r="Z1359">
        <v>1</v>
      </c>
      <c r="AA1359">
        <v>0</v>
      </c>
      <c r="AB1359">
        <v>0</v>
      </c>
    </row>
    <row r="1360" spans="1:28" x14ac:dyDescent="0.2">
      <c r="A1360">
        <v>1365</v>
      </c>
      <c r="B1360" t="s">
        <v>391</v>
      </c>
      <c r="C1360">
        <v>7950</v>
      </c>
      <c r="D1360">
        <v>76</v>
      </c>
      <c r="E1360">
        <v>5</v>
      </c>
      <c r="F1360">
        <v>1998</v>
      </c>
      <c r="G1360">
        <v>59815</v>
      </c>
      <c r="H1360" t="s">
        <v>35</v>
      </c>
      <c r="I1360">
        <v>110</v>
      </c>
      <c r="J1360" t="s">
        <v>433</v>
      </c>
      <c r="K1360" t="s">
        <v>432</v>
      </c>
      <c r="L1360">
        <v>1587</v>
      </c>
      <c r="M1360">
        <v>3</v>
      </c>
      <c r="N1360">
        <v>4</v>
      </c>
      <c r="O1360">
        <v>5</v>
      </c>
      <c r="P1360">
        <v>85</v>
      </c>
      <c r="Q1360">
        <v>1055</v>
      </c>
      <c r="R1360">
        <v>0</v>
      </c>
      <c r="S1360">
        <v>6</v>
      </c>
      <c r="T1360">
        <v>0</v>
      </c>
      <c r="U1360">
        <v>1</v>
      </c>
      <c r="V1360">
        <v>0</v>
      </c>
      <c r="W1360">
        <v>1</v>
      </c>
      <c r="X1360">
        <v>1</v>
      </c>
      <c r="Y1360">
        <v>0</v>
      </c>
      <c r="Z1360">
        <v>0</v>
      </c>
      <c r="AA1360">
        <v>0</v>
      </c>
      <c r="AB1360">
        <v>1</v>
      </c>
    </row>
    <row r="1361" spans="1:28" x14ac:dyDescent="0.2">
      <c r="A1361">
        <v>1366</v>
      </c>
      <c r="B1361" t="s">
        <v>159</v>
      </c>
      <c r="C1361">
        <v>8750</v>
      </c>
      <c r="D1361">
        <v>80</v>
      </c>
      <c r="E1361">
        <v>1</v>
      </c>
      <c r="F1361">
        <v>1998</v>
      </c>
      <c r="G1361">
        <v>59326</v>
      </c>
      <c r="H1361" t="s">
        <v>35</v>
      </c>
      <c r="I1361">
        <v>110</v>
      </c>
      <c r="J1361" t="s">
        <v>433</v>
      </c>
      <c r="K1361" t="s">
        <v>432</v>
      </c>
      <c r="L1361">
        <v>1600</v>
      </c>
      <c r="M1361">
        <v>5</v>
      </c>
      <c r="N1361">
        <v>4</v>
      </c>
      <c r="O1361">
        <v>5</v>
      </c>
      <c r="P1361">
        <v>85</v>
      </c>
      <c r="Q1361">
        <v>1085</v>
      </c>
      <c r="R1361">
        <v>1</v>
      </c>
      <c r="S1361">
        <v>3</v>
      </c>
      <c r="T1361">
        <v>0</v>
      </c>
      <c r="U1361">
        <v>0</v>
      </c>
      <c r="V1361">
        <v>0</v>
      </c>
      <c r="W1361">
        <v>0</v>
      </c>
      <c r="X1361">
        <v>1</v>
      </c>
      <c r="Y1361">
        <v>0</v>
      </c>
      <c r="Z1361">
        <v>0</v>
      </c>
      <c r="AA1361">
        <v>0</v>
      </c>
      <c r="AB1361">
        <v>0</v>
      </c>
    </row>
    <row r="1362" spans="1:28" x14ac:dyDescent="0.2">
      <c r="A1362">
        <v>1367</v>
      </c>
      <c r="B1362" t="s">
        <v>158</v>
      </c>
      <c r="C1362">
        <v>9900</v>
      </c>
      <c r="D1362">
        <v>73</v>
      </c>
      <c r="E1362">
        <v>8</v>
      </c>
      <c r="F1362">
        <v>1998</v>
      </c>
      <c r="G1362">
        <v>59240</v>
      </c>
      <c r="H1362" t="s">
        <v>35</v>
      </c>
      <c r="I1362">
        <v>110</v>
      </c>
      <c r="J1362" t="s">
        <v>433</v>
      </c>
      <c r="K1362" t="s">
        <v>432</v>
      </c>
      <c r="L1362">
        <v>1600</v>
      </c>
      <c r="M1362">
        <v>3</v>
      </c>
      <c r="N1362">
        <v>4</v>
      </c>
      <c r="O1362">
        <v>5</v>
      </c>
      <c r="P1362">
        <v>69</v>
      </c>
      <c r="Q1362">
        <v>1050</v>
      </c>
      <c r="R1362">
        <v>1</v>
      </c>
      <c r="S1362">
        <v>3</v>
      </c>
      <c r="T1362">
        <v>1</v>
      </c>
      <c r="U1362">
        <v>1</v>
      </c>
      <c r="V1362">
        <v>0</v>
      </c>
      <c r="W1362">
        <v>1</v>
      </c>
      <c r="X1362">
        <v>1</v>
      </c>
      <c r="Y1362">
        <v>1</v>
      </c>
      <c r="Z1362">
        <v>1</v>
      </c>
      <c r="AA1362">
        <v>1</v>
      </c>
      <c r="AB1362">
        <v>0</v>
      </c>
    </row>
    <row r="1363" spans="1:28" x14ac:dyDescent="0.2">
      <c r="A1363">
        <v>1368</v>
      </c>
      <c r="B1363" t="s">
        <v>272</v>
      </c>
      <c r="C1363">
        <v>6495</v>
      </c>
      <c r="D1363">
        <v>71</v>
      </c>
      <c r="E1363">
        <v>10</v>
      </c>
      <c r="F1363">
        <v>1998</v>
      </c>
      <c r="G1363">
        <v>59164</v>
      </c>
      <c r="H1363" t="s">
        <v>35</v>
      </c>
      <c r="I1363">
        <v>110</v>
      </c>
      <c r="J1363" t="s">
        <v>432</v>
      </c>
      <c r="K1363" t="s">
        <v>432</v>
      </c>
      <c r="L1363">
        <v>1600</v>
      </c>
      <c r="M1363">
        <v>4</v>
      </c>
      <c r="N1363">
        <v>4</v>
      </c>
      <c r="O1363">
        <v>5</v>
      </c>
      <c r="P1363">
        <v>69</v>
      </c>
      <c r="Q1363">
        <v>1035</v>
      </c>
      <c r="R1363">
        <v>0</v>
      </c>
      <c r="S1363">
        <v>3</v>
      </c>
      <c r="T1363">
        <v>1</v>
      </c>
      <c r="U1363">
        <v>0</v>
      </c>
      <c r="V1363">
        <v>0</v>
      </c>
      <c r="W1363">
        <v>0</v>
      </c>
      <c r="X1363">
        <v>1</v>
      </c>
      <c r="Y1363">
        <v>0</v>
      </c>
      <c r="Z1363">
        <v>0</v>
      </c>
      <c r="AA1363">
        <v>0</v>
      </c>
      <c r="AB1363">
        <v>0</v>
      </c>
    </row>
    <row r="1364" spans="1:28" x14ac:dyDescent="0.2">
      <c r="A1364">
        <v>1369</v>
      </c>
      <c r="B1364" t="s">
        <v>324</v>
      </c>
      <c r="C1364">
        <v>8250</v>
      </c>
      <c r="D1364">
        <v>70</v>
      </c>
      <c r="E1364">
        <v>11</v>
      </c>
      <c r="F1364">
        <v>1998</v>
      </c>
      <c r="G1364">
        <v>59017</v>
      </c>
      <c r="H1364" t="s">
        <v>35</v>
      </c>
      <c r="I1364">
        <v>107</v>
      </c>
      <c r="J1364" t="s">
        <v>433</v>
      </c>
      <c r="K1364" t="s">
        <v>433</v>
      </c>
      <c r="L1364">
        <v>1600</v>
      </c>
      <c r="M1364">
        <v>3</v>
      </c>
      <c r="N1364">
        <v>4</v>
      </c>
      <c r="O1364">
        <v>5</v>
      </c>
      <c r="P1364">
        <v>85</v>
      </c>
      <c r="Q1364">
        <v>1080</v>
      </c>
      <c r="R1364">
        <v>1</v>
      </c>
      <c r="S1364">
        <v>3</v>
      </c>
      <c r="T1364">
        <v>1</v>
      </c>
      <c r="U1364">
        <v>1</v>
      </c>
      <c r="V1364">
        <v>0</v>
      </c>
      <c r="W1364">
        <v>1</v>
      </c>
      <c r="X1364">
        <v>1</v>
      </c>
      <c r="Y1364">
        <v>0</v>
      </c>
      <c r="Z1364">
        <v>1</v>
      </c>
      <c r="AA1364">
        <v>0</v>
      </c>
      <c r="AB1364">
        <v>1</v>
      </c>
    </row>
    <row r="1365" spans="1:28" x14ac:dyDescent="0.2">
      <c r="A1365">
        <v>1370</v>
      </c>
      <c r="B1365" t="s">
        <v>158</v>
      </c>
      <c r="C1365">
        <v>6900</v>
      </c>
      <c r="D1365">
        <v>69</v>
      </c>
      <c r="E1365">
        <v>12</v>
      </c>
      <c r="F1365">
        <v>1998</v>
      </c>
      <c r="G1365">
        <v>58952</v>
      </c>
      <c r="H1365" t="s">
        <v>35</v>
      </c>
      <c r="I1365">
        <v>110</v>
      </c>
      <c r="J1365" t="s">
        <v>433</v>
      </c>
      <c r="K1365" t="s">
        <v>432</v>
      </c>
      <c r="L1365">
        <v>1600</v>
      </c>
      <c r="M1365">
        <v>3</v>
      </c>
      <c r="N1365">
        <v>4</v>
      </c>
      <c r="O1365">
        <v>5</v>
      </c>
      <c r="P1365">
        <v>69</v>
      </c>
      <c r="Q1365">
        <v>1050</v>
      </c>
      <c r="R1365">
        <v>0</v>
      </c>
      <c r="S1365">
        <v>3</v>
      </c>
      <c r="T1365">
        <v>1</v>
      </c>
      <c r="U1365">
        <v>1</v>
      </c>
      <c r="V1365">
        <v>0</v>
      </c>
      <c r="W1365">
        <v>0</v>
      </c>
      <c r="X1365">
        <v>1</v>
      </c>
      <c r="Y1365">
        <v>1</v>
      </c>
      <c r="Z1365">
        <v>1</v>
      </c>
      <c r="AA1365">
        <v>1</v>
      </c>
      <c r="AB1365">
        <v>1</v>
      </c>
    </row>
    <row r="1366" spans="1:28" x14ac:dyDescent="0.2">
      <c r="A1366">
        <v>1371</v>
      </c>
      <c r="B1366" t="s">
        <v>261</v>
      </c>
      <c r="C1366">
        <v>7500</v>
      </c>
      <c r="D1366">
        <v>74</v>
      </c>
      <c r="E1366">
        <v>7</v>
      </c>
      <c r="F1366">
        <v>1998</v>
      </c>
      <c r="G1366">
        <v>58454</v>
      </c>
      <c r="H1366" t="s">
        <v>35</v>
      </c>
      <c r="I1366">
        <v>86</v>
      </c>
      <c r="J1366" t="s">
        <v>433</v>
      </c>
      <c r="K1366" t="s">
        <v>432</v>
      </c>
      <c r="L1366">
        <v>1300</v>
      </c>
      <c r="M1366">
        <v>3</v>
      </c>
      <c r="N1366">
        <v>4</v>
      </c>
      <c r="O1366">
        <v>5</v>
      </c>
      <c r="P1366">
        <v>69</v>
      </c>
      <c r="Q1366">
        <v>1015</v>
      </c>
      <c r="R1366">
        <v>0</v>
      </c>
      <c r="S1366">
        <v>3</v>
      </c>
      <c r="T1366">
        <v>1</v>
      </c>
      <c r="U1366">
        <v>0</v>
      </c>
      <c r="V1366">
        <v>0</v>
      </c>
      <c r="W1366">
        <v>1</v>
      </c>
      <c r="X1366">
        <v>1</v>
      </c>
      <c r="Y1366">
        <v>0</v>
      </c>
      <c r="Z1366">
        <v>1</v>
      </c>
      <c r="AA1366">
        <v>0</v>
      </c>
      <c r="AB1366">
        <v>1</v>
      </c>
    </row>
    <row r="1367" spans="1:28" x14ac:dyDescent="0.2">
      <c r="A1367">
        <v>1372</v>
      </c>
      <c r="B1367" t="s">
        <v>320</v>
      </c>
      <c r="C1367">
        <v>7950</v>
      </c>
      <c r="D1367">
        <v>75</v>
      </c>
      <c r="E1367">
        <v>6</v>
      </c>
      <c r="F1367">
        <v>1998</v>
      </c>
      <c r="G1367">
        <v>58341</v>
      </c>
      <c r="H1367" t="s">
        <v>35</v>
      </c>
      <c r="I1367">
        <v>86</v>
      </c>
      <c r="J1367" t="s">
        <v>433</v>
      </c>
      <c r="K1367" t="s">
        <v>433</v>
      </c>
      <c r="L1367">
        <v>1300</v>
      </c>
      <c r="M1367">
        <v>4</v>
      </c>
      <c r="N1367">
        <v>4</v>
      </c>
      <c r="O1367">
        <v>5</v>
      </c>
      <c r="P1367">
        <v>69</v>
      </c>
      <c r="Q1367">
        <v>1030</v>
      </c>
      <c r="R1367">
        <v>1</v>
      </c>
      <c r="S1367">
        <v>3</v>
      </c>
      <c r="T1367">
        <v>0</v>
      </c>
      <c r="U1367">
        <v>0</v>
      </c>
      <c r="V1367">
        <v>1</v>
      </c>
      <c r="W1367">
        <v>0</v>
      </c>
      <c r="X1367">
        <v>1</v>
      </c>
      <c r="Y1367">
        <v>0</v>
      </c>
      <c r="Z1367">
        <v>0</v>
      </c>
      <c r="AA1367">
        <v>0</v>
      </c>
      <c r="AB1367">
        <v>1</v>
      </c>
    </row>
    <row r="1368" spans="1:28" x14ac:dyDescent="0.2">
      <c r="A1368">
        <v>1373</v>
      </c>
      <c r="B1368" t="s">
        <v>392</v>
      </c>
      <c r="C1368">
        <v>8250</v>
      </c>
      <c r="D1368">
        <v>80</v>
      </c>
      <c r="E1368">
        <v>1</v>
      </c>
      <c r="F1368">
        <v>1998</v>
      </c>
      <c r="G1368">
        <v>58267</v>
      </c>
      <c r="H1368" t="s">
        <v>35</v>
      </c>
      <c r="I1368">
        <v>110</v>
      </c>
      <c r="J1368" t="s">
        <v>433</v>
      </c>
      <c r="K1368" t="s">
        <v>432</v>
      </c>
      <c r="L1368">
        <v>1600</v>
      </c>
      <c r="M1368">
        <v>5</v>
      </c>
      <c r="N1368">
        <v>4</v>
      </c>
      <c r="O1368">
        <v>5</v>
      </c>
      <c r="P1368">
        <v>85</v>
      </c>
      <c r="Q1368">
        <v>1070</v>
      </c>
      <c r="R1368">
        <v>0</v>
      </c>
      <c r="S1368">
        <v>6</v>
      </c>
      <c r="T1368">
        <v>1</v>
      </c>
      <c r="U1368">
        <v>0</v>
      </c>
      <c r="V1368">
        <v>0</v>
      </c>
      <c r="W1368">
        <v>1</v>
      </c>
      <c r="X1368">
        <v>1</v>
      </c>
      <c r="Y1368">
        <v>1</v>
      </c>
      <c r="Z1368">
        <v>0</v>
      </c>
      <c r="AA1368">
        <v>1</v>
      </c>
      <c r="AB1368">
        <v>0</v>
      </c>
    </row>
    <row r="1369" spans="1:28" x14ac:dyDescent="0.2">
      <c r="A1369">
        <v>1374</v>
      </c>
      <c r="B1369" t="s">
        <v>393</v>
      </c>
      <c r="C1369">
        <v>8950</v>
      </c>
      <c r="D1369">
        <v>80</v>
      </c>
      <c r="E1369">
        <v>1</v>
      </c>
      <c r="F1369">
        <v>1998</v>
      </c>
      <c r="G1369">
        <v>58000</v>
      </c>
      <c r="H1369" t="s">
        <v>35</v>
      </c>
      <c r="I1369">
        <v>110</v>
      </c>
      <c r="J1369" t="s">
        <v>432</v>
      </c>
      <c r="K1369" t="s">
        <v>432</v>
      </c>
      <c r="L1369">
        <v>1600</v>
      </c>
      <c r="M1369">
        <v>3</v>
      </c>
      <c r="N1369">
        <v>4</v>
      </c>
      <c r="O1369">
        <v>5</v>
      </c>
      <c r="P1369">
        <v>85</v>
      </c>
      <c r="Q1369">
        <v>1055</v>
      </c>
      <c r="R1369">
        <v>0</v>
      </c>
      <c r="S1369">
        <v>6</v>
      </c>
      <c r="T1369">
        <v>1</v>
      </c>
      <c r="U1369">
        <v>0</v>
      </c>
      <c r="V1369">
        <v>0</v>
      </c>
      <c r="W1369">
        <v>1</v>
      </c>
      <c r="X1369">
        <v>1</v>
      </c>
      <c r="Y1369">
        <v>1</v>
      </c>
      <c r="Z1369">
        <v>0</v>
      </c>
      <c r="AA1369">
        <v>1</v>
      </c>
      <c r="AB1369">
        <v>1</v>
      </c>
    </row>
    <row r="1370" spans="1:28" x14ac:dyDescent="0.2">
      <c r="A1370">
        <v>1375</v>
      </c>
      <c r="B1370" t="s">
        <v>370</v>
      </c>
      <c r="C1370">
        <v>9750</v>
      </c>
      <c r="D1370">
        <v>70</v>
      </c>
      <c r="E1370">
        <v>11</v>
      </c>
      <c r="F1370">
        <v>1998</v>
      </c>
      <c r="G1370">
        <v>57829</v>
      </c>
      <c r="H1370" t="s">
        <v>35</v>
      </c>
      <c r="I1370">
        <v>110</v>
      </c>
      <c r="J1370" t="s">
        <v>432</v>
      </c>
      <c r="K1370" t="s">
        <v>432</v>
      </c>
      <c r="L1370">
        <v>1600</v>
      </c>
      <c r="M1370">
        <v>3</v>
      </c>
      <c r="N1370">
        <v>4</v>
      </c>
      <c r="O1370">
        <v>5</v>
      </c>
      <c r="P1370">
        <v>19</v>
      </c>
      <c r="Q1370">
        <v>1050</v>
      </c>
      <c r="R1370">
        <v>0</v>
      </c>
      <c r="S1370">
        <v>3</v>
      </c>
      <c r="T1370">
        <v>1</v>
      </c>
      <c r="U1370">
        <v>1</v>
      </c>
      <c r="V1370">
        <v>0</v>
      </c>
      <c r="W1370">
        <v>1</v>
      </c>
      <c r="X1370">
        <v>1</v>
      </c>
      <c r="Y1370">
        <v>0</v>
      </c>
      <c r="Z1370">
        <v>0</v>
      </c>
      <c r="AA1370">
        <v>0</v>
      </c>
      <c r="AB1370">
        <v>0</v>
      </c>
    </row>
    <row r="1371" spans="1:28" x14ac:dyDescent="0.2">
      <c r="A1371">
        <v>1376</v>
      </c>
      <c r="B1371" t="s">
        <v>261</v>
      </c>
      <c r="C1371">
        <v>8250</v>
      </c>
      <c r="D1371">
        <v>80</v>
      </c>
      <c r="E1371">
        <v>1</v>
      </c>
      <c r="F1371">
        <v>1998</v>
      </c>
      <c r="G1371">
        <v>57787</v>
      </c>
      <c r="H1371" t="s">
        <v>35</v>
      </c>
      <c r="I1371">
        <v>86</v>
      </c>
      <c r="J1371" t="s">
        <v>432</v>
      </c>
      <c r="K1371" t="s">
        <v>432</v>
      </c>
      <c r="L1371">
        <v>1300</v>
      </c>
      <c r="M1371">
        <v>3</v>
      </c>
      <c r="N1371">
        <v>4</v>
      </c>
      <c r="O1371">
        <v>5</v>
      </c>
      <c r="P1371">
        <v>69</v>
      </c>
      <c r="Q1371">
        <v>1015</v>
      </c>
      <c r="R1371">
        <v>1</v>
      </c>
      <c r="S1371">
        <v>3</v>
      </c>
      <c r="T1371">
        <v>1</v>
      </c>
      <c r="U1371">
        <v>0</v>
      </c>
      <c r="V1371">
        <v>0</v>
      </c>
      <c r="W1371">
        <v>0</v>
      </c>
      <c r="X1371">
        <v>1</v>
      </c>
      <c r="Y1371">
        <v>0</v>
      </c>
      <c r="Z1371">
        <v>1</v>
      </c>
      <c r="AA1371">
        <v>0</v>
      </c>
      <c r="AB1371">
        <v>0</v>
      </c>
    </row>
    <row r="1372" spans="1:28" x14ac:dyDescent="0.2">
      <c r="A1372">
        <v>1377</v>
      </c>
      <c r="B1372" t="s">
        <v>198</v>
      </c>
      <c r="C1372">
        <v>8900</v>
      </c>
      <c r="D1372">
        <v>78</v>
      </c>
      <c r="E1372">
        <v>3</v>
      </c>
      <c r="F1372">
        <v>1998</v>
      </c>
      <c r="G1372">
        <v>57628</v>
      </c>
      <c r="H1372" t="s">
        <v>35</v>
      </c>
      <c r="I1372">
        <v>110</v>
      </c>
      <c r="J1372" t="s">
        <v>432</v>
      </c>
      <c r="K1372" t="s">
        <v>432</v>
      </c>
      <c r="L1372">
        <v>1600</v>
      </c>
      <c r="M1372">
        <v>5</v>
      </c>
      <c r="N1372">
        <v>4</v>
      </c>
      <c r="O1372">
        <v>5</v>
      </c>
      <c r="P1372">
        <v>85</v>
      </c>
      <c r="Q1372">
        <v>1075</v>
      </c>
      <c r="R1372">
        <v>0</v>
      </c>
      <c r="S1372">
        <v>3</v>
      </c>
      <c r="T1372">
        <v>0</v>
      </c>
      <c r="U1372">
        <v>0</v>
      </c>
      <c r="V1372">
        <v>0</v>
      </c>
      <c r="W1372">
        <v>1</v>
      </c>
      <c r="X1372">
        <v>1</v>
      </c>
      <c r="Y1372">
        <v>0</v>
      </c>
      <c r="Z1372">
        <v>0</v>
      </c>
      <c r="AA1372">
        <v>0</v>
      </c>
      <c r="AB1372">
        <v>0</v>
      </c>
    </row>
    <row r="1373" spans="1:28" x14ac:dyDescent="0.2">
      <c r="A1373">
        <v>1378</v>
      </c>
      <c r="B1373" t="s">
        <v>270</v>
      </c>
      <c r="C1373">
        <v>8950</v>
      </c>
      <c r="D1373">
        <v>75</v>
      </c>
      <c r="E1373">
        <v>6</v>
      </c>
      <c r="F1373">
        <v>1998</v>
      </c>
      <c r="G1373">
        <v>57537</v>
      </c>
      <c r="H1373" t="s">
        <v>35</v>
      </c>
      <c r="I1373">
        <v>86</v>
      </c>
      <c r="J1373" t="s">
        <v>433</v>
      </c>
      <c r="K1373" t="s">
        <v>432</v>
      </c>
      <c r="L1373">
        <v>1300</v>
      </c>
      <c r="M1373">
        <v>5</v>
      </c>
      <c r="N1373">
        <v>4</v>
      </c>
      <c r="O1373">
        <v>5</v>
      </c>
      <c r="P1373">
        <v>69</v>
      </c>
      <c r="Q1373">
        <v>1050</v>
      </c>
      <c r="R1373">
        <v>0</v>
      </c>
      <c r="S1373">
        <v>3</v>
      </c>
      <c r="T1373">
        <v>0</v>
      </c>
      <c r="U1373">
        <v>0</v>
      </c>
      <c r="V1373">
        <v>0</v>
      </c>
      <c r="W1373">
        <v>0</v>
      </c>
      <c r="X1373">
        <v>1</v>
      </c>
      <c r="Y1373">
        <v>0</v>
      </c>
      <c r="Z1373">
        <v>0</v>
      </c>
      <c r="AA1373">
        <v>0</v>
      </c>
      <c r="AB1373">
        <v>0</v>
      </c>
    </row>
    <row r="1374" spans="1:28" x14ac:dyDescent="0.2">
      <c r="A1374">
        <v>1379</v>
      </c>
      <c r="B1374" t="s">
        <v>158</v>
      </c>
      <c r="C1374">
        <v>6750</v>
      </c>
      <c r="D1374">
        <v>76</v>
      </c>
      <c r="E1374">
        <v>5</v>
      </c>
      <c r="F1374">
        <v>1998</v>
      </c>
      <c r="G1374">
        <v>57263</v>
      </c>
      <c r="H1374" t="s">
        <v>35</v>
      </c>
      <c r="I1374">
        <v>110</v>
      </c>
      <c r="J1374" t="s">
        <v>433</v>
      </c>
      <c r="K1374" t="s">
        <v>432</v>
      </c>
      <c r="L1374">
        <v>1600</v>
      </c>
      <c r="M1374">
        <v>3</v>
      </c>
      <c r="N1374">
        <v>4</v>
      </c>
      <c r="O1374">
        <v>5</v>
      </c>
      <c r="P1374">
        <v>69</v>
      </c>
      <c r="Q1374">
        <v>1050</v>
      </c>
      <c r="R1374">
        <v>0</v>
      </c>
      <c r="S1374">
        <v>3</v>
      </c>
      <c r="T1374">
        <v>0</v>
      </c>
      <c r="U1374">
        <v>0</v>
      </c>
      <c r="V1374">
        <v>0</v>
      </c>
      <c r="W1374">
        <v>0</v>
      </c>
      <c r="X1374">
        <v>1</v>
      </c>
      <c r="Y1374">
        <v>0</v>
      </c>
      <c r="Z1374">
        <v>0</v>
      </c>
      <c r="AA1374">
        <v>0</v>
      </c>
      <c r="AB1374">
        <v>1</v>
      </c>
    </row>
    <row r="1375" spans="1:28" x14ac:dyDescent="0.2">
      <c r="A1375">
        <v>1380</v>
      </c>
      <c r="B1375" t="s">
        <v>238</v>
      </c>
      <c r="C1375">
        <v>7950</v>
      </c>
      <c r="D1375">
        <v>75</v>
      </c>
      <c r="E1375">
        <v>6</v>
      </c>
      <c r="F1375">
        <v>1998</v>
      </c>
      <c r="G1375">
        <v>57144</v>
      </c>
      <c r="H1375" t="s">
        <v>35</v>
      </c>
      <c r="I1375">
        <v>110</v>
      </c>
      <c r="J1375" t="s">
        <v>433</v>
      </c>
      <c r="K1375" t="s">
        <v>432</v>
      </c>
      <c r="L1375">
        <v>1600</v>
      </c>
      <c r="M1375">
        <v>5</v>
      </c>
      <c r="N1375">
        <v>4</v>
      </c>
      <c r="O1375">
        <v>5</v>
      </c>
      <c r="P1375">
        <v>85</v>
      </c>
      <c r="Q1375">
        <v>1070</v>
      </c>
      <c r="R1375">
        <v>1</v>
      </c>
      <c r="S1375">
        <v>3</v>
      </c>
      <c r="T1375">
        <v>1</v>
      </c>
      <c r="U1375">
        <v>0</v>
      </c>
      <c r="V1375">
        <v>0</v>
      </c>
      <c r="W1375">
        <v>0</v>
      </c>
      <c r="X1375">
        <v>1</v>
      </c>
      <c r="Y1375">
        <v>0</v>
      </c>
      <c r="Z1375">
        <v>1</v>
      </c>
      <c r="AA1375">
        <v>0</v>
      </c>
      <c r="AB1375">
        <v>1</v>
      </c>
    </row>
    <row r="1376" spans="1:28" x14ac:dyDescent="0.2">
      <c r="A1376">
        <v>1381</v>
      </c>
      <c r="B1376" t="s">
        <v>244</v>
      </c>
      <c r="C1376">
        <v>8600</v>
      </c>
      <c r="D1376">
        <v>69</v>
      </c>
      <c r="E1376">
        <v>12</v>
      </c>
      <c r="F1376">
        <v>1998</v>
      </c>
      <c r="G1376">
        <v>57096</v>
      </c>
      <c r="H1376" t="s">
        <v>35</v>
      </c>
      <c r="I1376">
        <v>86</v>
      </c>
      <c r="J1376" t="s">
        <v>433</v>
      </c>
      <c r="K1376" t="s">
        <v>432</v>
      </c>
      <c r="L1376">
        <v>1300</v>
      </c>
      <c r="M1376">
        <v>3</v>
      </c>
      <c r="N1376">
        <v>4</v>
      </c>
      <c r="O1376">
        <v>5</v>
      </c>
      <c r="P1376">
        <v>69</v>
      </c>
      <c r="Q1376">
        <v>1025</v>
      </c>
      <c r="R1376">
        <v>0</v>
      </c>
      <c r="S1376">
        <v>3</v>
      </c>
      <c r="T1376">
        <v>1</v>
      </c>
      <c r="U1376">
        <v>0</v>
      </c>
      <c r="V1376">
        <v>0</v>
      </c>
      <c r="W1376">
        <v>1</v>
      </c>
      <c r="X1376">
        <v>1</v>
      </c>
      <c r="Y1376">
        <v>0</v>
      </c>
      <c r="Z1376">
        <v>1</v>
      </c>
      <c r="AA1376">
        <v>0</v>
      </c>
      <c r="AB1376">
        <v>1</v>
      </c>
    </row>
    <row r="1377" spans="1:28" x14ac:dyDescent="0.2">
      <c r="A1377">
        <v>1382</v>
      </c>
      <c r="B1377" t="s">
        <v>259</v>
      </c>
      <c r="C1377">
        <v>7750</v>
      </c>
      <c r="D1377">
        <v>80</v>
      </c>
      <c r="E1377">
        <v>1</v>
      </c>
      <c r="F1377">
        <v>1998</v>
      </c>
      <c r="G1377">
        <v>57000</v>
      </c>
      <c r="H1377" t="s">
        <v>35</v>
      </c>
      <c r="I1377">
        <v>86</v>
      </c>
      <c r="J1377" t="s">
        <v>432</v>
      </c>
      <c r="K1377" t="s">
        <v>432</v>
      </c>
      <c r="L1377">
        <v>1300</v>
      </c>
      <c r="M1377">
        <v>4</v>
      </c>
      <c r="N1377">
        <v>4</v>
      </c>
      <c r="O1377">
        <v>5</v>
      </c>
      <c r="P1377">
        <v>69</v>
      </c>
      <c r="Q1377">
        <v>1000</v>
      </c>
      <c r="R1377">
        <v>1</v>
      </c>
      <c r="S1377">
        <v>3</v>
      </c>
      <c r="T1377">
        <v>0</v>
      </c>
      <c r="U1377">
        <v>0</v>
      </c>
      <c r="V1377">
        <v>0</v>
      </c>
      <c r="W1377">
        <v>0</v>
      </c>
      <c r="X1377">
        <v>1</v>
      </c>
      <c r="Y1377">
        <v>0</v>
      </c>
      <c r="Z1377">
        <v>0</v>
      </c>
      <c r="AA1377">
        <v>0</v>
      </c>
      <c r="AB1377">
        <v>0</v>
      </c>
    </row>
    <row r="1378" spans="1:28" x14ac:dyDescent="0.2">
      <c r="A1378">
        <v>1383</v>
      </c>
      <c r="B1378" t="s">
        <v>233</v>
      </c>
      <c r="C1378">
        <v>7800</v>
      </c>
      <c r="D1378">
        <v>73</v>
      </c>
      <c r="E1378">
        <v>8</v>
      </c>
      <c r="F1378">
        <v>1998</v>
      </c>
      <c r="G1378">
        <v>56566</v>
      </c>
      <c r="H1378" t="s">
        <v>35</v>
      </c>
      <c r="I1378">
        <v>110</v>
      </c>
      <c r="J1378" t="s">
        <v>433</v>
      </c>
      <c r="K1378" t="s">
        <v>432</v>
      </c>
      <c r="L1378">
        <v>1600</v>
      </c>
      <c r="M1378">
        <v>3</v>
      </c>
      <c r="N1378">
        <v>4</v>
      </c>
      <c r="O1378">
        <v>5</v>
      </c>
      <c r="P1378">
        <v>69</v>
      </c>
      <c r="Q1378">
        <v>1050</v>
      </c>
      <c r="R1378">
        <v>0</v>
      </c>
      <c r="S1378">
        <v>3</v>
      </c>
      <c r="T1378">
        <v>0</v>
      </c>
      <c r="U1378">
        <v>1</v>
      </c>
      <c r="V1378">
        <v>0</v>
      </c>
      <c r="W1378">
        <v>1</v>
      </c>
      <c r="X1378">
        <v>1</v>
      </c>
      <c r="Y1378">
        <v>0</v>
      </c>
      <c r="Z1378">
        <v>1</v>
      </c>
      <c r="AA1378">
        <v>0</v>
      </c>
      <c r="AB1378">
        <v>1</v>
      </c>
    </row>
    <row r="1379" spans="1:28" x14ac:dyDescent="0.2">
      <c r="A1379">
        <v>1384</v>
      </c>
      <c r="B1379" t="s">
        <v>158</v>
      </c>
      <c r="C1379">
        <v>8750</v>
      </c>
      <c r="D1379">
        <v>73</v>
      </c>
      <c r="E1379">
        <v>8</v>
      </c>
      <c r="F1379">
        <v>1998</v>
      </c>
      <c r="G1379">
        <v>56307</v>
      </c>
      <c r="H1379" t="s">
        <v>35</v>
      </c>
      <c r="I1379">
        <v>110</v>
      </c>
      <c r="J1379" t="s">
        <v>433</v>
      </c>
      <c r="K1379" t="s">
        <v>432</v>
      </c>
      <c r="L1379">
        <v>1600</v>
      </c>
      <c r="M1379">
        <v>3</v>
      </c>
      <c r="N1379">
        <v>4</v>
      </c>
      <c r="O1379">
        <v>5</v>
      </c>
      <c r="P1379">
        <v>69</v>
      </c>
      <c r="Q1379">
        <v>1050</v>
      </c>
      <c r="R1379">
        <v>1</v>
      </c>
      <c r="S1379">
        <v>3</v>
      </c>
      <c r="T1379">
        <v>1</v>
      </c>
      <c r="U1379">
        <v>1</v>
      </c>
      <c r="V1379">
        <v>0</v>
      </c>
      <c r="W1379">
        <v>1</v>
      </c>
      <c r="X1379">
        <v>1</v>
      </c>
      <c r="Y1379">
        <v>0</v>
      </c>
      <c r="Z1379">
        <v>1</v>
      </c>
      <c r="AA1379">
        <v>0</v>
      </c>
      <c r="AB1379">
        <v>0</v>
      </c>
    </row>
    <row r="1380" spans="1:28" x14ac:dyDescent="0.2">
      <c r="A1380">
        <v>1385</v>
      </c>
      <c r="B1380" t="s">
        <v>394</v>
      </c>
      <c r="C1380">
        <v>9500</v>
      </c>
      <c r="D1380">
        <v>79</v>
      </c>
      <c r="E1380">
        <v>2</v>
      </c>
      <c r="F1380">
        <v>1998</v>
      </c>
      <c r="G1380">
        <v>56214</v>
      </c>
      <c r="H1380" t="s">
        <v>35</v>
      </c>
      <c r="I1380">
        <v>86</v>
      </c>
      <c r="J1380" t="s">
        <v>432</v>
      </c>
      <c r="K1380" t="s">
        <v>432</v>
      </c>
      <c r="L1380">
        <v>1300</v>
      </c>
      <c r="M1380">
        <v>3</v>
      </c>
      <c r="N1380">
        <v>4</v>
      </c>
      <c r="O1380">
        <v>5</v>
      </c>
      <c r="P1380">
        <v>69</v>
      </c>
      <c r="Q1380">
        <v>1015</v>
      </c>
      <c r="R1380">
        <v>0</v>
      </c>
      <c r="S1380">
        <v>6</v>
      </c>
      <c r="T1380">
        <v>1</v>
      </c>
      <c r="U1380">
        <v>0</v>
      </c>
      <c r="V1380">
        <v>0</v>
      </c>
      <c r="W1380">
        <v>1</v>
      </c>
      <c r="X1380">
        <v>1</v>
      </c>
      <c r="Y1380">
        <v>0</v>
      </c>
      <c r="Z1380">
        <v>0</v>
      </c>
      <c r="AA1380">
        <v>0</v>
      </c>
      <c r="AB1380">
        <v>0</v>
      </c>
    </row>
    <row r="1381" spans="1:28" x14ac:dyDescent="0.2">
      <c r="A1381">
        <v>1386</v>
      </c>
      <c r="B1381" t="s">
        <v>272</v>
      </c>
      <c r="C1381">
        <v>7750</v>
      </c>
      <c r="D1381">
        <v>74</v>
      </c>
      <c r="E1381">
        <v>7</v>
      </c>
      <c r="F1381">
        <v>1998</v>
      </c>
      <c r="G1381">
        <v>56132</v>
      </c>
      <c r="H1381" t="s">
        <v>35</v>
      </c>
      <c r="I1381">
        <v>110</v>
      </c>
      <c r="J1381" t="s">
        <v>432</v>
      </c>
      <c r="K1381" t="s">
        <v>432</v>
      </c>
      <c r="L1381">
        <v>1600</v>
      </c>
      <c r="M1381">
        <v>4</v>
      </c>
      <c r="N1381">
        <v>4</v>
      </c>
      <c r="O1381">
        <v>5</v>
      </c>
      <c r="P1381">
        <v>69</v>
      </c>
      <c r="Q1381">
        <v>1035</v>
      </c>
      <c r="R1381">
        <v>0</v>
      </c>
      <c r="S1381">
        <v>3</v>
      </c>
      <c r="T1381">
        <v>0</v>
      </c>
      <c r="U1381">
        <v>0</v>
      </c>
      <c r="V1381">
        <v>0</v>
      </c>
      <c r="W1381">
        <v>0</v>
      </c>
      <c r="X1381">
        <v>1</v>
      </c>
      <c r="Y1381">
        <v>0</v>
      </c>
      <c r="Z1381">
        <v>0</v>
      </c>
      <c r="AA1381">
        <v>0</v>
      </c>
      <c r="AB1381">
        <v>0</v>
      </c>
    </row>
    <row r="1382" spans="1:28" x14ac:dyDescent="0.2">
      <c r="A1382">
        <v>1387</v>
      </c>
      <c r="B1382" t="s">
        <v>198</v>
      </c>
      <c r="C1382">
        <v>9950</v>
      </c>
      <c r="D1382">
        <v>79</v>
      </c>
      <c r="E1382">
        <v>2</v>
      </c>
      <c r="F1382">
        <v>1998</v>
      </c>
      <c r="G1382">
        <v>55425</v>
      </c>
      <c r="H1382" t="s">
        <v>35</v>
      </c>
      <c r="I1382">
        <v>110</v>
      </c>
      <c r="J1382" t="s">
        <v>432</v>
      </c>
      <c r="K1382" t="s">
        <v>432</v>
      </c>
      <c r="L1382">
        <v>1600</v>
      </c>
      <c r="M1382">
        <v>5</v>
      </c>
      <c r="N1382">
        <v>4</v>
      </c>
      <c r="O1382">
        <v>5</v>
      </c>
      <c r="P1382">
        <v>85</v>
      </c>
      <c r="Q1382">
        <v>1075</v>
      </c>
      <c r="R1382">
        <v>1</v>
      </c>
      <c r="S1382">
        <v>3</v>
      </c>
      <c r="T1382">
        <v>0</v>
      </c>
      <c r="U1382">
        <v>1</v>
      </c>
      <c r="V1382">
        <v>0</v>
      </c>
      <c r="W1382">
        <v>1</v>
      </c>
      <c r="X1382">
        <v>1</v>
      </c>
      <c r="Y1382">
        <v>0</v>
      </c>
      <c r="Z1382">
        <v>0</v>
      </c>
      <c r="AA1382">
        <v>0</v>
      </c>
      <c r="AB1382">
        <v>0</v>
      </c>
    </row>
    <row r="1383" spans="1:28" x14ac:dyDescent="0.2">
      <c r="A1383">
        <v>1388</v>
      </c>
      <c r="B1383" t="s">
        <v>261</v>
      </c>
      <c r="C1383">
        <v>7750</v>
      </c>
      <c r="D1383">
        <v>77</v>
      </c>
      <c r="E1383">
        <v>4</v>
      </c>
      <c r="F1383">
        <v>1998</v>
      </c>
      <c r="G1383">
        <v>54439</v>
      </c>
      <c r="H1383" t="s">
        <v>35</v>
      </c>
      <c r="I1383">
        <v>86</v>
      </c>
      <c r="J1383" t="s">
        <v>433</v>
      </c>
      <c r="K1383" t="s">
        <v>432</v>
      </c>
      <c r="L1383">
        <v>1300</v>
      </c>
      <c r="M1383">
        <v>3</v>
      </c>
      <c r="N1383">
        <v>4</v>
      </c>
      <c r="O1383">
        <v>5</v>
      </c>
      <c r="P1383">
        <v>69</v>
      </c>
      <c r="Q1383">
        <v>1015</v>
      </c>
      <c r="R1383">
        <v>0</v>
      </c>
      <c r="S1383">
        <v>3</v>
      </c>
      <c r="T1383">
        <v>0</v>
      </c>
      <c r="U1383">
        <v>0</v>
      </c>
      <c r="V1383">
        <v>0</v>
      </c>
      <c r="W1383">
        <v>1</v>
      </c>
      <c r="X1383">
        <v>1</v>
      </c>
      <c r="Y1383">
        <v>1</v>
      </c>
      <c r="Z1383">
        <v>0</v>
      </c>
      <c r="AA1383">
        <v>1</v>
      </c>
      <c r="AB1383">
        <v>1</v>
      </c>
    </row>
    <row r="1384" spans="1:28" x14ac:dyDescent="0.2">
      <c r="A1384">
        <v>1389</v>
      </c>
      <c r="B1384" t="s">
        <v>158</v>
      </c>
      <c r="C1384">
        <v>5950</v>
      </c>
      <c r="D1384">
        <v>69</v>
      </c>
      <c r="E1384">
        <v>12</v>
      </c>
      <c r="F1384">
        <v>1998</v>
      </c>
      <c r="G1384">
        <v>53809</v>
      </c>
      <c r="H1384" t="s">
        <v>35</v>
      </c>
      <c r="I1384">
        <v>110</v>
      </c>
      <c r="J1384" t="s">
        <v>433</v>
      </c>
      <c r="K1384" t="s">
        <v>432</v>
      </c>
      <c r="L1384">
        <v>1600</v>
      </c>
      <c r="M1384">
        <v>3</v>
      </c>
      <c r="N1384">
        <v>4</v>
      </c>
      <c r="O1384">
        <v>5</v>
      </c>
      <c r="P1384">
        <v>69</v>
      </c>
      <c r="Q1384">
        <v>1050</v>
      </c>
      <c r="R1384">
        <v>0</v>
      </c>
      <c r="S1384">
        <v>3</v>
      </c>
      <c r="T1384">
        <v>1</v>
      </c>
      <c r="U1384">
        <v>0</v>
      </c>
      <c r="V1384">
        <v>0</v>
      </c>
      <c r="W1384">
        <v>0</v>
      </c>
      <c r="X1384">
        <v>1</v>
      </c>
      <c r="Y1384">
        <v>0</v>
      </c>
      <c r="Z1384">
        <v>1</v>
      </c>
      <c r="AA1384">
        <v>0</v>
      </c>
      <c r="AB1384">
        <v>0</v>
      </c>
    </row>
    <row r="1385" spans="1:28" x14ac:dyDescent="0.2">
      <c r="A1385">
        <v>1390</v>
      </c>
      <c r="B1385" t="s">
        <v>238</v>
      </c>
      <c r="C1385">
        <v>10950</v>
      </c>
      <c r="D1385">
        <v>76</v>
      </c>
      <c r="E1385">
        <v>5</v>
      </c>
      <c r="F1385">
        <v>1998</v>
      </c>
      <c r="G1385">
        <v>53133</v>
      </c>
      <c r="H1385" t="s">
        <v>35</v>
      </c>
      <c r="I1385">
        <v>110</v>
      </c>
      <c r="J1385" t="s">
        <v>433</v>
      </c>
      <c r="K1385" t="s">
        <v>432</v>
      </c>
      <c r="L1385">
        <v>1600</v>
      </c>
      <c r="M1385">
        <v>5</v>
      </c>
      <c r="N1385">
        <v>4</v>
      </c>
      <c r="O1385">
        <v>5</v>
      </c>
      <c r="P1385">
        <v>85</v>
      </c>
      <c r="Q1385">
        <v>1070</v>
      </c>
      <c r="R1385">
        <v>1</v>
      </c>
      <c r="S1385">
        <v>3</v>
      </c>
      <c r="T1385">
        <v>0</v>
      </c>
      <c r="U1385">
        <v>1</v>
      </c>
      <c r="V1385">
        <v>0</v>
      </c>
      <c r="W1385">
        <v>0</v>
      </c>
      <c r="X1385">
        <v>1</v>
      </c>
      <c r="Y1385">
        <v>0</v>
      </c>
      <c r="Z1385">
        <v>1</v>
      </c>
      <c r="AA1385">
        <v>0</v>
      </c>
      <c r="AB1385">
        <v>0</v>
      </c>
    </row>
    <row r="1386" spans="1:28" x14ac:dyDescent="0.2">
      <c r="A1386">
        <v>1391</v>
      </c>
      <c r="B1386" t="s">
        <v>169</v>
      </c>
      <c r="C1386">
        <v>9450</v>
      </c>
      <c r="D1386">
        <v>77</v>
      </c>
      <c r="E1386">
        <v>4</v>
      </c>
      <c r="F1386">
        <v>1998</v>
      </c>
      <c r="G1386">
        <v>52900</v>
      </c>
      <c r="H1386" t="s">
        <v>35</v>
      </c>
      <c r="I1386">
        <v>110</v>
      </c>
      <c r="J1386" t="s">
        <v>433</v>
      </c>
      <c r="K1386" t="s">
        <v>432</v>
      </c>
      <c r="L1386">
        <v>1600</v>
      </c>
      <c r="M1386">
        <v>4</v>
      </c>
      <c r="N1386">
        <v>4</v>
      </c>
      <c r="O1386">
        <v>5</v>
      </c>
      <c r="P1386">
        <v>19</v>
      </c>
      <c r="Q1386">
        <v>1075</v>
      </c>
      <c r="R1386">
        <v>0</v>
      </c>
      <c r="S1386">
        <v>3</v>
      </c>
      <c r="T1386">
        <v>0</v>
      </c>
      <c r="U1386">
        <v>0</v>
      </c>
      <c r="V1386">
        <v>0</v>
      </c>
      <c r="W1386">
        <v>0</v>
      </c>
      <c r="X1386">
        <v>1</v>
      </c>
      <c r="Y1386">
        <v>0</v>
      </c>
      <c r="Z1386">
        <v>0</v>
      </c>
      <c r="AA1386">
        <v>0</v>
      </c>
      <c r="AB1386">
        <v>0</v>
      </c>
    </row>
    <row r="1387" spans="1:28" x14ac:dyDescent="0.2">
      <c r="A1387">
        <v>1392</v>
      </c>
      <c r="B1387" t="s">
        <v>158</v>
      </c>
      <c r="C1387">
        <v>8250</v>
      </c>
      <c r="D1387">
        <v>80</v>
      </c>
      <c r="E1387">
        <v>1</v>
      </c>
      <c r="F1387">
        <v>1998</v>
      </c>
      <c r="G1387">
        <v>52700</v>
      </c>
      <c r="H1387" t="s">
        <v>35</v>
      </c>
      <c r="I1387">
        <v>110</v>
      </c>
      <c r="J1387" t="s">
        <v>432</v>
      </c>
      <c r="K1387" t="s">
        <v>432</v>
      </c>
      <c r="L1387">
        <v>1600</v>
      </c>
      <c r="M1387">
        <v>3</v>
      </c>
      <c r="N1387">
        <v>4</v>
      </c>
      <c r="O1387">
        <v>5</v>
      </c>
      <c r="P1387">
        <v>69</v>
      </c>
      <c r="Q1387">
        <v>1050</v>
      </c>
      <c r="R1387">
        <v>0</v>
      </c>
      <c r="S1387">
        <v>3</v>
      </c>
      <c r="T1387">
        <v>0</v>
      </c>
      <c r="U1387">
        <v>0</v>
      </c>
      <c r="V1387">
        <v>0</v>
      </c>
      <c r="W1387">
        <v>1</v>
      </c>
      <c r="X1387">
        <v>1</v>
      </c>
      <c r="Y1387">
        <v>0</v>
      </c>
      <c r="Z1387">
        <v>1</v>
      </c>
      <c r="AA1387">
        <v>0</v>
      </c>
      <c r="AB1387">
        <v>1</v>
      </c>
    </row>
    <row r="1388" spans="1:28" x14ac:dyDescent="0.2">
      <c r="A1388">
        <v>1393</v>
      </c>
      <c r="B1388" t="s">
        <v>238</v>
      </c>
      <c r="C1388">
        <v>9750</v>
      </c>
      <c r="D1388">
        <v>69</v>
      </c>
      <c r="E1388">
        <v>12</v>
      </c>
      <c r="F1388">
        <v>1998</v>
      </c>
      <c r="G1388">
        <v>52320</v>
      </c>
      <c r="H1388" t="s">
        <v>35</v>
      </c>
      <c r="I1388">
        <v>110</v>
      </c>
      <c r="J1388" t="s">
        <v>432</v>
      </c>
      <c r="K1388" t="s">
        <v>432</v>
      </c>
      <c r="L1388">
        <v>1600</v>
      </c>
      <c r="M1388">
        <v>5</v>
      </c>
      <c r="N1388">
        <v>4</v>
      </c>
      <c r="O1388">
        <v>5</v>
      </c>
      <c r="P1388">
        <v>85</v>
      </c>
      <c r="Q1388">
        <v>1070</v>
      </c>
      <c r="R1388">
        <v>1</v>
      </c>
      <c r="S1388">
        <v>3</v>
      </c>
      <c r="T1388">
        <v>1</v>
      </c>
      <c r="U1388">
        <v>0</v>
      </c>
      <c r="V1388">
        <v>0</v>
      </c>
      <c r="W1388">
        <v>1</v>
      </c>
      <c r="X1388">
        <v>1</v>
      </c>
      <c r="Y1388">
        <v>0</v>
      </c>
      <c r="Z1388">
        <v>0</v>
      </c>
      <c r="AA1388">
        <v>0</v>
      </c>
      <c r="AB1388">
        <v>1</v>
      </c>
    </row>
    <row r="1389" spans="1:28" x14ac:dyDescent="0.2">
      <c r="A1389">
        <v>1394</v>
      </c>
      <c r="B1389" t="s">
        <v>367</v>
      </c>
      <c r="C1389">
        <v>7450</v>
      </c>
      <c r="D1389">
        <v>78</v>
      </c>
      <c r="E1389">
        <v>3</v>
      </c>
      <c r="F1389">
        <v>1998</v>
      </c>
      <c r="G1389">
        <v>52287</v>
      </c>
      <c r="H1389" t="s">
        <v>35</v>
      </c>
      <c r="I1389">
        <v>110</v>
      </c>
      <c r="J1389" t="s">
        <v>432</v>
      </c>
      <c r="K1389" t="s">
        <v>432</v>
      </c>
      <c r="L1389">
        <v>1600</v>
      </c>
      <c r="M1389">
        <v>5</v>
      </c>
      <c r="N1389">
        <v>4</v>
      </c>
      <c r="O1389">
        <v>5</v>
      </c>
      <c r="P1389">
        <v>19</v>
      </c>
      <c r="Q1389">
        <v>1114</v>
      </c>
      <c r="R1389">
        <v>0</v>
      </c>
      <c r="S1389">
        <v>3</v>
      </c>
      <c r="T1389">
        <v>1</v>
      </c>
      <c r="U1389">
        <v>0</v>
      </c>
      <c r="V1389">
        <v>0</v>
      </c>
      <c r="W1389">
        <v>1</v>
      </c>
      <c r="X1389">
        <v>1</v>
      </c>
      <c r="Y1389">
        <v>0</v>
      </c>
      <c r="Z1389">
        <v>0</v>
      </c>
      <c r="AA1389">
        <v>0</v>
      </c>
      <c r="AB1389">
        <v>0</v>
      </c>
    </row>
    <row r="1390" spans="1:28" x14ac:dyDescent="0.2">
      <c r="A1390">
        <v>1395</v>
      </c>
      <c r="B1390" t="s">
        <v>334</v>
      </c>
      <c r="C1390">
        <v>8750</v>
      </c>
      <c r="D1390">
        <v>75</v>
      </c>
      <c r="E1390">
        <v>6</v>
      </c>
      <c r="F1390">
        <v>1998</v>
      </c>
      <c r="G1390">
        <v>52000</v>
      </c>
      <c r="H1390" t="s">
        <v>35</v>
      </c>
      <c r="I1390">
        <v>110</v>
      </c>
      <c r="J1390" t="s">
        <v>432</v>
      </c>
      <c r="K1390" t="s">
        <v>432</v>
      </c>
      <c r="L1390">
        <v>1600</v>
      </c>
      <c r="M1390">
        <v>5</v>
      </c>
      <c r="N1390">
        <v>4</v>
      </c>
      <c r="O1390">
        <v>5</v>
      </c>
      <c r="P1390">
        <v>19</v>
      </c>
      <c r="Q1390">
        <v>1075</v>
      </c>
      <c r="R1390">
        <v>0</v>
      </c>
      <c r="S1390">
        <v>6</v>
      </c>
      <c r="T1390">
        <v>1</v>
      </c>
      <c r="U1390">
        <v>1</v>
      </c>
      <c r="V1390">
        <v>0</v>
      </c>
      <c r="W1390">
        <v>1</v>
      </c>
      <c r="X1390">
        <v>1</v>
      </c>
      <c r="Y1390">
        <v>1</v>
      </c>
      <c r="Z1390">
        <v>0</v>
      </c>
      <c r="AA1390">
        <v>1</v>
      </c>
      <c r="AB1390">
        <v>0</v>
      </c>
    </row>
    <row r="1391" spans="1:28" x14ac:dyDescent="0.2">
      <c r="A1391">
        <v>1396</v>
      </c>
      <c r="B1391" t="s">
        <v>158</v>
      </c>
      <c r="C1391">
        <v>8750</v>
      </c>
      <c r="D1391">
        <v>69</v>
      </c>
      <c r="E1391">
        <v>12</v>
      </c>
      <c r="F1391">
        <v>1998</v>
      </c>
      <c r="G1391">
        <v>52000</v>
      </c>
      <c r="H1391" t="s">
        <v>35</v>
      </c>
      <c r="I1391">
        <v>110</v>
      </c>
      <c r="J1391" t="s">
        <v>433</v>
      </c>
      <c r="K1391" t="s">
        <v>432</v>
      </c>
      <c r="L1391">
        <v>1600</v>
      </c>
      <c r="M1391">
        <v>3</v>
      </c>
      <c r="N1391">
        <v>4</v>
      </c>
      <c r="O1391">
        <v>5</v>
      </c>
      <c r="P1391">
        <v>69</v>
      </c>
      <c r="Q1391">
        <v>1050</v>
      </c>
      <c r="R1391">
        <v>0</v>
      </c>
      <c r="S1391">
        <v>3</v>
      </c>
      <c r="T1391">
        <v>0</v>
      </c>
      <c r="U1391">
        <v>0</v>
      </c>
      <c r="V1391">
        <v>0</v>
      </c>
      <c r="W1391">
        <v>0</v>
      </c>
      <c r="X1391">
        <v>1</v>
      </c>
      <c r="Y1391">
        <v>0</v>
      </c>
      <c r="Z1391">
        <v>0</v>
      </c>
      <c r="AA1391">
        <v>0</v>
      </c>
      <c r="AB1391">
        <v>1</v>
      </c>
    </row>
    <row r="1392" spans="1:28" x14ac:dyDescent="0.2">
      <c r="A1392">
        <v>1397</v>
      </c>
      <c r="B1392" t="s">
        <v>274</v>
      </c>
      <c r="C1392">
        <v>8500</v>
      </c>
      <c r="D1392">
        <v>73</v>
      </c>
      <c r="E1392">
        <v>8</v>
      </c>
      <c r="F1392">
        <v>1998</v>
      </c>
      <c r="G1392">
        <v>52000</v>
      </c>
      <c r="H1392" t="s">
        <v>35</v>
      </c>
      <c r="I1392">
        <v>110</v>
      </c>
      <c r="J1392" t="s">
        <v>433</v>
      </c>
      <c r="K1392" t="s">
        <v>433</v>
      </c>
      <c r="L1392">
        <v>1600</v>
      </c>
      <c r="M1392">
        <v>4</v>
      </c>
      <c r="N1392">
        <v>4</v>
      </c>
      <c r="O1392">
        <v>5</v>
      </c>
      <c r="P1392">
        <v>85</v>
      </c>
      <c r="Q1392">
        <v>1065</v>
      </c>
      <c r="R1392">
        <v>1</v>
      </c>
      <c r="S1392">
        <v>3</v>
      </c>
      <c r="T1392">
        <v>0</v>
      </c>
      <c r="U1392">
        <v>0</v>
      </c>
      <c r="V1392">
        <v>0</v>
      </c>
      <c r="W1392">
        <v>1</v>
      </c>
      <c r="X1392">
        <v>1</v>
      </c>
      <c r="Y1392">
        <v>0</v>
      </c>
      <c r="Z1392">
        <v>0</v>
      </c>
      <c r="AA1392">
        <v>0</v>
      </c>
      <c r="AB1392">
        <v>1</v>
      </c>
    </row>
    <row r="1393" spans="1:28" x14ac:dyDescent="0.2">
      <c r="A1393">
        <v>1398</v>
      </c>
      <c r="B1393" t="s">
        <v>259</v>
      </c>
      <c r="C1393">
        <v>8950</v>
      </c>
      <c r="D1393">
        <v>70</v>
      </c>
      <c r="E1393">
        <v>11</v>
      </c>
      <c r="F1393">
        <v>1998</v>
      </c>
      <c r="G1393">
        <v>51874</v>
      </c>
      <c r="H1393" t="s">
        <v>35</v>
      </c>
      <c r="I1393">
        <v>86</v>
      </c>
      <c r="J1393" t="s">
        <v>432</v>
      </c>
      <c r="K1393" t="s">
        <v>432</v>
      </c>
      <c r="L1393">
        <v>1300</v>
      </c>
      <c r="M1393">
        <v>4</v>
      </c>
      <c r="N1393">
        <v>4</v>
      </c>
      <c r="O1393">
        <v>5</v>
      </c>
      <c r="P1393">
        <v>69</v>
      </c>
      <c r="Q1393">
        <v>1000</v>
      </c>
      <c r="R1393">
        <v>0</v>
      </c>
      <c r="S1393">
        <v>3</v>
      </c>
      <c r="T1393">
        <v>1</v>
      </c>
      <c r="U1393">
        <v>0</v>
      </c>
      <c r="V1393">
        <v>0</v>
      </c>
      <c r="W1393">
        <v>0</v>
      </c>
      <c r="X1393">
        <v>1</v>
      </c>
      <c r="Y1393">
        <v>1</v>
      </c>
      <c r="Z1393">
        <v>0</v>
      </c>
      <c r="AA1393">
        <v>1</v>
      </c>
      <c r="AB1393">
        <v>0</v>
      </c>
    </row>
    <row r="1394" spans="1:28" x14ac:dyDescent="0.2">
      <c r="A1394">
        <v>1399</v>
      </c>
      <c r="B1394" t="s">
        <v>183</v>
      </c>
      <c r="C1394">
        <v>7500</v>
      </c>
      <c r="D1394">
        <v>79</v>
      </c>
      <c r="E1394">
        <v>2</v>
      </c>
      <c r="F1394">
        <v>1998</v>
      </c>
      <c r="G1394">
        <v>49827</v>
      </c>
      <c r="H1394" t="s">
        <v>35</v>
      </c>
      <c r="I1394">
        <v>86</v>
      </c>
      <c r="J1394" t="s">
        <v>433</v>
      </c>
      <c r="K1394" t="s">
        <v>432</v>
      </c>
      <c r="L1394">
        <v>1300</v>
      </c>
      <c r="M1394">
        <v>5</v>
      </c>
      <c r="N1394">
        <v>4</v>
      </c>
      <c r="O1394">
        <v>5</v>
      </c>
      <c r="P1394">
        <v>69</v>
      </c>
      <c r="Q1394">
        <v>1035</v>
      </c>
      <c r="R1394">
        <v>0</v>
      </c>
      <c r="S1394">
        <v>3</v>
      </c>
      <c r="T1394">
        <v>0</v>
      </c>
      <c r="U1394">
        <v>0</v>
      </c>
      <c r="V1394">
        <v>0</v>
      </c>
      <c r="W1394">
        <v>1</v>
      </c>
      <c r="X1394">
        <v>1</v>
      </c>
      <c r="Y1394">
        <v>0</v>
      </c>
      <c r="Z1394">
        <v>0</v>
      </c>
      <c r="AA1394">
        <v>0</v>
      </c>
      <c r="AB1394">
        <v>0</v>
      </c>
    </row>
    <row r="1395" spans="1:28" x14ac:dyDescent="0.2">
      <c r="A1395">
        <v>1400</v>
      </c>
      <c r="B1395" t="s">
        <v>272</v>
      </c>
      <c r="C1395">
        <v>7250</v>
      </c>
      <c r="D1395">
        <v>69</v>
      </c>
      <c r="E1395">
        <v>12</v>
      </c>
      <c r="F1395">
        <v>1998</v>
      </c>
      <c r="G1395">
        <v>49640</v>
      </c>
      <c r="H1395" t="s">
        <v>35</v>
      </c>
      <c r="I1395">
        <v>110</v>
      </c>
      <c r="J1395" t="s">
        <v>433</v>
      </c>
      <c r="K1395" t="s">
        <v>432</v>
      </c>
      <c r="L1395">
        <v>1600</v>
      </c>
      <c r="M1395">
        <v>4</v>
      </c>
      <c r="N1395">
        <v>4</v>
      </c>
      <c r="O1395">
        <v>5</v>
      </c>
      <c r="P1395">
        <v>69</v>
      </c>
      <c r="Q1395">
        <v>1035</v>
      </c>
      <c r="R1395">
        <v>0</v>
      </c>
      <c r="S1395">
        <v>3</v>
      </c>
      <c r="T1395">
        <v>1</v>
      </c>
      <c r="U1395">
        <v>0</v>
      </c>
      <c r="V1395">
        <v>1</v>
      </c>
      <c r="W1395">
        <v>0</v>
      </c>
      <c r="X1395">
        <v>1</v>
      </c>
      <c r="Y1395">
        <v>0</v>
      </c>
      <c r="Z1395">
        <v>0</v>
      </c>
      <c r="AA1395">
        <v>0</v>
      </c>
      <c r="AB1395">
        <v>1</v>
      </c>
    </row>
    <row r="1396" spans="1:28" x14ac:dyDescent="0.2">
      <c r="A1396">
        <v>1401</v>
      </c>
      <c r="B1396" t="s">
        <v>272</v>
      </c>
      <c r="C1396">
        <v>7450</v>
      </c>
      <c r="D1396">
        <v>80</v>
      </c>
      <c r="E1396">
        <v>1</v>
      </c>
      <c r="F1396">
        <v>1998</v>
      </c>
      <c r="G1396">
        <v>49580</v>
      </c>
      <c r="H1396" t="s">
        <v>35</v>
      </c>
      <c r="I1396">
        <v>110</v>
      </c>
      <c r="J1396" t="s">
        <v>433</v>
      </c>
      <c r="K1396" t="s">
        <v>432</v>
      </c>
      <c r="L1396">
        <v>1600</v>
      </c>
      <c r="M1396">
        <v>4</v>
      </c>
      <c r="N1396">
        <v>4</v>
      </c>
      <c r="O1396">
        <v>5</v>
      </c>
      <c r="P1396">
        <v>69</v>
      </c>
      <c r="Q1396">
        <v>1035</v>
      </c>
      <c r="R1396">
        <v>0</v>
      </c>
      <c r="S1396">
        <v>3</v>
      </c>
      <c r="T1396">
        <v>1</v>
      </c>
      <c r="U1396">
        <v>0</v>
      </c>
      <c r="V1396">
        <v>0</v>
      </c>
      <c r="W1396">
        <v>1</v>
      </c>
      <c r="X1396">
        <v>1</v>
      </c>
      <c r="Y1396">
        <v>0</v>
      </c>
      <c r="Z1396">
        <v>0</v>
      </c>
      <c r="AA1396">
        <v>0</v>
      </c>
      <c r="AB1396">
        <v>0</v>
      </c>
    </row>
    <row r="1397" spans="1:28" x14ac:dyDescent="0.2">
      <c r="A1397">
        <v>1402</v>
      </c>
      <c r="B1397" t="s">
        <v>395</v>
      </c>
      <c r="C1397">
        <v>8750</v>
      </c>
      <c r="D1397">
        <v>76</v>
      </c>
      <c r="E1397">
        <v>5</v>
      </c>
      <c r="F1397">
        <v>1998</v>
      </c>
      <c r="G1397">
        <v>49170</v>
      </c>
      <c r="H1397" t="s">
        <v>35</v>
      </c>
      <c r="I1397">
        <v>86</v>
      </c>
      <c r="J1397" t="s">
        <v>432</v>
      </c>
      <c r="K1397" t="s">
        <v>432</v>
      </c>
      <c r="L1397">
        <v>1300</v>
      </c>
      <c r="M1397">
        <v>3</v>
      </c>
      <c r="N1397">
        <v>4</v>
      </c>
      <c r="O1397">
        <v>5</v>
      </c>
      <c r="P1397">
        <v>69</v>
      </c>
      <c r="Q1397">
        <v>1045</v>
      </c>
      <c r="R1397">
        <v>1</v>
      </c>
      <c r="S1397">
        <v>3</v>
      </c>
      <c r="T1397">
        <v>0</v>
      </c>
      <c r="U1397">
        <v>0</v>
      </c>
      <c r="V1397">
        <v>0</v>
      </c>
      <c r="W1397">
        <v>0</v>
      </c>
      <c r="X1397">
        <v>1</v>
      </c>
      <c r="Y1397">
        <v>0</v>
      </c>
      <c r="Z1397">
        <v>0</v>
      </c>
      <c r="AA1397">
        <v>0</v>
      </c>
      <c r="AB1397">
        <v>0</v>
      </c>
    </row>
    <row r="1398" spans="1:28" x14ac:dyDescent="0.2">
      <c r="A1398">
        <v>1403</v>
      </c>
      <c r="B1398" t="s">
        <v>250</v>
      </c>
      <c r="C1398">
        <v>9800</v>
      </c>
      <c r="D1398">
        <v>77</v>
      </c>
      <c r="E1398">
        <v>4</v>
      </c>
      <c r="F1398">
        <v>1998</v>
      </c>
      <c r="G1398">
        <v>48838</v>
      </c>
      <c r="H1398" t="s">
        <v>35</v>
      </c>
      <c r="I1398">
        <v>110</v>
      </c>
      <c r="J1398" t="s">
        <v>432</v>
      </c>
      <c r="K1398" t="s">
        <v>432</v>
      </c>
      <c r="L1398">
        <v>1600</v>
      </c>
      <c r="M1398">
        <v>3</v>
      </c>
      <c r="N1398">
        <v>4</v>
      </c>
      <c r="O1398">
        <v>5</v>
      </c>
      <c r="P1398">
        <v>85</v>
      </c>
      <c r="Q1398">
        <v>1055</v>
      </c>
      <c r="R1398">
        <v>0</v>
      </c>
      <c r="S1398">
        <v>3</v>
      </c>
      <c r="T1398">
        <v>0</v>
      </c>
      <c r="U1398">
        <v>0</v>
      </c>
      <c r="V1398">
        <v>0</v>
      </c>
      <c r="W1398">
        <v>1</v>
      </c>
      <c r="X1398">
        <v>1</v>
      </c>
      <c r="Y1398">
        <v>0</v>
      </c>
      <c r="Z1398">
        <v>0</v>
      </c>
      <c r="AA1398">
        <v>0</v>
      </c>
      <c r="AB1398">
        <v>0</v>
      </c>
    </row>
    <row r="1399" spans="1:28" x14ac:dyDescent="0.2">
      <c r="A1399">
        <v>1404</v>
      </c>
      <c r="B1399" t="s">
        <v>261</v>
      </c>
      <c r="C1399">
        <v>7500</v>
      </c>
      <c r="D1399">
        <v>71</v>
      </c>
      <c r="E1399">
        <v>10</v>
      </c>
      <c r="F1399">
        <v>1998</v>
      </c>
      <c r="G1399">
        <v>48576</v>
      </c>
      <c r="H1399" t="s">
        <v>35</v>
      </c>
      <c r="I1399">
        <v>86</v>
      </c>
      <c r="J1399" t="s">
        <v>433</v>
      </c>
      <c r="K1399" t="s">
        <v>432</v>
      </c>
      <c r="L1399">
        <v>1300</v>
      </c>
      <c r="M1399">
        <v>3</v>
      </c>
      <c r="N1399">
        <v>4</v>
      </c>
      <c r="O1399">
        <v>5</v>
      </c>
      <c r="P1399">
        <v>69</v>
      </c>
      <c r="Q1399">
        <v>1015</v>
      </c>
      <c r="R1399">
        <v>1</v>
      </c>
      <c r="S1399">
        <v>3</v>
      </c>
      <c r="T1399">
        <v>1</v>
      </c>
      <c r="U1399">
        <v>0</v>
      </c>
      <c r="V1399">
        <v>0</v>
      </c>
      <c r="W1399">
        <v>0</v>
      </c>
      <c r="X1399">
        <v>1</v>
      </c>
      <c r="Y1399">
        <v>0</v>
      </c>
      <c r="Z1399">
        <v>0</v>
      </c>
      <c r="AA1399">
        <v>0</v>
      </c>
      <c r="AB1399">
        <v>0</v>
      </c>
    </row>
    <row r="1400" spans="1:28" x14ac:dyDescent="0.2">
      <c r="A1400">
        <v>1405</v>
      </c>
      <c r="B1400" t="s">
        <v>198</v>
      </c>
      <c r="C1400">
        <v>8950</v>
      </c>
      <c r="D1400">
        <v>75</v>
      </c>
      <c r="E1400">
        <v>6</v>
      </c>
      <c r="F1400">
        <v>1998</v>
      </c>
      <c r="G1400">
        <v>48400</v>
      </c>
      <c r="H1400" t="s">
        <v>35</v>
      </c>
      <c r="I1400">
        <v>110</v>
      </c>
      <c r="J1400" t="s">
        <v>433</v>
      </c>
      <c r="K1400" t="s">
        <v>432</v>
      </c>
      <c r="L1400">
        <v>1600</v>
      </c>
      <c r="M1400">
        <v>5</v>
      </c>
      <c r="N1400">
        <v>4</v>
      </c>
      <c r="O1400">
        <v>5</v>
      </c>
      <c r="P1400">
        <v>85</v>
      </c>
      <c r="Q1400">
        <v>1075</v>
      </c>
      <c r="R1400">
        <v>0</v>
      </c>
      <c r="S1400">
        <v>3</v>
      </c>
      <c r="T1400">
        <v>1</v>
      </c>
      <c r="U1400">
        <v>0</v>
      </c>
      <c r="V1400">
        <v>0</v>
      </c>
      <c r="W1400">
        <v>1</v>
      </c>
      <c r="X1400">
        <v>1</v>
      </c>
      <c r="Y1400">
        <v>0</v>
      </c>
      <c r="Z1400">
        <v>0</v>
      </c>
      <c r="AA1400">
        <v>0</v>
      </c>
      <c r="AB1400">
        <v>0</v>
      </c>
    </row>
    <row r="1401" spans="1:28" x14ac:dyDescent="0.2">
      <c r="A1401">
        <v>1406</v>
      </c>
      <c r="B1401" t="s">
        <v>396</v>
      </c>
      <c r="C1401">
        <v>8950</v>
      </c>
      <c r="D1401">
        <v>74</v>
      </c>
      <c r="E1401">
        <v>7</v>
      </c>
      <c r="F1401">
        <v>1998</v>
      </c>
      <c r="G1401">
        <v>48242</v>
      </c>
      <c r="H1401" t="s">
        <v>35</v>
      </c>
      <c r="I1401">
        <v>86</v>
      </c>
      <c r="J1401" t="s">
        <v>433</v>
      </c>
      <c r="K1401" t="s">
        <v>432</v>
      </c>
      <c r="L1401">
        <v>1300</v>
      </c>
      <c r="M1401">
        <v>5</v>
      </c>
      <c r="N1401">
        <v>4</v>
      </c>
      <c r="O1401">
        <v>5</v>
      </c>
      <c r="P1401">
        <v>69</v>
      </c>
      <c r="Q1401">
        <v>1035</v>
      </c>
      <c r="R1401">
        <v>0</v>
      </c>
      <c r="S1401">
        <v>12</v>
      </c>
      <c r="T1401">
        <v>0</v>
      </c>
      <c r="U1401">
        <v>0</v>
      </c>
      <c r="V1401">
        <v>0</v>
      </c>
      <c r="W1401">
        <v>0</v>
      </c>
      <c r="X1401">
        <v>1</v>
      </c>
      <c r="Y1401">
        <v>0</v>
      </c>
      <c r="Z1401">
        <v>0</v>
      </c>
      <c r="AA1401">
        <v>0</v>
      </c>
      <c r="AB1401">
        <v>1</v>
      </c>
    </row>
    <row r="1402" spans="1:28" x14ac:dyDescent="0.2">
      <c r="A1402">
        <v>1407</v>
      </c>
      <c r="B1402" t="s">
        <v>392</v>
      </c>
      <c r="C1402">
        <v>7450</v>
      </c>
      <c r="D1402">
        <v>70</v>
      </c>
      <c r="E1402">
        <v>11</v>
      </c>
      <c r="F1402">
        <v>1998</v>
      </c>
      <c r="G1402">
        <v>47955</v>
      </c>
      <c r="H1402" t="s">
        <v>35</v>
      </c>
      <c r="I1402">
        <v>110</v>
      </c>
      <c r="J1402" t="s">
        <v>433</v>
      </c>
      <c r="K1402" t="s">
        <v>432</v>
      </c>
      <c r="L1402">
        <v>1600</v>
      </c>
      <c r="M1402">
        <v>5</v>
      </c>
      <c r="N1402">
        <v>4</v>
      </c>
      <c r="O1402">
        <v>5</v>
      </c>
      <c r="P1402">
        <v>85</v>
      </c>
      <c r="Q1402">
        <v>1070</v>
      </c>
      <c r="R1402">
        <v>0</v>
      </c>
      <c r="S1402">
        <v>6</v>
      </c>
      <c r="T1402">
        <v>0</v>
      </c>
      <c r="U1402">
        <v>0</v>
      </c>
      <c r="V1402">
        <v>0</v>
      </c>
      <c r="W1402">
        <v>0</v>
      </c>
      <c r="X1402">
        <v>1</v>
      </c>
      <c r="Y1402">
        <v>1</v>
      </c>
      <c r="Z1402">
        <v>0</v>
      </c>
      <c r="AA1402">
        <v>1</v>
      </c>
      <c r="AB1402">
        <v>0</v>
      </c>
    </row>
    <row r="1403" spans="1:28" x14ac:dyDescent="0.2">
      <c r="A1403">
        <v>1408</v>
      </c>
      <c r="B1403" t="s">
        <v>305</v>
      </c>
      <c r="C1403">
        <v>8950</v>
      </c>
      <c r="D1403">
        <v>71</v>
      </c>
      <c r="E1403">
        <v>10</v>
      </c>
      <c r="F1403">
        <v>1998</v>
      </c>
      <c r="G1403">
        <v>47633</v>
      </c>
      <c r="H1403" t="s">
        <v>35</v>
      </c>
      <c r="I1403">
        <v>110</v>
      </c>
      <c r="J1403" t="s">
        <v>433</v>
      </c>
      <c r="K1403" t="s">
        <v>432</v>
      </c>
      <c r="L1403">
        <v>1600</v>
      </c>
      <c r="M1403">
        <v>5</v>
      </c>
      <c r="N1403">
        <v>4</v>
      </c>
      <c r="O1403">
        <v>5</v>
      </c>
      <c r="P1403">
        <v>85</v>
      </c>
      <c r="Q1403">
        <v>1075</v>
      </c>
      <c r="R1403">
        <v>0</v>
      </c>
      <c r="S1403">
        <v>3</v>
      </c>
      <c r="T1403">
        <v>0</v>
      </c>
      <c r="U1403">
        <v>1</v>
      </c>
      <c r="V1403">
        <v>0</v>
      </c>
      <c r="W1403">
        <v>1</v>
      </c>
      <c r="X1403">
        <v>0</v>
      </c>
      <c r="Y1403">
        <v>0</v>
      </c>
      <c r="Z1403">
        <v>0</v>
      </c>
      <c r="AA1403">
        <v>0</v>
      </c>
      <c r="AB1403">
        <v>1</v>
      </c>
    </row>
    <row r="1404" spans="1:28" x14ac:dyDescent="0.2">
      <c r="A1404">
        <v>1409</v>
      </c>
      <c r="B1404" t="s">
        <v>279</v>
      </c>
      <c r="C1404">
        <v>10500</v>
      </c>
      <c r="D1404">
        <v>78</v>
      </c>
      <c r="E1404">
        <v>3</v>
      </c>
      <c r="F1404">
        <v>1998</v>
      </c>
      <c r="G1404">
        <v>47400</v>
      </c>
      <c r="H1404" t="s">
        <v>35</v>
      </c>
      <c r="I1404">
        <v>86</v>
      </c>
      <c r="J1404" t="s">
        <v>433</v>
      </c>
      <c r="K1404" t="s">
        <v>432</v>
      </c>
      <c r="L1404">
        <v>1300</v>
      </c>
      <c r="M1404">
        <v>5</v>
      </c>
      <c r="N1404">
        <v>4</v>
      </c>
      <c r="O1404">
        <v>5</v>
      </c>
      <c r="P1404">
        <v>69</v>
      </c>
      <c r="Q1404">
        <v>1040</v>
      </c>
      <c r="R1404">
        <v>1</v>
      </c>
      <c r="S1404">
        <v>3</v>
      </c>
      <c r="T1404">
        <v>0</v>
      </c>
      <c r="U1404">
        <v>0</v>
      </c>
      <c r="V1404">
        <v>0</v>
      </c>
      <c r="W1404">
        <v>1</v>
      </c>
      <c r="X1404">
        <v>1</v>
      </c>
      <c r="Y1404">
        <v>1</v>
      </c>
      <c r="Z1404">
        <v>0</v>
      </c>
      <c r="AA1404">
        <v>1</v>
      </c>
      <c r="AB1404">
        <v>1</v>
      </c>
    </row>
    <row r="1405" spans="1:28" x14ac:dyDescent="0.2">
      <c r="A1405">
        <v>1410</v>
      </c>
      <c r="B1405" t="s">
        <v>359</v>
      </c>
      <c r="C1405">
        <v>7000</v>
      </c>
      <c r="D1405">
        <v>73</v>
      </c>
      <c r="E1405">
        <v>8</v>
      </c>
      <c r="F1405">
        <v>1998</v>
      </c>
      <c r="G1405">
        <v>47360</v>
      </c>
      <c r="H1405" t="s">
        <v>35</v>
      </c>
      <c r="I1405">
        <v>86</v>
      </c>
      <c r="J1405" t="s">
        <v>432</v>
      </c>
      <c r="K1405" t="s">
        <v>432</v>
      </c>
      <c r="L1405">
        <v>1300</v>
      </c>
      <c r="M1405">
        <v>3</v>
      </c>
      <c r="N1405">
        <v>4</v>
      </c>
      <c r="O1405">
        <v>5</v>
      </c>
      <c r="P1405">
        <v>69</v>
      </c>
      <c r="Q1405">
        <v>1010</v>
      </c>
      <c r="R1405">
        <v>0</v>
      </c>
      <c r="S1405">
        <v>3</v>
      </c>
      <c r="T1405">
        <v>0</v>
      </c>
      <c r="U1405">
        <v>0</v>
      </c>
      <c r="V1405">
        <v>0</v>
      </c>
      <c r="W1405">
        <v>0</v>
      </c>
      <c r="X1405">
        <v>1</v>
      </c>
      <c r="Y1405">
        <v>0</v>
      </c>
      <c r="Z1405">
        <v>0</v>
      </c>
      <c r="AA1405">
        <v>0</v>
      </c>
      <c r="AB1405">
        <v>0</v>
      </c>
    </row>
    <row r="1406" spans="1:28" x14ac:dyDescent="0.2">
      <c r="A1406">
        <v>1411</v>
      </c>
      <c r="B1406" t="s">
        <v>158</v>
      </c>
      <c r="C1406">
        <v>8500</v>
      </c>
      <c r="D1406">
        <v>77</v>
      </c>
      <c r="E1406">
        <v>4</v>
      </c>
      <c r="F1406">
        <v>1998</v>
      </c>
      <c r="G1406">
        <v>45507</v>
      </c>
      <c r="H1406" t="s">
        <v>35</v>
      </c>
      <c r="I1406">
        <v>110</v>
      </c>
      <c r="J1406" t="s">
        <v>433</v>
      </c>
      <c r="K1406" t="s">
        <v>432</v>
      </c>
      <c r="L1406">
        <v>1600</v>
      </c>
      <c r="M1406">
        <v>3</v>
      </c>
      <c r="N1406">
        <v>4</v>
      </c>
      <c r="O1406">
        <v>5</v>
      </c>
      <c r="P1406">
        <v>69</v>
      </c>
      <c r="Q1406">
        <v>1050</v>
      </c>
      <c r="R1406">
        <v>0</v>
      </c>
      <c r="S1406">
        <v>3</v>
      </c>
      <c r="T1406">
        <v>1</v>
      </c>
      <c r="U1406">
        <v>1</v>
      </c>
      <c r="V1406">
        <v>0</v>
      </c>
      <c r="W1406">
        <v>1</v>
      </c>
      <c r="X1406">
        <v>1</v>
      </c>
      <c r="Y1406">
        <v>0</v>
      </c>
      <c r="Z1406">
        <v>1</v>
      </c>
      <c r="AA1406">
        <v>0</v>
      </c>
      <c r="AB1406">
        <v>1</v>
      </c>
    </row>
    <row r="1407" spans="1:28" x14ac:dyDescent="0.2">
      <c r="A1407">
        <v>1412</v>
      </c>
      <c r="B1407" t="s">
        <v>183</v>
      </c>
      <c r="C1407">
        <v>7750</v>
      </c>
      <c r="D1407">
        <v>76</v>
      </c>
      <c r="E1407">
        <v>5</v>
      </c>
      <c r="F1407">
        <v>1998</v>
      </c>
      <c r="G1407">
        <v>45410</v>
      </c>
      <c r="H1407" t="s">
        <v>35</v>
      </c>
      <c r="I1407">
        <v>86</v>
      </c>
      <c r="J1407" t="s">
        <v>433</v>
      </c>
      <c r="K1407" t="s">
        <v>432</v>
      </c>
      <c r="L1407">
        <v>1300</v>
      </c>
      <c r="M1407">
        <v>5</v>
      </c>
      <c r="N1407">
        <v>4</v>
      </c>
      <c r="O1407">
        <v>5</v>
      </c>
      <c r="P1407">
        <v>69</v>
      </c>
      <c r="Q1407">
        <v>1035</v>
      </c>
      <c r="R1407">
        <v>1</v>
      </c>
      <c r="S1407">
        <v>3</v>
      </c>
      <c r="T1407">
        <v>1</v>
      </c>
      <c r="U1407">
        <v>0</v>
      </c>
      <c r="V1407">
        <v>0</v>
      </c>
      <c r="W1407">
        <v>0</v>
      </c>
      <c r="X1407">
        <v>1</v>
      </c>
      <c r="Y1407">
        <v>0</v>
      </c>
      <c r="Z1407">
        <v>0</v>
      </c>
      <c r="AA1407">
        <v>0</v>
      </c>
      <c r="AB1407">
        <v>0</v>
      </c>
    </row>
    <row r="1408" spans="1:28" x14ac:dyDescent="0.2">
      <c r="A1408">
        <v>1413</v>
      </c>
      <c r="B1408" t="s">
        <v>158</v>
      </c>
      <c r="C1408">
        <v>8950</v>
      </c>
      <c r="D1408">
        <v>70</v>
      </c>
      <c r="E1408">
        <v>11</v>
      </c>
      <c r="F1408">
        <v>1998</v>
      </c>
      <c r="G1408">
        <v>44850</v>
      </c>
      <c r="H1408" t="s">
        <v>35</v>
      </c>
      <c r="I1408">
        <v>110</v>
      </c>
      <c r="J1408" t="s">
        <v>433</v>
      </c>
      <c r="K1408" t="s">
        <v>432</v>
      </c>
      <c r="L1408">
        <v>1600</v>
      </c>
      <c r="M1408">
        <v>3</v>
      </c>
      <c r="N1408">
        <v>4</v>
      </c>
      <c r="O1408">
        <v>5</v>
      </c>
      <c r="P1408">
        <v>69</v>
      </c>
      <c r="Q1408">
        <v>1050</v>
      </c>
      <c r="R1408">
        <v>0</v>
      </c>
      <c r="S1408">
        <v>3</v>
      </c>
      <c r="T1408">
        <v>1</v>
      </c>
      <c r="U1408">
        <v>1</v>
      </c>
      <c r="V1408">
        <v>1</v>
      </c>
      <c r="W1408">
        <v>0</v>
      </c>
      <c r="X1408">
        <v>1</v>
      </c>
      <c r="Y1408">
        <v>0</v>
      </c>
      <c r="Z1408">
        <v>1</v>
      </c>
      <c r="AA1408">
        <v>0</v>
      </c>
      <c r="AB1408">
        <v>0</v>
      </c>
    </row>
    <row r="1409" spans="1:28" x14ac:dyDescent="0.2">
      <c r="A1409">
        <v>1414</v>
      </c>
      <c r="B1409" t="s">
        <v>160</v>
      </c>
      <c r="C1409">
        <v>8250</v>
      </c>
      <c r="D1409">
        <v>69</v>
      </c>
      <c r="E1409">
        <v>12</v>
      </c>
      <c r="F1409">
        <v>1998</v>
      </c>
      <c r="G1409">
        <v>44826</v>
      </c>
      <c r="H1409" t="s">
        <v>35</v>
      </c>
      <c r="I1409">
        <v>110</v>
      </c>
      <c r="J1409" t="s">
        <v>432</v>
      </c>
      <c r="K1409" t="s">
        <v>432</v>
      </c>
      <c r="L1409">
        <v>1600</v>
      </c>
      <c r="M1409">
        <v>5</v>
      </c>
      <c r="N1409">
        <v>4</v>
      </c>
      <c r="O1409">
        <v>5</v>
      </c>
      <c r="P1409">
        <v>85</v>
      </c>
      <c r="Q1409">
        <v>1075</v>
      </c>
      <c r="R1409">
        <v>0</v>
      </c>
      <c r="S1409">
        <v>3</v>
      </c>
      <c r="T1409">
        <v>0</v>
      </c>
      <c r="U1409">
        <v>1</v>
      </c>
      <c r="V1409">
        <v>0</v>
      </c>
      <c r="W1409">
        <v>1</v>
      </c>
      <c r="X1409">
        <v>1</v>
      </c>
      <c r="Y1409">
        <v>0</v>
      </c>
      <c r="Z1409">
        <v>0</v>
      </c>
      <c r="AA1409">
        <v>0</v>
      </c>
      <c r="AB1409">
        <v>1</v>
      </c>
    </row>
    <row r="1410" spans="1:28" x14ac:dyDescent="0.2">
      <c r="A1410">
        <v>1415</v>
      </c>
      <c r="B1410" t="s">
        <v>364</v>
      </c>
      <c r="C1410">
        <v>9250</v>
      </c>
      <c r="D1410">
        <v>80</v>
      </c>
      <c r="E1410">
        <v>1</v>
      </c>
      <c r="F1410">
        <v>1998</v>
      </c>
      <c r="G1410">
        <v>44444</v>
      </c>
      <c r="H1410" t="s">
        <v>35</v>
      </c>
      <c r="I1410">
        <v>110</v>
      </c>
      <c r="J1410" t="s">
        <v>433</v>
      </c>
      <c r="K1410" t="s">
        <v>432</v>
      </c>
      <c r="L1410">
        <v>1600</v>
      </c>
      <c r="M1410">
        <v>3</v>
      </c>
      <c r="N1410">
        <v>4</v>
      </c>
      <c r="O1410">
        <v>5</v>
      </c>
      <c r="P1410">
        <v>69</v>
      </c>
      <c r="Q1410">
        <v>1050</v>
      </c>
      <c r="R1410">
        <v>1</v>
      </c>
      <c r="S1410">
        <v>3</v>
      </c>
      <c r="T1410">
        <v>1</v>
      </c>
      <c r="U1410">
        <v>1</v>
      </c>
      <c r="V1410">
        <v>1</v>
      </c>
      <c r="W1410">
        <v>1</v>
      </c>
      <c r="X1410">
        <v>1</v>
      </c>
      <c r="Y1410">
        <v>0</v>
      </c>
      <c r="Z1410">
        <v>1</v>
      </c>
      <c r="AA1410">
        <v>0</v>
      </c>
      <c r="AB1410">
        <v>0</v>
      </c>
    </row>
    <row r="1411" spans="1:28" x14ac:dyDescent="0.2">
      <c r="A1411">
        <v>1416</v>
      </c>
      <c r="B1411" t="s">
        <v>238</v>
      </c>
      <c r="C1411">
        <v>7900</v>
      </c>
      <c r="D1411">
        <v>75</v>
      </c>
      <c r="E1411">
        <v>6</v>
      </c>
      <c r="F1411">
        <v>1998</v>
      </c>
      <c r="G1411">
        <v>43720</v>
      </c>
      <c r="H1411" t="s">
        <v>35</v>
      </c>
      <c r="I1411">
        <v>110</v>
      </c>
      <c r="J1411" t="s">
        <v>433</v>
      </c>
      <c r="K1411" t="s">
        <v>432</v>
      </c>
      <c r="L1411">
        <v>1600</v>
      </c>
      <c r="M1411">
        <v>5</v>
      </c>
      <c r="N1411">
        <v>4</v>
      </c>
      <c r="O1411">
        <v>5</v>
      </c>
      <c r="P1411">
        <v>85</v>
      </c>
      <c r="Q1411">
        <v>1070</v>
      </c>
      <c r="R1411">
        <v>0</v>
      </c>
      <c r="S1411">
        <v>3</v>
      </c>
      <c r="T1411">
        <v>1</v>
      </c>
      <c r="U1411">
        <v>0</v>
      </c>
      <c r="V1411">
        <v>0</v>
      </c>
      <c r="W1411">
        <v>0</v>
      </c>
      <c r="X1411">
        <v>1</v>
      </c>
      <c r="Y1411">
        <v>0</v>
      </c>
      <c r="Z1411">
        <v>1</v>
      </c>
      <c r="AA1411">
        <v>0</v>
      </c>
      <c r="AB1411">
        <v>1</v>
      </c>
    </row>
    <row r="1412" spans="1:28" x14ac:dyDescent="0.2">
      <c r="A1412">
        <v>1417</v>
      </c>
      <c r="B1412" t="s">
        <v>259</v>
      </c>
      <c r="C1412">
        <v>8500</v>
      </c>
      <c r="D1412">
        <v>78</v>
      </c>
      <c r="E1412">
        <v>3</v>
      </c>
      <c r="F1412">
        <v>1998</v>
      </c>
      <c r="G1412">
        <v>43622</v>
      </c>
      <c r="H1412" t="s">
        <v>35</v>
      </c>
      <c r="I1412">
        <v>86</v>
      </c>
      <c r="J1412" t="s">
        <v>433</v>
      </c>
      <c r="K1412" t="s">
        <v>432</v>
      </c>
      <c r="L1412">
        <v>1300</v>
      </c>
      <c r="M1412">
        <v>4</v>
      </c>
      <c r="N1412">
        <v>4</v>
      </c>
      <c r="O1412">
        <v>5</v>
      </c>
      <c r="P1412">
        <v>69</v>
      </c>
      <c r="Q1412">
        <v>1000</v>
      </c>
      <c r="R1412">
        <v>0</v>
      </c>
      <c r="S1412">
        <v>3</v>
      </c>
      <c r="T1412">
        <v>0</v>
      </c>
      <c r="U1412">
        <v>0</v>
      </c>
      <c r="V1412">
        <v>0</v>
      </c>
      <c r="W1412">
        <v>0</v>
      </c>
      <c r="X1412">
        <v>1</v>
      </c>
      <c r="Y1412">
        <v>0</v>
      </c>
      <c r="Z1412">
        <v>0</v>
      </c>
      <c r="AA1412">
        <v>0</v>
      </c>
      <c r="AB1412">
        <v>0</v>
      </c>
    </row>
    <row r="1413" spans="1:28" x14ac:dyDescent="0.2">
      <c r="A1413">
        <v>1418</v>
      </c>
      <c r="B1413" t="s">
        <v>238</v>
      </c>
      <c r="C1413">
        <v>7950</v>
      </c>
      <c r="D1413">
        <v>76</v>
      </c>
      <c r="E1413">
        <v>5</v>
      </c>
      <c r="F1413">
        <v>1998</v>
      </c>
      <c r="G1413">
        <v>43532</v>
      </c>
      <c r="H1413" t="s">
        <v>35</v>
      </c>
      <c r="I1413">
        <v>110</v>
      </c>
      <c r="J1413" t="s">
        <v>432</v>
      </c>
      <c r="K1413" t="s">
        <v>432</v>
      </c>
      <c r="L1413">
        <v>1600</v>
      </c>
      <c r="M1413">
        <v>5</v>
      </c>
      <c r="N1413">
        <v>4</v>
      </c>
      <c r="O1413">
        <v>5</v>
      </c>
      <c r="P1413">
        <v>85</v>
      </c>
      <c r="Q1413">
        <v>1070</v>
      </c>
      <c r="R1413">
        <v>1</v>
      </c>
      <c r="S1413">
        <v>3</v>
      </c>
      <c r="T1413">
        <v>0</v>
      </c>
      <c r="U1413">
        <v>0</v>
      </c>
      <c r="V1413">
        <v>0</v>
      </c>
      <c r="W1413">
        <v>0</v>
      </c>
      <c r="X1413">
        <v>1</v>
      </c>
      <c r="Y1413">
        <v>0</v>
      </c>
      <c r="Z1413">
        <v>0</v>
      </c>
      <c r="AA1413">
        <v>0</v>
      </c>
      <c r="AB1413">
        <v>0</v>
      </c>
    </row>
    <row r="1414" spans="1:28" x14ac:dyDescent="0.2">
      <c r="A1414">
        <v>1419</v>
      </c>
      <c r="B1414" t="s">
        <v>158</v>
      </c>
      <c r="C1414">
        <v>9950</v>
      </c>
      <c r="D1414">
        <v>69</v>
      </c>
      <c r="E1414">
        <v>12</v>
      </c>
      <c r="F1414">
        <v>1998</v>
      </c>
      <c r="G1414">
        <v>42800</v>
      </c>
      <c r="H1414" t="s">
        <v>35</v>
      </c>
      <c r="I1414">
        <v>110</v>
      </c>
      <c r="J1414" t="s">
        <v>433</v>
      </c>
      <c r="K1414" t="s">
        <v>432</v>
      </c>
      <c r="L1414">
        <v>1600</v>
      </c>
      <c r="M1414">
        <v>3</v>
      </c>
      <c r="N1414">
        <v>4</v>
      </c>
      <c r="O1414">
        <v>5</v>
      </c>
      <c r="P1414">
        <v>69</v>
      </c>
      <c r="Q1414">
        <v>1050</v>
      </c>
      <c r="R1414">
        <v>1</v>
      </c>
      <c r="S1414">
        <v>3</v>
      </c>
      <c r="T1414">
        <v>1</v>
      </c>
      <c r="U1414">
        <v>0</v>
      </c>
      <c r="V1414">
        <v>0</v>
      </c>
      <c r="W1414">
        <v>0</v>
      </c>
      <c r="X1414">
        <v>1</v>
      </c>
      <c r="Y1414">
        <v>0</v>
      </c>
      <c r="Z1414">
        <v>1</v>
      </c>
      <c r="AA1414">
        <v>0</v>
      </c>
      <c r="AB1414">
        <v>0</v>
      </c>
    </row>
    <row r="1415" spans="1:28" x14ac:dyDescent="0.2">
      <c r="A1415">
        <v>1420</v>
      </c>
      <c r="B1415" t="s">
        <v>297</v>
      </c>
      <c r="C1415">
        <v>8750</v>
      </c>
      <c r="D1415">
        <v>74</v>
      </c>
      <c r="E1415">
        <v>7</v>
      </c>
      <c r="F1415">
        <v>1998</v>
      </c>
      <c r="G1415">
        <v>42317</v>
      </c>
      <c r="H1415" t="s">
        <v>35</v>
      </c>
      <c r="I1415">
        <v>107</v>
      </c>
      <c r="J1415" t="s">
        <v>433</v>
      </c>
      <c r="K1415" t="s">
        <v>433</v>
      </c>
      <c r="L1415">
        <v>1600</v>
      </c>
      <c r="M1415">
        <v>5</v>
      </c>
      <c r="N1415">
        <v>4</v>
      </c>
      <c r="O1415">
        <v>5</v>
      </c>
      <c r="P1415">
        <v>85</v>
      </c>
      <c r="Q1415">
        <v>1100</v>
      </c>
      <c r="R1415">
        <v>1</v>
      </c>
      <c r="S1415">
        <v>3</v>
      </c>
      <c r="T1415">
        <v>0</v>
      </c>
      <c r="U1415">
        <v>1</v>
      </c>
      <c r="V1415">
        <v>0</v>
      </c>
      <c r="W1415">
        <v>0</v>
      </c>
      <c r="X1415">
        <v>1</v>
      </c>
      <c r="Y1415">
        <v>1</v>
      </c>
      <c r="Z1415">
        <v>0</v>
      </c>
      <c r="AA1415">
        <v>1</v>
      </c>
      <c r="AB1415">
        <v>1</v>
      </c>
    </row>
    <row r="1416" spans="1:28" x14ac:dyDescent="0.2">
      <c r="A1416">
        <v>1421</v>
      </c>
      <c r="B1416" t="s">
        <v>158</v>
      </c>
      <c r="C1416">
        <v>7500</v>
      </c>
      <c r="D1416">
        <v>80</v>
      </c>
      <c r="E1416">
        <v>1</v>
      </c>
      <c r="F1416">
        <v>1998</v>
      </c>
      <c r="G1416">
        <v>42186</v>
      </c>
      <c r="H1416" t="s">
        <v>35</v>
      </c>
      <c r="I1416">
        <v>110</v>
      </c>
      <c r="J1416" t="s">
        <v>433</v>
      </c>
      <c r="K1416" t="s">
        <v>432</v>
      </c>
      <c r="L1416">
        <v>1600</v>
      </c>
      <c r="M1416">
        <v>3</v>
      </c>
      <c r="N1416">
        <v>4</v>
      </c>
      <c r="O1416">
        <v>5</v>
      </c>
      <c r="P1416">
        <v>69</v>
      </c>
      <c r="Q1416">
        <v>1050</v>
      </c>
      <c r="R1416">
        <v>0</v>
      </c>
      <c r="S1416">
        <v>3</v>
      </c>
      <c r="T1416">
        <v>1</v>
      </c>
      <c r="U1416">
        <v>0</v>
      </c>
      <c r="V1416">
        <v>0</v>
      </c>
      <c r="W1416">
        <v>0</v>
      </c>
      <c r="X1416">
        <v>1</v>
      </c>
      <c r="Y1416">
        <v>0</v>
      </c>
      <c r="Z1416">
        <v>0</v>
      </c>
      <c r="AA1416">
        <v>0</v>
      </c>
      <c r="AB1416">
        <v>1</v>
      </c>
    </row>
    <row r="1417" spans="1:28" x14ac:dyDescent="0.2">
      <c r="A1417">
        <v>1422</v>
      </c>
      <c r="B1417" t="s">
        <v>158</v>
      </c>
      <c r="C1417">
        <v>6950</v>
      </c>
      <c r="D1417">
        <v>72</v>
      </c>
      <c r="E1417">
        <v>9</v>
      </c>
      <c r="F1417">
        <v>1998</v>
      </c>
      <c r="G1417">
        <v>42000</v>
      </c>
      <c r="H1417" t="s">
        <v>35</v>
      </c>
      <c r="I1417">
        <v>110</v>
      </c>
      <c r="J1417" t="s">
        <v>433</v>
      </c>
      <c r="K1417" t="s">
        <v>432</v>
      </c>
      <c r="L1417">
        <v>1600</v>
      </c>
      <c r="M1417">
        <v>3</v>
      </c>
      <c r="N1417">
        <v>4</v>
      </c>
      <c r="O1417">
        <v>5</v>
      </c>
      <c r="P1417">
        <v>69</v>
      </c>
      <c r="Q1417">
        <v>1050</v>
      </c>
      <c r="R1417">
        <v>0</v>
      </c>
      <c r="S1417">
        <v>3</v>
      </c>
      <c r="T1417">
        <v>1</v>
      </c>
      <c r="U1417">
        <v>0</v>
      </c>
      <c r="V1417">
        <v>0</v>
      </c>
      <c r="W1417">
        <v>0</v>
      </c>
      <c r="X1417">
        <v>1</v>
      </c>
      <c r="Y1417">
        <v>0</v>
      </c>
      <c r="Z1417">
        <v>1</v>
      </c>
      <c r="AA1417">
        <v>0</v>
      </c>
      <c r="AB1417">
        <v>0</v>
      </c>
    </row>
    <row r="1418" spans="1:28" x14ac:dyDescent="0.2">
      <c r="A1418">
        <v>1423</v>
      </c>
      <c r="B1418" t="s">
        <v>397</v>
      </c>
      <c r="C1418">
        <v>8950</v>
      </c>
      <c r="D1418">
        <v>79</v>
      </c>
      <c r="E1418">
        <v>2</v>
      </c>
      <c r="F1418">
        <v>1998</v>
      </c>
      <c r="G1418">
        <v>40093</v>
      </c>
      <c r="H1418" t="s">
        <v>35</v>
      </c>
      <c r="I1418">
        <v>110</v>
      </c>
      <c r="J1418" t="s">
        <v>432</v>
      </c>
      <c r="K1418" t="s">
        <v>432</v>
      </c>
      <c r="L1418">
        <v>1600</v>
      </c>
      <c r="M1418">
        <v>5</v>
      </c>
      <c r="N1418">
        <v>4</v>
      </c>
      <c r="O1418">
        <v>5</v>
      </c>
      <c r="P1418">
        <v>19</v>
      </c>
      <c r="Q1418">
        <v>1114</v>
      </c>
      <c r="R1418">
        <v>0</v>
      </c>
      <c r="S1418">
        <v>6</v>
      </c>
      <c r="T1418">
        <v>0</v>
      </c>
      <c r="U1418">
        <v>0</v>
      </c>
      <c r="V1418">
        <v>0</v>
      </c>
      <c r="W1418">
        <v>0</v>
      </c>
      <c r="X1418">
        <v>1</v>
      </c>
      <c r="Y1418">
        <v>1</v>
      </c>
      <c r="Z1418">
        <v>0</v>
      </c>
      <c r="AA1418">
        <v>1</v>
      </c>
      <c r="AB1418">
        <v>0</v>
      </c>
    </row>
    <row r="1419" spans="1:28" x14ac:dyDescent="0.2">
      <c r="A1419">
        <v>1424</v>
      </c>
      <c r="B1419" t="s">
        <v>324</v>
      </c>
      <c r="C1419">
        <v>8750</v>
      </c>
      <c r="D1419">
        <v>79</v>
      </c>
      <c r="E1419">
        <v>2</v>
      </c>
      <c r="F1419">
        <v>1998</v>
      </c>
      <c r="G1419">
        <v>39800</v>
      </c>
      <c r="H1419" t="s">
        <v>35</v>
      </c>
      <c r="I1419">
        <v>107</v>
      </c>
      <c r="J1419" t="s">
        <v>432</v>
      </c>
      <c r="K1419" t="s">
        <v>433</v>
      </c>
      <c r="L1419">
        <v>1600</v>
      </c>
      <c r="M1419">
        <v>3</v>
      </c>
      <c r="N1419">
        <v>4</v>
      </c>
      <c r="O1419">
        <v>5</v>
      </c>
      <c r="P1419">
        <v>85</v>
      </c>
      <c r="Q1419">
        <v>1080</v>
      </c>
      <c r="R1419">
        <v>0</v>
      </c>
      <c r="S1419">
        <v>3</v>
      </c>
      <c r="T1419">
        <v>1</v>
      </c>
      <c r="U1419">
        <v>0</v>
      </c>
      <c r="V1419">
        <v>0</v>
      </c>
      <c r="W1419">
        <v>0</v>
      </c>
      <c r="X1419">
        <v>1</v>
      </c>
      <c r="Y1419">
        <v>0</v>
      </c>
      <c r="Z1419">
        <v>1</v>
      </c>
      <c r="AA1419">
        <v>0</v>
      </c>
      <c r="AB1419">
        <v>0</v>
      </c>
    </row>
    <row r="1420" spans="1:28" x14ac:dyDescent="0.2">
      <c r="A1420">
        <v>1425</v>
      </c>
      <c r="B1420" t="s">
        <v>261</v>
      </c>
      <c r="C1420">
        <v>7750</v>
      </c>
      <c r="D1420">
        <v>73</v>
      </c>
      <c r="E1420">
        <v>8</v>
      </c>
      <c r="F1420">
        <v>1998</v>
      </c>
      <c r="G1420">
        <v>39168</v>
      </c>
      <c r="H1420" t="s">
        <v>35</v>
      </c>
      <c r="I1420">
        <v>86</v>
      </c>
      <c r="J1420" t="s">
        <v>432</v>
      </c>
      <c r="K1420" t="s">
        <v>432</v>
      </c>
      <c r="L1420">
        <v>1300</v>
      </c>
      <c r="M1420">
        <v>3</v>
      </c>
      <c r="N1420">
        <v>4</v>
      </c>
      <c r="O1420">
        <v>5</v>
      </c>
      <c r="P1420">
        <v>69</v>
      </c>
      <c r="Q1420">
        <v>1015</v>
      </c>
      <c r="R1420">
        <v>1</v>
      </c>
      <c r="S1420">
        <v>3</v>
      </c>
      <c r="T1420">
        <v>1</v>
      </c>
      <c r="U1420">
        <v>0</v>
      </c>
      <c r="V1420">
        <v>0</v>
      </c>
      <c r="W1420">
        <v>0</v>
      </c>
      <c r="X1420">
        <v>1</v>
      </c>
      <c r="Y1420">
        <v>0</v>
      </c>
      <c r="Z1420">
        <v>1</v>
      </c>
      <c r="AA1420">
        <v>0</v>
      </c>
      <c r="AB1420">
        <v>0</v>
      </c>
    </row>
    <row r="1421" spans="1:28" x14ac:dyDescent="0.2">
      <c r="A1421">
        <v>1426</v>
      </c>
      <c r="B1421" t="s">
        <v>158</v>
      </c>
      <c r="C1421">
        <v>8450</v>
      </c>
      <c r="D1421">
        <v>75</v>
      </c>
      <c r="E1421">
        <v>6</v>
      </c>
      <c r="F1421">
        <v>1998</v>
      </c>
      <c r="G1421">
        <v>38945</v>
      </c>
      <c r="H1421" t="s">
        <v>35</v>
      </c>
      <c r="I1421">
        <v>110</v>
      </c>
      <c r="J1421" t="s">
        <v>433</v>
      </c>
      <c r="K1421" t="s">
        <v>432</v>
      </c>
      <c r="L1421">
        <v>1600</v>
      </c>
      <c r="M1421">
        <v>3</v>
      </c>
      <c r="N1421">
        <v>4</v>
      </c>
      <c r="O1421">
        <v>5</v>
      </c>
      <c r="P1421">
        <v>69</v>
      </c>
      <c r="Q1421">
        <v>1050</v>
      </c>
      <c r="R1421">
        <v>1</v>
      </c>
      <c r="S1421">
        <v>3</v>
      </c>
      <c r="T1421">
        <v>0</v>
      </c>
      <c r="U1421">
        <v>1</v>
      </c>
      <c r="V1421">
        <v>0</v>
      </c>
      <c r="W1421">
        <v>1</v>
      </c>
      <c r="X1421">
        <v>1</v>
      </c>
      <c r="Y1421">
        <v>0</v>
      </c>
      <c r="Z1421">
        <v>0</v>
      </c>
      <c r="AA1421">
        <v>0</v>
      </c>
      <c r="AB1421">
        <v>0</v>
      </c>
    </row>
    <row r="1422" spans="1:28" x14ac:dyDescent="0.2">
      <c r="A1422">
        <v>1427</v>
      </c>
      <c r="B1422" t="s">
        <v>398</v>
      </c>
      <c r="C1422">
        <v>8150</v>
      </c>
      <c r="D1422">
        <v>76</v>
      </c>
      <c r="E1422">
        <v>5</v>
      </c>
      <c r="F1422">
        <v>1998</v>
      </c>
      <c r="G1422">
        <v>36537</v>
      </c>
      <c r="H1422" t="s">
        <v>35</v>
      </c>
      <c r="I1422">
        <v>110</v>
      </c>
      <c r="J1422" t="s">
        <v>432</v>
      </c>
      <c r="K1422" t="s">
        <v>433</v>
      </c>
      <c r="L1422">
        <v>1600</v>
      </c>
      <c r="M1422">
        <v>4</v>
      </c>
      <c r="N1422">
        <v>4</v>
      </c>
      <c r="O1422">
        <v>5</v>
      </c>
      <c r="P1422">
        <v>85</v>
      </c>
      <c r="Q1422">
        <v>1075</v>
      </c>
      <c r="R1422">
        <v>0</v>
      </c>
      <c r="S1422">
        <v>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</row>
    <row r="1423" spans="1:28" x14ac:dyDescent="0.2">
      <c r="A1423">
        <v>1428</v>
      </c>
      <c r="B1423" t="s">
        <v>311</v>
      </c>
      <c r="C1423">
        <v>8500</v>
      </c>
      <c r="D1423">
        <v>78</v>
      </c>
      <c r="E1423">
        <v>3</v>
      </c>
      <c r="F1423">
        <v>1998</v>
      </c>
      <c r="G1423">
        <v>36000</v>
      </c>
      <c r="H1423" t="s">
        <v>35</v>
      </c>
      <c r="I1423">
        <v>86</v>
      </c>
      <c r="J1423" t="s">
        <v>432</v>
      </c>
      <c r="K1423" t="s">
        <v>433</v>
      </c>
      <c r="L1423">
        <v>1300</v>
      </c>
      <c r="M1423">
        <v>3</v>
      </c>
      <c r="N1423">
        <v>4</v>
      </c>
      <c r="O1423">
        <v>5</v>
      </c>
      <c r="P1423">
        <v>69</v>
      </c>
      <c r="Q1423">
        <v>1045</v>
      </c>
      <c r="R1423">
        <v>0</v>
      </c>
      <c r="S1423">
        <v>3</v>
      </c>
      <c r="T1423">
        <v>0</v>
      </c>
      <c r="U1423">
        <v>0</v>
      </c>
      <c r="V1423">
        <v>0</v>
      </c>
      <c r="W1423">
        <v>0</v>
      </c>
      <c r="X1423">
        <v>1</v>
      </c>
      <c r="Y1423">
        <v>0</v>
      </c>
      <c r="Z1423">
        <v>0</v>
      </c>
      <c r="AA1423">
        <v>0</v>
      </c>
      <c r="AB1423">
        <v>0</v>
      </c>
    </row>
    <row r="1424" spans="1:28" x14ac:dyDescent="0.2">
      <c r="A1424">
        <v>1429</v>
      </c>
      <c r="B1424" t="s">
        <v>158</v>
      </c>
      <c r="C1424">
        <v>7600</v>
      </c>
      <c r="D1424">
        <v>78</v>
      </c>
      <c r="E1424">
        <v>3</v>
      </c>
      <c r="F1424">
        <v>1998</v>
      </c>
      <c r="G1424">
        <v>36000</v>
      </c>
      <c r="H1424" t="s">
        <v>35</v>
      </c>
      <c r="I1424">
        <v>110</v>
      </c>
      <c r="J1424" t="s">
        <v>433</v>
      </c>
      <c r="K1424" t="s">
        <v>432</v>
      </c>
      <c r="L1424">
        <v>1600</v>
      </c>
      <c r="M1424">
        <v>3</v>
      </c>
      <c r="N1424">
        <v>4</v>
      </c>
      <c r="O1424">
        <v>5</v>
      </c>
      <c r="P1424">
        <v>69</v>
      </c>
      <c r="Q1424">
        <v>1050</v>
      </c>
      <c r="R1424">
        <v>1</v>
      </c>
      <c r="S1424">
        <v>3</v>
      </c>
      <c r="T1424">
        <v>0</v>
      </c>
      <c r="U1424">
        <v>0</v>
      </c>
      <c r="V1424">
        <v>0</v>
      </c>
      <c r="W1424">
        <v>1</v>
      </c>
      <c r="X1424">
        <v>1</v>
      </c>
      <c r="Y1424">
        <v>0</v>
      </c>
      <c r="Z1424">
        <v>0</v>
      </c>
      <c r="AA1424">
        <v>0</v>
      </c>
      <c r="AB1424">
        <v>0</v>
      </c>
    </row>
    <row r="1425" spans="1:28" x14ac:dyDescent="0.2">
      <c r="A1425">
        <v>1430</v>
      </c>
      <c r="B1425" t="s">
        <v>399</v>
      </c>
      <c r="C1425">
        <v>7950</v>
      </c>
      <c r="D1425">
        <v>80</v>
      </c>
      <c r="E1425">
        <v>1</v>
      </c>
      <c r="F1425">
        <v>1998</v>
      </c>
      <c r="G1425">
        <v>35821</v>
      </c>
      <c r="H1425" t="s">
        <v>35</v>
      </c>
      <c r="I1425">
        <v>86</v>
      </c>
      <c r="J1425" t="s">
        <v>432</v>
      </c>
      <c r="K1425" t="s">
        <v>433</v>
      </c>
      <c r="L1425">
        <v>1300</v>
      </c>
      <c r="M1425">
        <v>3</v>
      </c>
      <c r="N1425">
        <v>4</v>
      </c>
      <c r="O1425">
        <v>5</v>
      </c>
      <c r="P1425">
        <v>19</v>
      </c>
      <c r="Q1425">
        <v>1015</v>
      </c>
      <c r="R1425">
        <v>0</v>
      </c>
      <c r="S1425">
        <v>3</v>
      </c>
      <c r="T1425">
        <v>1</v>
      </c>
      <c r="U1425">
        <v>0</v>
      </c>
      <c r="V1425">
        <v>0</v>
      </c>
      <c r="W1425">
        <v>0</v>
      </c>
      <c r="X1425">
        <v>1</v>
      </c>
      <c r="Y1425">
        <v>0</v>
      </c>
      <c r="Z1425">
        <v>0</v>
      </c>
      <c r="AA1425">
        <v>0</v>
      </c>
      <c r="AB1425">
        <v>0</v>
      </c>
    </row>
    <row r="1426" spans="1:28" x14ac:dyDescent="0.2">
      <c r="A1426">
        <v>1431</v>
      </c>
      <c r="B1426" t="s">
        <v>368</v>
      </c>
      <c r="C1426">
        <v>7750</v>
      </c>
      <c r="D1426">
        <v>73</v>
      </c>
      <c r="E1426">
        <v>8</v>
      </c>
      <c r="F1426">
        <v>1998</v>
      </c>
      <c r="G1426">
        <v>34717</v>
      </c>
      <c r="H1426" t="s">
        <v>35</v>
      </c>
      <c r="I1426">
        <v>86</v>
      </c>
      <c r="J1426" t="s">
        <v>432</v>
      </c>
      <c r="K1426" t="s">
        <v>432</v>
      </c>
      <c r="L1426">
        <v>1300</v>
      </c>
      <c r="M1426">
        <v>3</v>
      </c>
      <c r="N1426">
        <v>4</v>
      </c>
      <c r="O1426">
        <v>5</v>
      </c>
      <c r="P1426">
        <v>69</v>
      </c>
      <c r="Q1426">
        <v>1015</v>
      </c>
      <c r="R1426">
        <v>0</v>
      </c>
      <c r="S1426">
        <v>6</v>
      </c>
      <c r="T1426">
        <v>0</v>
      </c>
      <c r="U1426">
        <v>0</v>
      </c>
      <c r="V1426">
        <v>0</v>
      </c>
      <c r="W1426">
        <v>0</v>
      </c>
      <c r="X1426">
        <v>1</v>
      </c>
      <c r="Y1426">
        <v>0</v>
      </c>
      <c r="Z1426">
        <v>0</v>
      </c>
      <c r="AA1426">
        <v>0</v>
      </c>
      <c r="AB1426">
        <v>0</v>
      </c>
    </row>
    <row r="1427" spans="1:28" x14ac:dyDescent="0.2">
      <c r="A1427">
        <v>1432</v>
      </c>
      <c r="B1427" t="s">
        <v>400</v>
      </c>
      <c r="C1427">
        <v>7950</v>
      </c>
      <c r="D1427">
        <v>80</v>
      </c>
      <c r="E1427">
        <v>1</v>
      </c>
      <c r="F1427">
        <v>1998</v>
      </c>
      <c r="G1427">
        <v>34000</v>
      </c>
      <c r="H1427" t="s">
        <v>35</v>
      </c>
      <c r="I1427">
        <v>86</v>
      </c>
      <c r="J1427" t="s">
        <v>433</v>
      </c>
      <c r="K1427" t="s">
        <v>432</v>
      </c>
      <c r="L1427">
        <v>1300</v>
      </c>
      <c r="M1427">
        <v>4</v>
      </c>
      <c r="N1427">
        <v>4</v>
      </c>
      <c r="O1427">
        <v>5</v>
      </c>
      <c r="P1427">
        <v>69</v>
      </c>
      <c r="Q1427">
        <v>1000</v>
      </c>
      <c r="R1427">
        <v>1</v>
      </c>
      <c r="S1427">
        <v>12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</row>
    <row r="1428" spans="1:28" x14ac:dyDescent="0.2">
      <c r="A1428">
        <v>1433</v>
      </c>
      <c r="B1428" t="s">
        <v>401</v>
      </c>
      <c r="C1428">
        <v>9950</v>
      </c>
      <c r="D1428">
        <v>78</v>
      </c>
      <c r="E1428">
        <v>3</v>
      </c>
      <c r="F1428">
        <v>1998</v>
      </c>
      <c r="G1428">
        <v>30964</v>
      </c>
      <c r="H1428" t="s">
        <v>35</v>
      </c>
      <c r="I1428">
        <v>110</v>
      </c>
      <c r="J1428" t="s">
        <v>432</v>
      </c>
      <c r="K1428" t="s">
        <v>433</v>
      </c>
      <c r="L1428">
        <v>1600</v>
      </c>
      <c r="M1428">
        <v>3</v>
      </c>
      <c r="N1428">
        <v>4</v>
      </c>
      <c r="O1428">
        <v>4</v>
      </c>
      <c r="P1428">
        <v>85</v>
      </c>
      <c r="Q1428">
        <v>1080</v>
      </c>
      <c r="R1428">
        <v>1</v>
      </c>
      <c r="S1428">
        <v>12</v>
      </c>
      <c r="T1428">
        <v>0</v>
      </c>
      <c r="U1428">
        <v>1</v>
      </c>
      <c r="V1428">
        <v>0</v>
      </c>
      <c r="W1428">
        <v>0</v>
      </c>
      <c r="X1428">
        <v>1</v>
      </c>
      <c r="Y1428">
        <v>0</v>
      </c>
      <c r="Z1428">
        <v>0</v>
      </c>
      <c r="AA1428">
        <v>0</v>
      </c>
      <c r="AB1428">
        <v>1</v>
      </c>
    </row>
    <row r="1429" spans="1:28" x14ac:dyDescent="0.2">
      <c r="A1429">
        <v>1434</v>
      </c>
      <c r="B1429" t="s">
        <v>311</v>
      </c>
      <c r="C1429">
        <v>8950</v>
      </c>
      <c r="D1429">
        <v>71</v>
      </c>
      <c r="E1429">
        <v>10</v>
      </c>
      <c r="F1429">
        <v>1998</v>
      </c>
      <c r="G1429">
        <v>29000</v>
      </c>
      <c r="H1429" t="s">
        <v>35</v>
      </c>
      <c r="I1429">
        <v>86</v>
      </c>
      <c r="J1429" t="s">
        <v>433</v>
      </c>
      <c r="K1429" t="s">
        <v>433</v>
      </c>
      <c r="L1429">
        <v>1300</v>
      </c>
      <c r="M1429">
        <v>3</v>
      </c>
      <c r="N1429">
        <v>4</v>
      </c>
      <c r="O1429">
        <v>5</v>
      </c>
      <c r="P1429">
        <v>69</v>
      </c>
      <c r="Q1429">
        <v>1045</v>
      </c>
      <c r="R1429">
        <v>1</v>
      </c>
      <c r="S1429">
        <v>3</v>
      </c>
      <c r="T1429">
        <v>0</v>
      </c>
      <c r="U1429">
        <v>0</v>
      </c>
      <c r="V1429">
        <v>0</v>
      </c>
      <c r="W1429">
        <v>0</v>
      </c>
      <c r="X1429">
        <v>1</v>
      </c>
      <c r="Y1429">
        <v>0</v>
      </c>
      <c r="Z1429">
        <v>0</v>
      </c>
      <c r="AA1429">
        <v>0</v>
      </c>
      <c r="AB1429">
        <v>0</v>
      </c>
    </row>
    <row r="1430" spans="1:28" x14ac:dyDescent="0.2">
      <c r="A1430">
        <v>1435</v>
      </c>
      <c r="B1430" t="s">
        <v>261</v>
      </c>
      <c r="C1430">
        <v>8450</v>
      </c>
      <c r="D1430">
        <v>72</v>
      </c>
      <c r="E1430">
        <v>9</v>
      </c>
      <c r="F1430">
        <v>1998</v>
      </c>
      <c r="G1430">
        <v>26000</v>
      </c>
      <c r="H1430" t="s">
        <v>35</v>
      </c>
      <c r="I1430">
        <v>86</v>
      </c>
      <c r="J1430" t="s">
        <v>432</v>
      </c>
      <c r="K1430" t="s">
        <v>432</v>
      </c>
      <c r="L1430">
        <v>1300</v>
      </c>
      <c r="M1430">
        <v>3</v>
      </c>
      <c r="N1430">
        <v>4</v>
      </c>
      <c r="O1430">
        <v>5</v>
      </c>
      <c r="P1430">
        <v>69</v>
      </c>
      <c r="Q1430">
        <v>1015</v>
      </c>
      <c r="R1430">
        <v>0</v>
      </c>
      <c r="S1430">
        <v>3</v>
      </c>
      <c r="T1430">
        <v>1</v>
      </c>
      <c r="U1430">
        <v>0</v>
      </c>
      <c r="V1430">
        <v>0</v>
      </c>
      <c r="W1430">
        <v>0</v>
      </c>
      <c r="X1430">
        <v>1</v>
      </c>
      <c r="Y1430">
        <v>0</v>
      </c>
      <c r="Z1430">
        <v>1</v>
      </c>
      <c r="AA1430">
        <v>0</v>
      </c>
      <c r="AB1430">
        <v>0</v>
      </c>
    </row>
    <row r="1431" spans="1:28" x14ac:dyDescent="0.2">
      <c r="A1431">
        <v>1436</v>
      </c>
      <c r="B1431" t="s">
        <v>402</v>
      </c>
      <c r="C1431">
        <v>8950</v>
      </c>
      <c r="D1431">
        <v>78</v>
      </c>
      <c r="E1431">
        <v>3</v>
      </c>
      <c r="F1431">
        <v>1998</v>
      </c>
      <c r="G1431">
        <v>24000</v>
      </c>
      <c r="H1431" t="s">
        <v>35</v>
      </c>
      <c r="I1431">
        <v>86</v>
      </c>
      <c r="J1431" t="s">
        <v>433</v>
      </c>
      <c r="K1431" t="s">
        <v>433</v>
      </c>
      <c r="L1431">
        <v>1300</v>
      </c>
      <c r="M1431">
        <v>5</v>
      </c>
      <c r="N1431">
        <v>4</v>
      </c>
      <c r="O1431">
        <v>5</v>
      </c>
      <c r="P1431">
        <v>85</v>
      </c>
      <c r="Q1431">
        <v>1065</v>
      </c>
      <c r="R1431">
        <v>1</v>
      </c>
      <c r="S1431">
        <v>12</v>
      </c>
      <c r="T1431">
        <v>0</v>
      </c>
      <c r="U1431">
        <v>0</v>
      </c>
      <c r="V1431">
        <v>0</v>
      </c>
      <c r="W1431">
        <v>0</v>
      </c>
      <c r="X1431">
        <v>1</v>
      </c>
      <c r="Y1431">
        <v>0</v>
      </c>
      <c r="Z1431">
        <v>0</v>
      </c>
      <c r="AA1431">
        <v>0</v>
      </c>
      <c r="AB1431">
        <v>1</v>
      </c>
    </row>
    <row r="1432" spans="1:28" x14ac:dyDescent="0.2">
      <c r="A1432">
        <v>1437</v>
      </c>
      <c r="B1432" t="s">
        <v>261</v>
      </c>
      <c r="C1432">
        <v>8450</v>
      </c>
      <c r="D1432">
        <v>80</v>
      </c>
      <c r="E1432">
        <v>1</v>
      </c>
      <c r="F1432">
        <v>1998</v>
      </c>
      <c r="G1432">
        <v>23000</v>
      </c>
      <c r="H1432" t="s">
        <v>35</v>
      </c>
      <c r="I1432">
        <v>86</v>
      </c>
      <c r="J1432" t="s">
        <v>432</v>
      </c>
      <c r="K1432" t="s">
        <v>432</v>
      </c>
      <c r="L1432">
        <v>1300</v>
      </c>
      <c r="M1432">
        <v>3</v>
      </c>
      <c r="N1432">
        <v>4</v>
      </c>
      <c r="O1432">
        <v>5</v>
      </c>
      <c r="P1432">
        <v>69</v>
      </c>
      <c r="Q1432">
        <v>1015</v>
      </c>
      <c r="R1432">
        <v>0</v>
      </c>
      <c r="S1432">
        <v>3</v>
      </c>
      <c r="T1432">
        <v>1</v>
      </c>
      <c r="U1432">
        <v>0</v>
      </c>
      <c r="V1432">
        <v>0</v>
      </c>
      <c r="W1432">
        <v>0</v>
      </c>
      <c r="X1432">
        <v>1</v>
      </c>
      <c r="Y1432">
        <v>0</v>
      </c>
      <c r="Z1432">
        <v>1</v>
      </c>
      <c r="AA1432">
        <v>0</v>
      </c>
      <c r="AB1432">
        <v>0</v>
      </c>
    </row>
    <row r="1433" spans="1:28" x14ac:dyDescent="0.2">
      <c r="A1433">
        <v>1438</v>
      </c>
      <c r="B1433" t="s">
        <v>244</v>
      </c>
      <c r="C1433">
        <v>7500</v>
      </c>
      <c r="D1433">
        <v>69</v>
      </c>
      <c r="E1433">
        <v>12</v>
      </c>
      <c r="F1433">
        <v>1998</v>
      </c>
      <c r="G1433">
        <v>20544</v>
      </c>
      <c r="H1433" t="s">
        <v>35</v>
      </c>
      <c r="I1433">
        <v>86</v>
      </c>
      <c r="J1433" t="s">
        <v>433</v>
      </c>
      <c r="K1433" t="s">
        <v>432</v>
      </c>
      <c r="L1433">
        <v>1300</v>
      </c>
      <c r="M1433">
        <v>3</v>
      </c>
      <c r="N1433">
        <v>4</v>
      </c>
      <c r="O1433">
        <v>5</v>
      </c>
      <c r="P1433">
        <v>69</v>
      </c>
      <c r="Q1433">
        <v>1025</v>
      </c>
      <c r="R1433">
        <v>1</v>
      </c>
      <c r="S1433">
        <v>3</v>
      </c>
      <c r="T1433">
        <v>1</v>
      </c>
      <c r="U1433">
        <v>1</v>
      </c>
      <c r="V1433">
        <v>0</v>
      </c>
      <c r="W1433">
        <v>1</v>
      </c>
      <c r="X1433">
        <v>1</v>
      </c>
      <c r="Y1433">
        <v>0</v>
      </c>
      <c r="Z1433">
        <v>1</v>
      </c>
      <c r="AA1433">
        <v>0</v>
      </c>
      <c r="AB1433">
        <v>0</v>
      </c>
    </row>
    <row r="1434" spans="1:28" x14ac:dyDescent="0.2">
      <c r="A1434">
        <v>1439</v>
      </c>
      <c r="B1434" t="s">
        <v>261</v>
      </c>
      <c r="C1434">
        <v>10845</v>
      </c>
      <c r="D1434">
        <v>72</v>
      </c>
      <c r="E1434">
        <v>9</v>
      </c>
      <c r="F1434">
        <v>1998</v>
      </c>
      <c r="G1434">
        <v>19000</v>
      </c>
      <c r="H1434" t="s">
        <v>35</v>
      </c>
      <c r="I1434">
        <v>86</v>
      </c>
      <c r="J1434" t="s">
        <v>432</v>
      </c>
      <c r="K1434" t="s">
        <v>432</v>
      </c>
      <c r="L1434">
        <v>1300</v>
      </c>
      <c r="M1434">
        <v>3</v>
      </c>
      <c r="N1434">
        <v>4</v>
      </c>
      <c r="O1434">
        <v>5</v>
      </c>
      <c r="P1434">
        <v>69</v>
      </c>
      <c r="Q1434">
        <v>1015</v>
      </c>
      <c r="R1434">
        <v>0</v>
      </c>
      <c r="S1434">
        <v>3</v>
      </c>
      <c r="T1434">
        <v>1</v>
      </c>
      <c r="U1434">
        <v>0</v>
      </c>
      <c r="V1434">
        <v>0</v>
      </c>
      <c r="W1434">
        <v>0</v>
      </c>
      <c r="X1434">
        <v>1</v>
      </c>
      <c r="Y1434">
        <v>0</v>
      </c>
      <c r="Z1434">
        <v>1</v>
      </c>
      <c r="AA1434">
        <v>0</v>
      </c>
      <c r="AB1434">
        <v>0</v>
      </c>
    </row>
    <row r="1435" spans="1:28" x14ac:dyDescent="0.2">
      <c r="A1435">
        <v>1440</v>
      </c>
      <c r="B1435" t="s">
        <v>261</v>
      </c>
      <c r="C1435">
        <v>8500</v>
      </c>
      <c r="D1435">
        <v>71</v>
      </c>
      <c r="E1435">
        <v>10</v>
      </c>
      <c r="F1435">
        <v>1998</v>
      </c>
      <c r="G1435">
        <v>17016</v>
      </c>
      <c r="H1435" t="s">
        <v>35</v>
      </c>
      <c r="I1435">
        <v>86</v>
      </c>
      <c r="J1435" t="s">
        <v>432</v>
      </c>
      <c r="K1435" t="s">
        <v>432</v>
      </c>
      <c r="L1435">
        <v>1300</v>
      </c>
      <c r="M1435">
        <v>3</v>
      </c>
      <c r="N1435">
        <v>4</v>
      </c>
      <c r="O1435">
        <v>5</v>
      </c>
      <c r="P1435">
        <v>69</v>
      </c>
      <c r="Q1435">
        <v>1015</v>
      </c>
      <c r="R1435">
        <v>0</v>
      </c>
      <c r="S1435">
        <v>3</v>
      </c>
      <c r="T1435">
        <v>0</v>
      </c>
      <c r="U1435">
        <v>0</v>
      </c>
      <c r="V1435">
        <v>0</v>
      </c>
      <c r="W1435">
        <v>0</v>
      </c>
      <c r="X1435">
        <v>1</v>
      </c>
      <c r="Y1435">
        <v>0</v>
      </c>
      <c r="Z1435">
        <v>0</v>
      </c>
      <c r="AA1435">
        <v>0</v>
      </c>
      <c r="AB1435">
        <v>0</v>
      </c>
    </row>
    <row r="1436" spans="1:28" x14ac:dyDescent="0.2">
      <c r="A1436">
        <v>1441</v>
      </c>
      <c r="B1436" t="s">
        <v>261</v>
      </c>
      <c r="C1436">
        <v>7250</v>
      </c>
      <c r="D1436">
        <v>70</v>
      </c>
      <c r="E1436">
        <v>11</v>
      </c>
      <c r="F1436">
        <v>1998</v>
      </c>
      <c r="G1436">
        <v>16916</v>
      </c>
      <c r="H1436" t="s">
        <v>35</v>
      </c>
      <c r="I1436">
        <v>86</v>
      </c>
      <c r="J1436" t="s">
        <v>433</v>
      </c>
      <c r="K1436" t="s">
        <v>432</v>
      </c>
      <c r="L1436">
        <v>1300</v>
      </c>
      <c r="M1436">
        <v>3</v>
      </c>
      <c r="N1436">
        <v>4</v>
      </c>
      <c r="O1436">
        <v>5</v>
      </c>
      <c r="P1436">
        <v>69</v>
      </c>
      <c r="Q1436">
        <v>1015</v>
      </c>
      <c r="R1436">
        <v>1</v>
      </c>
      <c r="S1436">
        <v>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</row>
    <row r="1437" spans="1:28" x14ac:dyDescent="0.2">
      <c r="A1437">
        <v>1442</v>
      </c>
      <c r="B1437" t="s">
        <v>367</v>
      </c>
      <c r="C1437">
        <v>6950</v>
      </c>
      <c r="D1437">
        <v>76</v>
      </c>
      <c r="E1437">
        <v>5</v>
      </c>
      <c r="F1437">
        <v>1998</v>
      </c>
      <c r="G1437">
        <v>1</v>
      </c>
      <c r="H1437" t="s">
        <v>35</v>
      </c>
      <c r="I1437">
        <v>110</v>
      </c>
      <c r="J1437" t="s">
        <v>432</v>
      </c>
      <c r="K1437" t="s">
        <v>432</v>
      </c>
      <c r="L1437">
        <v>1600</v>
      </c>
      <c r="M1437">
        <v>5</v>
      </c>
      <c r="N1437">
        <v>4</v>
      </c>
      <c r="O1437">
        <v>5</v>
      </c>
      <c r="P1437">
        <v>19</v>
      </c>
      <c r="Q1437">
        <v>1114</v>
      </c>
      <c r="R1437">
        <v>0</v>
      </c>
      <c r="S1437">
        <v>3</v>
      </c>
      <c r="T1437">
        <v>0</v>
      </c>
      <c r="U1437">
        <v>0</v>
      </c>
      <c r="V1437">
        <v>0</v>
      </c>
      <c r="W1437">
        <v>0</v>
      </c>
      <c r="X1437">
        <v>1</v>
      </c>
      <c r="Y1437">
        <v>0</v>
      </c>
      <c r="Z1437">
        <v>0</v>
      </c>
      <c r="AA1437">
        <v>0</v>
      </c>
      <c r="AB1437">
        <v>0</v>
      </c>
    </row>
  </sheetData>
  <sortState xmlns:xlrd2="http://schemas.microsoft.com/office/spreadsheetml/2017/richdata2" ref="A2:AB1437">
    <sortCondition ref="G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1435"/>
  <sheetViews>
    <sheetView zoomScale="85" zoomScaleNormal="85" workbookViewId="0">
      <pane ySplit="1" topLeftCell="A1392" activePane="bottomLeft" state="frozen"/>
      <selection activeCell="C1" sqref="C1"/>
      <selection pane="bottomLeft" activeCell="A1405" sqref="A1405"/>
    </sheetView>
  </sheetViews>
  <sheetFormatPr baseColWidth="10" defaultColWidth="8.83203125" defaultRowHeight="15" x14ac:dyDescent="0.2"/>
  <cols>
    <col min="2" max="2" width="13" customWidth="1"/>
    <col min="3" max="3" width="9.1640625" style="10"/>
    <col min="4" max="5" width="9" style="10" customWidth="1"/>
    <col min="6" max="6" width="7" customWidth="1"/>
    <col min="7" max="7" width="12.5" customWidth="1"/>
    <col min="14" max="14" width="13.6640625" bestFit="1" customWidth="1"/>
    <col min="15" max="15" width="15.83203125" bestFit="1" customWidth="1"/>
    <col min="16" max="16" width="4.1640625" bestFit="1" customWidth="1"/>
    <col min="17" max="17" width="5.33203125" bestFit="1" customWidth="1"/>
    <col min="19" max="19" width="16.83203125" bestFit="1" customWidth="1"/>
    <col min="20" max="20" width="13.33203125" customWidth="1"/>
    <col min="21" max="21" width="5.6640625" bestFit="1" customWidth="1"/>
    <col min="22" max="22" width="11.5" bestFit="1" customWidth="1"/>
    <col min="23" max="23" width="13.5" bestFit="1" customWidth="1"/>
  </cols>
  <sheetData>
    <row r="1" spans="1:24" x14ac:dyDescent="0.2">
      <c r="A1" t="s">
        <v>2</v>
      </c>
      <c r="B1" t="s">
        <v>3</v>
      </c>
      <c r="C1" s="10" t="s">
        <v>6</v>
      </c>
      <c r="D1" s="10" t="s">
        <v>448</v>
      </c>
      <c r="E1" s="10" t="s">
        <v>449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14</v>
      </c>
      <c r="L1" t="s">
        <v>15</v>
      </c>
      <c r="M1" t="s">
        <v>16</v>
      </c>
      <c r="N1" t="s">
        <v>17</v>
      </c>
      <c r="O1" t="s">
        <v>18</v>
      </c>
      <c r="P1" t="s">
        <v>19</v>
      </c>
      <c r="Q1" t="s">
        <v>20</v>
      </c>
      <c r="R1" t="s">
        <v>21</v>
      </c>
      <c r="S1" t="s">
        <v>22</v>
      </c>
      <c r="T1" t="s">
        <v>23</v>
      </c>
      <c r="U1" t="s">
        <v>24</v>
      </c>
      <c r="V1" t="s">
        <v>25</v>
      </c>
      <c r="W1" t="s">
        <v>26</v>
      </c>
      <c r="X1" t="s">
        <v>27</v>
      </c>
    </row>
    <row r="2" spans="1:24" x14ac:dyDescent="0.2">
      <c r="A2">
        <v>6950</v>
      </c>
      <c r="B2">
        <v>43</v>
      </c>
      <c r="C2" s="10">
        <v>46986</v>
      </c>
      <c r="D2" s="10">
        <v>1</v>
      </c>
      <c r="E2" s="10">
        <v>0</v>
      </c>
      <c r="F2">
        <v>69</v>
      </c>
      <c r="G2">
        <v>0</v>
      </c>
      <c r="H2">
        <v>0</v>
      </c>
      <c r="I2">
        <v>1900</v>
      </c>
      <c r="J2">
        <v>3</v>
      </c>
      <c r="K2">
        <v>5</v>
      </c>
      <c r="L2">
        <v>185</v>
      </c>
      <c r="M2">
        <v>1110</v>
      </c>
      <c r="N2">
        <v>0</v>
      </c>
      <c r="O2">
        <v>3</v>
      </c>
      <c r="P2">
        <v>1</v>
      </c>
      <c r="Q2">
        <v>1</v>
      </c>
      <c r="R2">
        <v>0</v>
      </c>
      <c r="S2">
        <v>1</v>
      </c>
      <c r="T2">
        <v>1</v>
      </c>
      <c r="U2">
        <v>1</v>
      </c>
      <c r="V2">
        <v>0</v>
      </c>
      <c r="W2">
        <v>1</v>
      </c>
      <c r="X2">
        <v>0</v>
      </c>
    </row>
    <row r="3" spans="1:24" x14ac:dyDescent="0.2">
      <c r="A3">
        <v>5900</v>
      </c>
      <c r="B3">
        <v>73</v>
      </c>
      <c r="C3" s="10">
        <v>72937</v>
      </c>
      <c r="D3" s="10">
        <v>1</v>
      </c>
      <c r="E3" s="10">
        <v>0</v>
      </c>
      <c r="F3">
        <v>72</v>
      </c>
      <c r="G3">
        <v>0</v>
      </c>
      <c r="H3">
        <v>0</v>
      </c>
      <c r="I3">
        <v>2000</v>
      </c>
      <c r="J3">
        <v>5</v>
      </c>
      <c r="K3">
        <v>5</v>
      </c>
      <c r="L3">
        <v>40</v>
      </c>
      <c r="M3">
        <v>1172</v>
      </c>
      <c r="N3">
        <v>0</v>
      </c>
      <c r="O3">
        <v>3</v>
      </c>
      <c r="P3">
        <v>0</v>
      </c>
      <c r="Q3">
        <v>1</v>
      </c>
      <c r="R3">
        <v>0</v>
      </c>
      <c r="S3">
        <v>0</v>
      </c>
      <c r="T3">
        <v>1</v>
      </c>
      <c r="U3">
        <v>0</v>
      </c>
      <c r="V3">
        <v>0</v>
      </c>
      <c r="W3">
        <v>0</v>
      </c>
      <c r="X3">
        <v>0</v>
      </c>
    </row>
    <row r="4" spans="1:24" x14ac:dyDescent="0.2">
      <c r="A4">
        <v>6950</v>
      </c>
      <c r="B4">
        <v>79</v>
      </c>
      <c r="C4" s="10">
        <v>41711</v>
      </c>
      <c r="D4" s="10">
        <v>1</v>
      </c>
      <c r="E4" s="10">
        <v>0</v>
      </c>
      <c r="F4">
        <v>72</v>
      </c>
      <c r="G4">
        <v>0</v>
      </c>
      <c r="H4">
        <v>0</v>
      </c>
      <c r="I4">
        <v>2000</v>
      </c>
      <c r="J4">
        <v>5</v>
      </c>
      <c r="K4">
        <v>5</v>
      </c>
      <c r="L4">
        <v>185</v>
      </c>
      <c r="M4">
        <v>1150</v>
      </c>
      <c r="N4">
        <v>0</v>
      </c>
      <c r="O4">
        <v>3</v>
      </c>
      <c r="P4">
        <v>0</v>
      </c>
      <c r="Q4">
        <v>0</v>
      </c>
      <c r="R4">
        <v>0</v>
      </c>
      <c r="S4">
        <v>0</v>
      </c>
      <c r="T4">
        <v>1</v>
      </c>
      <c r="U4">
        <v>0</v>
      </c>
      <c r="V4">
        <v>0</v>
      </c>
      <c r="W4">
        <v>0</v>
      </c>
      <c r="X4">
        <v>1</v>
      </c>
    </row>
    <row r="5" spans="1:24" x14ac:dyDescent="0.2">
      <c r="A5">
        <v>6000</v>
      </c>
      <c r="B5">
        <v>78</v>
      </c>
      <c r="C5" s="10">
        <v>48000</v>
      </c>
      <c r="D5" s="10">
        <v>1</v>
      </c>
      <c r="E5" s="10">
        <v>0</v>
      </c>
      <c r="F5">
        <v>72</v>
      </c>
      <c r="G5">
        <v>1</v>
      </c>
      <c r="H5">
        <v>0</v>
      </c>
      <c r="I5">
        <v>2000</v>
      </c>
      <c r="J5">
        <v>5</v>
      </c>
      <c r="K5">
        <v>5</v>
      </c>
      <c r="L5">
        <v>185</v>
      </c>
      <c r="M5">
        <v>1135</v>
      </c>
      <c r="N5">
        <v>1</v>
      </c>
      <c r="O5">
        <v>3</v>
      </c>
      <c r="P5">
        <v>1</v>
      </c>
      <c r="Q5">
        <v>1</v>
      </c>
      <c r="R5">
        <v>0</v>
      </c>
      <c r="S5">
        <v>0</v>
      </c>
      <c r="T5">
        <v>1</v>
      </c>
      <c r="U5">
        <v>0</v>
      </c>
      <c r="V5">
        <v>0</v>
      </c>
      <c r="W5">
        <v>0</v>
      </c>
      <c r="X5">
        <v>1</v>
      </c>
    </row>
    <row r="6" spans="1:24" x14ac:dyDescent="0.2">
      <c r="A6">
        <v>6500</v>
      </c>
      <c r="B6">
        <v>53</v>
      </c>
      <c r="C6" s="10">
        <v>38500</v>
      </c>
      <c r="D6" s="10">
        <v>1</v>
      </c>
      <c r="E6" s="10">
        <v>0</v>
      </c>
      <c r="F6">
        <v>69</v>
      </c>
      <c r="G6">
        <v>0</v>
      </c>
      <c r="H6">
        <v>0</v>
      </c>
      <c r="I6">
        <v>1900</v>
      </c>
      <c r="J6">
        <v>3</v>
      </c>
      <c r="K6">
        <v>5</v>
      </c>
      <c r="L6">
        <v>185</v>
      </c>
      <c r="M6">
        <v>1110</v>
      </c>
      <c r="N6">
        <v>0</v>
      </c>
      <c r="O6">
        <v>3</v>
      </c>
      <c r="P6">
        <v>1</v>
      </c>
      <c r="Q6">
        <v>1</v>
      </c>
      <c r="R6">
        <v>0</v>
      </c>
      <c r="S6">
        <v>1</v>
      </c>
      <c r="T6">
        <v>1</v>
      </c>
      <c r="U6">
        <v>0</v>
      </c>
      <c r="V6">
        <v>0</v>
      </c>
      <c r="W6">
        <v>0</v>
      </c>
      <c r="X6">
        <v>0</v>
      </c>
    </row>
    <row r="7" spans="1:24" x14ac:dyDescent="0.2">
      <c r="A7">
        <v>5250</v>
      </c>
      <c r="B7">
        <v>79</v>
      </c>
      <c r="C7" s="10">
        <v>61000</v>
      </c>
      <c r="D7" s="10">
        <v>1</v>
      </c>
      <c r="E7" s="10">
        <v>0</v>
      </c>
      <c r="F7">
        <v>110</v>
      </c>
      <c r="G7">
        <v>1</v>
      </c>
      <c r="H7">
        <v>0</v>
      </c>
      <c r="I7">
        <v>1600</v>
      </c>
      <c r="J7">
        <v>5</v>
      </c>
      <c r="K7">
        <v>5</v>
      </c>
      <c r="L7">
        <v>197</v>
      </c>
      <c r="M7">
        <v>1114</v>
      </c>
      <c r="N7">
        <v>0</v>
      </c>
      <c r="O7">
        <v>3</v>
      </c>
      <c r="P7">
        <v>0</v>
      </c>
      <c r="Q7">
        <v>1</v>
      </c>
      <c r="R7">
        <v>0</v>
      </c>
      <c r="S7">
        <v>0</v>
      </c>
      <c r="T7">
        <v>1</v>
      </c>
      <c r="U7">
        <v>0</v>
      </c>
      <c r="V7">
        <v>0</v>
      </c>
      <c r="W7">
        <v>0</v>
      </c>
      <c r="X7">
        <v>0</v>
      </c>
    </row>
    <row r="8" spans="1:24" x14ac:dyDescent="0.2">
      <c r="A8">
        <v>6950</v>
      </c>
      <c r="B8">
        <v>58</v>
      </c>
      <c r="C8" s="10">
        <v>94612</v>
      </c>
      <c r="D8" s="10">
        <v>1</v>
      </c>
      <c r="E8" s="10">
        <v>0</v>
      </c>
      <c r="F8">
        <v>72</v>
      </c>
      <c r="G8">
        <v>1</v>
      </c>
      <c r="H8">
        <v>0</v>
      </c>
      <c r="I8">
        <v>2000</v>
      </c>
      <c r="J8">
        <v>4</v>
      </c>
      <c r="K8">
        <v>5</v>
      </c>
      <c r="L8">
        <v>185</v>
      </c>
      <c r="M8">
        <v>1100</v>
      </c>
      <c r="N8">
        <v>0</v>
      </c>
      <c r="O8">
        <v>3</v>
      </c>
      <c r="P8">
        <v>1</v>
      </c>
      <c r="Q8">
        <v>0</v>
      </c>
      <c r="R8">
        <v>0</v>
      </c>
      <c r="S8">
        <v>0</v>
      </c>
      <c r="T8">
        <v>1</v>
      </c>
      <c r="U8">
        <v>0</v>
      </c>
      <c r="V8">
        <v>0</v>
      </c>
      <c r="W8">
        <v>0</v>
      </c>
      <c r="X8">
        <v>0</v>
      </c>
    </row>
    <row r="9" spans="1:24" x14ac:dyDescent="0.2">
      <c r="A9">
        <v>7900</v>
      </c>
      <c r="B9">
        <v>68</v>
      </c>
      <c r="C9" s="10">
        <v>75889</v>
      </c>
      <c r="D9" s="10">
        <v>1</v>
      </c>
      <c r="E9" s="10">
        <v>0</v>
      </c>
      <c r="F9">
        <v>72</v>
      </c>
      <c r="G9">
        <v>0</v>
      </c>
      <c r="H9">
        <v>0</v>
      </c>
      <c r="I9">
        <v>2000</v>
      </c>
      <c r="J9">
        <v>3</v>
      </c>
      <c r="K9">
        <v>5</v>
      </c>
      <c r="L9">
        <v>185</v>
      </c>
      <c r="M9">
        <v>1115</v>
      </c>
      <c r="N9">
        <v>0</v>
      </c>
      <c r="O9">
        <v>3</v>
      </c>
      <c r="P9">
        <v>1</v>
      </c>
      <c r="Q9">
        <v>0</v>
      </c>
      <c r="R9">
        <v>0</v>
      </c>
      <c r="S9">
        <v>1</v>
      </c>
      <c r="T9">
        <v>1</v>
      </c>
      <c r="U9">
        <v>0</v>
      </c>
      <c r="V9">
        <v>1</v>
      </c>
      <c r="W9">
        <v>0</v>
      </c>
      <c r="X9">
        <v>0</v>
      </c>
    </row>
    <row r="10" spans="1:24" x14ac:dyDescent="0.2">
      <c r="A10">
        <v>4400</v>
      </c>
      <c r="B10">
        <v>74</v>
      </c>
      <c r="C10" s="10">
        <v>19700</v>
      </c>
      <c r="D10" s="10">
        <v>0</v>
      </c>
      <c r="E10" s="10">
        <v>1</v>
      </c>
      <c r="F10">
        <v>72</v>
      </c>
      <c r="G10">
        <v>1</v>
      </c>
      <c r="H10">
        <v>0</v>
      </c>
      <c r="I10">
        <v>2000</v>
      </c>
      <c r="J10">
        <v>3</v>
      </c>
      <c r="K10">
        <v>5</v>
      </c>
      <c r="L10">
        <v>64</v>
      </c>
      <c r="M10">
        <v>1135</v>
      </c>
      <c r="N10">
        <v>0</v>
      </c>
      <c r="O10">
        <v>3</v>
      </c>
      <c r="P10">
        <v>0</v>
      </c>
      <c r="Q10">
        <v>1</v>
      </c>
      <c r="R10">
        <v>0</v>
      </c>
      <c r="S10">
        <v>0</v>
      </c>
      <c r="T10">
        <v>1</v>
      </c>
      <c r="U10">
        <v>0</v>
      </c>
      <c r="V10">
        <v>0</v>
      </c>
      <c r="W10">
        <v>0</v>
      </c>
      <c r="X10">
        <v>0</v>
      </c>
    </row>
    <row r="11" spans="1:24" x14ac:dyDescent="0.2">
      <c r="A11">
        <v>6750</v>
      </c>
      <c r="B11">
        <v>77</v>
      </c>
      <c r="C11" s="10">
        <v>71138</v>
      </c>
      <c r="D11" s="10">
        <v>1</v>
      </c>
      <c r="E11" s="10">
        <v>0</v>
      </c>
      <c r="F11">
        <v>72</v>
      </c>
      <c r="G11">
        <v>1</v>
      </c>
      <c r="H11">
        <v>0</v>
      </c>
      <c r="I11">
        <v>2000</v>
      </c>
      <c r="J11">
        <v>4</v>
      </c>
      <c r="K11">
        <v>5</v>
      </c>
      <c r="L11">
        <v>185</v>
      </c>
      <c r="M11">
        <v>1100</v>
      </c>
      <c r="N11">
        <v>0</v>
      </c>
      <c r="O11">
        <v>3</v>
      </c>
      <c r="P11">
        <v>1</v>
      </c>
      <c r="Q11">
        <v>0</v>
      </c>
      <c r="R11">
        <v>0</v>
      </c>
      <c r="S11">
        <v>0</v>
      </c>
      <c r="T11">
        <v>1</v>
      </c>
      <c r="U11">
        <v>0</v>
      </c>
      <c r="V11">
        <v>0</v>
      </c>
      <c r="W11">
        <v>0</v>
      </c>
      <c r="X11">
        <v>0</v>
      </c>
    </row>
    <row r="12" spans="1:24" x14ac:dyDescent="0.2">
      <c r="A12">
        <v>6400</v>
      </c>
      <c r="B12">
        <v>51</v>
      </c>
      <c r="C12" s="10">
        <v>31461</v>
      </c>
      <c r="D12" s="10">
        <v>0</v>
      </c>
      <c r="E12" s="10">
        <v>1</v>
      </c>
      <c r="F12">
        <v>69</v>
      </c>
      <c r="G12">
        <v>0</v>
      </c>
      <c r="H12">
        <v>0</v>
      </c>
      <c r="I12">
        <v>1900</v>
      </c>
      <c r="J12">
        <v>4</v>
      </c>
      <c r="K12">
        <v>5</v>
      </c>
      <c r="L12">
        <v>185</v>
      </c>
      <c r="M12">
        <v>1095</v>
      </c>
      <c r="N12">
        <v>0</v>
      </c>
      <c r="O12">
        <v>3</v>
      </c>
      <c r="P12">
        <v>1</v>
      </c>
      <c r="Q12">
        <v>1</v>
      </c>
      <c r="R12">
        <v>0</v>
      </c>
      <c r="S12">
        <v>1</v>
      </c>
      <c r="T12">
        <v>1</v>
      </c>
      <c r="U12">
        <v>1</v>
      </c>
      <c r="V12">
        <v>0</v>
      </c>
      <c r="W12">
        <v>1</v>
      </c>
      <c r="X12">
        <v>0</v>
      </c>
    </row>
    <row r="13" spans="1:24" x14ac:dyDescent="0.2">
      <c r="A13">
        <v>8500</v>
      </c>
      <c r="B13">
        <v>69</v>
      </c>
      <c r="C13" s="10">
        <v>43610</v>
      </c>
      <c r="D13" s="10">
        <v>0</v>
      </c>
      <c r="E13" s="10">
        <v>1</v>
      </c>
      <c r="F13">
        <v>72</v>
      </c>
      <c r="G13">
        <v>0</v>
      </c>
      <c r="H13">
        <v>0</v>
      </c>
      <c r="I13">
        <v>2000</v>
      </c>
      <c r="J13">
        <v>5</v>
      </c>
      <c r="K13">
        <v>5</v>
      </c>
      <c r="L13">
        <v>185</v>
      </c>
      <c r="M13">
        <v>1135</v>
      </c>
      <c r="N13">
        <v>0</v>
      </c>
      <c r="O13">
        <v>3</v>
      </c>
      <c r="P13">
        <v>1</v>
      </c>
      <c r="Q13">
        <v>1</v>
      </c>
      <c r="R13">
        <v>0</v>
      </c>
      <c r="S13">
        <v>0</v>
      </c>
      <c r="T13">
        <v>1</v>
      </c>
      <c r="U13">
        <v>0</v>
      </c>
      <c r="V13">
        <v>1</v>
      </c>
      <c r="W13">
        <v>0</v>
      </c>
      <c r="X13">
        <v>0</v>
      </c>
    </row>
    <row r="14" spans="1:24" x14ac:dyDescent="0.2">
      <c r="A14">
        <v>6150</v>
      </c>
      <c r="B14">
        <v>80</v>
      </c>
      <c r="C14" s="10">
        <v>32189</v>
      </c>
      <c r="D14" s="10">
        <v>0</v>
      </c>
      <c r="E14" s="10">
        <v>1</v>
      </c>
      <c r="F14">
        <v>72</v>
      </c>
      <c r="G14">
        <v>0</v>
      </c>
      <c r="H14">
        <v>0</v>
      </c>
      <c r="I14">
        <v>2000</v>
      </c>
      <c r="J14">
        <v>3</v>
      </c>
      <c r="K14">
        <v>5</v>
      </c>
      <c r="L14">
        <v>185</v>
      </c>
      <c r="M14">
        <v>1120</v>
      </c>
      <c r="N14">
        <v>0</v>
      </c>
      <c r="O14">
        <v>3</v>
      </c>
      <c r="P14">
        <v>0</v>
      </c>
      <c r="Q14">
        <v>1</v>
      </c>
      <c r="R14">
        <v>0</v>
      </c>
      <c r="S14">
        <v>1</v>
      </c>
      <c r="T14">
        <v>1</v>
      </c>
      <c r="U14">
        <v>1</v>
      </c>
      <c r="V14">
        <v>0</v>
      </c>
      <c r="W14">
        <v>1</v>
      </c>
      <c r="X14">
        <v>1</v>
      </c>
    </row>
    <row r="15" spans="1:24" x14ac:dyDescent="0.2">
      <c r="A15">
        <v>5950</v>
      </c>
      <c r="B15">
        <v>68</v>
      </c>
      <c r="C15" s="10">
        <v>23000</v>
      </c>
      <c r="D15" s="10">
        <v>0</v>
      </c>
      <c r="E15" s="10">
        <v>1</v>
      </c>
      <c r="F15">
        <v>86</v>
      </c>
      <c r="G15">
        <v>0</v>
      </c>
      <c r="H15">
        <v>0</v>
      </c>
      <c r="I15">
        <v>1300</v>
      </c>
      <c r="J15">
        <v>4</v>
      </c>
      <c r="K15">
        <v>5</v>
      </c>
      <c r="L15">
        <v>69</v>
      </c>
      <c r="M15">
        <v>1000</v>
      </c>
      <c r="N15">
        <v>0</v>
      </c>
      <c r="O15">
        <v>3</v>
      </c>
      <c r="P15">
        <v>1</v>
      </c>
      <c r="Q15">
        <v>0</v>
      </c>
      <c r="R15">
        <v>0</v>
      </c>
      <c r="S15">
        <v>0</v>
      </c>
      <c r="T15">
        <v>1</v>
      </c>
      <c r="U15">
        <v>0</v>
      </c>
      <c r="V15">
        <v>0</v>
      </c>
      <c r="W15">
        <v>0</v>
      </c>
      <c r="X15">
        <v>0</v>
      </c>
    </row>
    <row r="16" spans="1:24" x14ac:dyDescent="0.2">
      <c r="A16">
        <v>6950</v>
      </c>
      <c r="B16">
        <v>76</v>
      </c>
      <c r="C16" s="10">
        <v>34131</v>
      </c>
      <c r="D16" s="10">
        <v>0</v>
      </c>
      <c r="E16" s="10">
        <v>1</v>
      </c>
      <c r="F16">
        <v>72</v>
      </c>
      <c r="G16">
        <v>0</v>
      </c>
      <c r="H16">
        <v>0</v>
      </c>
      <c r="I16">
        <v>2000</v>
      </c>
      <c r="J16">
        <v>5</v>
      </c>
      <c r="K16">
        <v>5</v>
      </c>
      <c r="L16">
        <v>185</v>
      </c>
      <c r="M16">
        <v>1150</v>
      </c>
      <c r="N16">
        <v>0</v>
      </c>
      <c r="O16">
        <v>3</v>
      </c>
      <c r="P16">
        <v>1</v>
      </c>
      <c r="Q16">
        <v>1</v>
      </c>
      <c r="R16">
        <v>0</v>
      </c>
      <c r="S16">
        <v>0</v>
      </c>
      <c r="T16">
        <v>1</v>
      </c>
      <c r="U16">
        <v>0</v>
      </c>
      <c r="V16">
        <v>1</v>
      </c>
      <c r="W16">
        <v>0</v>
      </c>
      <c r="X16">
        <v>1</v>
      </c>
    </row>
    <row r="17" spans="1:24" x14ac:dyDescent="0.2">
      <c r="A17">
        <v>7500</v>
      </c>
      <c r="B17">
        <v>59</v>
      </c>
      <c r="C17" s="10">
        <v>18739</v>
      </c>
      <c r="D17" s="10">
        <v>0</v>
      </c>
      <c r="E17" s="10">
        <v>1</v>
      </c>
      <c r="F17">
        <v>72</v>
      </c>
      <c r="G17">
        <v>1</v>
      </c>
      <c r="H17">
        <v>0</v>
      </c>
      <c r="I17">
        <v>2000</v>
      </c>
      <c r="J17">
        <v>3</v>
      </c>
      <c r="K17">
        <v>5</v>
      </c>
      <c r="L17">
        <v>185</v>
      </c>
      <c r="M17">
        <v>1115</v>
      </c>
      <c r="N17">
        <v>0</v>
      </c>
      <c r="O17">
        <v>3</v>
      </c>
      <c r="P17">
        <v>1</v>
      </c>
      <c r="Q17">
        <v>1</v>
      </c>
      <c r="R17">
        <v>0</v>
      </c>
      <c r="S17">
        <v>0</v>
      </c>
      <c r="T17">
        <v>1</v>
      </c>
      <c r="U17">
        <v>0</v>
      </c>
      <c r="V17">
        <v>1</v>
      </c>
      <c r="W17">
        <v>0</v>
      </c>
      <c r="X17">
        <v>0</v>
      </c>
    </row>
    <row r="18" spans="1:24" x14ac:dyDescent="0.2">
      <c r="A18">
        <v>7500</v>
      </c>
      <c r="B18">
        <v>62</v>
      </c>
      <c r="C18" s="10">
        <v>34000</v>
      </c>
      <c r="D18" s="10">
        <v>0</v>
      </c>
      <c r="E18" s="10">
        <v>1</v>
      </c>
      <c r="F18">
        <v>72</v>
      </c>
      <c r="G18">
        <v>1</v>
      </c>
      <c r="H18">
        <v>0</v>
      </c>
      <c r="I18">
        <v>2000</v>
      </c>
      <c r="J18">
        <v>5</v>
      </c>
      <c r="K18">
        <v>5</v>
      </c>
      <c r="L18">
        <v>185</v>
      </c>
      <c r="M18">
        <v>1140</v>
      </c>
      <c r="N18">
        <v>0</v>
      </c>
      <c r="O18">
        <v>3</v>
      </c>
      <c r="P18">
        <v>1</v>
      </c>
      <c r="Q18">
        <v>1</v>
      </c>
      <c r="R18">
        <v>0</v>
      </c>
      <c r="S18">
        <v>1</v>
      </c>
      <c r="T18">
        <v>1</v>
      </c>
      <c r="U18">
        <v>1</v>
      </c>
      <c r="V18">
        <v>0</v>
      </c>
      <c r="W18">
        <v>1</v>
      </c>
      <c r="X18">
        <v>0</v>
      </c>
    </row>
    <row r="19" spans="1:24" x14ac:dyDescent="0.2">
      <c r="A19">
        <v>5750</v>
      </c>
      <c r="B19">
        <v>76</v>
      </c>
      <c r="C19" s="10">
        <v>21716</v>
      </c>
      <c r="D19" s="10">
        <v>0</v>
      </c>
      <c r="E19" s="10">
        <v>1</v>
      </c>
      <c r="F19">
        <v>72</v>
      </c>
      <c r="G19">
        <v>0</v>
      </c>
      <c r="H19">
        <v>0</v>
      </c>
      <c r="I19">
        <v>2000</v>
      </c>
      <c r="J19">
        <v>3</v>
      </c>
      <c r="K19">
        <v>5</v>
      </c>
      <c r="L19">
        <v>185</v>
      </c>
      <c r="M19">
        <v>1115</v>
      </c>
      <c r="N19">
        <v>0</v>
      </c>
      <c r="O19">
        <v>3</v>
      </c>
      <c r="P19">
        <v>0</v>
      </c>
      <c r="Q19">
        <v>0</v>
      </c>
      <c r="R19">
        <v>0</v>
      </c>
      <c r="S19">
        <v>0</v>
      </c>
      <c r="T19">
        <v>1</v>
      </c>
      <c r="U19">
        <v>0</v>
      </c>
      <c r="V19">
        <v>0</v>
      </c>
      <c r="W19">
        <v>0</v>
      </c>
      <c r="X19">
        <v>0</v>
      </c>
    </row>
    <row r="20" spans="1:24" x14ac:dyDescent="0.2">
      <c r="A20">
        <v>9500</v>
      </c>
      <c r="B20">
        <v>38</v>
      </c>
      <c r="C20" s="10">
        <v>25563</v>
      </c>
      <c r="D20" s="10">
        <v>0</v>
      </c>
      <c r="E20" s="10">
        <v>1</v>
      </c>
      <c r="F20">
        <v>90</v>
      </c>
      <c r="G20">
        <v>0</v>
      </c>
      <c r="H20">
        <v>0</v>
      </c>
      <c r="I20">
        <v>2000</v>
      </c>
      <c r="J20">
        <v>4</v>
      </c>
      <c r="K20">
        <v>5</v>
      </c>
      <c r="L20">
        <v>210</v>
      </c>
      <c r="M20">
        <v>1160</v>
      </c>
      <c r="N20">
        <v>0</v>
      </c>
      <c r="O20">
        <v>3</v>
      </c>
      <c r="P20">
        <v>1</v>
      </c>
      <c r="Q20">
        <v>1</v>
      </c>
      <c r="R20">
        <v>0</v>
      </c>
      <c r="S20">
        <v>1</v>
      </c>
      <c r="T20">
        <v>1</v>
      </c>
      <c r="U20">
        <v>0</v>
      </c>
      <c r="V20">
        <v>0</v>
      </c>
      <c r="W20">
        <v>0</v>
      </c>
      <c r="X20">
        <v>0</v>
      </c>
    </row>
    <row r="21" spans="1:24" x14ac:dyDescent="0.2">
      <c r="A21">
        <v>8750</v>
      </c>
      <c r="B21">
        <v>78</v>
      </c>
      <c r="C21" s="10">
        <v>64359</v>
      </c>
      <c r="D21" s="10">
        <v>0</v>
      </c>
      <c r="E21" s="10">
        <v>1</v>
      </c>
      <c r="F21">
        <v>72</v>
      </c>
      <c r="G21">
        <v>1</v>
      </c>
      <c r="H21">
        <v>0</v>
      </c>
      <c r="I21">
        <v>2000</v>
      </c>
      <c r="J21">
        <v>4</v>
      </c>
      <c r="K21">
        <v>5</v>
      </c>
      <c r="L21">
        <v>185</v>
      </c>
      <c r="M21">
        <v>1100</v>
      </c>
      <c r="N21">
        <v>0</v>
      </c>
      <c r="O21">
        <v>3</v>
      </c>
      <c r="P21">
        <v>1</v>
      </c>
      <c r="Q21">
        <v>1</v>
      </c>
      <c r="R21">
        <v>0</v>
      </c>
      <c r="S21">
        <v>1</v>
      </c>
      <c r="T21">
        <v>1</v>
      </c>
      <c r="U21">
        <v>0</v>
      </c>
      <c r="V21">
        <v>0</v>
      </c>
      <c r="W21">
        <v>0</v>
      </c>
      <c r="X21">
        <v>0</v>
      </c>
    </row>
    <row r="22" spans="1:24" x14ac:dyDescent="0.2">
      <c r="A22">
        <v>11950</v>
      </c>
      <c r="B22">
        <v>40</v>
      </c>
      <c r="C22" s="10">
        <v>67660</v>
      </c>
      <c r="D22" s="10">
        <v>0</v>
      </c>
      <c r="E22" s="10">
        <v>1</v>
      </c>
      <c r="F22">
        <v>90</v>
      </c>
      <c r="G22">
        <v>1</v>
      </c>
      <c r="H22">
        <v>0</v>
      </c>
      <c r="I22">
        <v>2000</v>
      </c>
      <c r="J22">
        <v>5</v>
      </c>
      <c r="K22">
        <v>5</v>
      </c>
      <c r="L22">
        <v>210</v>
      </c>
      <c r="M22">
        <v>1205</v>
      </c>
      <c r="N22">
        <v>0</v>
      </c>
      <c r="O22">
        <v>3</v>
      </c>
      <c r="P22">
        <v>1</v>
      </c>
      <c r="Q22">
        <v>1</v>
      </c>
      <c r="R22">
        <v>1</v>
      </c>
      <c r="S22">
        <v>1</v>
      </c>
      <c r="T22">
        <v>1</v>
      </c>
      <c r="U22">
        <v>0</v>
      </c>
      <c r="V22">
        <v>0</v>
      </c>
      <c r="W22">
        <v>0</v>
      </c>
      <c r="X22">
        <v>0</v>
      </c>
    </row>
    <row r="23" spans="1:24" x14ac:dyDescent="0.2">
      <c r="A23">
        <v>7750</v>
      </c>
      <c r="B23">
        <v>43</v>
      </c>
      <c r="C23" s="10">
        <v>43905</v>
      </c>
      <c r="D23" s="10">
        <v>0</v>
      </c>
      <c r="E23" s="10">
        <v>1</v>
      </c>
      <c r="F23">
        <v>110</v>
      </c>
      <c r="G23">
        <v>0</v>
      </c>
      <c r="H23">
        <v>0</v>
      </c>
      <c r="I23">
        <v>1600</v>
      </c>
      <c r="J23">
        <v>3</v>
      </c>
      <c r="K23">
        <v>5</v>
      </c>
      <c r="L23">
        <v>197</v>
      </c>
      <c r="M23">
        <v>1084</v>
      </c>
      <c r="N23">
        <v>0</v>
      </c>
      <c r="O23">
        <v>3</v>
      </c>
      <c r="P23">
        <v>1</v>
      </c>
      <c r="Q23">
        <v>0</v>
      </c>
      <c r="R23">
        <v>0</v>
      </c>
      <c r="S23">
        <v>0</v>
      </c>
      <c r="T23">
        <v>1</v>
      </c>
      <c r="U23">
        <v>1</v>
      </c>
      <c r="V23">
        <v>0</v>
      </c>
      <c r="W23">
        <v>1</v>
      </c>
      <c r="X23">
        <v>0</v>
      </c>
    </row>
    <row r="24" spans="1:24" x14ac:dyDescent="0.2">
      <c r="A24">
        <v>6500</v>
      </c>
      <c r="B24">
        <v>70</v>
      </c>
      <c r="C24" s="10">
        <v>56349</v>
      </c>
      <c r="D24" s="10">
        <v>0</v>
      </c>
      <c r="E24" s="10">
        <v>1</v>
      </c>
      <c r="F24">
        <v>72</v>
      </c>
      <c r="G24">
        <v>0</v>
      </c>
      <c r="H24">
        <v>0</v>
      </c>
      <c r="I24">
        <v>2000</v>
      </c>
      <c r="J24">
        <v>3</v>
      </c>
      <c r="K24">
        <v>5</v>
      </c>
      <c r="L24">
        <v>185</v>
      </c>
      <c r="M24">
        <v>1115</v>
      </c>
      <c r="N24">
        <v>0</v>
      </c>
      <c r="O24">
        <v>3</v>
      </c>
      <c r="P24">
        <v>1</v>
      </c>
      <c r="Q24">
        <v>0</v>
      </c>
      <c r="R24">
        <v>0</v>
      </c>
      <c r="S24">
        <v>0</v>
      </c>
      <c r="T24">
        <v>1</v>
      </c>
      <c r="U24">
        <v>0</v>
      </c>
      <c r="V24">
        <v>1</v>
      </c>
      <c r="W24">
        <v>0</v>
      </c>
      <c r="X24">
        <v>0</v>
      </c>
    </row>
    <row r="25" spans="1:24" x14ac:dyDescent="0.2">
      <c r="A25">
        <v>6900</v>
      </c>
      <c r="B25">
        <v>65</v>
      </c>
      <c r="C25" s="10">
        <v>32220</v>
      </c>
      <c r="D25" s="10">
        <v>0</v>
      </c>
      <c r="E25" s="10">
        <v>1</v>
      </c>
      <c r="F25">
        <v>72</v>
      </c>
      <c r="G25">
        <v>1</v>
      </c>
      <c r="H25">
        <v>0</v>
      </c>
      <c r="I25">
        <v>2000</v>
      </c>
      <c r="J25">
        <v>3</v>
      </c>
      <c r="K25">
        <v>5</v>
      </c>
      <c r="L25">
        <v>185</v>
      </c>
      <c r="M25">
        <v>1115</v>
      </c>
      <c r="N25">
        <v>0</v>
      </c>
      <c r="O25">
        <v>3</v>
      </c>
      <c r="P25">
        <v>1</v>
      </c>
      <c r="Q25">
        <v>1</v>
      </c>
      <c r="R25">
        <v>0</v>
      </c>
      <c r="S25">
        <v>0</v>
      </c>
      <c r="T25">
        <v>1</v>
      </c>
      <c r="U25">
        <v>0</v>
      </c>
      <c r="V25">
        <v>0</v>
      </c>
      <c r="W25">
        <v>0</v>
      </c>
      <c r="X25">
        <v>0</v>
      </c>
    </row>
    <row r="26" spans="1:24" x14ac:dyDescent="0.2">
      <c r="A26">
        <v>5950</v>
      </c>
      <c r="B26">
        <v>73</v>
      </c>
      <c r="C26" s="10">
        <v>25813</v>
      </c>
      <c r="D26" s="10">
        <v>0</v>
      </c>
      <c r="E26" s="10">
        <v>1</v>
      </c>
      <c r="F26">
        <v>110</v>
      </c>
      <c r="G26">
        <v>1</v>
      </c>
      <c r="H26">
        <v>0</v>
      </c>
      <c r="I26">
        <v>1600</v>
      </c>
      <c r="J26">
        <v>5</v>
      </c>
      <c r="K26">
        <v>5</v>
      </c>
      <c r="L26">
        <v>85</v>
      </c>
      <c r="M26">
        <v>1075</v>
      </c>
      <c r="N26">
        <v>0</v>
      </c>
      <c r="O26">
        <v>3</v>
      </c>
      <c r="P26">
        <v>1</v>
      </c>
      <c r="Q26">
        <v>1</v>
      </c>
      <c r="R26">
        <v>0</v>
      </c>
      <c r="S26">
        <v>1</v>
      </c>
      <c r="T26">
        <v>1</v>
      </c>
      <c r="U26">
        <v>0</v>
      </c>
      <c r="V26">
        <v>0</v>
      </c>
      <c r="W26">
        <v>0</v>
      </c>
      <c r="X26">
        <v>1</v>
      </c>
    </row>
    <row r="27" spans="1:24" x14ac:dyDescent="0.2">
      <c r="A27">
        <v>7000</v>
      </c>
      <c r="B27">
        <v>53</v>
      </c>
      <c r="C27" s="10">
        <v>28450</v>
      </c>
      <c r="D27" s="10">
        <v>0</v>
      </c>
      <c r="E27" s="10">
        <v>1</v>
      </c>
      <c r="F27">
        <v>69</v>
      </c>
      <c r="G27">
        <v>0</v>
      </c>
      <c r="H27">
        <v>0</v>
      </c>
      <c r="I27">
        <v>1900</v>
      </c>
      <c r="J27">
        <v>3</v>
      </c>
      <c r="K27">
        <v>5</v>
      </c>
      <c r="L27">
        <v>185</v>
      </c>
      <c r="M27">
        <v>1105</v>
      </c>
      <c r="N27">
        <v>0</v>
      </c>
      <c r="O27">
        <v>3</v>
      </c>
      <c r="P27">
        <v>1</v>
      </c>
      <c r="Q27">
        <v>1</v>
      </c>
      <c r="R27">
        <v>0</v>
      </c>
      <c r="S27">
        <v>0</v>
      </c>
      <c r="T27">
        <v>1</v>
      </c>
      <c r="U27">
        <v>0</v>
      </c>
      <c r="V27">
        <v>0</v>
      </c>
      <c r="W27">
        <v>0</v>
      </c>
      <c r="X27">
        <v>0</v>
      </c>
    </row>
    <row r="28" spans="1:24" x14ac:dyDescent="0.2">
      <c r="A28">
        <v>6500</v>
      </c>
      <c r="B28">
        <v>78</v>
      </c>
      <c r="C28" s="10">
        <v>34545</v>
      </c>
      <c r="D28" s="10">
        <v>0</v>
      </c>
      <c r="E28" s="10">
        <v>1</v>
      </c>
      <c r="F28">
        <v>86</v>
      </c>
      <c r="G28">
        <v>0</v>
      </c>
      <c r="H28">
        <v>0</v>
      </c>
      <c r="I28">
        <v>1300</v>
      </c>
      <c r="J28">
        <v>5</v>
      </c>
      <c r="K28">
        <v>5</v>
      </c>
      <c r="L28">
        <v>69</v>
      </c>
      <c r="M28">
        <v>1035</v>
      </c>
      <c r="N28">
        <v>0</v>
      </c>
      <c r="O28">
        <v>3</v>
      </c>
      <c r="P28">
        <v>0</v>
      </c>
      <c r="Q28">
        <v>0</v>
      </c>
      <c r="R28">
        <v>0</v>
      </c>
      <c r="S28">
        <v>1</v>
      </c>
      <c r="T28">
        <v>1</v>
      </c>
      <c r="U28">
        <v>0</v>
      </c>
      <c r="V28">
        <v>0</v>
      </c>
      <c r="W28">
        <v>0</v>
      </c>
      <c r="X28">
        <v>0</v>
      </c>
    </row>
    <row r="29" spans="1:24" x14ac:dyDescent="0.2">
      <c r="A29">
        <v>5751</v>
      </c>
      <c r="B29">
        <v>67</v>
      </c>
      <c r="C29" s="10">
        <v>41415</v>
      </c>
      <c r="D29" s="10">
        <v>0</v>
      </c>
      <c r="E29" s="10">
        <v>1</v>
      </c>
      <c r="F29">
        <v>72</v>
      </c>
      <c r="G29">
        <v>0</v>
      </c>
      <c r="H29">
        <v>0</v>
      </c>
      <c r="I29">
        <v>2000</v>
      </c>
      <c r="J29">
        <v>4</v>
      </c>
      <c r="K29">
        <v>5</v>
      </c>
      <c r="L29">
        <v>185</v>
      </c>
      <c r="M29">
        <v>1100</v>
      </c>
      <c r="N29">
        <v>0</v>
      </c>
      <c r="O29">
        <v>3</v>
      </c>
      <c r="P29">
        <v>1</v>
      </c>
      <c r="Q29">
        <v>1</v>
      </c>
      <c r="R29">
        <v>0</v>
      </c>
      <c r="S29">
        <v>0</v>
      </c>
      <c r="T29">
        <v>1</v>
      </c>
      <c r="U29">
        <v>0</v>
      </c>
      <c r="V29">
        <v>0</v>
      </c>
      <c r="W29">
        <v>0</v>
      </c>
      <c r="X29">
        <v>1</v>
      </c>
    </row>
    <row r="30" spans="1:24" x14ac:dyDescent="0.2">
      <c r="A30">
        <v>7750</v>
      </c>
      <c r="B30">
        <v>54</v>
      </c>
      <c r="C30" s="10">
        <v>44142</v>
      </c>
      <c r="D30" s="10">
        <v>0</v>
      </c>
      <c r="E30" s="10">
        <v>1</v>
      </c>
      <c r="F30">
        <v>72</v>
      </c>
      <c r="G30">
        <v>1</v>
      </c>
      <c r="H30">
        <v>0</v>
      </c>
      <c r="I30">
        <v>2000</v>
      </c>
      <c r="J30">
        <v>4</v>
      </c>
      <c r="K30">
        <v>5</v>
      </c>
      <c r="L30">
        <v>185</v>
      </c>
      <c r="M30">
        <v>1100</v>
      </c>
      <c r="N30">
        <v>0</v>
      </c>
      <c r="O30">
        <v>3</v>
      </c>
      <c r="P30">
        <v>1</v>
      </c>
      <c r="Q30">
        <v>0</v>
      </c>
      <c r="R30">
        <v>0</v>
      </c>
      <c r="S30">
        <v>0</v>
      </c>
      <c r="T30">
        <v>1</v>
      </c>
      <c r="U30">
        <v>1</v>
      </c>
      <c r="V30">
        <v>0</v>
      </c>
      <c r="W30">
        <v>1</v>
      </c>
      <c r="X30">
        <v>1</v>
      </c>
    </row>
    <row r="31" spans="1:24" x14ac:dyDescent="0.2">
      <c r="A31">
        <v>8900</v>
      </c>
      <c r="B31">
        <v>45</v>
      </c>
      <c r="C31" s="10">
        <v>11090</v>
      </c>
      <c r="D31" s="10">
        <v>0</v>
      </c>
      <c r="E31" s="10">
        <v>1</v>
      </c>
      <c r="F31">
        <v>69</v>
      </c>
      <c r="G31">
        <v>1</v>
      </c>
      <c r="H31">
        <v>0</v>
      </c>
      <c r="I31">
        <v>1900</v>
      </c>
      <c r="J31">
        <v>5</v>
      </c>
      <c r="K31">
        <v>5</v>
      </c>
      <c r="L31">
        <v>185</v>
      </c>
      <c r="M31">
        <v>1095</v>
      </c>
      <c r="N31">
        <v>0</v>
      </c>
      <c r="O31">
        <v>6</v>
      </c>
      <c r="P31">
        <v>1</v>
      </c>
      <c r="Q31">
        <v>1</v>
      </c>
      <c r="R31">
        <v>0</v>
      </c>
      <c r="S31">
        <v>0</v>
      </c>
      <c r="T31">
        <v>1</v>
      </c>
      <c r="U31">
        <v>0</v>
      </c>
      <c r="V31">
        <v>0</v>
      </c>
      <c r="W31">
        <v>0</v>
      </c>
      <c r="X31">
        <v>0</v>
      </c>
    </row>
    <row r="32" spans="1:24" x14ac:dyDescent="0.2">
      <c r="A32">
        <v>10500</v>
      </c>
      <c r="B32">
        <v>77</v>
      </c>
      <c r="C32" s="10">
        <v>9750</v>
      </c>
      <c r="D32" s="10">
        <v>0</v>
      </c>
      <c r="E32" s="10">
        <v>1</v>
      </c>
      <c r="F32">
        <v>72</v>
      </c>
      <c r="G32">
        <v>1</v>
      </c>
      <c r="H32">
        <v>0</v>
      </c>
      <c r="I32">
        <v>2000</v>
      </c>
      <c r="J32">
        <v>5</v>
      </c>
      <c r="K32">
        <v>5</v>
      </c>
      <c r="L32">
        <v>64</v>
      </c>
      <c r="M32">
        <v>1135</v>
      </c>
      <c r="N32">
        <v>0</v>
      </c>
      <c r="O32">
        <v>3</v>
      </c>
      <c r="P32">
        <v>0</v>
      </c>
      <c r="Q32">
        <v>0</v>
      </c>
      <c r="R32">
        <v>0</v>
      </c>
      <c r="S32">
        <v>0</v>
      </c>
      <c r="T32">
        <v>1</v>
      </c>
      <c r="U32">
        <v>0</v>
      </c>
      <c r="V32">
        <v>0</v>
      </c>
      <c r="W32">
        <v>0</v>
      </c>
      <c r="X32">
        <v>0</v>
      </c>
    </row>
    <row r="33" spans="1:24" x14ac:dyDescent="0.2">
      <c r="A33">
        <v>8500</v>
      </c>
      <c r="B33">
        <v>77</v>
      </c>
      <c r="C33" s="10">
        <v>35199</v>
      </c>
      <c r="D33" s="10">
        <v>0</v>
      </c>
      <c r="E33" s="10">
        <v>1</v>
      </c>
      <c r="F33">
        <v>72</v>
      </c>
      <c r="G33">
        <v>0</v>
      </c>
      <c r="H33">
        <v>0</v>
      </c>
      <c r="I33">
        <v>2000</v>
      </c>
      <c r="J33">
        <v>4</v>
      </c>
      <c r="K33">
        <v>5</v>
      </c>
      <c r="L33">
        <v>185</v>
      </c>
      <c r="M33">
        <v>1100</v>
      </c>
      <c r="N33">
        <v>0</v>
      </c>
      <c r="O33">
        <v>3</v>
      </c>
      <c r="P33">
        <v>1</v>
      </c>
      <c r="Q33">
        <v>0</v>
      </c>
      <c r="R33">
        <v>0</v>
      </c>
      <c r="S33">
        <v>0</v>
      </c>
      <c r="T33">
        <v>1</v>
      </c>
      <c r="U33">
        <v>0</v>
      </c>
      <c r="V33">
        <v>0</v>
      </c>
      <c r="W33">
        <v>0</v>
      </c>
      <c r="X33">
        <v>1</v>
      </c>
    </row>
    <row r="34" spans="1:24" x14ac:dyDescent="0.2">
      <c r="A34">
        <v>7950</v>
      </c>
      <c r="B34">
        <v>71</v>
      </c>
      <c r="C34" s="10">
        <v>29510</v>
      </c>
      <c r="D34" s="10">
        <v>0</v>
      </c>
      <c r="E34" s="10">
        <v>1</v>
      </c>
      <c r="F34">
        <v>110</v>
      </c>
      <c r="G34">
        <v>1</v>
      </c>
      <c r="H34">
        <v>0</v>
      </c>
      <c r="I34">
        <v>1600</v>
      </c>
      <c r="J34">
        <v>3</v>
      </c>
      <c r="K34">
        <v>5</v>
      </c>
      <c r="L34">
        <v>19</v>
      </c>
      <c r="M34">
        <v>1050</v>
      </c>
      <c r="N34">
        <v>0</v>
      </c>
      <c r="O34">
        <v>3</v>
      </c>
      <c r="P34">
        <v>1</v>
      </c>
      <c r="Q34">
        <v>0</v>
      </c>
      <c r="R34">
        <v>0</v>
      </c>
      <c r="S34">
        <v>1</v>
      </c>
      <c r="T34">
        <v>1</v>
      </c>
      <c r="U34">
        <v>0</v>
      </c>
      <c r="V34">
        <v>0</v>
      </c>
      <c r="W34">
        <v>0</v>
      </c>
      <c r="X34">
        <v>0</v>
      </c>
    </row>
    <row r="35" spans="1:24" x14ac:dyDescent="0.2">
      <c r="A35">
        <v>5800</v>
      </c>
      <c r="B35">
        <v>78</v>
      </c>
      <c r="C35" s="10">
        <v>32692</v>
      </c>
      <c r="D35" s="10">
        <v>0</v>
      </c>
      <c r="E35" s="10">
        <v>1</v>
      </c>
      <c r="F35">
        <v>86</v>
      </c>
      <c r="G35">
        <v>1</v>
      </c>
      <c r="H35">
        <v>0</v>
      </c>
      <c r="I35">
        <v>1300</v>
      </c>
      <c r="J35">
        <v>3</v>
      </c>
      <c r="K35">
        <v>5</v>
      </c>
      <c r="L35">
        <v>69</v>
      </c>
      <c r="M35">
        <v>1015</v>
      </c>
      <c r="N35">
        <v>0</v>
      </c>
      <c r="O35">
        <v>3</v>
      </c>
      <c r="P35">
        <v>0</v>
      </c>
      <c r="Q35">
        <v>0</v>
      </c>
      <c r="R35">
        <v>0</v>
      </c>
      <c r="S35">
        <v>1</v>
      </c>
      <c r="T35">
        <v>1</v>
      </c>
      <c r="U35">
        <v>0</v>
      </c>
      <c r="V35">
        <v>1</v>
      </c>
      <c r="W35">
        <v>0</v>
      </c>
      <c r="X35">
        <v>0</v>
      </c>
    </row>
    <row r="36" spans="1:24" x14ac:dyDescent="0.2">
      <c r="A36">
        <v>11950</v>
      </c>
      <c r="B36">
        <v>40</v>
      </c>
      <c r="C36" s="10">
        <v>41000</v>
      </c>
      <c r="D36" s="10">
        <v>0</v>
      </c>
      <c r="E36" s="10">
        <v>1</v>
      </c>
      <c r="F36">
        <v>69</v>
      </c>
      <c r="G36">
        <v>1</v>
      </c>
      <c r="H36">
        <v>0</v>
      </c>
      <c r="I36">
        <v>1900</v>
      </c>
      <c r="J36">
        <v>3</v>
      </c>
      <c r="K36">
        <v>5</v>
      </c>
      <c r="L36">
        <v>185</v>
      </c>
      <c r="M36">
        <v>1105</v>
      </c>
      <c r="N36">
        <v>0</v>
      </c>
      <c r="O36">
        <v>3</v>
      </c>
      <c r="P36">
        <v>1</v>
      </c>
      <c r="Q36">
        <v>0</v>
      </c>
      <c r="R36">
        <v>1</v>
      </c>
      <c r="S36">
        <v>0</v>
      </c>
      <c r="T36">
        <v>1</v>
      </c>
      <c r="U36">
        <v>0</v>
      </c>
      <c r="V36">
        <v>0</v>
      </c>
      <c r="W36">
        <v>0</v>
      </c>
      <c r="X36">
        <v>0</v>
      </c>
    </row>
    <row r="37" spans="1:24" x14ac:dyDescent="0.2">
      <c r="A37">
        <v>6750</v>
      </c>
      <c r="B37">
        <v>80</v>
      </c>
      <c r="C37" s="10">
        <v>43000</v>
      </c>
      <c r="D37" s="10">
        <v>0</v>
      </c>
      <c r="E37" s="10">
        <v>1</v>
      </c>
      <c r="F37">
        <v>86</v>
      </c>
      <c r="G37">
        <v>0</v>
      </c>
      <c r="H37">
        <v>0</v>
      </c>
      <c r="I37">
        <v>1300</v>
      </c>
      <c r="J37">
        <v>3</v>
      </c>
      <c r="K37">
        <v>5</v>
      </c>
      <c r="L37">
        <v>69</v>
      </c>
      <c r="M37">
        <v>1015</v>
      </c>
      <c r="N37">
        <v>0</v>
      </c>
      <c r="O37">
        <v>3</v>
      </c>
      <c r="P37">
        <v>1</v>
      </c>
      <c r="Q37">
        <v>0</v>
      </c>
      <c r="R37">
        <v>0</v>
      </c>
      <c r="S37">
        <v>0</v>
      </c>
      <c r="T37">
        <v>1</v>
      </c>
      <c r="U37">
        <v>0</v>
      </c>
      <c r="V37">
        <v>1</v>
      </c>
      <c r="W37">
        <v>0</v>
      </c>
      <c r="X37">
        <v>0</v>
      </c>
    </row>
    <row r="38" spans="1:24" x14ac:dyDescent="0.2">
      <c r="A38">
        <v>6950</v>
      </c>
      <c r="B38">
        <v>78</v>
      </c>
      <c r="C38" s="10">
        <v>25000</v>
      </c>
      <c r="D38" s="10">
        <v>0</v>
      </c>
      <c r="E38" s="10">
        <v>1</v>
      </c>
      <c r="F38">
        <v>72</v>
      </c>
      <c r="G38">
        <v>0</v>
      </c>
      <c r="H38">
        <v>0</v>
      </c>
      <c r="I38">
        <v>2000</v>
      </c>
      <c r="J38">
        <v>3</v>
      </c>
      <c r="K38">
        <v>5</v>
      </c>
      <c r="L38">
        <v>185</v>
      </c>
      <c r="M38">
        <v>1115</v>
      </c>
      <c r="N38">
        <v>0</v>
      </c>
      <c r="O38">
        <v>3</v>
      </c>
      <c r="P38">
        <v>1</v>
      </c>
      <c r="Q38">
        <v>0</v>
      </c>
      <c r="R38">
        <v>0</v>
      </c>
      <c r="S38">
        <v>0</v>
      </c>
      <c r="T38">
        <v>1</v>
      </c>
      <c r="U38">
        <v>0</v>
      </c>
      <c r="V38">
        <v>1</v>
      </c>
      <c r="W38">
        <v>0</v>
      </c>
      <c r="X38">
        <v>0</v>
      </c>
    </row>
    <row r="39" spans="1:24" x14ac:dyDescent="0.2">
      <c r="A39">
        <v>5740</v>
      </c>
      <c r="B39">
        <v>74</v>
      </c>
      <c r="C39" s="10">
        <v>10000</v>
      </c>
      <c r="D39" s="10">
        <v>0</v>
      </c>
      <c r="E39" s="10">
        <v>1</v>
      </c>
      <c r="F39">
        <v>110</v>
      </c>
      <c r="G39">
        <v>0</v>
      </c>
      <c r="H39">
        <v>0</v>
      </c>
      <c r="I39">
        <v>1600</v>
      </c>
      <c r="J39">
        <v>3</v>
      </c>
      <c r="K39">
        <v>5</v>
      </c>
      <c r="L39">
        <v>69</v>
      </c>
      <c r="M39">
        <v>1050</v>
      </c>
      <c r="N39">
        <v>0</v>
      </c>
      <c r="O39">
        <v>3</v>
      </c>
      <c r="P39">
        <v>0</v>
      </c>
      <c r="Q39">
        <v>1</v>
      </c>
      <c r="R39">
        <v>0</v>
      </c>
      <c r="S39">
        <v>0</v>
      </c>
      <c r="T39">
        <v>1</v>
      </c>
      <c r="U39">
        <v>0</v>
      </c>
      <c r="V39">
        <v>1</v>
      </c>
      <c r="W39">
        <v>0</v>
      </c>
      <c r="X39">
        <v>1</v>
      </c>
    </row>
    <row r="40" spans="1:24" x14ac:dyDescent="0.2">
      <c r="A40">
        <v>6550</v>
      </c>
      <c r="B40">
        <v>73</v>
      </c>
      <c r="C40" s="10">
        <v>25329</v>
      </c>
      <c r="D40" s="10">
        <v>0</v>
      </c>
      <c r="E40" s="10">
        <v>1</v>
      </c>
      <c r="F40">
        <v>86</v>
      </c>
      <c r="G40">
        <v>0</v>
      </c>
      <c r="H40">
        <v>0</v>
      </c>
      <c r="I40">
        <v>1300</v>
      </c>
      <c r="J40">
        <v>3</v>
      </c>
      <c r="K40">
        <v>5</v>
      </c>
      <c r="L40">
        <v>69</v>
      </c>
      <c r="M40">
        <v>1015</v>
      </c>
      <c r="N40">
        <v>0</v>
      </c>
      <c r="O40">
        <v>3</v>
      </c>
      <c r="P40">
        <v>1</v>
      </c>
      <c r="Q40">
        <v>0</v>
      </c>
      <c r="R40">
        <v>0</v>
      </c>
      <c r="S40">
        <v>0</v>
      </c>
      <c r="T40">
        <v>1</v>
      </c>
      <c r="U40">
        <v>0</v>
      </c>
      <c r="V40">
        <v>1</v>
      </c>
      <c r="W40">
        <v>0</v>
      </c>
      <c r="X40">
        <v>0</v>
      </c>
    </row>
    <row r="41" spans="1:24" x14ac:dyDescent="0.2">
      <c r="A41">
        <v>4350</v>
      </c>
      <c r="B41">
        <v>44</v>
      </c>
      <c r="C41" s="10">
        <v>27500</v>
      </c>
      <c r="D41" s="10">
        <v>0</v>
      </c>
      <c r="E41" s="10">
        <v>1</v>
      </c>
      <c r="F41">
        <v>69</v>
      </c>
      <c r="G41">
        <v>0</v>
      </c>
      <c r="H41">
        <v>0</v>
      </c>
      <c r="I41">
        <v>1800</v>
      </c>
      <c r="J41">
        <v>5</v>
      </c>
      <c r="K41">
        <v>5</v>
      </c>
      <c r="L41">
        <v>64</v>
      </c>
      <c r="M41">
        <v>1110</v>
      </c>
      <c r="N41">
        <v>0</v>
      </c>
      <c r="O41">
        <v>3</v>
      </c>
      <c r="P41">
        <v>1</v>
      </c>
      <c r="Q41">
        <v>0</v>
      </c>
      <c r="R41">
        <v>0</v>
      </c>
      <c r="S41">
        <v>1</v>
      </c>
      <c r="T41">
        <v>1</v>
      </c>
      <c r="U41">
        <v>0</v>
      </c>
      <c r="V41">
        <v>0</v>
      </c>
      <c r="W41">
        <v>0</v>
      </c>
      <c r="X41">
        <v>0</v>
      </c>
    </row>
    <row r="42" spans="1:24" x14ac:dyDescent="0.2">
      <c r="A42">
        <v>8950</v>
      </c>
      <c r="B42">
        <v>69</v>
      </c>
      <c r="C42" s="10">
        <v>49059</v>
      </c>
      <c r="D42" s="10">
        <v>0</v>
      </c>
      <c r="E42" s="10">
        <v>1</v>
      </c>
      <c r="F42">
        <v>72</v>
      </c>
      <c r="G42">
        <v>1</v>
      </c>
      <c r="H42">
        <v>0</v>
      </c>
      <c r="I42">
        <v>2000</v>
      </c>
      <c r="J42">
        <v>3</v>
      </c>
      <c r="K42">
        <v>5</v>
      </c>
      <c r="L42">
        <v>185</v>
      </c>
      <c r="M42">
        <v>1115</v>
      </c>
      <c r="N42">
        <v>0</v>
      </c>
      <c r="O42">
        <v>3</v>
      </c>
      <c r="P42">
        <v>1</v>
      </c>
      <c r="Q42">
        <v>0</v>
      </c>
      <c r="R42">
        <v>1</v>
      </c>
      <c r="S42">
        <v>0</v>
      </c>
      <c r="T42">
        <v>1</v>
      </c>
      <c r="U42">
        <v>0</v>
      </c>
      <c r="V42">
        <v>1</v>
      </c>
      <c r="W42">
        <v>0</v>
      </c>
      <c r="X42">
        <v>0</v>
      </c>
    </row>
    <row r="43" spans="1:24" x14ac:dyDescent="0.2">
      <c r="A43">
        <v>6750</v>
      </c>
      <c r="B43">
        <v>73</v>
      </c>
      <c r="C43" s="10">
        <v>44068</v>
      </c>
      <c r="D43" s="10">
        <v>0</v>
      </c>
      <c r="E43" s="10">
        <v>1</v>
      </c>
      <c r="F43">
        <v>86</v>
      </c>
      <c r="G43">
        <v>1</v>
      </c>
      <c r="H43">
        <v>0</v>
      </c>
      <c r="I43">
        <v>1300</v>
      </c>
      <c r="J43">
        <v>5</v>
      </c>
      <c r="K43">
        <v>5</v>
      </c>
      <c r="L43">
        <v>69</v>
      </c>
      <c r="M43">
        <v>1035</v>
      </c>
      <c r="N43">
        <v>0</v>
      </c>
      <c r="O43">
        <v>3</v>
      </c>
      <c r="P43">
        <v>1</v>
      </c>
      <c r="Q43">
        <v>0</v>
      </c>
      <c r="R43">
        <v>0</v>
      </c>
      <c r="S43">
        <v>1</v>
      </c>
      <c r="T43">
        <v>1</v>
      </c>
      <c r="U43">
        <v>0</v>
      </c>
      <c r="V43">
        <v>1</v>
      </c>
      <c r="W43">
        <v>0</v>
      </c>
      <c r="X43">
        <v>1</v>
      </c>
    </row>
    <row r="44" spans="1:24" x14ac:dyDescent="0.2">
      <c r="A44">
        <v>6950</v>
      </c>
      <c r="B44">
        <v>68</v>
      </c>
      <c r="C44" s="10">
        <v>46961</v>
      </c>
      <c r="D44" s="10">
        <v>0</v>
      </c>
      <c r="E44" s="10">
        <v>1</v>
      </c>
      <c r="F44">
        <v>86</v>
      </c>
      <c r="G44">
        <v>1</v>
      </c>
      <c r="H44">
        <v>0</v>
      </c>
      <c r="I44">
        <v>1300</v>
      </c>
      <c r="J44">
        <v>3</v>
      </c>
      <c r="K44">
        <v>5</v>
      </c>
      <c r="L44">
        <v>69</v>
      </c>
      <c r="M44">
        <v>1015</v>
      </c>
      <c r="N44">
        <v>0</v>
      </c>
      <c r="O44">
        <v>3</v>
      </c>
      <c r="P44">
        <v>1</v>
      </c>
      <c r="Q44">
        <v>0</v>
      </c>
      <c r="R44">
        <v>0</v>
      </c>
      <c r="S44">
        <v>1</v>
      </c>
      <c r="T44">
        <v>1</v>
      </c>
      <c r="U44">
        <v>1</v>
      </c>
      <c r="V44">
        <v>1</v>
      </c>
      <c r="W44">
        <v>1</v>
      </c>
      <c r="X44">
        <v>1</v>
      </c>
    </row>
    <row r="45" spans="1:24" x14ac:dyDescent="0.2">
      <c r="A45">
        <v>7950</v>
      </c>
      <c r="B45">
        <v>67</v>
      </c>
      <c r="C45" s="10">
        <v>110404</v>
      </c>
      <c r="D45" s="10">
        <v>1</v>
      </c>
      <c r="E45" s="10">
        <v>0</v>
      </c>
      <c r="F45">
        <v>110</v>
      </c>
      <c r="G45">
        <v>1</v>
      </c>
      <c r="H45">
        <v>0</v>
      </c>
      <c r="I45">
        <v>1600</v>
      </c>
      <c r="J45">
        <v>5</v>
      </c>
      <c r="K45">
        <v>5</v>
      </c>
      <c r="L45">
        <v>69</v>
      </c>
      <c r="M45">
        <v>1050</v>
      </c>
      <c r="N45">
        <v>0</v>
      </c>
      <c r="O45">
        <v>6</v>
      </c>
      <c r="P45">
        <v>1</v>
      </c>
      <c r="Q45">
        <v>0</v>
      </c>
      <c r="R45">
        <v>0</v>
      </c>
      <c r="S45">
        <v>1</v>
      </c>
      <c r="T45">
        <v>1</v>
      </c>
      <c r="U45">
        <v>0</v>
      </c>
      <c r="V45">
        <v>0</v>
      </c>
      <c r="W45">
        <v>0</v>
      </c>
      <c r="X45">
        <v>1</v>
      </c>
    </row>
    <row r="46" spans="1:24" x14ac:dyDescent="0.2">
      <c r="A46">
        <v>7950</v>
      </c>
      <c r="B46">
        <v>78</v>
      </c>
      <c r="C46" s="10">
        <v>100250</v>
      </c>
      <c r="D46" s="10">
        <v>1</v>
      </c>
      <c r="E46" s="10">
        <v>0</v>
      </c>
      <c r="F46">
        <v>110</v>
      </c>
      <c r="G46">
        <v>0</v>
      </c>
      <c r="H46">
        <v>0</v>
      </c>
      <c r="I46">
        <v>1600</v>
      </c>
      <c r="J46">
        <v>3</v>
      </c>
      <c r="K46">
        <v>5</v>
      </c>
      <c r="L46">
        <v>69</v>
      </c>
      <c r="M46">
        <v>1050</v>
      </c>
      <c r="N46">
        <v>0</v>
      </c>
      <c r="O46">
        <v>6</v>
      </c>
      <c r="P46">
        <v>0</v>
      </c>
      <c r="Q46">
        <v>0</v>
      </c>
      <c r="R46">
        <v>0</v>
      </c>
      <c r="S46">
        <v>1</v>
      </c>
      <c r="T46">
        <v>1</v>
      </c>
      <c r="U46">
        <v>0</v>
      </c>
      <c r="V46">
        <v>0</v>
      </c>
      <c r="W46">
        <v>0</v>
      </c>
      <c r="X46">
        <v>0</v>
      </c>
    </row>
    <row r="47" spans="1:24" x14ac:dyDescent="0.2">
      <c r="A47">
        <v>7950</v>
      </c>
      <c r="B47">
        <v>69</v>
      </c>
      <c r="C47" s="10">
        <v>84000</v>
      </c>
      <c r="D47" s="10">
        <v>1</v>
      </c>
      <c r="E47" s="10">
        <v>0</v>
      </c>
      <c r="F47">
        <v>72</v>
      </c>
      <c r="G47">
        <v>0</v>
      </c>
      <c r="H47">
        <v>0</v>
      </c>
      <c r="I47">
        <v>2000</v>
      </c>
      <c r="J47">
        <v>3</v>
      </c>
      <c r="K47">
        <v>5</v>
      </c>
      <c r="L47">
        <v>185</v>
      </c>
      <c r="M47">
        <v>1115</v>
      </c>
      <c r="N47">
        <v>0</v>
      </c>
      <c r="O47">
        <v>3</v>
      </c>
      <c r="P47">
        <v>1</v>
      </c>
      <c r="Q47">
        <v>0</v>
      </c>
      <c r="R47">
        <v>0</v>
      </c>
      <c r="S47">
        <v>0</v>
      </c>
      <c r="T47">
        <v>1</v>
      </c>
      <c r="U47">
        <v>0</v>
      </c>
      <c r="V47">
        <v>1</v>
      </c>
      <c r="W47">
        <v>0</v>
      </c>
      <c r="X47">
        <v>0</v>
      </c>
    </row>
    <row r="48" spans="1:24" x14ac:dyDescent="0.2">
      <c r="A48">
        <v>7450</v>
      </c>
      <c r="B48">
        <v>76</v>
      </c>
      <c r="C48" s="10">
        <v>79375</v>
      </c>
      <c r="D48" s="10">
        <v>1</v>
      </c>
      <c r="E48" s="10">
        <v>0</v>
      </c>
      <c r="F48">
        <v>72</v>
      </c>
      <c r="G48">
        <v>1</v>
      </c>
      <c r="H48">
        <v>0</v>
      </c>
      <c r="I48">
        <v>2000</v>
      </c>
      <c r="J48">
        <v>5</v>
      </c>
      <c r="K48">
        <v>5</v>
      </c>
      <c r="L48">
        <v>185</v>
      </c>
      <c r="M48">
        <v>1140</v>
      </c>
      <c r="N48">
        <v>0</v>
      </c>
      <c r="O48">
        <v>3</v>
      </c>
      <c r="P48">
        <v>1</v>
      </c>
      <c r="Q48">
        <v>1</v>
      </c>
      <c r="R48">
        <v>0</v>
      </c>
      <c r="S48">
        <v>1</v>
      </c>
      <c r="T48">
        <v>1</v>
      </c>
      <c r="U48">
        <v>0</v>
      </c>
      <c r="V48">
        <v>0</v>
      </c>
      <c r="W48">
        <v>0</v>
      </c>
      <c r="X48">
        <v>1</v>
      </c>
    </row>
    <row r="49" spans="1:24" x14ac:dyDescent="0.2">
      <c r="A49">
        <v>7750</v>
      </c>
      <c r="B49">
        <v>59</v>
      </c>
      <c r="C49" s="10">
        <v>75048</v>
      </c>
      <c r="D49" s="10">
        <v>0</v>
      </c>
      <c r="E49" s="10">
        <v>1</v>
      </c>
      <c r="F49">
        <v>72</v>
      </c>
      <c r="G49">
        <v>1</v>
      </c>
      <c r="H49">
        <v>0</v>
      </c>
      <c r="I49">
        <v>2000</v>
      </c>
      <c r="J49">
        <v>3</v>
      </c>
      <c r="K49">
        <v>5</v>
      </c>
      <c r="L49">
        <v>185</v>
      </c>
      <c r="M49">
        <v>1120</v>
      </c>
      <c r="N49">
        <v>0</v>
      </c>
      <c r="O49">
        <v>3</v>
      </c>
      <c r="P49">
        <v>1</v>
      </c>
      <c r="Q49">
        <v>1</v>
      </c>
      <c r="R49">
        <v>1</v>
      </c>
      <c r="S49">
        <v>1</v>
      </c>
      <c r="T49">
        <v>1</v>
      </c>
      <c r="U49">
        <v>0</v>
      </c>
      <c r="V49">
        <v>0</v>
      </c>
      <c r="W49">
        <v>0</v>
      </c>
      <c r="X49">
        <v>0</v>
      </c>
    </row>
    <row r="50" spans="1:24" x14ac:dyDescent="0.2">
      <c r="A50">
        <v>7950</v>
      </c>
      <c r="B50">
        <v>64</v>
      </c>
      <c r="C50" s="10">
        <v>72215</v>
      </c>
      <c r="D50" s="10">
        <v>1</v>
      </c>
      <c r="E50" s="10">
        <v>0</v>
      </c>
      <c r="F50">
        <v>72</v>
      </c>
      <c r="G50">
        <v>1</v>
      </c>
      <c r="H50">
        <v>0</v>
      </c>
      <c r="I50">
        <v>2000</v>
      </c>
      <c r="J50">
        <v>5</v>
      </c>
      <c r="K50">
        <v>5</v>
      </c>
      <c r="L50">
        <v>185</v>
      </c>
      <c r="M50">
        <v>1135</v>
      </c>
      <c r="N50">
        <v>0</v>
      </c>
      <c r="O50">
        <v>3</v>
      </c>
      <c r="P50">
        <v>1</v>
      </c>
      <c r="Q50">
        <v>1</v>
      </c>
      <c r="R50">
        <v>0</v>
      </c>
      <c r="S50">
        <v>0</v>
      </c>
      <c r="T50">
        <v>1</v>
      </c>
      <c r="U50">
        <v>1</v>
      </c>
      <c r="V50">
        <v>0</v>
      </c>
      <c r="W50">
        <v>1</v>
      </c>
      <c r="X50">
        <v>0</v>
      </c>
    </row>
    <row r="51" spans="1:24" x14ac:dyDescent="0.2">
      <c r="A51">
        <v>7750</v>
      </c>
      <c r="B51">
        <v>70</v>
      </c>
      <c r="C51" s="10">
        <v>64982</v>
      </c>
      <c r="D51" s="10">
        <v>0</v>
      </c>
      <c r="E51" s="10">
        <v>1</v>
      </c>
      <c r="F51">
        <v>72</v>
      </c>
      <c r="G51">
        <v>1</v>
      </c>
      <c r="H51">
        <v>0</v>
      </c>
      <c r="I51">
        <v>2000</v>
      </c>
      <c r="J51">
        <v>5</v>
      </c>
      <c r="K51">
        <v>5</v>
      </c>
      <c r="L51">
        <v>185</v>
      </c>
      <c r="M51">
        <v>1150</v>
      </c>
      <c r="N51">
        <v>0</v>
      </c>
      <c r="O51">
        <v>3</v>
      </c>
      <c r="P51">
        <v>1</v>
      </c>
      <c r="Q51">
        <v>0</v>
      </c>
      <c r="R51">
        <v>0</v>
      </c>
      <c r="S51">
        <v>0</v>
      </c>
      <c r="T51">
        <v>1</v>
      </c>
      <c r="U51">
        <v>0</v>
      </c>
      <c r="V51">
        <v>1</v>
      </c>
      <c r="W51">
        <v>0</v>
      </c>
      <c r="X51">
        <v>1</v>
      </c>
    </row>
    <row r="52" spans="1:24" x14ac:dyDescent="0.2">
      <c r="A52">
        <v>6450</v>
      </c>
      <c r="B52">
        <v>71</v>
      </c>
      <c r="C52" s="10">
        <v>62636</v>
      </c>
      <c r="D52" s="10">
        <v>1</v>
      </c>
      <c r="E52" s="10">
        <v>0</v>
      </c>
      <c r="F52">
        <v>110</v>
      </c>
      <c r="G52">
        <v>1</v>
      </c>
      <c r="H52">
        <v>0</v>
      </c>
      <c r="I52">
        <v>1600</v>
      </c>
      <c r="J52">
        <v>5</v>
      </c>
      <c r="K52">
        <v>5</v>
      </c>
      <c r="L52">
        <v>197</v>
      </c>
      <c r="M52">
        <v>1094</v>
      </c>
      <c r="N52">
        <v>0</v>
      </c>
      <c r="O52">
        <v>6</v>
      </c>
      <c r="P52">
        <v>0</v>
      </c>
      <c r="Q52">
        <v>1</v>
      </c>
      <c r="R52">
        <v>0</v>
      </c>
      <c r="S52">
        <v>1</v>
      </c>
      <c r="T52">
        <v>1</v>
      </c>
      <c r="U52">
        <v>0</v>
      </c>
      <c r="V52">
        <v>0</v>
      </c>
      <c r="W52">
        <v>0</v>
      </c>
      <c r="X52">
        <v>1</v>
      </c>
    </row>
    <row r="53" spans="1:24" x14ac:dyDescent="0.2">
      <c r="A53">
        <v>8250</v>
      </c>
      <c r="B53">
        <v>64</v>
      </c>
      <c r="C53" s="10">
        <v>57086</v>
      </c>
      <c r="D53" s="10">
        <v>0</v>
      </c>
      <c r="E53" s="10">
        <v>1</v>
      </c>
      <c r="F53">
        <v>110</v>
      </c>
      <c r="G53">
        <v>1</v>
      </c>
      <c r="H53">
        <v>0</v>
      </c>
      <c r="I53">
        <v>1600</v>
      </c>
      <c r="J53">
        <v>3</v>
      </c>
      <c r="K53">
        <v>6</v>
      </c>
      <c r="L53">
        <v>85</v>
      </c>
      <c r="M53">
        <v>1065</v>
      </c>
      <c r="N53">
        <v>0</v>
      </c>
      <c r="O53">
        <v>3</v>
      </c>
      <c r="P53">
        <v>1</v>
      </c>
      <c r="Q53">
        <v>1</v>
      </c>
      <c r="R53">
        <v>0</v>
      </c>
      <c r="S53">
        <v>1</v>
      </c>
      <c r="T53">
        <v>1</v>
      </c>
      <c r="U53">
        <v>0</v>
      </c>
      <c r="V53">
        <v>1</v>
      </c>
      <c r="W53">
        <v>0</v>
      </c>
      <c r="X53">
        <v>0</v>
      </c>
    </row>
    <row r="54" spans="1:24" x14ac:dyDescent="0.2">
      <c r="A54">
        <v>8500</v>
      </c>
      <c r="B54">
        <v>55</v>
      </c>
      <c r="C54" s="10">
        <v>56000</v>
      </c>
      <c r="D54" s="10">
        <v>0</v>
      </c>
      <c r="E54" s="10">
        <v>1</v>
      </c>
      <c r="F54">
        <v>110</v>
      </c>
      <c r="G54">
        <v>1</v>
      </c>
      <c r="H54">
        <v>0</v>
      </c>
      <c r="I54">
        <v>1600</v>
      </c>
      <c r="J54">
        <v>3</v>
      </c>
      <c r="K54">
        <v>5</v>
      </c>
      <c r="L54">
        <v>72</v>
      </c>
      <c r="M54">
        <v>1075</v>
      </c>
      <c r="N54">
        <v>0</v>
      </c>
      <c r="O54">
        <v>6</v>
      </c>
      <c r="P54">
        <v>0</v>
      </c>
      <c r="Q54">
        <v>1</v>
      </c>
      <c r="R54">
        <v>0</v>
      </c>
      <c r="S54">
        <v>1</v>
      </c>
      <c r="T54">
        <v>1</v>
      </c>
      <c r="U54">
        <v>0</v>
      </c>
      <c r="V54">
        <v>0</v>
      </c>
      <c r="W54">
        <v>0</v>
      </c>
      <c r="X54">
        <v>0</v>
      </c>
    </row>
    <row r="55" spans="1:24" x14ac:dyDescent="0.2">
      <c r="A55">
        <v>7900</v>
      </c>
      <c r="B55">
        <v>75</v>
      </c>
      <c r="C55" s="10">
        <v>49866</v>
      </c>
      <c r="D55" s="10">
        <v>0</v>
      </c>
      <c r="E55" s="10">
        <v>1</v>
      </c>
      <c r="F55">
        <v>72</v>
      </c>
      <c r="G55">
        <v>1</v>
      </c>
      <c r="H55">
        <v>0</v>
      </c>
      <c r="I55">
        <v>2000</v>
      </c>
      <c r="J55">
        <v>3</v>
      </c>
      <c r="K55">
        <v>5</v>
      </c>
      <c r="L55">
        <v>64</v>
      </c>
      <c r="M55">
        <v>1135</v>
      </c>
      <c r="N55">
        <v>0</v>
      </c>
      <c r="O55">
        <v>3</v>
      </c>
      <c r="P55">
        <v>0</v>
      </c>
      <c r="Q55">
        <v>0</v>
      </c>
      <c r="R55">
        <v>0</v>
      </c>
      <c r="S55">
        <v>0</v>
      </c>
      <c r="T55">
        <v>1</v>
      </c>
      <c r="U55">
        <v>0</v>
      </c>
      <c r="V55">
        <v>0</v>
      </c>
      <c r="W55">
        <v>0</v>
      </c>
      <c r="X55">
        <v>0</v>
      </c>
    </row>
    <row r="56" spans="1:24" x14ac:dyDescent="0.2">
      <c r="A56">
        <v>8950</v>
      </c>
      <c r="B56">
        <v>54</v>
      </c>
      <c r="C56" s="10">
        <v>49163</v>
      </c>
      <c r="D56" s="10">
        <v>0</v>
      </c>
      <c r="E56" s="10">
        <v>1</v>
      </c>
      <c r="F56">
        <v>72</v>
      </c>
      <c r="G56">
        <v>1</v>
      </c>
      <c r="H56">
        <v>0</v>
      </c>
      <c r="I56">
        <v>2000</v>
      </c>
      <c r="J56">
        <v>5</v>
      </c>
      <c r="K56">
        <v>5</v>
      </c>
      <c r="L56">
        <v>185</v>
      </c>
      <c r="M56">
        <v>1135</v>
      </c>
      <c r="N56">
        <v>0</v>
      </c>
      <c r="O56">
        <v>3</v>
      </c>
      <c r="P56">
        <v>1</v>
      </c>
      <c r="Q56">
        <v>0</v>
      </c>
      <c r="R56">
        <v>0</v>
      </c>
      <c r="S56">
        <v>0</v>
      </c>
      <c r="T56">
        <v>1</v>
      </c>
      <c r="U56">
        <v>0</v>
      </c>
      <c r="V56">
        <v>1</v>
      </c>
      <c r="W56">
        <v>0</v>
      </c>
      <c r="X56">
        <v>1</v>
      </c>
    </row>
    <row r="57" spans="1:24" x14ac:dyDescent="0.2">
      <c r="A57">
        <v>6250</v>
      </c>
      <c r="B57">
        <v>67</v>
      </c>
      <c r="C57" s="10">
        <v>45725</v>
      </c>
      <c r="D57" s="10">
        <v>0</v>
      </c>
      <c r="E57" s="10">
        <v>1</v>
      </c>
      <c r="F57">
        <v>90</v>
      </c>
      <c r="G57">
        <v>1</v>
      </c>
      <c r="H57">
        <v>0</v>
      </c>
      <c r="I57">
        <v>2000</v>
      </c>
      <c r="J57">
        <v>5</v>
      </c>
      <c r="K57">
        <v>5</v>
      </c>
      <c r="L57">
        <v>64</v>
      </c>
      <c r="M57">
        <v>1135</v>
      </c>
      <c r="N57">
        <v>0</v>
      </c>
      <c r="O57">
        <v>3</v>
      </c>
      <c r="P57">
        <v>1</v>
      </c>
      <c r="Q57">
        <v>0</v>
      </c>
      <c r="R57">
        <v>0</v>
      </c>
      <c r="S57">
        <v>1</v>
      </c>
      <c r="T57">
        <v>1</v>
      </c>
      <c r="U57">
        <v>0</v>
      </c>
      <c r="V57">
        <v>0</v>
      </c>
      <c r="W57">
        <v>0</v>
      </c>
      <c r="X57">
        <v>0</v>
      </c>
    </row>
    <row r="58" spans="1:24" x14ac:dyDescent="0.2">
      <c r="A58">
        <v>9500</v>
      </c>
      <c r="B58">
        <v>62</v>
      </c>
      <c r="C58" s="10">
        <v>43210</v>
      </c>
      <c r="D58" s="10">
        <v>0</v>
      </c>
      <c r="E58" s="10">
        <v>1</v>
      </c>
      <c r="F58">
        <v>72</v>
      </c>
      <c r="G58">
        <v>0</v>
      </c>
      <c r="H58">
        <v>0</v>
      </c>
      <c r="I58">
        <v>2000</v>
      </c>
      <c r="J58">
        <v>5</v>
      </c>
      <c r="K58">
        <v>5</v>
      </c>
      <c r="L58">
        <v>185</v>
      </c>
      <c r="M58">
        <v>1135</v>
      </c>
      <c r="N58">
        <v>0</v>
      </c>
      <c r="O58">
        <v>3</v>
      </c>
      <c r="P58">
        <v>1</v>
      </c>
      <c r="Q58">
        <v>1</v>
      </c>
      <c r="R58">
        <v>0</v>
      </c>
      <c r="S58">
        <v>0</v>
      </c>
      <c r="T58">
        <v>1</v>
      </c>
      <c r="U58">
        <v>0</v>
      </c>
      <c r="V58">
        <v>0</v>
      </c>
      <c r="W58">
        <v>0</v>
      </c>
      <c r="X58">
        <v>0</v>
      </c>
    </row>
    <row r="59" spans="1:24" x14ac:dyDescent="0.2">
      <c r="A59">
        <v>9900</v>
      </c>
      <c r="B59">
        <v>51</v>
      </c>
      <c r="C59" s="10">
        <v>43000</v>
      </c>
      <c r="D59" s="10">
        <v>0</v>
      </c>
      <c r="E59" s="10">
        <v>1</v>
      </c>
      <c r="F59">
        <v>110</v>
      </c>
      <c r="G59">
        <v>1</v>
      </c>
      <c r="H59">
        <v>0</v>
      </c>
      <c r="I59">
        <v>1600</v>
      </c>
      <c r="J59">
        <v>5</v>
      </c>
      <c r="K59">
        <v>5</v>
      </c>
      <c r="L59">
        <v>85</v>
      </c>
      <c r="M59">
        <v>1080</v>
      </c>
      <c r="N59">
        <v>0</v>
      </c>
      <c r="O59">
        <v>3</v>
      </c>
      <c r="P59">
        <v>1</v>
      </c>
      <c r="Q59">
        <v>1</v>
      </c>
      <c r="R59">
        <v>1</v>
      </c>
      <c r="S59">
        <v>1</v>
      </c>
      <c r="T59">
        <v>1</v>
      </c>
      <c r="U59">
        <v>0</v>
      </c>
      <c r="V59">
        <v>0</v>
      </c>
      <c r="W59">
        <v>0</v>
      </c>
      <c r="X59">
        <v>1</v>
      </c>
    </row>
    <row r="60" spans="1:24" x14ac:dyDescent="0.2">
      <c r="A60">
        <v>6900</v>
      </c>
      <c r="B60">
        <v>69</v>
      </c>
      <c r="C60" s="10">
        <v>39704</v>
      </c>
      <c r="D60" s="10">
        <v>0</v>
      </c>
      <c r="E60" s="10">
        <v>1</v>
      </c>
      <c r="F60">
        <v>72</v>
      </c>
      <c r="G60">
        <v>1</v>
      </c>
      <c r="H60">
        <v>0</v>
      </c>
      <c r="I60">
        <v>2000</v>
      </c>
      <c r="J60">
        <v>3</v>
      </c>
      <c r="K60">
        <v>5</v>
      </c>
      <c r="L60">
        <v>185</v>
      </c>
      <c r="M60">
        <v>1115</v>
      </c>
      <c r="N60">
        <v>0</v>
      </c>
      <c r="O60">
        <v>3</v>
      </c>
      <c r="P60">
        <v>1</v>
      </c>
      <c r="Q60">
        <v>0</v>
      </c>
      <c r="R60">
        <v>0</v>
      </c>
      <c r="S60">
        <v>0</v>
      </c>
      <c r="T60">
        <v>1</v>
      </c>
      <c r="U60">
        <v>0</v>
      </c>
      <c r="V60">
        <v>1</v>
      </c>
      <c r="W60">
        <v>0</v>
      </c>
      <c r="X60">
        <v>0</v>
      </c>
    </row>
    <row r="61" spans="1:24" x14ac:dyDescent="0.2">
      <c r="A61">
        <v>5600</v>
      </c>
      <c r="B61">
        <v>75</v>
      </c>
      <c r="C61" s="10">
        <v>38950</v>
      </c>
      <c r="D61" s="10">
        <v>0</v>
      </c>
      <c r="E61" s="10">
        <v>1</v>
      </c>
      <c r="F61">
        <v>86</v>
      </c>
      <c r="G61">
        <v>0</v>
      </c>
      <c r="H61">
        <v>0</v>
      </c>
      <c r="I61">
        <v>1300</v>
      </c>
      <c r="J61">
        <v>3</v>
      </c>
      <c r="K61">
        <v>5</v>
      </c>
      <c r="L61">
        <v>69</v>
      </c>
      <c r="M61">
        <v>1015</v>
      </c>
      <c r="N61">
        <v>0</v>
      </c>
      <c r="O61">
        <v>3</v>
      </c>
      <c r="P61">
        <v>1</v>
      </c>
      <c r="Q61">
        <v>0</v>
      </c>
      <c r="R61">
        <v>0</v>
      </c>
      <c r="S61">
        <v>0</v>
      </c>
      <c r="T61">
        <v>1</v>
      </c>
      <c r="U61">
        <v>0</v>
      </c>
      <c r="V61">
        <v>1</v>
      </c>
      <c r="W61">
        <v>0</v>
      </c>
      <c r="X61">
        <v>0</v>
      </c>
    </row>
    <row r="62" spans="1:24" x14ac:dyDescent="0.2">
      <c r="A62">
        <v>5950</v>
      </c>
      <c r="B62">
        <v>77</v>
      </c>
      <c r="C62" s="10">
        <v>37400</v>
      </c>
      <c r="D62" s="10">
        <v>0</v>
      </c>
      <c r="E62" s="10">
        <v>1</v>
      </c>
      <c r="F62">
        <v>110</v>
      </c>
      <c r="G62">
        <v>0</v>
      </c>
      <c r="H62">
        <v>0</v>
      </c>
      <c r="I62">
        <v>1600</v>
      </c>
      <c r="J62">
        <v>4</v>
      </c>
      <c r="K62">
        <v>5</v>
      </c>
      <c r="L62">
        <v>69</v>
      </c>
      <c r="M62">
        <v>1035</v>
      </c>
      <c r="N62">
        <v>0</v>
      </c>
      <c r="O62">
        <v>3</v>
      </c>
      <c r="P62">
        <v>1</v>
      </c>
      <c r="Q62">
        <v>1</v>
      </c>
      <c r="R62">
        <v>0</v>
      </c>
      <c r="S62">
        <v>1</v>
      </c>
      <c r="T62">
        <v>1</v>
      </c>
      <c r="U62">
        <v>0</v>
      </c>
      <c r="V62">
        <v>0</v>
      </c>
      <c r="W62">
        <v>0</v>
      </c>
      <c r="X62">
        <v>0</v>
      </c>
    </row>
    <row r="63" spans="1:24" x14ac:dyDescent="0.2">
      <c r="A63">
        <v>6900</v>
      </c>
      <c r="B63">
        <v>59</v>
      </c>
      <c r="C63" s="10">
        <v>37177</v>
      </c>
      <c r="D63" s="10">
        <v>0</v>
      </c>
      <c r="E63" s="10">
        <v>1</v>
      </c>
      <c r="F63">
        <v>72</v>
      </c>
      <c r="G63">
        <v>1</v>
      </c>
      <c r="H63">
        <v>0</v>
      </c>
      <c r="I63">
        <v>2000</v>
      </c>
      <c r="J63">
        <v>5</v>
      </c>
      <c r="K63">
        <v>5</v>
      </c>
      <c r="L63">
        <v>64</v>
      </c>
      <c r="M63">
        <v>1135</v>
      </c>
      <c r="N63">
        <v>0</v>
      </c>
      <c r="O63">
        <v>3</v>
      </c>
      <c r="P63">
        <v>1</v>
      </c>
      <c r="Q63">
        <v>0</v>
      </c>
      <c r="R63">
        <v>0</v>
      </c>
      <c r="S63">
        <v>0</v>
      </c>
      <c r="T63">
        <v>1</v>
      </c>
      <c r="U63">
        <v>0</v>
      </c>
      <c r="V63">
        <v>0</v>
      </c>
      <c r="W63">
        <v>0</v>
      </c>
      <c r="X63">
        <v>0</v>
      </c>
    </row>
    <row r="64" spans="1:24" x14ac:dyDescent="0.2">
      <c r="A64">
        <v>8450</v>
      </c>
      <c r="B64">
        <v>64</v>
      </c>
      <c r="C64" s="10">
        <v>36544</v>
      </c>
      <c r="D64" s="10">
        <v>0</v>
      </c>
      <c r="E64" s="10">
        <v>1</v>
      </c>
      <c r="F64">
        <v>110</v>
      </c>
      <c r="G64">
        <v>1</v>
      </c>
      <c r="H64">
        <v>0</v>
      </c>
      <c r="I64">
        <v>1600</v>
      </c>
      <c r="J64">
        <v>3</v>
      </c>
      <c r="K64">
        <v>6</v>
      </c>
      <c r="L64">
        <v>72</v>
      </c>
      <c r="M64">
        <v>1065</v>
      </c>
      <c r="N64">
        <v>0</v>
      </c>
      <c r="O64">
        <v>3</v>
      </c>
      <c r="P64">
        <v>0</v>
      </c>
      <c r="Q64">
        <v>1</v>
      </c>
      <c r="R64">
        <v>0</v>
      </c>
      <c r="S64">
        <v>1</v>
      </c>
      <c r="T64">
        <v>1</v>
      </c>
      <c r="U64">
        <v>1</v>
      </c>
      <c r="V64">
        <v>0</v>
      </c>
      <c r="W64">
        <v>1</v>
      </c>
      <c r="X64">
        <v>0</v>
      </c>
    </row>
    <row r="65" spans="1:24" x14ac:dyDescent="0.2">
      <c r="A65">
        <v>6950</v>
      </c>
      <c r="B65">
        <v>80</v>
      </c>
      <c r="C65" s="10">
        <v>33511</v>
      </c>
      <c r="D65" s="10">
        <v>0</v>
      </c>
      <c r="E65" s="10">
        <v>1</v>
      </c>
      <c r="F65">
        <v>86</v>
      </c>
      <c r="G65">
        <v>1</v>
      </c>
      <c r="H65">
        <v>1</v>
      </c>
      <c r="I65">
        <v>1300</v>
      </c>
      <c r="J65">
        <v>3</v>
      </c>
      <c r="K65">
        <v>5</v>
      </c>
      <c r="L65">
        <v>69</v>
      </c>
      <c r="M65">
        <v>1045</v>
      </c>
      <c r="N65">
        <v>0</v>
      </c>
      <c r="O65">
        <v>3</v>
      </c>
      <c r="P65">
        <v>0</v>
      </c>
      <c r="Q65">
        <v>0</v>
      </c>
      <c r="R65">
        <v>0</v>
      </c>
      <c r="S65">
        <v>0</v>
      </c>
      <c r="T65">
        <v>1</v>
      </c>
      <c r="U65">
        <v>0</v>
      </c>
      <c r="V65">
        <v>0</v>
      </c>
      <c r="W65">
        <v>0</v>
      </c>
      <c r="X65">
        <v>0</v>
      </c>
    </row>
    <row r="66" spans="1:24" x14ac:dyDescent="0.2">
      <c r="A66">
        <v>10250</v>
      </c>
      <c r="B66">
        <v>53</v>
      </c>
      <c r="C66" s="10">
        <v>32809</v>
      </c>
      <c r="D66" s="10">
        <v>0</v>
      </c>
      <c r="E66" s="10">
        <v>1</v>
      </c>
      <c r="F66">
        <v>69</v>
      </c>
      <c r="G66">
        <v>0</v>
      </c>
      <c r="H66">
        <v>0</v>
      </c>
      <c r="I66">
        <v>1900</v>
      </c>
      <c r="J66">
        <v>5</v>
      </c>
      <c r="K66">
        <v>5</v>
      </c>
      <c r="L66">
        <v>185</v>
      </c>
      <c r="M66">
        <v>1140</v>
      </c>
      <c r="N66">
        <v>0</v>
      </c>
      <c r="O66">
        <v>3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</row>
    <row r="67" spans="1:24" x14ac:dyDescent="0.2">
      <c r="A67">
        <v>9250</v>
      </c>
      <c r="B67">
        <v>48</v>
      </c>
      <c r="C67" s="10">
        <v>32181</v>
      </c>
      <c r="D67" s="10">
        <v>0</v>
      </c>
      <c r="E67" s="10">
        <v>1</v>
      </c>
      <c r="F67">
        <v>110</v>
      </c>
      <c r="G67">
        <v>0</v>
      </c>
      <c r="H67">
        <v>0</v>
      </c>
      <c r="I67">
        <v>1600</v>
      </c>
      <c r="J67">
        <v>5</v>
      </c>
      <c r="K67">
        <v>5</v>
      </c>
      <c r="L67">
        <v>197</v>
      </c>
      <c r="M67">
        <v>1119</v>
      </c>
      <c r="N67">
        <v>0</v>
      </c>
      <c r="O67">
        <v>3</v>
      </c>
      <c r="P67">
        <v>1</v>
      </c>
      <c r="Q67">
        <v>1</v>
      </c>
      <c r="R67">
        <v>1</v>
      </c>
      <c r="S67">
        <v>0</v>
      </c>
      <c r="T67">
        <v>1</v>
      </c>
      <c r="U67">
        <v>0</v>
      </c>
      <c r="V67">
        <v>0</v>
      </c>
      <c r="W67">
        <v>0</v>
      </c>
      <c r="X67">
        <v>1</v>
      </c>
    </row>
    <row r="68" spans="1:24" x14ac:dyDescent="0.2">
      <c r="A68">
        <v>7750</v>
      </c>
      <c r="B68">
        <v>48</v>
      </c>
      <c r="C68" s="10">
        <v>30993</v>
      </c>
      <c r="D68" s="10">
        <v>0</v>
      </c>
      <c r="E68" s="10">
        <v>1</v>
      </c>
      <c r="F68">
        <v>69</v>
      </c>
      <c r="G68">
        <v>1</v>
      </c>
      <c r="H68">
        <v>0</v>
      </c>
      <c r="I68">
        <v>1900</v>
      </c>
      <c r="J68">
        <v>5</v>
      </c>
      <c r="K68">
        <v>5</v>
      </c>
      <c r="L68">
        <v>64</v>
      </c>
      <c r="M68">
        <v>1110</v>
      </c>
      <c r="N68">
        <v>0</v>
      </c>
      <c r="O68">
        <v>3</v>
      </c>
      <c r="P68">
        <v>1</v>
      </c>
      <c r="Q68">
        <v>1</v>
      </c>
      <c r="R68">
        <v>1</v>
      </c>
      <c r="S68">
        <v>1</v>
      </c>
      <c r="T68">
        <v>1</v>
      </c>
      <c r="U68">
        <v>0</v>
      </c>
      <c r="V68">
        <v>0</v>
      </c>
      <c r="W68">
        <v>0</v>
      </c>
      <c r="X68">
        <v>0</v>
      </c>
    </row>
    <row r="69" spans="1:24" x14ac:dyDescent="0.2">
      <c r="A69">
        <v>7350</v>
      </c>
      <c r="B69">
        <v>65</v>
      </c>
      <c r="C69" s="10">
        <v>30400</v>
      </c>
      <c r="D69" s="10">
        <v>0</v>
      </c>
      <c r="E69" s="10">
        <v>1</v>
      </c>
      <c r="F69">
        <v>72</v>
      </c>
      <c r="G69">
        <v>1</v>
      </c>
      <c r="H69">
        <v>0</v>
      </c>
      <c r="I69">
        <v>2000</v>
      </c>
      <c r="J69">
        <v>3</v>
      </c>
      <c r="K69">
        <v>5</v>
      </c>
      <c r="L69">
        <v>185</v>
      </c>
      <c r="M69">
        <v>1115</v>
      </c>
      <c r="N69">
        <v>0</v>
      </c>
      <c r="O69">
        <v>3</v>
      </c>
      <c r="P69">
        <v>1</v>
      </c>
      <c r="Q69">
        <v>0</v>
      </c>
      <c r="R69">
        <v>0</v>
      </c>
      <c r="S69">
        <v>0</v>
      </c>
      <c r="T69">
        <v>1</v>
      </c>
      <c r="U69">
        <v>0</v>
      </c>
      <c r="V69">
        <v>1</v>
      </c>
      <c r="W69">
        <v>0</v>
      </c>
      <c r="X69">
        <v>1</v>
      </c>
    </row>
    <row r="70" spans="1:24" x14ac:dyDescent="0.2">
      <c r="A70">
        <v>8950</v>
      </c>
      <c r="B70">
        <v>68</v>
      </c>
      <c r="C70" s="10">
        <v>30000</v>
      </c>
      <c r="D70" s="10">
        <v>1</v>
      </c>
      <c r="E70" s="10">
        <v>0</v>
      </c>
      <c r="F70">
        <v>110</v>
      </c>
      <c r="G70">
        <v>1</v>
      </c>
      <c r="H70">
        <v>0</v>
      </c>
      <c r="I70">
        <v>1600</v>
      </c>
      <c r="J70">
        <v>5</v>
      </c>
      <c r="K70">
        <v>5</v>
      </c>
      <c r="L70">
        <v>85</v>
      </c>
      <c r="M70">
        <v>1085</v>
      </c>
      <c r="N70">
        <v>0</v>
      </c>
      <c r="O70">
        <v>3</v>
      </c>
      <c r="P70">
        <v>1</v>
      </c>
      <c r="Q70">
        <v>1</v>
      </c>
      <c r="R70">
        <v>0</v>
      </c>
      <c r="S70">
        <v>0</v>
      </c>
      <c r="T70">
        <v>1</v>
      </c>
      <c r="U70">
        <v>0</v>
      </c>
      <c r="V70">
        <v>1</v>
      </c>
      <c r="W70">
        <v>0</v>
      </c>
      <c r="X70">
        <v>1</v>
      </c>
    </row>
    <row r="71" spans="1:24" x14ac:dyDescent="0.2">
      <c r="A71">
        <v>6900</v>
      </c>
      <c r="B71">
        <v>60</v>
      </c>
      <c r="C71" s="10">
        <v>29719</v>
      </c>
      <c r="D71" s="10">
        <v>0</v>
      </c>
      <c r="E71" s="10">
        <v>1</v>
      </c>
      <c r="F71">
        <v>72</v>
      </c>
      <c r="G71">
        <v>0</v>
      </c>
      <c r="H71">
        <v>0</v>
      </c>
      <c r="I71">
        <v>2000</v>
      </c>
      <c r="J71">
        <v>3</v>
      </c>
      <c r="K71">
        <v>5</v>
      </c>
      <c r="L71">
        <v>185</v>
      </c>
      <c r="M71">
        <v>1115</v>
      </c>
      <c r="N71">
        <v>0</v>
      </c>
      <c r="O71">
        <v>3</v>
      </c>
      <c r="P71">
        <v>1</v>
      </c>
      <c r="Q71">
        <v>0</v>
      </c>
      <c r="R71">
        <v>0</v>
      </c>
      <c r="S71">
        <v>0</v>
      </c>
      <c r="T71">
        <v>1</v>
      </c>
      <c r="U71">
        <v>0</v>
      </c>
      <c r="V71">
        <v>0</v>
      </c>
      <c r="W71">
        <v>0</v>
      </c>
      <c r="X71">
        <v>0</v>
      </c>
    </row>
    <row r="72" spans="1:24" x14ac:dyDescent="0.2">
      <c r="A72">
        <v>7950</v>
      </c>
      <c r="B72">
        <v>71</v>
      </c>
      <c r="C72" s="10">
        <v>29206</v>
      </c>
      <c r="D72" s="10">
        <v>0</v>
      </c>
      <c r="E72" s="10">
        <v>1</v>
      </c>
      <c r="F72">
        <v>73</v>
      </c>
      <c r="G72">
        <v>0</v>
      </c>
      <c r="H72">
        <v>0</v>
      </c>
      <c r="I72">
        <v>2000</v>
      </c>
      <c r="J72">
        <v>2</v>
      </c>
      <c r="K72">
        <v>5</v>
      </c>
      <c r="L72">
        <v>185</v>
      </c>
      <c r="M72">
        <v>1115</v>
      </c>
      <c r="N72">
        <v>0</v>
      </c>
      <c r="O72">
        <v>6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1</v>
      </c>
    </row>
    <row r="73" spans="1:24" x14ac:dyDescent="0.2">
      <c r="A73">
        <v>8950</v>
      </c>
      <c r="B73">
        <v>79</v>
      </c>
      <c r="C73" s="10">
        <v>29198</v>
      </c>
      <c r="D73" s="10">
        <v>0</v>
      </c>
      <c r="E73" s="10">
        <v>1</v>
      </c>
      <c r="F73">
        <v>86</v>
      </c>
      <c r="G73">
        <v>0</v>
      </c>
      <c r="H73">
        <v>0</v>
      </c>
      <c r="I73">
        <v>1300</v>
      </c>
      <c r="J73">
        <v>5</v>
      </c>
      <c r="K73">
        <v>5</v>
      </c>
      <c r="L73">
        <v>69</v>
      </c>
      <c r="M73">
        <v>1050</v>
      </c>
      <c r="N73">
        <v>0</v>
      </c>
      <c r="O73">
        <v>3</v>
      </c>
      <c r="P73">
        <v>0</v>
      </c>
      <c r="Q73">
        <v>0</v>
      </c>
      <c r="R73">
        <v>0</v>
      </c>
      <c r="S73">
        <v>0</v>
      </c>
      <c r="T73">
        <v>1</v>
      </c>
      <c r="U73">
        <v>0</v>
      </c>
      <c r="V73">
        <v>0</v>
      </c>
      <c r="W73">
        <v>0</v>
      </c>
      <c r="X73">
        <v>0</v>
      </c>
    </row>
    <row r="74" spans="1:24" x14ac:dyDescent="0.2">
      <c r="A74">
        <v>9450</v>
      </c>
      <c r="B74">
        <v>54</v>
      </c>
      <c r="C74" s="10">
        <v>28817</v>
      </c>
      <c r="D74" s="10">
        <v>0</v>
      </c>
      <c r="E74" s="10">
        <v>1</v>
      </c>
      <c r="F74">
        <v>69</v>
      </c>
      <c r="G74">
        <v>1</v>
      </c>
      <c r="H74">
        <v>0</v>
      </c>
      <c r="I74">
        <v>1900</v>
      </c>
      <c r="J74">
        <v>4</v>
      </c>
      <c r="K74">
        <v>5</v>
      </c>
      <c r="L74">
        <v>185</v>
      </c>
      <c r="M74">
        <v>1095</v>
      </c>
      <c r="N74">
        <v>0</v>
      </c>
      <c r="O74">
        <v>3</v>
      </c>
      <c r="P74">
        <v>1</v>
      </c>
      <c r="Q74">
        <v>1</v>
      </c>
      <c r="R74">
        <v>1</v>
      </c>
      <c r="S74">
        <v>0</v>
      </c>
      <c r="T74">
        <v>1</v>
      </c>
      <c r="U74">
        <v>0</v>
      </c>
      <c r="V74">
        <v>0</v>
      </c>
      <c r="W74">
        <v>0</v>
      </c>
      <c r="X74">
        <v>0</v>
      </c>
    </row>
    <row r="75" spans="1:24" x14ac:dyDescent="0.2">
      <c r="A75">
        <v>7950</v>
      </c>
      <c r="B75">
        <v>74</v>
      </c>
      <c r="C75" s="10">
        <v>28227</v>
      </c>
      <c r="D75" s="10">
        <v>0</v>
      </c>
      <c r="E75" s="10">
        <v>1</v>
      </c>
      <c r="F75">
        <v>90</v>
      </c>
      <c r="G75">
        <v>1</v>
      </c>
      <c r="H75">
        <v>0</v>
      </c>
      <c r="I75">
        <v>2000</v>
      </c>
      <c r="J75">
        <v>5</v>
      </c>
      <c r="K75">
        <v>5</v>
      </c>
      <c r="L75">
        <v>185</v>
      </c>
      <c r="M75">
        <v>1135</v>
      </c>
      <c r="N75">
        <v>0</v>
      </c>
      <c r="O75">
        <v>6</v>
      </c>
      <c r="P75">
        <v>0</v>
      </c>
      <c r="Q75">
        <v>0</v>
      </c>
      <c r="R75">
        <v>0</v>
      </c>
      <c r="S75">
        <v>0</v>
      </c>
      <c r="T75">
        <v>1</v>
      </c>
      <c r="U75">
        <v>1</v>
      </c>
      <c r="V75">
        <v>0</v>
      </c>
      <c r="W75">
        <v>1</v>
      </c>
      <c r="X75">
        <v>0</v>
      </c>
    </row>
    <row r="76" spans="1:24" x14ac:dyDescent="0.2">
      <c r="A76">
        <v>9500</v>
      </c>
      <c r="B76">
        <v>80</v>
      </c>
      <c r="C76" s="10">
        <v>28000</v>
      </c>
      <c r="D76" s="10">
        <v>0</v>
      </c>
      <c r="E76" s="10">
        <v>1</v>
      </c>
      <c r="F76">
        <v>90</v>
      </c>
      <c r="G76">
        <v>1</v>
      </c>
      <c r="H76">
        <v>0</v>
      </c>
      <c r="I76">
        <v>2000</v>
      </c>
      <c r="J76">
        <v>5</v>
      </c>
      <c r="K76">
        <v>5</v>
      </c>
      <c r="L76">
        <v>185</v>
      </c>
      <c r="M76">
        <v>1135</v>
      </c>
      <c r="N76">
        <v>0</v>
      </c>
      <c r="O76">
        <v>6</v>
      </c>
      <c r="P76">
        <v>0</v>
      </c>
      <c r="Q76">
        <v>0</v>
      </c>
      <c r="R76">
        <v>0</v>
      </c>
      <c r="S76">
        <v>1</v>
      </c>
      <c r="T76">
        <v>1</v>
      </c>
      <c r="U76">
        <v>0</v>
      </c>
      <c r="V76">
        <v>0</v>
      </c>
      <c r="W76">
        <v>0</v>
      </c>
      <c r="X76">
        <v>1</v>
      </c>
    </row>
    <row r="77" spans="1:24" x14ac:dyDescent="0.2">
      <c r="A77">
        <v>8950</v>
      </c>
      <c r="B77">
        <v>59</v>
      </c>
      <c r="C77" s="10">
        <v>28000</v>
      </c>
      <c r="D77" s="10">
        <v>0</v>
      </c>
      <c r="E77" s="10">
        <v>1</v>
      </c>
      <c r="F77">
        <v>110</v>
      </c>
      <c r="G77">
        <v>1</v>
      </c>
      <c r="H77">
        <v>0</v>
      </c>
      <c r="I77">
        <v>1600</v>
      </c>
      <c r="J77">
        <v>3</v>
      </c>
      <c r="K77">
        <v>5</v>
      </c>
      <c r="L77">
        <v>197</v>
      </c>
      <c r="M77">
        <v>1078</v>
      </c>
      <c r="N77">
        <v>0</v>
      </c>
      <c r="O77">
        <v>3</v>
      </c>
      <c r="P77">
        <v>1</v>
      </c>
      <c r="Q77">
        <v>0</v>
      </c>
      <c r="R77">
        <v>1</v>
      </c>
      <c r="S77">
        <v>0</v>
      </c>
      <c r="T77">
        <v>1</v>
      </c>
      <c r="U77">
        <v>0</v>
      </c>
      <c r="V77">
        <v>1</v>
      </c>
      <c r="W77">
        <v>0</v>
      </c>
      <c r="X77">
        <v>1</v>
      </c>
    </row>
    <row r="78" spans="1:24" x14ac:dyDescent="0.2">
      <c r="A78">
        <v>7750</v>
      </c>
      <c r="B78">
        <v>55</v>
      </c>
      <c r="C78" s="10">
        <v>25266</v>
      </c>
      <c r="D78" s="10">
        <v>0</v>
      </c>
      <c r="E78" s="10">
        <v>1</v>
      </c>
      <c r="F78">
        <v>72</v>
      </c>
      <c r="G78">
        <v>1</v>
      </c>
      <c r="H78">
        <v>0</v>
      </c>
      <c r="I78">
        <v>2000</v>
      </c>
      <c r="J78">
        <v>5</v>
      </c>
      <c r="K78">
        <v>5</v>
      </c>
      <c r="L78">
        <v>185</v>
      </c>
      <c r="M78">
        <v>1135</v>
      </c>
      <c r="N78">
        <v>0</v>
      </c>
      <c r="O78">
        <v>3</v>
      </c>
      <c r="P78">
        <v>1</v>
      </c>
      <c r="Q78">
        <v>1</v>
      </c>
      <c r="R78">
        <v>0</v>
      </c>
      <c r="S78">
        <v>0</v>
      </c>
      <c r="T78">
        <v>1</v>
      </c>
      <c r="U78">
        <v>0</v>
      </c>
      <c r="V78">
        <v>1</v>
      </c>
      <c r="W78">
        <v>0</v>
      </c>
      <c r="X78">
        <v>0</v>
      </c>
    </row>
    <row r="79" spans="1:24" x14ac:dyDescent="0.2">
      <c r="A79">
        <v>8750</v>
      </c>
      <c r="B79">
        <v>61</v>
      </c>
      <c r="C79" s="10">
        <v>23489</v>
      </c>
      <c r="D79" s="10">
        <v>0</v>
      </c>
      <c r="E79" s="10">
        <v>1</v>
      </c>
      <c r="F79">
        <v>110</v>
      </c>
      <c r="G79">
        <v>0</v>
      </c>
      <c r="H79">
        <v>0</v>
      </c>
      <c r="I79">
        <v>1600</v>
      </c>
      <c r="J79">
        <v>3</v>
      </c>
      <c r="K79">
        <v>6</v>
      </c>
      <c r="L79">
        <v>85</v>
      </c>
      <c r="M79">
        <v>1065</v>
      </c>
      <c r="N79">
        <v>0</v>
      </c>
      <c r="O79">
        <v>3</v>
      </c>
      <c r="P79">
        <v>1</v>
      </c>
      <c r="Q79">
        <v>1</v>
      </c>
      <c r="R79">
        <v>0</v>
      </c>
      <c r="S79">
        <v>1</v>
      </c>
      <c r="T79">
        <v>1</v>
      </c>
      <c r="U79">
        <v>0</v>
      </c>
      <c r="V79">
        <v>1</v>
      </c>
      <c r="W79">
        <v>0</v>
      </c>
      <c r="X79">
        <v>0</v>
      </c>
    </row>
    <row r="80" spans="1:24" x14ac:dyDescent="0.2">
      <c r="A80">
        <v>7950</v>
      </c>
      <c r="B80">
        <v>67</v>
      </c>
      <c r="C80" s="10">
        <v>22575</v>
      </c>
      <c r="D80" s="10">
        <v>0</v>
      </c>
      <c r="E80" s="10">
        <v>1</v>
      </c>
      <c r="F80">
        <v>110</v>
      </c>
      <c r="G80">
        <v>1</v>
      </c>
      <c r="H80">
        <v>0</v>
      </c>
      <c r="I80">
        <v>1600</v>
      </c>
      <c r="J80">
        <v>5</v>
      </c>
      <c r="K80">
        <v>5</v>
      </c>
      <c r="L80">
        <v>197</v>
      </c>
      <c r="M80">
        <v>1120</v>
      </c>
      <c r="N80">
        <v>0</v>
      </c>
      <c r="O80">
        <v>3</v>
      </c>
      <c r="P80">
        <v>1</v>
      </c>
      <c r="Q80">
        <v>1</v>
      </c>
      <c r="R80">
        <v>1</v>
      </c>
      <c r="S80">
        <v>1</v>
      </c>
      <c r="T80">
        <v>1</v>
      </c>
      <c r="U80">
        <v>0</v>
      </c>
      <c r="V80">
        <v>0</v>
      </c>
      <c r="W80">
        <v>0</v>
      </c>
      <c r="X80">
        <v>0</v>
      </c>
    </row>
    <row r="81" spans="1:24" x14ac:dyDescent="0.2">
      <c r="A81">
        <v>8250</v>
      </c>
      <c r="B81">
        <v>52</v>
      </c>
      <c r="C81" s="10">
        <v>22000</v>
      </c>
      <c r="D81" s="10">
        <v>0</v>
      </c>
      <c r="E81" s="10">
        <v>1</v>
      </c>
      <c r="F81">
        <v>69</v>
      </c>
      <c r="G81">
        <v>1</v>
      </c>
      <c r="H81">
        <v>0</v>
      </c>
      <c r="I81">
        <v>1900</v>
      </c>
      <c r="J81">
        <v>5</v>
      </c>
      <c r="K81">
        <v>5</v>
      </c>
      <c r="L81">
        <v>185</v>
      </c>
      <c r="M81">
        <v>1140</v>
      </c>
      <c r="N81">
        <v>0</v>
      </c>
      <c r="O81">
        <v>3</v>
      </c>
      <c r="P81">
        <v>1</v>
      </c>
      <c r="Q81">
        <v>0</v>
      </c>
      <c r="R81">
        <v>1</v>
      </c>
      <c r="S81">
        <v>0</v>
      </c>
      <c r="T81">
        <v>1</v>
      </c>
      <c r="U81">
        <v>0</v>
      </c>
      <c r="V81">
        <v>0</v>
      </c>
      <c r="W81">
        <v>0</v>
      </c>
      <c r="X81">
        <v>1</v>
      </c>
    </row>
    <row r="82" spans="1:24" x14ac:dyDescent="0.2">
      <c r="A82">
        <v>8600</v>
      </c>
      <c r="B82">
        <v>76</v>
      </c>
      <c r="C82" s="10">
        <v>20019</v>
      </c>
      <c r="D82" s="10">
        <v>0</v>
      </c>
      <c r="E82" s="10">
        <v>1</v>
      </c>
      <c r="F82">
        <v>72</v>
      </c>
      <c r="G82">
        <v>1</v>
      </c>
      <c r="H82">
        <v>0</v>
      </c>
      <c r="I82">
        <v>2000</v>
      </c>
      <c r="J82">
        <v>3</v>
      </c>
      <c r="K82">
        <v>5</v>
      </c>
      <c r="L82">
        <v>185</v>
      </c>
      <c r="M82">
        <v>1115</v>
      </c>
      <c r="N82">
        <v>1</v>
      </c>
      <c r="O82">
        <v>3</v>
      </c>
      <c r="P82">
        <v>0</v>
      </c>
      <c r="Q82">
        <v>0</v>
      </c>
      <c r="R82">
        <v>0</v>
      </c>
      <c r="S82">
        <v>1</v>
      </c>
      <c r="T82">
        <v>1</v>
      </c>
      <c r="U82">
        <v>0</v>
      </c>
      <c r="V82">
        <v>0</v>
      </c>
      <c r="W82">
        <v>0</v>
      </c>
      <c r="X82">
        <v>0</v>
      </c>
    </row>
    <row r="83" spans="1:24" x14ac:dyDescent="0.2">
      <c r="A83">
        <v>5950</v>
      </c>
      <c r="B83">
        <v>71</v>
      </c>
      <c r="C83" s="10">
        <v>20000</v>
      </c>
      <c r="D83" s="10">
        <v>0</v>
      </c>
      <c r="E83" s="10">
        <v>1</v>
      </c>
      <c r="F83">
        <v>72</v>
      </c>
      <c r="G83">
        <v>0</v>
      </c>
      <c r="H83">
        <v>0</v>
      </c>
      <c r="I83">
        <v>2000</v>
      </c>
      <c r="J83">
        <v>5</v>
      </c>
      <c r="K83">
        <v>5</v>
      </c>
      <c r="L83">
        <v>64</v>
      </c>
      <c r="M83">
        <v>1135</v>
      </c>
      <c r="N83">
        <v>0</v>
      </c>
      <c r="O83">
        <v>3</v>
      </c>
      <c r="P83">
        <v>1</v>
      </c>
      <c r="Q83">
        <v>0</v>
      </c>
      <c r="R83">
        <v>0</v>
      </c>
      <c r="S83">
        <v>0</v>
      </c>
      <c r="T83">
        <v>1</v>
      </c>
      <c r="U83">
        <v>0</v>
      </c>
      <c r="V83">
        <v>0</v>
      </c>
      <c r="W83">
        <v>0</v>
      </c>
      <c r="X83">
        <v>0</v>
      </c>
    </row>
    <row r="84" spans="1:24" x14ac:dyDescent="0.2">
      <c r="A84">
        <v>7750</v>
      </c>
      <c r="B84">
        <v>73</v>
      </c>
      <c r="C84" s="10">
        <v>17003</v>
      </c>
      <c r="D84" s="10">
        <v>0</v>
      </c>
      <c r="E84" s="10">
        <v>1</v>
      </c>
      <c r="F84">
        <v>110</v>
      </c>
      <c r="G84">
        <v>0</v>
      </c>
      <c r="H84">
        <v>0</v>
      </c>
      <c r="I84">
        <v>1600</v>
      </c>
      <c r="J84">
        <v>5</v>
      </c>
      <c r="K84">
        <v>5</v>
      </c>
      <c r="L84">
        <v>85</v>
      </c>
      <c r="M84">
        <v>1070</v>
      </c>
      <c r="N84">
        <v>0</v>
      </c>
      <c r="O84">
        <v>3</v>
      </c>
      <c r="P84">
        <v>0</v>
      </c>
      <c r="Q84">
        <v>1</v>
      </c>
      <c r="R84">
        <v>0</v>
      </c>
      <c r="S84">
        <v>1</v>
      </c>
      <c r="T84">
        <v>1</v>
      </c>
      <c r="U84">
        <v>0</v>
      </c>
      <c r="V84">
        <v>0</v>
      </c>
      <c r="W84">
        <v>0</v>
      </c>
      <c r="X84">
        <v>1</v>
      </c>
    </row>
    <row r="85" spans="1:24" x14ac:dyDescent="0.2">
      <c r="A85">
        <v>8950</v>
      </c>
      <c r="B85">
        <v>64</v>
      </c>
      <c r="C85" s="10">
        <v>16238</v>
      </c>
      <c r="D85" s="10">
        <v>0</v>
      </c>
      <c r="E85" s="10">
        <v>1</v>
      </c>
      <c r="F85">
        <v>72</v>
      </c>
      <c r="G85">
        <v>1</v>
      </c>
      <c r="H85">
        <v>0</v>
      </c>
      <c r="I85">
        <v>2000</v>
      </c>
      <c r="J85">
        <v>3</v>
      </c>
      <c r="K85">
        <v>5</v>
      </c>
      <c r="L85">
        <v>185</v>
      </c>
      <c r="M85">
        <v>1120</v>
      </c>
      <c r="N85">
        <v>0</v>
      </c>
      <c r="O85">
        <v>3</v>
      </c>
      <c r="P85">
        <v>0</v>
      </c>
      <c r="Q85">
        <v>1</v>
      </c>
      <c r="R85">
        <v>0</v>
      </c>
      <c r="S85">
        <v>1</v>
      </c>
      <c r="T85">
        <v>1</v>
      </c>
      <c r="U85">
        <v>0</v>
      </c>
      <c r="V85">
        <v>0</v>
      </c>
      <c r="W85">
        <v>0</v>
      </c>
      <c r="X85">
        <v>1</v>
      </c>
    </row>
    <row r="86" spans="1:24" x14ac:dyDescent="0.2">
      <c r="A86">
        <v>8950</v>
      </c>
      <c r="B86">
        <v>58</v>
      </c>
      <c r="C86" s="10">
        <v>15414</v>
      </c>
      <c r="D86" s="10">
        <v>0</v>
      </c>
      <c r="E86" s="10">
        <v>1</v>
      </c>
      <c r="F86">
        <v>72</v>
      </c>
      <c r="G86">
        <v>1</v>
      </c>
      <c r="H86">
        <v>0</v>
      </c>
      <c r="I86">
        <v>2000</v>
      </c>
      <c r="J86">
        <v>5</v>
      </c>
      <c r="K86">
        <v>5</v>
      </c>
      <c r="L86">
        <v>185</v>
      </c>
      <c r="M86">
        <v>1135</v>
      </c>
      <c r="N86">
        <v>0</v>
      </c>
      <c r="O86">
        <v>3</v>
      </c>
      <c r="P86">
        <v>1</v>
      </c>
      <c r="Q86">
        <v>0</v>
      </c>
      <c r="R86">
        <v>0</v>
      </c>
      <c r="S86">
        <v>1</v>
      </c>
      <c r="T86">
        <v>1</v>
      </c>
      <c r="U86">
        <v>0</v>
      </c>
      <c r="V86">
        <v>1</v>
      </c>
      <c r="W86">
        <v>0</v>
      </c>
      <c r="X86">
        <v>0</v>
      </c>
    </row>
    <row r="87" spans="1:24" x14ac:dyDescent="0.2">
      <c r="A87">
        <v>8950</v>
      </c>
      <c r="B87">
        <v>65</v>
      </c>
      <c r="C87" s="10">
        <v>8537</v>
      </c>
      <c r="D87" s="10">
        <v>0</v>
      </c>
      <c r="E87" s="10">
        <v>1</v>
      </c>
      <c r="F87">
        <v>72</v>
      </c>
      <c r="G87">
        <v>1</v>
      </c>
      <c r="H87">
        <v>0</v>
      </c>
      <c r="I87">
        <v>2000</v>
      </c>
      <c r="J87">
        <v>5</v>
      </c>
      <c r="K87">
        <v>5</v>
      </c>
      <c r="L87">
        <v>185</v>
      </c>
      <c r="M87">
        <v>1135</v>
      </c>
      <c r="N87">
        <v>1</v>
      </c>
      <c r="O87">
        <v>3</v>
      </c>
      <c r="P87">
        <v>1</v>
      </c>
      <c r="Q87">
        <v>1</v>
      </c>
      <c r="R87">
        <v>0</v>
      </c>
      <c r="S87">
        <v>0</v>
      </c>
      <c r="T87">
        <v>1</v>
      </c>
      <c r="U87">
        <v>0</v>
      </c>
      <c r="V87">
        <v>1</v>
      </c>
      <c r="W87">
        <v>0</v>
      </c>
      <c r="X87">
        <v>0</v>
      </c>
    </row>
    <row r="88" spans="1:24" x14ac:dyDescent="0.2">
      <c r="A88">
        <v>7950</v>
      </c>
      <c r="B88">
        <v>64</v>
      </c>
      <c r="C88" s="10">
        <v>7000</v>
      </c>
      <c r="D88" s="10">
        <v>0</v>
      </c>
      <c r="E88" s="10">
        <v>1</v>
      </c>
      <c r="F88">
        <v>72</v>
      </c>
      <c r="G88">
        <v>0</v>
      </c>
      <c r="H88">
        <v>0</v>
      </c>
      <c r="I88">
        <v>2000</v>
      </c>
      <c r="J88">
        <v>5</v>
      </c>
      <c r="K88">
        <v>5</v>
      </c>
      <c r="L88">
        <v>185</v>
      </c>
      <c r="M88">
        <v>1135</v>
      </c>
      <c r="N88">
        <v>0</v>
      </c>
      <c r="O88">
        <v>3</v>
      </c>
      <c r="P88">
        <v>1</v>
      </c>
      <c r="Q88">
        <v>0</v>
      </c>
      <c r="R88">
        <v>0</v>
      </c>
      <c r="S88">
        <v>0</v>
      </c>
      <c r="T88">
        <v>1</v>
      </c>
      <c r="U88">
        <v>0</v>
      </c>
      <c r="V88">
        <v>1</v>
      </c>
      <c r="W88">
        <v>0</v>
      </c>
      <c r="X88">
        <v>0</v>
      </c>
    </row>
    <row r="89" spans="1:24" x14ac:dyDescent="0.2">
      <c r="A89">
        <v>7950</v>
      </c>
      <c r="B89">
        <v>79</v>
      </c>
      <c r="C89" s="10">
        <v>66966</v>
      </c>
      <c r="D89" s="10">
        <v>1</v>
      </c>
      <c r="E89" s="10">
        <v>0</v>
      </c>
      <c r="F89">
        <v>72</v>
      </c>
      <c r="G89">
        <v>0</v>
      </c>
      <c r="H89">
        <v>0</v>
      </c>
      <c r="I89">
        <v>2000</v>
      </c>
      <c r="J89">
        <v>5</v>
      </c>
      <c r="K89">
        <v>5</v>
      </c>
      <c r="L89">
        <v>185</v>
      </c>
      <c r="M89">
        <v>1140</v>
      </c>
      <c r="N89">
        <v>0</v>
      </c>
      <c r="O89">
        <v>3</v>
      </c>
      <c r="P89">
        <v>0</v>
      </c>
      <c r="Q89">
        <v>1</v>
      </c>
      <c r="R89">
        <v>0</v>
      </c>
      <c r="S89">
        <v>1</v>
      </c>
      <c r="T89">
        <v>1</v>
      </c>
      <c r="U89">
        <v>0</v>
      </c>
      <c r="V89">
        <v>0</v>
      </c>
      <c r="W89">
        <v>0</v>
      </c>
      <c r="X89">
        <v>0</v>
      </c>
    </row>
    <row r="90" spans="1:24" x14ac:dyDescent="0.2">
      <c r="A90">
        <v>9950</v>
      </c>
      <c r="B90">
        <v>49</v>
      </c>
      <c r="C90" s="10">
        <v>51884</v>
      </c>
      <c r="D90" s="10">
        <v>0</v>
      </c>
      <c r="E90" s="10">
        <v>1</v>
      </c>
      <c r="F90">
        <v>110</v>
      </c>
      <c r="G90">
        <v>1</v>
      </c>
      <c r="H90">
        <v>0</v>
      </c>
      <c r="I90">
        <v>1600</v>
      </c>
      <c r="J90">
        <v>5</v>
      </c>
      <c r="K90">
        <v>5</v>
      </c>
      <c r="L90">
        <v>85</v>
      </c>
      <c r="M90">
        <v>1075</v>
      </c>
      <c r="N90">
        <v>0</v>
      </c>
      <c r="O90">
        <v>3</v>
      </c>
      <c r="P90">
        <v>1</v>
      </c>
      <c r="Q90">
        <v>0</v>
      </c>
      <c r="R90">
        <v>0</v>
      </c>
      <c r="S90">
        <v>1</v>
      </c>
      <c r="T90">
        <v>1</v>
      </c>
      <c r="U90">
        <v>0</v>
      </c>
      <c r="V90">
        <v>0</v>
      </c>
      <c r="W90">
        <v>0</v>
      </c>
      <c r="X90">
        <v>0</v>
      </c>
    </row>
    <row r="91" spans="1:24" x14ac:dyDescent="0.2">
      <c r="A91">
        <v>6950</v>
      </c>
      <c r="B91">
        <v>77</v>
      </c>
      <c r="C91" s="10">
        <v>50005</v>
      </c>
      <c r="D91" s="10">
        <v>1</v>
      </c>
      <c r="E91" s="10">
        <v>0</v>
      </c>
      <c r="F91">
        <v>110</v>
      </c>
      <c r="G91">
        <v>1</v>
      </c>
      <c r="H91">
        <v>0</v>
      </c>
      <c r="I91">
        <v>1600</v>
      </c>
      <c r="J91">
        <v>3</v>
      </c>
      <c r="K91">
        <v>5</v>
      </c>
      <c r="L91">
        <v>69</v>
      </c>
      <c r="M91">
        <v>1050</v>
      </c>
      <c r="N91">
        <v>0</v>
      </c>
      <c r="O91">
        <v>3</v>
      </c>
      <c r="P91">
        <v>1</v>
      </c>
      <c r="Q91">
        <v>0</v>
      </c>
      <c r="R91">
        <v>0</v>
      </c>
      <c r="S91">
        <v>0</v>
      </c>
      <c r="T91">
        <v>1</v>
      </c>
      <c r="U91">
        <v>0</v>
      </c>
      <c r="V91">
        <v>1</v>
      </c>
      <c r="W91">
        <v>0</v>
      </c>
      <c r="X91">
        <v>0</v>
      </c>
    </row>
    <row r="92" spans="1:24" x14ac:dyDescent="0.2">
      <c r="A92">
        <v>4750</v>
      </c>
      <c r="B92">
        <v>44</v>
      </c>
      <c r="C92" s="10">
        <v>48110</v>
      </c>
      <c r="D92" s="10">
        <v>0</v>
      </c>
      <c r="E92" s="10">
        <v>1</v>
      </c>
      <c r="F92">
        <v>69</v>
      </c>
      <c r="G92">
        <v>1</v>
      </c>
      <c r="H92">
        <v>0</v>
      </c>
      <c r="I92">
        <v>1800</v>
      </c>
      <c r="J92">
        <v>5</v>
      </c>
      <c r="K92">
        <v>5</v>
      </c>
      <c r="L92">
        <v>64</v>
      </c>
      <c r="M92">
        <v>1110</v>
      </c>
      <c r="N92">
        <v>0</v>
      </c>
      <c r="O92">
        <v>3</v>
      </c>
      <c r="P92">
        <v>1</v>
      </c>
      <c r="Q92">
        <v>1</v>
      </c>
      <c r="R92">
        <v>0</v>
      </c>
      <c r="S92">
        <v>1</v>
      </c>
      <c r="T92">
        <v>1</v>
      </c>
      <c r="U92">
        <v>0</v>
      </c>
      <c r="V92">
        <v>0</v>
      </c>
      <c r="W92">
        <v>0</v>
      </c>
      <c r="X92">
        <v>0</v>
      </c>
    </row>
    <row r="93" spans="1:24" x14ac:dyDescent="0.2">
      <c r="A93">
        <v>7750</v>
      </c>
      <c r="B93">
        <v>60</v>
      </c>
      <c r="C93" s="10">
        <v>37500</v>
      </c>
      <c r="D93" s="10">
        <v>1</v>
      </c>
      <c r="E93" s="10">
        <v>0</v>
      </c>
      <c r="F93">
        <v>110</v>
      </c>
      <c r="G93">
        <v>0</v>
      </c>
      <c r="H93">
        <v>0</v>
      </c>
      <c r="I93">
        <v>1600</v>
      </c>
      <c r="J93">
        <v>3</v>
      </c>
      <c r="K93">
        <v>5</v>
      </c>
      <c r="L93">
        <v>69</v>
      </c>
      <c r="M93">
        <v>1050</v>
      </c>
      <c r="N93">
        <v>0</v>
      </c>
      <c r="O93">
        <v>3</v>
      </c>
      <c r="P93">
        <v>1</v>
      </c>
      <c r="Q93">
        <v>1</v>
      </c>
      <c r="R93">
        <v>0</v>
      </c>
      <c r="S93">
        <v>1</v>
      </c>
      <c r="T93">
        <v>1</v>
      </c>
      <c r="U93">
        <v>1</v>
      </c>
      <c r="V93">
        <v>0</v>
      </c>
      <c r="W93">
        <v>1</v>
      </c>
      <c r="X93">
        <v>0</v>
      </c>
    </row>
    <row r="94" spans="1:24" x14ac:dyDescent="0.2">
      <c r="A94">
        <v>11750</v>
      </c>
      <c r="B94">
        <v>40</v>
      </c>
      <c r="C94" s="10">
        <v>34472</v>
      </c>
      <c r="D94" s="10">
        <v>1</v>
      </c>
      <c r="E94" s="10">
        <v>0</v>
      </c>
      <c r="F94">
        <v>69</v>
      </c>
      <c r="G94">
        <v>1</v>
      </c>
      <c r="H94">
        <v>0</v>
      </c>
      <c r="I94">
        <v>1900</v>
      </c>
      <c r="J94">
        <v>5</v>
      </c>
      <c r="K94">
        <v>5</v>
      </c>
      <c r="L94">
        <v>185</v>
      </c>
      <c r="M94">
        <v>1140</v>
      </c>
      <c r="N94">
        <v>0</v>
      </c>
      <c r="O94">
        <v>3</v>
      </c>
      <c r="P94">
        <v>1</v>
      </c>
      <c r="Q94">
        <v>1</v>
      </c>
      <c r="R94">
        <v>0</v>
      </c>
      <c r="S94">
        <v>0</v>
      </c>
      <c r="T94">
        <v>1</v>
      </c>
      <c r="U94">
        <v>0</v>
      </c>
      <c r="V94">
        <v>0</v>
      </c>
      <c r="W94">
        <v>0</v>
      </c>
      <c r="X94">
        <v>1</v>
      </c>
    </row>
    <row r="95" spans="1:24" x14ac:dyDescent="0.2">
      <c r="A95">
        <v>7250</v>
      </c>
      <c r="B95">
        <v>74</v>
      </c>
      <c r="C95" s="10">
        <v>33329</v>
      </c>
      <c r="D95" s="10">
        <v>0</v>
      </c>
      <c r="E95" s="10">
        <v>1</v>
      </c>
      <c r="F95">
        <v>110</v>
      </c>
      <c r="G95">
        <v>1</v>
      </c>
      <c r="H95">
        <v>0</v>
      </c>
      <c r="I95">
        <v>1600</v>
      </c>
      <c r="J95">
        <v>3</v>
      </c>
      <c r="K95">
        <v>5</v>
      </c>
      <c r="L95">
        <v>69</v>
      </c>
      <c r="M95">
        <v>1050</v>
      </c>
      <c r="N95">
        <v>0</v>
      </c>
      <c r="O95">
        <v>3</v>
      </c>
      <c r="P95">
        <v>1</v>
      </c>
      <c r="Q95">
        <v>0</v>
      </c>
      <c r="R95">
        <v>0</v>
      </c>
      <c r="S95">
        <v>0</v>
      </c>
      <c r="T95">
        <v>1</v>
      </c>
      <c r="U95">
        <v>0</v>
      </c>
      <c r="V95">
        <v>1</v>
      </c>
      <c r="W95">
        <v>0</v>
      </c>
      <c r="X95">
        <v>0</v>
      </c>
    </row>
    <row r="96" spans="1:24" x14ac:dyDescent="0.2">
      <c r="A96">
        <v>7500</v>
      </c>
      <c r="B96">
        <v>59</v>
      </c>
      <c r="C96" s="10">
        <v>31850</v>
      </c>
      <c r="D96" s="10">
        <v>0</v>
      </c>
      <c r="E96" s="10">
        <v>1</v>
      </c>
      <c r="F96">
        <v>72</v>
      </c>
      <c r="G96">
        <v>1</v>
      </c>
      <c r="H96">
        <v>0</v>
      </c>
      <c r="I96">
        <v>2000</v>
      </c>
      <c r="J96">
        <v>4</v>
      </c>
      <c r="K96">
        <v>5</v>
      </c>
      <c r="L96">
        <v>185</v>
      </c>
      <c r="M96">
        <v>1135</v>
      </c>
      <c r="N96">
        <v>0</v>
      </c>
      <c r="O96">
        <v>3</v>
      </c>
      <c r="P96">
        <v>0</v>
      </c>
      <c r="Q96">
        <v>0</v>
      </c>
      <c r="R96">
        <v>0</v>
      </c>
      <c r="S96">
        <v>0</v>
      </c>
      <c r="T96">
        <v>1</v>
      </c>
      <c r="U96">
        <v>1</v>
      </c>
      <c r="V96">
        <v>0</v>
      </c>
      <c r="W96">
        <v>1</v>
      </c>
      <c r="X96">
        <v>0</v>
      </c>
    </row>
    <row r="97" spans="1:24" x14ac:dyDescent="0.2">
      <c r="A97">
        <v>6500</v>
      </c>
      <c r="B97">
        <v>78</v>
      </c>
      <c r="C97" s="10">
        <v>30351</v>
      </c>
      <c r="D97" s="10">
        <v>1</v>
      </c>
      <c r="E97" s="10">
        <v>0</v>
      </c>
      <c r="F97">
        <v>86</v>
      </c>
      <c r="G97">
        <v>0</v>
      </c>
      <c r="H97">
        <v>0</v>
      </c>
      <c r="I97">
        <v>1300</v>
      </c>
      <c r="J97">
        <v>5</v>
      </c>
      <c r="K97">
        <v>5</v>
      </c>
      <c r="L97">
        <v>19</v>
      </c>
      <c r="M97">
        <v>1015</v>
      </c>
      <c r="N97">
        <v>0</v>
      </c>
      <c r="O97">
        <v>3</v>
      </c>
      <c r="P97">
        <v>1</v>
      </c>
      <c r="Q97">
        <v>0</v>
      </c>
      <c r="R97">
        <v>0</v>
      </c>
      <c r="S97">
        <v>0</v>
      </c>
      <c r="T97">
        <v>1</v>
      </c>
      <c r="U97">
        <v>0</v>
      </c>
      <c r="V97">
        <v>0</v>
      </c>
      <c r="W97">
        <v>0</v>
      </c>
      <c r="X97">
        <v>0</v>
      </c>
    </row>
    <row r="98" spans="1:24" x14ac:dyDescent="0.2">
      <c r="A98">
        <v>4450</v>
      </c>
      <c r="B98">
        <v>56</v>
      </c>
      <c r="C98" s="10">
        <v>29435</v>
      </c>
      <c r="D98" s="10">
        <v>0</v>
      </c>
      <c r="E98" s="10">
        <v>1</v>
      </c>
      <c r="F98">
        <v>69</v>
      </c>
      <c r="G98">
        <v>0</v>
      </c>
      <c r="H98">
        <v>0</v>
      </c>
      <c r="I98">
        <v>1800</v>
      </c>
      <c r="J98">
        <v>5</v>
      </c>
      <c r="K98">
        <v>5</v>
      </c>
      <c r="L98">
        <v>64</v>
      </c>
      <c r="M98">
        <v>1110</v>
      </c>
      <c r="N98">
        <v>0</v>
      </c>
      <c r="O98">
        <v>3</v>
      </c>
      <c r="P98">
        <v>1</v>
      </c>
      <c r="Q98">
        <v>0</v>
      </c>
      <c r="R98">
        <v>0</v>
      </c>
      <c r="S98">
        <v>0</v>
      </c>
      <c r="T98">
        <v>1</v>
      </c>
      <c r="U98">
        <v>0</v>
      </c>
      <c r="V98">
        <v>0</v>
      </c>
      <c r="W98">
        <v>0</v>
      </c>
      <c r="X98">
        <v>0</v>
      </c>
    </row>
    <row r="99" spans="1:24" x14ac:dyDescent="0.2">
      <c r="A99">
        <v>7250</v>
      </c>
      <c r="B99">
        <v>77</v>
      </c>
      <c r="C99" s="10">
        <v>25948</v>
      </c>
      <c r="D99" s="10">
        <v>0</v>
      </c>
      <c r="E99" s="10">
        <v>1</v>
      </c>
      <c r="F99">
        <v>110</v>
      </c>
      <c r="G99">
        <v>1</v>
      </c>
      <c r="H99">
        <v>0</v>
      </c>
      <c r="I99">
        <v>1600</v>
      </c>
      <c r="J99">
        <v>5</v>
      </c>
      <c r="K99">
        <v>5</v>
      </c>
      <c r="L99">
        <v>85</v>
      </c>
      <c r="M99">
        <v>1070</v>
      </c>
      <c r="N99">
        <v>0</v>
      </c>
      <c r="O99">
        <v>3</v>
      </c>
      <c r="P99">
        <v>0</v>
      </c>
      <c r="Q99">
        <v>1</v>
      </c>
      <c r="R99">
        <v>0</v>
      </c>
      <c r="S99">
        <v>1</v>
      </c>
      <c r="T99">
        <v>1</v>
      </c>
      <c r="U99">
        <v>1</v>
      </c>
      <c r="V99">
        <v>1</v>
      </c>
      <c r="W99">
        <v>1</v>
      </c>
      <c r="X99">
        <v>1</v>
      </c>
    </row>
    <row r="100" spans="1:24" x14ac:dyDescent="0.2">
      <c r="A100">
        <v>9250</v>
      </c>
      <c r="B100">
        <v>80</v>
      </c>
      <c r="C100" s="10">
        <v>24500</v>
      </c>
      <c r="D100" s="10">
        <v>0</v>
      </c>
      <c r="E100" s="10">
        <v>1</v>
      </c>
      <c r="F100">
        <v>110</v>
      </c>
      <c r="G100">
        <v>1</v>
      </c>
      <c r="H100">
        <v>0</v>
      </c>
      <c r="I100">
        <v>1600</v>
      </c>
      <c r="J100">
        <v>5</v>
      </c>
      <c r="K100">
        <v>5</v>
      </c>
      <c r="L100">
        <v>85</v>
      </c>
      <c r="M100">
        <v>1070</v>
      </c>
      <c r="N100">
        <v>0</v>
      </c>
      <c r="O100">
        <v>3</v>
      </c>
      <c r="P100">
        <v>0</v>
      </c>
      <c r="Q100">
        <v>1</v>
      </c>
      <c r="R100">
        <v>0</v>
      </c>
      <c r="S100">
        <v>1</v>
      </c>
      <c r="T100">
        <v>1</v>
      </c>
      <c r="U100">
        <v>0</v>
      </c>
      <c r="V100">
        <v>0</v>
      </c>
      <c r="W100">
        <v>0</v>
      </c>
      <c r="X100">
        <v>0</v>
      </c>
    </row>
    <row r="101" spans="1:24" x14ac:dyDescent="0.2">
      <c r="A101">
        <v>8250</v>
      </c>
      <c r="B101">
        <v>73</v>
      </c>
      <c r="C101" s="10">
        <v>23902</v>
      </c>
      <c r="D101" s="10">
        <v>0</v>
      </c>
      <c r="E101" s="10">
        <v>1</v>
      </c>
      <c r="F101">
        <v>110</v>
      </c>
      <c r="G101">
        <v>1</v>
      </c>
      <c r="H101">
        <v>0</v>
      </c>
      <c r="I101">
        <v>1600</v>
      </c>
      <c r="J101">
        <v>3</v>
      </c>
      <c r="K101">
        <v>5</v>
      </c>
      <c r="L101">
        <v>69</v>
      </c>
      <c r="M101">
        <v>1050</v>
      </c>
      <c r="N101">
        <v>1</v>
      </c>
      <c r="O101">
        <v>3</v>
      </c>
      <c r="P101">
        <v>0</v>
      </c>
      <c r="Q101">
        <v>0</v>
      </c>
      <c r="R101">
        <v>0</v>
      </c>
      <c r="S101">
        <v>1</v>
      </c>
      <c r="T101">
        <v>1</v>
      </c>
      <c r="U101">
        <v>0</v>
      </c>
      <c r="V101">
        <v>0</v>
      </c>
      <c r="W101">
        <v>0</v>
      </c>
      <c r="X101">
        <v>0</v>
      </c>
    </row>
    <row r="102" spans="1:24" x14ac:dyDescent="0.2">
      <c r="A102">
        <v>7250</v>
      </c>
      <c r="B102">
        <v>71</v>
      </c>
      <c r="C102" s="10">
        <v>23175</v>
      </c>
      <c r="D102" s="10">
        <v>0</v>
      </c>
      <c r="E102" s="10">
        <v>1</v>
      </c>
      <c r="F102">
        <v>72</v>
      </c>
      <c r="G102">
        <v>1</v>
      </c>
      <c r="H102">
        <v>0</v>
      </c>
      <c r="I102">
        <v>2000</v>
      </c>
      <c r="J102">
        <v>3</v>
      </c>
      <c r="K102">
        <v>5</v>
      </c>
      <c r="L102">
        <v>185</v>
      </c>
      <c r="M102">
        <v>1115</v>
      </c>
      <c r="N102">
        <v>0</v>
      </c>
      <c r="O102">
        <v>3</v>
      </c>
      <c r="P102">
        <v>1</v>
      </c>
      <c r="Q102">
        <v>0</v>
      </c>
      <c r="R102">
        <v>0</v>
      </c>
      <c r="S102">
        <v>0</v>
      </c>
      <c r="T102">
        <v>1</v>
      </c>
      <c r="U102">
        <v>0</v>
      </c>
      <c r="V102">
        <v>0</v>
      </c>
      <c r="W102">
        <v>0</v>
      </c>
      <c r="X102">
        <v>1</v>
      </c>
    </row>
    <row r="103" spans="1:24" x14ac:dyDescent="0.2">
      <c r="A103">
        <v>8950</v>
      </c>
      <c r="B103">
        <v>67</v>
      </c>
      <c r="C103" s="10">
        <v>19200</v>
      </c>
      <c r="D103" s="10">
        <v>0</v>
      </c>
      <c r="E103" s="10">
        <v>1</v>
      </c>
      <c r="F103">
        <v>72</v>
      </c>
      <c r="G103">
        <v>1</v>
      </c>
      <c r="H103">
        <v>0</v>
      </c>
      <c r="I103">
        <v>2000</v>
      </c>
      <c r="J103">
        <v>5</v>
      </c>
      <c r="K103">
        <v>5</v>
      </c>
      <c r="L103">
        <v>185</v>
      </c>
      <c r="M103">
        <v>1135</v>
      </c>
      <c r="N103">
        <v>1</v>
      </c>
      <c r="O103">
        <v>3</v>
      </c>
      <c r="P103">
        <v>1</v>
      </c>
      <c r="Q103">
        <v>0</v>
      </c>
      <c r="R103">
        <v>0</v>
      </c>
      <c r="S103">
        <v>0</v>
      </c>
      <c r="T103">
        <v>1</v>
      </c>
      <c r="U103">
        <v>1</v>
      </c>
      <c r="V103">
        <v>1</v>
      </c>
      <c r="W103">
        <v>1</v>
      </c>
      <c r="X103">
        <v>1</v>
      </c>
    </row>
    <row r="104" spans="1:24" x14ac:dyDescent="0.2">
      <c r="A104">
        <v>9800</v>
      </c>
      <c r="B104">
        <v>67</v>
      </c>
      <c r="C104" s="10">
        <v>18000</v>
      </c>
      <c r="D104" s="10">
        <v>0</v>
      </c>
      <c r="E104" s="10">
        <v>1</v>
      </c>
      <c r="F104">
        <v>72</v>
      </c>
      <c r="G104">
        <v>0</v>
      </c>
      <c r="H104">
        <v>0</v>
      </c>
      <c r="I104">
        <v>2000</v>
      </c>
      <c r="J104">
        <v>5</v>
      </c>
      <c r="K104">
        <v>5</v>
      </c>
      <c r="L104">
        <v>185</v>
      </c>
      <c r="M104">
        <v>1135</v>
      </c>
      <c r="N104">
        <v>0</v>
      </c>
      <c r="O104">
        <v>3</v>
      </c>
      <c r="P104">
        <v>1</v>
      </c>
      <c r="Q104">
        <v>1</v>
      </c>
      <c r="R104">
        <v>0</v>
      </c>
      <c r="S104">
        <v>0</v>
      </c>
      <c r="T104">
        <v>1</v>
      </c>
      <c r="U104">
        <v>0</v>
      </c>
      <c r="V104">
        <v>0</v>
      </c>
      <c r="W104">
        <v>0</v>
      </c>
      <c r="X104">
        <v>1</v>
      </c>
    </row>
    <row r="105" spans="1:24" x14ac:dyDescent="0.2">
      <c r="A105">
        <v>5250</v>
      </c>
      <c r="B105">
        <v>72</v>
      </c>
      <c r="C105" s="10">
        <v>16123</v>
      </c>
      <c r="D105" s="10">
        <v>0</v>
      </c>
      <c r="E105" s="10">
        <v>1</v>
      </c>
      <c r="F105">
        <v>110</v>
      </c>
      <c r="G105">
        <v>1</v>
      </c>
      <c r="H105">
        <v>0</v>
      </c>
      <c r="I105">
        <v>1600</v>
      </c>
      <c r="J105">
        <v>4</v>
      </c>
      <c r="K105">
        <v>5</v>
      </c>
      <c r="L105">
        <v>69</v>
      </c>
      <c r="M105">
        <v>1035</v>
      </c>
      <c r="N105">
        <v>0</v>
      </c>
      <c r="O105">
        <v>3</v>
      </c>
      <c r="P105">
        <v>1</v>
      </c>
      <c r="Q105">
        <v>1</v>
      </c>
      <c r="R105">
        <v>0</v>
      </c>
      <c r="S105">
        <v>0</v>
      </c>
      <c r="T105">
        <v>1</v>
      </c>
      <c r="U105">
        <v>0</v>
      </c>
      <c r="V105">
        <v>0</v>
      </c>
      <c r="W105">
        <v>0</v>
      </c>
      <c r="X105">
        <v>0</v>
      </c>
    </row>
    <row r="106" spans="1:24" x14ac:dyDescent="0.2">
      <c r="A106">
        <v>9450</v>
      </c>
      <c r="B106">
        <v>66</v>
      </c>
      <c r="C106" s="10">
        <v>14635</v>
      </c>
      <c r="D106" s="10">
        <v>0</v>
      </c>
      <c r="E106" s="10">
        <v>1</v>
      </c>
      <c r="F106">
        <v>110</v>
      </c>
      <c r="G106">
        <v>1</v>
      </c>
      <c r="H106">
        <v>0</v>
      </c>
      <c r="I106">
        <v>1600</v>
      </c>
      <c r="J106">
        <v>5</v>
      </c>
      <c r="K106">
        <v>5</v>
      </c>
      <c r="L106">
        <v>85</v>
      </c>
      <c r="M106">
        <v>1085</v>
      </c>
      <c r="N106">
        <v>1</v>
      </c>
      <c r="O106">
        <v>3</v>
      </c>
      <c r="P106">
        <v>1</v>
      </c>
      <c r="Q106">
        <v>0</v>
      </c>
      <c r="R106">
        <v>0</v>
      </c>
      <c r="S106">
        <v>0</v>
      </c>
      <c r="T106">
        <v>1</v>
      </c>
      <c r="U106">
        <v>0</v>
      </c>
      <c r="V106">
        <v>1</v>
      </c>
      <c r="W106">
        <v>0</v>
      </c>
      <c r="X106">
        <v>0</v>
      </c>
    </row>
    <row r="107" spans="1:24" x14ac:dyDescent="0.2">
      <c r="A107">
        <v>9950</v>
      </c>
      <c r="B107">
        <v>50</v>
      </c>
      <c r="C107" s="10">
        <v>13748</v>
      </c>
      <c r="D107" s="10">
        <v>0</v>
      </c>
      <c r="E107" s="10">
        <v>1</v>
      </c>
      <c r="F107">
        <v>110</v>
      </c>
      <c r="G107">
        <v>0</v>
      </c>
      <c r="H107">
        <v>0</v>
      </c>
      <c r="I107">
        <v>1600</v>
      </c>
      <c r="J107">
        <v>3</v>
      </c>
      <c r="K107">
        <v>5</v>
      </c>
      <c r="L107">
        <v>85</v>
      </c>
      <c r="M107">
        <v>1055</v>
      </c>
      <c r="N107">
        <v>0</v>
      </c>
      <c r="O107">
        <v>3</v>
      </c>
      <c r="P107">
        <v>1</v>
      </c>
      <c r="Q107">
        <v>0</v>
      </c>
      <c r="R107">
        <v>0</v>
      </c>
      <c r="S107">
        <v>1</v>
      </c>
      <c r="T107">
        <v>1</v>
      </c>
      <c r="U107">
        <v>0</v>
      </c>
      <c r="V107">
        <v>0</v>
      </c>
      <c r="W107">
        <v>0</v>
      </c>
      <c r="X107">
        <v>0</v>
      </c>
    </row>
    <row r="108" spans="1:24" x14ac:dyDescent="0.2">
      <c r="A108">
        <v>7900</v>
      </c>
      <c r="B108">
        <v>77</v>
      </c>
      <c r="C108" s="10">
        <v>11500</v>
      </c>
      <c r="D108" s="10">
        <v>0</v>
      </c>
      <c r="E108" s="10">
        <v>1</v>
      </c>
      <c r="F108">
        <v>110</v>
      </c>
      <c r="G108">
        <v>1</v>
      </c>
      <c r="H108">
        <v>0</v>
      </c>
      <c r="I108">
        <v>1600</v>
      </c>
      <c r="J108">
        <v>5</v>
      </c>
      <c r="K108">
        <v>5</v>
      </c>
      <c r="L108">
        <v>69</v>
      </c>
      <c r="M108">
        <v>1050</v>
      </c>
      <c r="N108">
        <v>0</v>
      </c>
      <c r="O108">
        <v>6</v>
      </c>
      <c r="P108">
        <v>0</v>
      </c>
      <c r="Q108">
        <v>0</v>
      </c>
      <c r="R108">
        <v>0</v>
      </c>
      <c r="S108">
        <v>0</v>
      </c>
      <c r="T108">
        <v>1</v>
      </c>
      <c r="U108">
        <v>0</v>
      </c>
      <c r="V108">
        <v>0</v>
      </c>
      <c r="W108">
        <v>0</v>
      </c>
      <c r="X108">
        <v>0</v>
      </c>
    </row>
    <row r="109" spans="1:24" x14ac:dyDescent="0.2">
      <c r="A109">
        <v>6900</v>
      </c>
      <c r="B109">
        <v>76</v>
      </c>
      <c r="C109" s="10">
        <v>10000</v>
      </c>
      <c r="D109" s="10">
        <v>0</v>
      </c>
      <c r="E109" s="10">
        <v>1</v>
      </c>
      <c r="F109">
        <v>110</v>
      </c>
      <c r="G109">
        <v>0</v>
      </c>
      <c r="H109">
        <v>0</v>
      </c>
      <c r="I109">
        <v>1600</v>
      </c>
      <c r="J109">
        <v>3</v>
      </c>
      <c r="K109">
        <v>5</v>
      </c>
      <c r="L109">
        <v>69</v>
      </c>
      <c r="M109">
        <v>1050</v>
      </c>
      <c r="N109">
        <v>0</v>
      </c>
      <c r="O109">
        <v>3</v>
      </c>
      <c r="P109">
        <v>1</v>
      </c>
      <c r="Q109">
        <v>0</v>
      </c>
      <c r="R109">
        <v>0</v>
      </c>
      <c r="S109">
        <v>0</v>
      </c>
      <c r="T109">
        <v>1</v>
      </c>
      <c r="U109">
        <v>0</v>
      </c>
      <c r="V109">
        <v>1</v>
      </c>
      <c r="W109">
        <v>0</v>
      </c>
      <c r="X109">
        <v>0</v>
      </c>
    </row>
    <row r="110" spans="1:24" x14ac:dyDescent="0.2">
      <c r="A110">
        <v>7900</v>
      </c>
      <c r="B110">
        <v>75</v>
      </c>
      <c r="C110" s="10">
        <v>7187</v>
      </c>
      <c r="D110" s="10">
        <v>0</v>
      </c>
      <c r="E110" s="10">
        <v>1</v>
      </c>
      <c r="F110">
        <v>110</v>
      </c>
      <c r="G110">
        <v>0</v>
      </c>
      <c r="H110">
        <v>0</v>
      </c>
      <c r="I110">
        <v>1600</v>
      </c>
      <c r="J110">
        <v>3</v>
      </c>
      <c r="K110">
        <v>5</v>
      </c>
      <c r="L110">
        <v>69</v>
      </c>
      <c r="M110">
        <v>1050</v>
      </c>
      <c r="N110">
        <v>0</v>
      </c>
      <c r="O110">
        <v>6</v>
      </c>
      <c r="P110">
        <v>0</v>
      </c>
      <c r="Q110">
        <v>0</v>
      </c>
      <c r="R110">
        <v>0</v>
      </c>
      <c r="S110">
        <v>1</v>
      </c>
      <c r="T110">
        <v>1</v>
      </c>
      <c r="U110">
        <v>0</v>
      </c>
      <c r="V110">
        <v>0</v>
      </c>
      <c r="W110">
        <v>0</v>
      </c>
      <c r="X110">
        <v>0</v>
      </c>
    </row>
    <row r="111" spans="1:24" x14ac:dyDescent="0.2">
      <c r="A111">
        <v>8950</v>
      </c>
      <c r="B111">
        <v>62</v>
      </c>
      <c r="C111" s="10">
        <v>1</v>
      </c>
      <c r="D111" s="10">
        <v>1</v>
      </c>
      <c r="E111" s="10">
        <v>0</v>
      </c>
      <c r="F111">
        <v>116</v>
      </c>
      <c r="G111">
        <v>0</v>
      </c>
      <c r="H111">
        <v>0</v>
      </c>
      <c r="I111">
        <v>2000</v>
      </c>
      <c r="J111">
        <v>5</v>
      </c>
      <c r="K111">
        <v>5</v>
      </c>
      <c r="L111">
        <v>185</v>
      </c>
      <c r="M111">
        <v>1150</v>
      </c>
      <c r="N111">
        <v>0</v>
      </c>
      <c r="O111">
        <v>3</v>
      </c>
      <c r="P111">
        <v>1</v>
      </c>
      <c r="Q111">
        <v>0</v>
      </c>
      <c r="R111">
        <v>0</v>
      </c>
      <c r="S111">
        <v>0</v>
      </c>
      <c r="T111">
        <v>1</v>
      </c>
      <c r="U111">
        <v>0</v>
      </c>
      <c r="V111">
        <v>0</v>
      </c>
      <c r="W111">
        <v>0</v>
      </c>
      <c r="X111">
        <v>0</v>
      </c>
    </row>
    <row r="112" spans="1:24" x14ac:dyDescent="0.2">
      <c r="A112">
        <v>8750</v>
      </c>
      <c r="B112">
        <v>68</v>
      </c>
      <c r="C112" s="10">
        <v>4000</v>
      </c>
      <c r="D112" s="10">
        <v>1</v>
      </c>
      <c r="E112" s="10">
        <v>0</v>
      </c>
      <c r="F112">
        <v>72</v>
      </c>
      <c r="G112">
        <v>1</v>
      </c>
      <c r="H112">
        <v>0</v>
      </c>
      <c r="I112">
        <v>2000</v>
      </c>
      <c r="J112">
        <v>3</v>
      </c>
      <c r="K112">
        <v>5</v>
      </c>
      <c r="L112">
        <v>185</v>
      </c>
      <c r="M112">
        <v>1115</v>
      </c>
      <c r="N112">
        <v>0</v>
      </c>
      <c r="O112">
        <v>3</v>
      </c>
      <c r="P112">
        <v>1</v>
      </c>
      <c r="Q112">
        <v>0</v>
      </c>
      <c r="R112">
        <v>1</v>
      </c>
      <c r="S112">
        <v>0</v>
      </c>
      <c r="T112">
        <v>1</v>
      </c>
      <c r="U112">
        <v>0</v>
      </c>
      <c r="V112">
        <v>1</v>
      </c>
      <c r="W112">
        <v>0</v>
      </c>
      <c r="X112">
        <v>0</v>
      </c>
    </row>
    <row r="113" spans="1:24" x14ac:dyDescent="0.2">
      <c r="A113">
        <v>7250</v>
      </c>
      <c r="B113">
        <v>74</v>
      </c>
      <c r="C113" s="10">
        <v>1500</v>
      </c>
      <c r="D113" s="10">
        <v>1</v>
      </c>
      <c r="E113" s="10">
        <v>0</v>
      </c>
      <c r="F113">
        <v>72</v>
      </c>
      <c r="G113">
        <v>0</v>
      </c>
      <c r="H113">
        <v>0</v>
      </c>
      <c r="I113">
        <v>2000</v>
      </c>
      <c r="J113">
        <v>5</v>
      </c>
      <c r="K113">
        <v>5</v>
      </c>
      <c r="L113">
        <v>185</v>
      </c>
      <c r="M113">
        <v>1135</v>
      </c>
      <c r="N113">
        <v>0</v>
      </c>
      <c r="O113">
        <v>3</v>
      </c>
      <c r="P113">
        <v>1</v>
      </c>
      <c r="Q113">
        <v>0</v>
      </c>
      <c r="R113">
        <v>0</v>
      </c>
      <c r="S113">
        <v>0</v>
      </c>
      <c r="T113">
        <v>1</v>
      </c>
      <c r="U113">
        <v>0</v>
      </c>
      <c r="V113">
        <v>1</v>
      </c>
      <c r="W113">
        <v>0</v>
      </c>
      <c r="X113">
        <v>0</v>
      </c>
    </row>
    <row r="114" spans="1:24" x14ac:dyDescent="0.2">
      <c r="A114">
        <v>8450</v>
      </c>
      <c r="B114">
        <v>70</v>
      </c>
      <c r="C114" s="10">
        <v>13253</v>
      </c>
      <c r="D114" s="10">
        <v>1</v>
      </c>
      <c r="E114" s="10">
        <v>0</v>
      </c>
      <c r="F114">
        <v>110</v>
      </c>
      <c r="G114">
        <v>1</v>
      </c>
      <c r="H114">
        <v>0</v>
      </c>
      <c r="I114">
        <v>1600</v>
      </c>
      <c r="J114">
        <v>3</v>
      </c>
      <c r="K114">
        <v>5</v>
      </c>
      <c r="L114">
        <v>69</v>
      </c>
      <c r="M114">
        <v>1050</v>
      </c>
      <c r="N114">
        <v>0</v>
      </c>
      <c r="O114">
        <v>3</v>
      </c>
      <c r="P114">
        <v>0</v>
      </c>
      <c r="Q114">
        <v>0</v>
      </c>
      <c r="R114">
        <v>0</v>
      </c>
      <c r="S114">
        <v>1</v>
      </c>
      <c r="T114">
        <v>1</v>
      </c>
      <c r="U114">
        <v>0</v>
      </c>
      <c r="V114">
        <v>0</v>
      </c>
      <c r="W114">
        <v>0</v>
      </c>
      <c r="X114">
        <v>1</v>
      </c>
    </row>
    <row r="115" spans="1:24" x14ac:dyDescent="0.2">
      <c r="A115">
        <v>7950</v>
      </c>
      <c r="B115">
        <v>76</v>
      </c>
      <c r="C115" s="10">
        <v>13253</v>
      </c>
      <c r="D115" s="10">
        <v>1</v>
      </c>
      <c r="E115" s="10">
        <v>0</v>
      </c>
      <c r="F115">
        <v>110</v>
      </c>
      <c r="G115">
        <v>1</v>
      </c>
      <c r="H115">
        <v>0</v>
      </c>
      <c r="I115">
        <v>1600</v>
      </c>
      <c r="J115">
        <v>5</v>
      </c>
      <c r="K115">
        <v>5</v>
      </c>
      <c r="L115">
        <v>85</v>
      </c>
      <c r="M115">
        <v>1075</v>
      </c>
      <c r="N115">
        <v>1</v>
      </c>
      <c r="O115">
        <v>3</v>
      </c>
      <c r="P115">
        <v>0</v>
      </c>
      <c r="Q115">
        <v>1</v>
      </c>
      <c r="R115">
        <v>0</v>
      </c>
      <c r="S115">
        <v>1</v>
      </c>
      <c r="T115">
        <v>1</v>
      </c>
      <c r="U115">
        <v>0</v>
      </c>
      <c r="V115">
        <v>0</v>
      </c>
      <c r="W115">
        <v>0</v>
      </c>
      <c r="X115">
        <v>0</v>
      </c>
    </row>
    <row r="116" spans="1:24" x14ac:dyDescent="0.2">
      <c r="A116">
        <v>7950</v>
      </c>
      <c r="B116">
        <v>74</v>
      </c>
      <c r="C116" s="10">
        <v>10000</v>
      </c>
      <c r="D116" s="10">
        <v>1</v>
      </c>
      <c r="E116" s="10">
        <v>0</v>
      </c>
      <c r="F116">
        <v>110</v>
      </c>
      <c r="G116">
        <v>1</v>
      </c>
      <c r="H116">
        <v>0</v>
      </c>
      <c r="I116">
        <v>1600</v>
      </c>
      <c r="J116">
        <v>3</v>
      </c>
      <c r="K116">
        <v>5</v>
      </c>
      <c r="L116">
        <v>69</v>
      </c>
      <c r="M116">
        <v>1050</v>
      </c>
      <c r="N116">
        <v>1</v>
      </c>
      <c r="O116">
        <v>3</v>
      </c>
      <c r="P116">
        <v>1</v>
      </c>
      <c r="Q116">
        <v>0</v>
      </c>
      <c r="R116">
        <v>0</v>
      </c>
      <c r="S116">
        <v>0</v>
      </c>
      <c r="T116">
        <v>1</v>
      </c>
      <c r="U116">
        <v>0</v>
      </c>
      <c r="V116">
        <v>1</v>
      </c>
      <c r="W116">
        <v>0</v>
      </c>
      <c r="X116">
        <v>0</v>
      </c>
    </row>
    <row r="117" spans="1:24" x14ac:dyDescent="0.2">
      <c r="A117">
        <v>13250</v>
      </c>
      <c r="B117">
        <v>41</v>
      </c>
      <c r="C117" s="10">
        <v>6000</v>
      </c>
      <c r="D117" s="10">
        <v>1</v>
      </c>
      <c r="E117" s="10">
        <v>0</v>
      </c>
      <c r="F117">
        <v>69</v>
      </c>
      <c r="G117">
        <v>1</v>
      </c>
      <c r="H117">
        <v>0</v>
      </c>
      <c r="I117">
        <v>1900</v>
      </c>
      <c r="J117">
        <v>5</v>
      </c>
      <c r="K117">
        <v>5</v>
      </c>
      <c r="L117">
        <v>185</v>
      </c>
      <c r="M117">
        <v>1140</v>
      </c>
      <c r="N117">
        <v>0</v>
      </c>
      <c r="O117">
        <v>3</v>
      </c>
      <c r="P117">
        <v>1</v>
      </c>
      <c r="Q117">
        <v>1</v>
      </c>
      <c r="R117">
        <v>1</v>
      </c>
      <c r="S117">
        <v>1</v>
      </c>
      <c r="T117">
        <v>1</v>
      </c>
      <c r="U117">
        <v>0</v>
      </c>
      <c r="V117">
        <v>0</v>
      </c>
      <c r="W117">
        <v>0</v>
      </c>
      <c r="X117">
        <v>0</v>
      </c>
    </row>
    <row r="118" spans="1:24" x14ac:dyDescent="0.2">
      <c r="A118">
        <v>6450</v>
      </c>
      <c r="B118">
        <v>72</v>
      </c>
      <c r="C118" s="10">
        <v>10841</v>
      </c>
      <c r="D118" s="10">
        <v>1</v>
      </c>
      <c r="E118" s="10">
        <v>0</v>
      </c>
      <c r="F118">
        <v>110</v>
      </c>
      <c r="G118">
        <v>1</v>
      </c>
      <c r="H118">
        <v>0</v>
      </c>
      <c r="I118">
        <v>1600</v>
      </c>
      <c r="J118">
        <v>3</v>
      </c>
      <c r="K118">
        <v>5</v>
      </c>
      <c r="L118">
        <v>69</v>
      </c>
      <c r="M118">
        <v>1050</v>
      </c>
      <c r="N118">
        <v>1</v>
      </c>
      <c r="O118">
        <v>3</v>
      </c>
      <c r="P118">
        <v>0</v>
      </c>
      <c r="Q118">
        <v>1</v>
      </c>
      <c r="R118">
        <v>0</v>
      </c>
      <c r="S118">
        <v>1</v>
      </c>
      <c r="T118">
        <v>1</v>
      </c>
      <c r="U118">
        <v>1</v>
      </c>
      <c r="V118">
        <v>0</v>
      </c>
      <c r="W118">
        <v>1</v>
      </c>
      <c r="X118">
        <v>1</v>
      </c>
    </row>
    <row r="119" spans="1:24" x14ac:dyDescent="0.2">
      <c r="A119">
        <v>6650</v>
      </c>
      <c r="B119">
        <v>75</v>
      </c>
      <c r="C119" s="10">
        <v>1</v>
      </c>
      <c r="D119" s="10">
        <v>0</v>
      </c>
      <c r="E119" s="10">
        <v>1</v>
      </c>
      <c r="F119">
        <v>110</v>
      </c>
      <c r="G119">
        <v>1</v>
      </c>
      <c r="H119">
        <v>0</v>
      </c>
      <c r="I119">
        <v>1600</v>
      </c>
      <c r="J119">
        <v>5</v>
      </c>
      <c r="K119">
        <v>5</v>
      </c>
      <c r="L119">
        <v>85</v>
      </c>
      <c r="M119">
        <v>1070</v>
      </c>
      <c r="N119">
        <v>0</v>
      </c>
      <c r="O119">
        <v>3</v>
      </c>
      <c r="P119">
        <v>1</v>
      </c>
      <c r="Q119">
        <v>0</v>
      </c>
      <c r="R119">
        <v>0</v>
      </c>
      <c r="S119">
        <v>0</v>
      </c>
      <c r="T119">
        <v>1</v>
      </c>
      <c r="U119">
        <v>0</v>
      </c>
      <c r="V119">
        <v>1</v>
      </c>
      <c r="W119">
        <v>0</v>
      </c>
      <c r="X119">
        <v>0</v>
      </c>
    </row>
    <row r="120" spans="1:24" x14ac:dyDescent="0.2">
      <c r="A120">
        <v>7950</v>
      </c>
      <c r="B120">
        <v>74</v>
      </c>
      <c r="C120" s="10">
        <v>63000</v>
      </c>
      <c r="D120" s="10">
        <v>1</v>
      </c>
      <c r="E120" s="10">
        <v>0</v>
      </c>
      <c r="F120">
        <v>86</v>
      </c>
      <c r="G120">
        <v>1</v>
      </c>
      <c r="H120">
        <v>0</v>
      </c>
      <c r="I120">
        <v>1300</v>
      </c>
      <c r="J120">
        <v>3</v>
      </c>
      <c r="K120">
        <v>5</v>
      </c>
      <c r="L120">
        <v>69</v>
      </c>
      <c r="M120">
        <v>1015</v>
      </c>
      <c r="N120">
        <v>0</v>
      </c>
      <c r="O120">
        <v>3</v>
      </c>
      <c r="P120">
        <v>1</v>
      </c>
      <c r="Q120">
        <v>0</v>
      </c>
      <c r="R120">
        <v>0</v>
      </c>
      <c r="S120">
        <v>0</v>
      </c>
      <c r="T120">
        <v>1</v>
      </c>
      <c r="U120">
        <v>0</v>
      </c>
      <c r="V120">
        <v>1</v>
      </c>
      <c r="W120">
        <v>0</v>
      </c>
      <c r="X120">
        <v>0</v>
      </c>
    </row>
    <row r="121" spans="1:24" x14ac:dyDescent="0.2">
      <c r="A121">
        <v>10500</v>
      </c>
      <c r="B121">
        <v>61</v>
      </c>
      <c r="C121" s="10">
        <v>57313</v>
      </c>
      <c r="D121" s="10">
        <v>1</v>
      </c>
      <c r="E121" s="10">
        <v>0</v>
      </c>
      <c r="F121">
        <v>72</v>
      </c>
      <c r="G121">
        <v>0</v>
      </c>
      <c r="H121">
        <v>0</v>
      </c>
      <c r="I121">
        <v>2000</v>
      </c>
      <c r="J121">
        <v>5</v>
      </c>
      <c r="K121">
        <v>5</v>
      </c>
      <c r="L121">
        <v>185</v>
      </c>
      <c r="M121">
        <v>1135</v>
      </c>
      <c r="N121">
        <v>1</v>
      </c>
      <c r="O121">
        <v>3</v>
      </c>
      <c r="P121">
        <v>1</v>
      </c>
      <c r="Q121">
        <v>0</v>
      </c>
      <c r="R121">
        <v>0</v>
      </c>
      <c r="S121">
        <v>0</v>
      </c>
      <c r="T121">
        <v>1</v>
      </c>
      <c r="U121">
        <v>0</v>
      </c>
      <c r="V121">
        <v>1</v>
      </c>
      <c r="W121">
        <v>0</v>
      </c>
      <c r="X121">
        <v>0</v>
      </c>
    </row>
    <row r="122" spans="1:24" x14ac:dyDescent="0.2">
      <c r="A122">
        <v>7250</v>
      </c>
      <c r="B122">
        <v>80</v>
      </c>
      <c r="C122" s="10">
        <v>57037</v>
      </c>
      <c r="D122" s="10">
        <v>0</v>
      </c>
      <c r="E122" s="10">
        <v>1</v>
      </c>
      <c r="F122">
        <v>86</v>
      </c>
      <c r="G122">
        <v>0</v>
      </c>
      <c r="H122">
        <v>0</v>
      </c>
      <c r="I122">
        <v>1300</v>
      </c>
      <c r="J122">
        <v>5</v>
      </c>
      <c r="K122">
        <v>5</v>
      </c>
      <c r="L122">
        <v>69</v>
      </c>
      <c r="M122">
        <v>1040</v>
      </c>
      <c r="N122">
        <v>0</v>
      </c>
      <c r="O122">
        <v>3</v>
      </c>
      <c r="P122">
        <v>1</v>
      </c>
      <c r="Q122">
        <v>1</v>
      </c>
      <c r="R122">
        <v>0</v>
      </c>
      <c r="S122">
        <v>1</v>
      </c>
      <c r="T122">
        <v>1</v>
      </c>
      <c r="U122">
        <v>0</v>
      </c>
      <c r="V122">
        <v>0</v>
      </c>
      <c r="W122">
        <v>0</v>
      </c>
      <c r="X122">
        <v>0</v>
      </c>
    </row>
    <row r="123" spans="1:24" x14ac:dyDescent="0.2">
      <c r="A123">
        <v>7450</v>
      </c>
      <c r="B123">
        <v>77</v>
      </c>
      <c r="C123" s="10">
        <v>51099</v>
      </c>
      <c r="D123" s="10">
        <v>1</v>
      </c>
      <c r="E123" s="10">
        <v>0</v>
      </c>
      <c r="F123">
        <v>110</v>
      </c>
      <c r="G123">
        <v>0</v>
      </c>
      <c r="H123">
        <v>0</v>
      </c>
      <c r="I123">
        <v>1600</v>
      </c>
      <c r="J123">
        <v>3</v>
      </c>
      <c r="K123">
        <v>5</v>
      </c>
      <c r="L123">
        <v>69</v>
      </c>
      <c r="M123">
        <v>1050</v>
      </c>
      <c r="N123">
        <v>0</v>
      </c>
      <c r="O123">
        <v>3</v>
      </c>
      <c r="P123">
        <v>1</v>
      </c>
      <c r="Q123">
        <v>0</v>
      </c>
      <c r="R123">
        <v>0</v>
      </c>
      <c r="S123">
        <v>0</v>
      </c>
      <c r="T123">
        <v>1</v>
      </c>
      <c r="U123">
        <v>1</v>
      </c>
      <c r="V123">
        <v>1</v>
      </c>
      <c r="W123">
        <v>1</v>
      </c>
      <c r="X123">
        <v>1</v>
      </c>
    </row>
    <row r="124" spans="1:24" x14ac:dyDescent="0.2">
      <c r="A124">
        <v>7950</v>
      </c>
      <c r="B124">
        <v>74</v>
      </c>
      <c r="C124" s="10">
        <v>40010</v>
      </c>
      <c r="D124" s="10">
        <v>0</v>
      </c>
      <c r="E124" s="10">
        <v>1</v>
      </c>
      <c r="F124">
        <v>110</v>
      </c>
      <c r="G124">
        <v>1</v>
      </c>
      <c r="H124">
        <v>0</v>
      </c>
      <c r="I124">
        <v>1600</v>
      </c>
      <c r="J124">
        <v>4</v>
      </c>
      <c r="K124">
        <v>5</v>
      </c>
      <c r="L124">
        <v>69</v>
      </c>
      <c r="M124">
        <v>1035</v>
      </c>
      <c r="N124">
        <v>0</v>
      </c>
      <c r="O124">
        <v>3</v>
      </c>
      <c r="P124">
        <v>1</v>
      </c>
      <c r="Q124">
        <v>1</v>
      </c>
      <c r="R124">
        <v>0</v>
      </c>
      <c r="S124">
        <v>1</v>
      </c>
      <c r="T124">
        <v>1</v>
      </c>
      <c r="U124">
        <v>0</v>
      </c>
      <c r="V124">
        <v>0</v>
      </c>
      <c r="W124">
        <v>0</v>
      </c>
      <c r="X124">
        <v>1</v>
      </c>
    </row>
    <row r="125" spans="1:24" x14ac:dyDescent="0.2">
      <c r="A125">
        <v>7995</v>
      </c>
      <c r="B125">
        <v>59</v>
      </c>
      <c r="C125" s="10">
        <v>39115</v>
      </c>
      <c r="D125" s="10">
        <v>0</v>
      </c>
      <c r="E125" s="10">
        <v>1</v>
      </c>
      <c r="F125">
        <v>86</v>
      </c>
      <c r="G125">
        <v>0</v>
      </c>
      <c r="H125">
        <v>0</v>
      </c>
      <c r="I125">
        <v>1300</v>
      </c>
      <c r="J125">
        <v>5</v>
      </c>
      <c r="K125">
        <v>5</v>
      </c>
      <c r="L125">
        <v>69</v>
      </c>
      <c r="M125">
        <v>1050</v>
      </c>
      <c r="N125">
        <v>0</v>
      </c>
      <c r="O125">
        <v>3</v>
      </c>
      <c r="P125">
        <v>1</v>
      </c>
      <c r="Q125">
        <v>0</v>
      </c>
      <c r="R125">
        <v>0</v>
      </c>
      <c r="S125">
        <v>0</v>
      </c>
      <c r="T125">
        <v>1</v>
      </c>
      <c r="U125">
        <v>0</v>
      </c>
      <c r="V125">
        <v>1</v>
      </c>
      <c r="W125">
        <v>0</v>
      </c>
      <c r="X125">
        <v>0</v>
      </c>
    </row>
    <row r="126" spans="1:24" x14ac:dyDescent="0.2">
      <c r="A126">
        <v>7250</v>
      </c>
      <c r="B126">
        <v>77</v>
      </c>
      <c r="C126" s="10">
        <v>36012</v>
      </c>
      <c r="D126" s="10">
        <v>0</v>
      </c>
      <c r="E126" s="10">
        <v>1</v>
      </c>
      <c r="F126">
        <v>110</v>
      </c>
      <c r="G126">
        <v>1</v>
      </c>
      <c r="H126">
        <v>0</v>
      </c>
      <c r="I126">
        <v>1600</v>
      </c>
      <c r="J126">
        <v>5</v>
      </c>
      <c r="K126">
        <v>5</v>
      </c>
      <c r="L126">
        <v>85</v>
      </c>
      <c r="M126">
        <v>1070</v>
      </c>
      <c r="N126">
        <v>0</v>
      </c>
      <c r="O126">
        <v>3</v>
      </c>
      <c r="P126">
        <v>0</v>
      </c>
      <c r="Q126">
        <v>0</v>
      </c>
      <c r="R126">
        <v>0</v>
      </c>
      <c r="S126">
        <v>0</v>
      </c>
      <c r="T126">
        <v>1</v>
      </c>
      <c r="U126">
        <v>0</v>
      </c>
      <c r="V126">
        <v>0</v>
      </c>
      <c r="W126">
        <v>0</v>
      </c>
      <c r="X126">
        <v>1</v>
      </c>
    </row>
    <row r="127" spans="1:24" x14ac:dyDescent="0.2">
      <c r="A127">
        <v>8250</v>
      </c>
      <c r="B127">
        <v>71</v>
      </c>
      <c r="C127" s="10">
        <v>36000</v>
      </c>
      <c r="D127" s="10">
        <v>0</v>
      </c>
      <c r="E127" s="10">
        <v>1</v>
      </c>
      <c r="F127">
        <v>72</v>
      </c>
      <c r="G127">
        <v>1</v>
      </c>
      <c r="H127">
        <v>0</v>
      </c>
      <c r="I127">
        <v>2000</v>
      </c>
      <c r="J127">
        <v>3</v>
      </c>
      <c r="K127">
        <v>5</v>
      </c>
      <c r="L127">
        <v>185</v>
      </c>
      <c r="M127">
        <v>1115</v>
      </c>
      <c r="N127">
        <v>0</v>
      </c>
      <c r="O127">
        <v>3</v>
      </c>
      <c r="P127">
        <v>1</v>
      </c>
      <c r="Q127">
        <v>0</v>
      </c>
      <c r="R127">
        <v>0</v>
      </c>
      <c r="S127">
        <v>0</v>
      </c>
      <c r="T127">
        <v>1</v>
      </c>
      <c r="U127">
        <v>0</v>
      </c>
      <c r="V127">
        <v>1</v>
      </c>
      <c r="W127">
        <v>0</v>
      </c>
      <c r="X127">
        <v>0</v>
      </c>
    </row>
    <row r="128" spans="1:24" x14ac:dyDescent="0.2">
      <c r="A128">
        <v>10450</v>
      </c>
      <c r="B128">
        <v>64</v>
      </c>
      <c r="C128" s="10">
        <v>36000</v>
      </c>
      <c r="D128" s="10">
        <v>0</v>
      </c>
      <c r="E128" s="10">
        <v>1</v>
      </c>
      <c r="F128">
        <v>110</v>
      </c>
      <c r="G128">
        <v>0</v>
      </c>
      <c r="H128">
        <v>0</v>
      </c>
      <c r="I128">
        <v>1600</v>
      </c>
      <c r="J128">
        <v>5</v>
      </c>
      <c r="K128">
        <v>5</v>
      </c>
      <c r="L128">
        <v>85</v>
      </c>
      <c r="M128">
        <v>1090</v>
      </c>
      <c r="N128">
        <v>0</v>
      </c>
      <c r="O128">
        <v>3</v>
      </c>
      <c r="P128">
        <v>1</v>
      </c>
      <c r="Q128">
        <v>1</v>
      </c>
      <c r="R128">
        <v>0</v>
      </c>
      <c r="S128">
        <v>1</v>
      </c>
      <c r="T128">
        <v>1</v>
      </c>
      <c r="U128">
        <v>0</v>
      </c>
      <c r="V128">
        <v>0</v>
      </c>
      <c r="W128">
        <v>0</v>
      </c>
      <c r="X128">
        <v>0</v>
      </c>
    </row>
    <row r="129" spans="1:24" x14ac:dyDescent="0.2">
      <c r="A129">
        <v>8950</v>
      </c>
      <c r="B129">
        <v>76</v>
      </c>
      <c r="C129" s="10">
        <v>35000</v>
      </c>
      <c r="D129" s="10">
        <v>0</v>
      </c>
      <c r="E129" s="10">
        <v>1</v>
      </c>
      <c r="F129">
        <v>72</v>
      </c>
      <c r="G129">
        <v>1</v>
      </c>
      <c r="H129">
        <v>0</v>
      </c>
      <c r="I129">
        <v>2000</v>
      </c>
      <c r="J129">
        <v>5</v>
      </c>
      <c r="K129">
        <v>5</v>
      </c>
      <c r="L129">
        <v>64</v>
      </c>
      <c r="M129">
        <v>1135</v>
      </c>
      <c r="N129">
        <v>0</v>
      </c>
      <c r="O129">
        <v>6</v>
      </c>
      <c r="P129">
        <v>0</v>
      </c>
      <c r="Q129">
        <v>0</v>
      </c>
      <c r="R129">
        <v>0</v>
      </c>
      <c r="S129">
        <v>0</v>
      </c>
      <c r="T129">
        <v>1</v>
      </c>
      <c r="U129">
        <v>0</v>
      </c>
      <c r="V129">
        <v>0</v>
      </c>
      <c r="W129">
        <v>0</v>
      </c>
      <c r="X129">
        <v>0</v>
      </c>
    </row>
    <row r="130" spans="1:24" x14ac:dyDescent="0.2">
      <c r="A130">
        <v>7750</v>
      </c>
      <c r="B130">
        <v>74</v>
      </c>
      <c r="C130" s="10">
        <v>33740</v>
      </c>
      <c r="D130" s="10">
        <v>0</v>
      </c>
      <c r="E130" s="10">
        <v>1</v>
      </c>
      <c r="F130">
        <v>110</v>
      </c>
      <c r="G130">
        <v>1</v>
      </c>
      <c r="H130">
        <v>0</v>
      </c>
      <c r="I130">
        <v>1600</v>
      </c>
      <c r="J130">
        <v>3</v>
      </c>
      <c r="K130">
        <v>5</v>
      </c>
      <c r="L130">
        <v>69</v>
      </c>
      <c r="M130">
        <v>1050</v>
      </c>
      <c r="N130">
        <v>0</v>
      </c>
      <c r="O130">
        <v>3</v>
      </c>
      <c r="P130">
        <v>1</v>
      </c>
      <c r="Q130">
        <v>1</v>
      </c>
      <c r="R130">
        <v>0</v>
      </c>
      <c r="S130">
        <v>1</v>
      </c>
      <c r="T130">
        <v>1</v>
      </c>
      <c r="U130">
        <v>0</v>
      </c>
      <c r="V130">
        <v>1</v>
      </c>
      <c r="W130">
        <v>0</v>
      </c>
      <c r="X130">
        <v>0</v>
      </c>
    </row>
    <row r="131" spans="1:24" x14ac:dyDescent="0.2">
      <c r="A131">
        <v>9950</v>
      </c>
      <c r="B131">
        <v>66</v>
      </c>
      <c r="C131" s="10">
        <v>33477</v>
      </c>
      <c r="D131" s="10">
        <v>0</v>
      </c>
      <c r="E131" s="10">
        <v>1</v>
      </c>
      <c r="F131">
        <v>72</v>
      </c>
      <c r="G131">
        <v>0</v>
      </c>
      <c r="H131">
        <v>0</v>
      </c>
      <c r="I131">
        <v>2000</v>
      </c>
      <c r="J131">
        <v>4</v>
      </c>
      <c r="K131">
        <v>5</v>
      </c>
      <c r="L131">
        <v>185</v>
      </c>
      <c r="M131">
        <v>1100</v>
      </c>
      <c r="N131">
        <v>0</v>
      </c>
      <c r="O131">
        <v>3</v>
      </c>
      <c r="P131">
        <v>1</v>
      </c>
      <c r="Q131">
        <v>0</v>
      </c>
      <c r="R131">
        <v>0</v>
      </c>
      <c r="S131">
        <v>0</v>
      </c>
      <c r="T131">
        <v>1</v>
      </c>
      <c r="U131">
        <v>0</v>
      </c>
      <c r="V131">
        <v>0</v>
      </c>
      <c r="W131">
        <v>0</v>
      </c>
      <c r="X131">
        <v>0</v>
      </c>
    </row>
    <row r="132" spans="1:24" x14ac:dyDescent="0.2">
      <c r="A132">
        <v>8500</v>
      </c>
      <c r="B132">
        <v>71</v>
      </c>
      <c r="C132" s="10">
        <v>32627</v>
      </c>
      <c r="D132" s="10">
        <v>0</v>
      </c>
      <c r="E132" s="10">
        <v>1</v>
      </c>
      <c r="F132">
        <v>110</v>
      </c>
      <c r="G132">
        <v>0</v>
      </c>
      <c r="H132">
        <v>0</v>
      </c>
      <c r="I132">
        <v>1600</v>
      </c>
      <c r="J132">
        <v>5</v>
      </c>
      <c r="K132">
        <v>5</v>
      </c>
      <c r="L132">
        <v>85</v>
      </c>
      <c r="M132">
        <v>1085</v>
      </c>
      <c r="N132">
        <v>0</v>
      </c>
      <c r="O132">
        <v>3</v>
      </c>
      <c r="P132">
        <v>1</v>
      </c>
      <c r="Q132">
        <v>0</v>
      </c>
      <c r="R132">
        <v>0</v>
      </c>
      <c r="S132">
        <v>0</v>
      </c>
      <c r="T132">
        <v>1</v>
      </c>
      <c r="U132">
        <v>0</v>
      </c>
      <c r="V132">
        <v>1</v>
      </c>
      <c r="W132">
        <v>0</v>
      </c>
      <c r="X132">
        <v>0</v>
      </c>
    </row>
    <row r="133" spans="1:24" x14ac:dyDescent="0.2">
      <c r="A133">
        <v>7750</v>
      </c>
      <c r="B133">
        <v>78</v>
      </c>
      <c r="C133" s="10">
        <v>29797</v>
      </c>
      <c r="D133" s="10">
        <v>0</v>
      </c>
      <c r="E133" s="10">
        <v>1</v>
      </c>
      <c r="F133">
        <v>110</v>
      </c>
      <c r="G133">
        <v>0</v>
      </c>
      <c r="H133">
        <v>0</v>
      </c>
      <c r="I133">
        <v>1600</v>
      </c>
      <c r="J133">
        <v>5</v>
      </c>
      <c r="K133">
        <v>5</v>
      </c>
      <c r="L133">
        <v>85</v>
      </c>
      <c r="M133">
        <v>1075</v>
      </c>
      <c r="N133">
        <v>0</v>
      </c>
      <c r="O133">
        <v>3</v>
      </c>
      <c r="P133">
        <v>0</v>
      </c>
      <c r="Q133">
        <v>0</v>
      </c>
      <c r="R133">
        <v>0</v>
      </c>
      <c r="S133">
        <v>1</v>
      </c>
      <c r="T133">
        <v>1</v>
      </c>
      <c r="U133">
        <v>0</v>
      </c>
      <c r="V133">
        <v>0</v>
      </c>
      <c r="W133">
        <v>0</v>
      </c>
      <c r="X133">
        <v>1</v>
      </c>
    </row>
    <row r="134" spans="1:24" x14ac:dyDescent="0.2">
      <c r="A134">
        <v>9000</v>
      </c>
      <c r="B134">
        <v>48</v>
      </c>
      <c r="C134" s="10">
        <v>29441</v>
      </c>
      <c r="D134" s="10">
        <v>0</v>
      </c>
      <c r="E134" s="10">
        <v>1</v>
      </c>
      <c r="F134">
        <v>110</v>
      </c>
      <c r="G134">
        <v>1</v>
      </c>
      <c r="H134">
        <v>0</v>
      </c>
      <c r="I134">
        <v>1600</v>
      </c>
      <c r="J134">
        <v>5</v>
      </c>
      <c r="K134">
        <v>5</v>
      </c>
      <c r="L134">
        <v>85</v>
      </c>
      <c r="M134">
        <v>1080</v>
      </c>
      <c r="N134">
        <v>0</v>
      </c>
      <c r="O134">
        <v>3</v>
      </c>
      <c r="P134">
        <v>1</v>
      </c>
      <c r="Q134">
        <v>1</v>
      </c>
      <c r="R134">
        <v>1</v>
      </c>
      <c r="S134">
        <v>1</v>
      </c>
      <c r="T134">
        <v>1</v>
      </c>
      <c r="U134">
        <v>1</v>
      </c>
      <c r="V134">
        <v>0</v>
      </c>
      <c r="W134">
        <v>1</v>
      </c>
      <c r="X134">
        <v>0</v>
      </c>
    </row>
    <row r="135" spans="1:24" x14ac:dyDescent="0.2">
      <c r="A135">
        <v>9950</v>
      </c>
      <c r="B135">
        <v>68</v>
      </c>
      <c r="C135" s="10">
        <v>29371</v>
      </c>
      <c r="D135" s="10">
        <v>0</v>
      </c>
      <c r="E135" s="10">
        <v>1</v>
      </c>
      <c r="F135">
        <v>110</v>
      </c>
      <c r="G135">
        <v>0</v>
      </c>
      <c r="H135">
        <v>0</v>
      </c>
      <c r="I135">
        <v>1600</v>
      </c>
      <c r="J135">
        <v>3</v>
      </c>
      <c r="K135">
        <v>5</v>
      </c>
      <c r="L135">
        <v>85</v>
      </c>
      <c r="M135">
        <v>1055</v>
      </c>
      <c r="N135">
        <v>0</v>
      </c>
      <c r="O135">
        <v>3</v>
      </c>
      <c r="P135">
        <v>1</v>
      </c>
      <c r="Q135">
        <v>1</v>
      </c>
      <c r="R135">
        <v>0</v>
      </c>
      <c r="S135">
        <v>1</v>
      </c>
      <c r="T135">
        <v>1</v>
      </c>
      <c r="U135">
        <v>0</v>
      </c>
      <c r="V135">
        <v>0</v>
      </c>
      <c r="W135">
        <v>0</v>
      </c>
      <c r="X135">
        <v>0</v>
      </c>
    </row>
    <row r="136" spans="1:24" x14ac:dyDescent="0.2">
      <c r="A136">
        <v>8950</v>
      </c>
      <c r="B136">
        <v>68</v>
      </c>
      <c r="C136" s="10">
        <v>29000</v>
      </c>
      <c r="D136" s="10">
        <v>0</v>
      </c>
      <c r="E136" s="10">
        <v>1</v>
      </c>
      <c r="F136">
        <v>110</v>
      </c>
      <c r="G136">
        <v>1</v>
      </c>
      <c r="H136">
        <v>0</v>
      </c>
      <c r="I136">
        <v>1600</v>
      </c>
      <c r="J136">
        <v>5</v>
      </c>
      <c r="K136">
        <v>5</v>
      </c>
      <c r="L136">
        <v>85</v>
      </c>
      <c r="M136">
        <v>1070</v>
      </c>
      <c r="N136">
        <v>1</v>
      </c>
      <c r="O136">
        <v>12</v>
      </c>
      <c r="P136">
        <v>1</v>
      </c>
      <c r="Q136">
        <v>0</v>
      </c>
      <c r="R136">
        <v>0</v>
      </c>
      <c r="S136">
        <v>1</v>
      </c>
      <c r="T136">
        <v>1</v>
      </c>
      <c r="U136">
        <v>0</v>
      </c>
      <c r="V136">
        <v>0</v>
      </c>
      <c r="W136">
        <v>0</v>
      </c>
      <c r="X136">
        <v>1</v>
      </c>
    </row>
    <row r="137" spans="1:24" x14ac:dyDescent="0.2">
      <c r="A137">
        <v>7950</v>
      </c>
      <c r="B137">
        <v>68</v>
      </c>
      <c r="C137" s="10">
        <v>27821</v>
      </c>
      <c r="D137" s="10">
        <v>0</v>
      </c>
      <c r="E137" s="10">
        <v>1</v>
      </c>
      <c r="F137">
        <v>110</v>
      </c>
      <c r="G137">
        <v>1</v>
      </c>
      <c r="H137">
        <v>0</v>
      </c>
      <c r="I137">
        <v>1600</v>
      </c>
      <c r="J137">
        <v>4</v>
      </c>
      <c r="K137">
        <v>5</v>
      </c>
      <c r="L137">
        <v>69</v>
      </c>
      <c r="M137">
        <v>1035</v>
      </c>
      <c r="N137">
        <v>1</v>
      </c>
      <c r="O137">
        <v>3</v>
      </c>
      <c r="P137">
        <v>1</v>
      </c>
      <c r="Q137">
        <v>0</v>
      </c>
      <c r="R137">
        <v>0</v>
      </c>
      <c r="S137">
        <v>1</v>
      </c>
      <c r="T137">
        <v>1</v>
      </c>
      <c r="U137">
        <v>1</v>
      </c>
      <c r="V137">
        <v>0</v>
      </c>
      <c r="W137">
        <v>1</v>
      </c>
      <c r="X137">
        <v>0</v>
      </c>
    </row>
    <row r="138" spans="1:24" x14ac:dyDescent="0.2">
      <c r="A138">
        <v>10950</v>
      </c>
      <c r="B138">
        <v>57</v>
      </c>
      <c r="C138" s="10">
        <v>27371</v>
      </c>
      <c r="D138" s="10">
        <v>0</v>
      </c>
      <c r="E138" s="10">
        <v>1</v>
      </c>
      <c r="F138">
        <v>110</v>
      </c>
      <c r="G138">
        <v>0</v>
      </c>
      <c r="H138">
        <v>0</v>
      </c>
      <c r="I138">
        <v>1600</v>
      </c>
      <c r="J138">
        <v>3</v>
      </c>
      <c r="K138">
        <v>6</v>
      </c>
      <c r="L138">
        <v>85</v>
      </c>
      <c r="M138">
        <v>1065</v>
      </c>
      <c r="N138">
        <v>1</v>
      </c>
      <c r="O138">
        <v>3</v>
      </c>
      <c r="P138">
        <v>1</v>
      </c>
      <c r="Q138">
        <v>1</v>
      </c>
      <c r="R138">
        <v>0</v>
      </c>
      <c r="S138">
        <v>1</v>
      </c>
      <c r="T138">
        <v>1</v>
      </c>
      <c r="U138">
        <v>0</v>
      </c>
      <c r="V138">
        <v>1</v>
      </c>
      <c r="W138">
        <v>0</v>
      </c>
      <c r="X138">
        <v>0</v>
      </c>
    </row>
    <row r="139" spans="1:24" x14ac:dyDescent="0.2">
      <c r="A139">
        <v>11950</v>
      </c>
      <c r="B139">
        <v>37</v>
      </c>
      <c r="C139" s="10">
        <v>25170</v>
      </c>
      <c r="D139" s="10">
        <v>0</v>
      </c>
      <c r="E139" s="10">
        <v>1</v>
      </c>
      <c r="F139">
        <v>110</v>
      </c>
      <c r="G139">
        <v>1</v>
      </c>
      <c r="H139">
        <v>0</v>
      </c>
      <c r="I139">
        <v>1600</v>
      </c>
      <c r="J139">
        <v>5</v>
      </c>
      <c r="K139">
        <v>5</v>
      </c>
      <c r="L139">
        <v>85</v>
      </c>
      <c r="M139">
        <v>1075</v>
      </c>
      <c r="N139">
        <v>0</v>
      </c>
      <c r="O139">
        <v>3</v>
      </c>
      <c r="P139">
        <v>1</v>
      </c>
      <c r="Q139">
        <v>1</v>
      </c>
      <c r="R139">
        <v>1</v>
      </c>
      <c r="S139">
        <v>1</v>
      </c>
      <c r="T139">
        <v>1</v>
      </c>
      <c r="U139">
        <v>0</v>
      </c>
      <c r="V139">
        <v>0</v>
      </c>
      <c r="W139">
        <v>0</v>
      </c>
      <c r="X139">
        <v>0</v>
      </c>
    </row>
    <row r="140" spans="1:24" x14ac:dyDescent="0.2">
      <c r="A140">
        <v>9950</v>
      </c>
      <c r="B140">
        <v>64</v>
      </c>
      <c r="C140" s="10">
        <v>25000</v>
      </c>
      <c r="D140" s="10">
        <v>1</v>
      </c>
      <c r="E140" s="10">
        <v>0</v>
      </c>
      <c r="F140">
        <v>72</v>
      </c>
      <c r="G140">
        <v>1</v>
      </c>
      <c r="H140">
        <v>0</v>
      </c>
      <c r="I140">
        <v>2000</v>
      </c>
      <c r="J140">
        <v>5</v>
      </c>
      <c r="K140">
        <v>5</v>
      </c>
      <c r="L140">
        <v>185</v>
      </c>
      <c r="M140">
        <v>1150</v>
      </c>
      <c r="N140">
        <v>0</v>
      </c>
      <c r="O140">
        <v>3</v>
      </c>
      <c r="P140">
        <v>1</v>
      </c>
      <c r="Q140">
        <v>1</v>
      </c>
      <c r="R140">
        <v>0</v>
      </c>
      <c r="S140">
        <v>0</v>
      </c>
      <c r="T140">
        <v>1</v>
      </c>
      <c r="U140">
        <v>0</v>
      </c>
      <c r="V140">
        <v>1</v>
      </c>
      <c r="W140">
        <v>0</v>
      </c>
      <c r="X140">
        <v>1</v>
      </c>
    </row>
    <row r="141" spans="1:24" x14ac:dyDescent="0.2">
      <c r="A141">
        <v>8600</v>
      </c>
      <c r="B141">
        <v>68</v>
      </c>
      <c r="C141" s="10">
        <v>23000</v>
      </c>
      <c r="D141" s="10">
        <v>0</v>
      </c>
      <c r="E141" s="10">
        <v>1</v>
      </c>
      <c r="F141">
        <v>110</v>
      </c>
      <c r="G141">
        <v>1</v>
      </c>
      <c r="H141">
        <v>1</v>
      </c>
      <c r="I141">
        <v>1600</v>
      </c>
      <c r="J141">
        <v>4</v>
      </c>
      <c r="K141">
        <v>5</v>
      </c>
      <c r="L141">
        <v>85</v>
      </c>
      <c r="M141">
        <v>1065</v>
      </c>
      <c r="N141">
        <v>1</v>
      </c>
      <c r="O141">
        <v>3</v>
      </c>
      <c r="P141">
        <v>1</v>
      </c>
      <c r="Q141">
        <v>1</v>
      </c>
      <c r="R141">
        <v>0</v>
      </c>
      <c r="S141">
        <v>0</v>
      </c>
      <c r="T141">
        <v>1</v>
      </c>
      <c r="U141">
        <v>1</v>
      </c>
      <c r="V141">
        <v>0</v>
      </c>
      <c r="W141">
        <v>1</v>
      </c>
      <c r="X141">
        <v>0</v>
      </c>
    </row>
    <row r="142" spans="1:24" x14ac:dyDescent="0.2">
      <c r="A142">
        <v>9950</v>
      </c>
      <c r="B142">
        <v>53</v>
      </c>
      <c r="C142" s="10">
        <v>22588</v>
      </c>
      <c r="D142" s="10">
        <v>0</v>
      </c>
      <c r="E142" s="10">
        <v>1</v>
      </c>
      <c r="F142">
        <v>69</v>
      </c>
      <c r="G142">
        <v>1</v>
      </c>
      <c r="H142">
        <v>0</v>
      </c>
      <c r="I142">
        <v>1900</v>
      </c>
      <c r="J142">
        <v>5</v>
      </c>
      <c r="K142">
        <v>5</v>
      </c>
      <c r="L142">
        <v>64</v>
      </c>
      <c r="M142">
        <v>1110</v>
      </c>
      <c r="N142">
        <v>0</v>
      </c>
      <c r="O142">
        <v>3</v>
      </c>
      <c r="P142">
        <v>1</v>
      </c>
      <c r="Q142">
        <v>1</v>
      </c>
      <c r="R142">
        <v>1</v>
      </c>
      <c r="S142">
        <v>1</v>
      </c>
      <c r="T142">
        <v>1</v>
      </c>
      <c r="U142">
        <v>0</v>
      </c>
      <c r="V142">
        <v>0</v>
      </c>
      <c r="W142">
        <v>0</v>
      </c>
      <c r="X142">
        <v>0</v>
      </c>
    </row>
    <row r="143" spans="1:24" x14ac:dyDescent="0.2">
      <c r="A143">
        <v>7250</v>
      </c>
      <c r="B143">
        <v>65</v>
      </c>
      <c r="C143" s="10">
        <v>21684</v>
      </c>
      <c r="D143" s="10">
        <v>0</v>
      </c>
      <c r="E143" s="10">
        <v>1</v>
      </c>
      <c r="F143">
        <v>86</v>
      </c>
      <c r="G143">
        <v>0</v>
      </c>
      <c r="H143">
        <v>0</v>
      </c>
      <c r="I143">
        <v>1300</v>
      </c>
      <c r="J143">
        <v>3</v>
      </c>
      <c r="K143">
        <v>5</v>
      </c>
      <c r="L143">
        <v>69</v>
      </c>
      <c r="M143">
        <v>1015</v>
      </c>
      <c r="N143">
        <v>0</v>
      </c>
      <c r="O143">
        <v>3</v>
      </c>
      <c r="P143">
        <v>1</v>
      </c>
      <c r="Q143">
        <v>0</v>
      </c>
      <c r="R143">
        <v>0</v>
      </c>
      <c r="S143">
        <v>0</v>
      </c>
      <c r="T143">
        <v>1</v>
      </c>
      <c r="U143">
        <v>0</v>
      </c>
      <c r="V143">
        <v>1</v>
      </c>
      <c r="W143">
        <v>0</v>
      </c>
      <c r="X143">
        <v>0</v>
      </c>
    </row>
    <row r="144" spans="1:24" x14ac:dyDescent="0.2">
      <c r="A144">
        <v>12450</v>
      </c>
      <c r="B144">
        <v>47</v>
      </c>
      <c r="C144" s="10">
        <v>21428</v>
      </c>
      <c r="D144" s="10">
        <v>0</v>
      </c>
      <c r="E144" s="10">
        <v>1</v>
      </c>
      <c r="F144">
        <v>90</v>
      </c>
      <c r="G144">
        <v>1</v>
      </c>
      <c r="H144">
        <v>0</v>
      </c>
      <c r="I144">
        <v>2000</v>
      </c>
      <c r="J144">
        <v>3</v>
      </c>
      <c r="K144">
        <v>5</v>
      </c>
      <c r="L144">
        <v>210</v>
      </c>
      <c r="M144">
        <v>1165</v>
      </c>
      <c r="N144">
        <v>0</v>
      </c>
      <c r="O144">
        <v>3</v>
      </c>
      <c r="P144">
        <v>1</v>
      </c>
      <c r="Q144">
        <v>0</v>
      </c>
      <c r="R144">
        <v>1</v>
      </c>
      <c r="S144">
        <v>0</v>
      </c>
      <c r="T144">
        <v>1</v>
      </c>
      <c r="U144">
        <v>0</v>
      </c>
      <c r="V144">
        <v>0</v>
      </c>
      <c r="W144">
        <v>0</v>
      </c>
      <c r="X144">
        <v>0</v>
      </c>
    </row>
    <row r="145" spans="1:24" x14ac:dyDescent="0.2">
      <c r="A145">
        <v>10500</v>
      </c>
      <c r="B145">
        <v>55</v>
      </c>
      <c r="C145" s="10">
        <v>20629</v>
      </c>
      <c r="D145" s="10">
        <v>0</v>
      </c>
      <c r="E145" s="10">
        <v>1</v>
      </c>
      <c r="F145">
        <v>110</v>
      </c>
      <c r="G145">
        <v>1</v>
      </c>
      <c r="H145">
        <v>0</v>
      </c>
      <c r="I145">
        <v>1600</v>
      </c>
      <c r="J145">
        <v>4</v>
      </c>
      <c r="K145">
        <v>5</v>
      </c>
      <c r="L145">
        <v>69</v>
      </c>
      <c r="M145">
        <v>1035</v>
      </c>
      <c r="N145">
        <v>1</v>
      </c>
      <c r="O145">
        <v>3</v>
      </c>
      <c r="P145">
        <v>1</v>
      </c>
      <c r="Q145">
        <v>1</v>
      </c>
      <c r="R145">
        <v>0</v>
      </c>
      <c r="S145">
        <v>0</v>
      </c>
      <c r="T145">
        <v>1</v>
      </c>
      <c r="U145">
        <v>0</v>
      </c>
      <c r="V145">
        <v>0</v>
      </c>
      <c r="W145">
        <v>0</v>
      </c>
      <c r="X145">
        <v>0</v>
      </c>
    </row>
    <row r="146" spans="1:24" x14ac:dyDescent="0.2">
      <c r="A146">
        <v>6950</v>
      </c>
      <c r="B146">
        <v>68</v>
      </c>
      <c r="C146" s="10">
        <v>20270</v>
      </c>
      <c r="D146" s="10">
        <v>0</v>
      </c>
      <c r="E146" s="10">
        <v>1</v>
      </c>
      <c r="F146">
        <v>72</v>
      </c>
      <c r="G146">
        <v>0</v>
      </c>
      <c r="H146">
        <v>0</v>
      </c>
      <c r="I146">
        <v>2000</v>
      </c>
      <c r="J146">
        <v>3</v>
      </c>
      <c r="K146">
        <v>5</v>
      </c>
      <c r="L146">
        <v>185</v>
      </c>
      <c r="M146">
        <v>1115</v>
      </c>
      <c r="N146">
        <v>0</v>
      </c>
      <c r="O146">
        <v>3</v>
      </c>
      <c r="P146">
        <v>1</v>
      </c>
      <c r="Q146">
        <v>0</v>
      </c>
      <c r="R146">
        <v>0</v>
      </c>
      <c r="S146">
        <v>0</v>
      </c>
      <c r="T146">
        <v>1</v>
      </c>
      <c r="U146">
        <v>0</v>
      </c>
      <c r="V146">
        <v>1</v>
      </c>
      <c r="W146">
        <v>0</v>
      </c>
      <c r="X146">
        <v>0</v>
      </c>
    </row>
    <row r="147" spans="1:24" x14ac:dyDescent="0.2">
      <c r="A147">
        <v>8000</v>
      </c>
      <c r="B147">
        <v>64</v>
      </c>
      <c r="C147" s="10">
        <v>20105</v>
      </c>
      <c r="D147" s="10">
        <v>0</v>
      </c>
      <c r="E147" s="10">
        <v>1</v>
      </c>
      <c r="F147">
        <v>86</v>
      </c>
      <c r="G147">
        <v>0</v>
      </c>
      <c r="H147">
        <v>0</v>
      </c>
      <c r="I147">
        <v>1300</v>
      </c>
      <c r="J147">
        <v>5</v>
      </c>
      <c r="K147">
        <v>5</v>
      </c>
      <c r="L147">
        <v>69</v>
      </c>
      <c r="M147">
        <v>1045</v>
      </c>
      <c r="N147">
        <v>0</v>
      </c>
      <c r="O147">
        <v>3</v>
      </c>
      <c r="P147">
        <v>1</v>
      </c>
      <c r="Q147">
        <v>0</v>
      </c>
      <c r="R147">
        <v>0</v>
      </c>
      <c r="S147">
        <v>1</v>
      </c>
      <c r="T147">
        <v>1</v>
      </c>
      <c r="U147">
        <v>0</v>
      </c>
      <c r="V147">
        <v>1</v>
      </c>
      <c r="W147">
        <v>0</v>
      </c>
      <c r="X147">
        <v>0</v>
      </c>
    </row>
    <row r="148" spans="1:24" x14ac:dyDescent="0.2">
      <c r="A148">
        <v>5750</v>
      </c>
      <c r="B148">
        <v>73</v>
      </c>
      <c r="C148" s="10">
        <v>20000</v>
      </c>
      <c r="D148" s="10">
        <v>0</v>
      </c>
      <c r="E148" s="10">
        <v>1</v>
      </c>
      <c r="F148">
        <v>110</v>
      </c>
      <c r="G148">
        <v>0</v>
      </c>
      <c r="H148">
        <v>0</v>
      </c>
      <c r="I148">
        <v>1600</v>
      </c>
      <c r="J148">
        <v>4</v>
      </c>
      <c r="K148">
        <v>5</v>
      </c>
      <c r="L148">
        <v>69</v>
      </c>
      <c r="M148">
        <v>1035</v>
      </c>
      <c r="N148">
        <v>0</v>
      </c>
      <c r="O148">
        <v>3</v>
      </c>
      <c r="P148">
        <v>0</v>
      </c>
      <c r="Q148">
        <v>1</v>
      </c>
      <c r="R148">
        <v>0</v>
      </c>
      <c r="S148">
        <v>0</v>
      </c>
      <c r="T148">
        <v>1</v>
      </c>
      <c r="U148">
        <v>0</v>
      </c>
      <c r="V148">
        <v>0</v>
      </c>
      <c r="W148">
        <v>0</v>
      </c>
      <c r="X148">
        <v>1</v>
      </c>
    </row>
    <row r="149" spans="1:24" x14ac:dyDescent="0.2">
      <c r="A149">
        <v>9950</v>
      </c>
      <c r="B149">
        <v>58</v>
      </c>
      <c r="C149" s="10">
        <v>19988</v>
      </c>
      <c r="D149" s="10">
        <v>0</v>
      </c>
      <c r="E149" s="10">
        <v>1</v>
      </c>
      <c r="F149">
        <v>110</v>
      </c>
      <c r="G149">
        <v>0</v>
      </c>
      <c r="H149">
        <v>0</v>
      </c>
      <c r="I149">
        <v>1600</v>
      </c>
      <c r="J149">
        <v>5</v>
      </c>
      <c r="K149">
        <v>5</v>
      </c>
      <c r="L149">
        <v>85</v>
      </c>
      <c r="M149">
        <v>1070</v>
      </c>
      <c r="N149">
        <v>0</v>
      </c>
      <c r="O149">
        <v>3</v>
      </c>
      <c r="P149">
        <v>1</v>
      </c>
      <c r="Q149">
        <v>0</v>
      </c>
      <c r="R149">
        <v>0</v>
      </c>
      <c r="S149">
        <v>0</v>
      </c>
      <c r="T149">
        <v>1</v>
      </c>
      <c r="U149">
        <v>0</v>
      </c>
      <c r="V149">
        <v>0</v>
      </c>
      <c r="W149">
        <v>0</v>
      </c>
      <c r="X149">
        <v>0</v>
      </c>
    </row>
    <row r="150" spans="1:24" x14ac:dyDescent="0.2">
      <c r="A150">
        <v>10750</v>
      </c>
      <c r="B150">
        <v>54</v>
      </c>
      <c r="C150" s="10">
        <v>18328</v>
      </c>
      <c r="D150" s="10">
        <v>0</v>
      </c>
      <c r="E150" s="10">
        <v>1</v>
      </c>
      <c r="F150">
        <v>110</v>
      </c>
      <c r="G150">
        <v>1</v>
      </c>
      <c r="H150">
        <v>0</v>
      </c>
      <c r="I150">
        <v>1600</v>
      </c>
      <c r="J150">
        <v>4</v>
      </c>
      <c r="K150">
        <v>5</v>
      </c>
      <c r="L150">
        <v>69</v>
      </c>
      <c r="M150">
        <v>1035</v>
      </c>
      <c r="N150">
        <v>1</v>
      </c>
      <c r="O150">
        <v>3</v>
      </c>
      <c r="P150">
        <v>1</v>
      </c>
      <c r="Q150">
        <v>1</v>
      </c>
      <c r="R150">
        <v>0</v>
      </c>
      <c r="S150">
        <v>1</v>
      </c>
      <c r="T150">
        <v>1</v>
      </c>
      <c r="U150">
        <v>1</v>
      </c>
      <c r="V150">
        <v>0</v>
      </c>
      <c r="W150">
        <v>1</v>
      </c>
      <c r="X150">
        <v>1</v>
      </c>
    </row>
    <row r="151" spans="1:24" x14ac:dyDescent="0.2">
      <c r="A151">
        <v>6900</v>
      </c>
      <c r="B151">
        <v>76</v>
      </c>
      <c r="C151" s="10">
        <v>17896</v>
      </c>
      <c r="D151" s="10">
        <v>0</v>
      </c>
      <c r="E151" s="10">
        <v>1</v>
      </c>
      <c r="F151">
        <v>110</v>
      </c>
      <c r="G151">
        <v>1</v>
      </c>
      <c r="H151">
        <v>0</v>
      </c>
      <c r="I151">
        <v>1600</v>
      </c>
      <c r="J151">
        <v>5</v>
      </c>
      <c r="K151">
        <v>5</v>
      </c>
      <c r="L151">
        <v>85</v>
      </c>
      <c r="M151">
        <v>1070</v>
      </c>
      <c r="N151">
        <v>0</v>
      </c>
      <c r="O151">
        <v>3</v>
      </c>
      <c r="P151">
        <v>0</v>
      </c>
      <c r="Q151">
        <v>0</v>
      </c>
      <c r="R151">
        <v>0</v>
      </c>
      <c r="S151">
        <v>1</v>
      </c>
      <c r="T151">
        <v>1</v>
      </c>
      <c r="U151">
        <v>0</v>
      </c>
      <c r="V151">
        <v>0</v>
      </c>
      <c r="W151">
        <v>0</v>
      </c>
      <c r="X151">
        <v>1</v>
      </c>
    </row>
    <row r="152" spans="1:24" x14ac:dyDescent="0.2">
      <c r="A152">
        <v>9450</v>
      </c>
      <c r="B152">
        <v>60</v>
      </c>
      <c r="C152" s="10">
        <v>17300</v>
      </c>
      <c r="D152" s="10">
        <v>0</v>
      </c>
      <c r="E152" s="10">
        <v>1</v>
      </c>
      <c r="F152">
        <v>110</v>
      </c>
      <c r="G152">
        <v>1</v>
      </c>
      <c r="H152">
        <v>0</v>
      </c>
      <c r="I152">
        <v>1600</v>
      </c>
      <c r="J152">
        <v>4</v>
      </c>
      <c r="K152">
        <v>5</v>
      </c>
      <c r="L152">
        <v>197</v>
      </c>
      <c r="M152">
        <v>1079</v>
      </c>
      <c r="N152">
        <v>1</v>
      </c>
      <c r="O152">
        <v>3</v>
      </c>
      <c r="P152">
        <v>1</v>
      </c>
      <c r="Q152">
        <v>0</v>
      </c>
      <c r="R152">
        <v>0</v>
      </c>
      <c r="S152">
        <v>0</v>
      </c>
      <c r="T152">
        <v>1</v>
      </c>
      <c r="U152">
        <v>0</v>
      </c>
      <c r="V152">
        <v>0</v>
      </c>
      <c r="W152">
        <v>0</v>
      </c>
      <c r="X152">
        <v>0</v>
      </c>
    </row>
    <row r="153" spans="1:24" x14ac:dyDescent="0.2">
      <c r="A153">
        <v>6500</v>
      </c>
      <c r="B153">
        <v>71</v>
      </c>
      <c r="C153" s="10">
        <v>17038</v>
      </c>
      <c r="D153" s="10">
        <v>0</v>
      </c>
      <c r="E153" s="10">
        <v>1</v>
      </c>
      <c r="F153">
        <v>110</v>
      </c>
      <c r="G153">
        <v>1</v>
      </c>
      <c r="H153">
        <v>0</v>
      </c>
      <c r="I153">
        <v>1600</v>
      </c>
      <c r="J153">
        <v>3</v>
      </c>
      <c r="K153">
        <v>5</v>
      </c>
      <c r="L153">
        <v>69</v>
      </c>
      <c r="M153">
        <v>1050</v>
      </c>
      <c r="N153">
        <v>0</v>
      </c>
      <c r="O153">
        <v>3</v>
      </c>
      <c r="P153">
        <v>0</v>
      </c>
      <c r="Q153">
        <v>0</v>
      </c>
      <c r="R153">
        <v>0</v>
      </c>
      <c r="S153">
        <v>1</v>
      </c>
      <c r="T153">
        <v>0</v>
      </c>
      <c r="U153">
        <v>1</v>
      </c>
      <c r="V153">
        <v>0</v>
      </c>
      <c r="W153">
        <v>1</v>
      </c>
      <c r="X153">
        <v>0</v>
      </c>
    </row>
    <row r="154" spans="1:24" x14ac:dyDescent="0.2">
      <c r="A154">
        <v>8950</v>
      </c>
      <c r="B154">
        <v>53</v>
      </c>
      <c r="C154" s="10">
        <v>13747</v>
      </c>
      <c r="D154" s="10">
        <v>0</v>
      </c>
      <c r="E154" s="10">
        <v>1</v>
      </c>
      <c r="F154">
        <v>97</v>
      </c>
      <c r="G154">
        <v>1</v>
      </c>
      <c r="H154">
        <v>0</v>
      </c>
      <c r="I154">
        <v>1400</v>
      </c>
      <c r="J154">
        <v>3</v>
      </c>
      <c r="K154">
        <v>5</v>
      </c>
      <c r="L154">
        <v>69</v>
      </c>
      <c r="M154">
        <v>1025</v>
      </c>
      <c r="N154">
        <v>1</v>
      </c>
      <c r="O154">
        <v>3</v>
      </c>
      <c r="P154">
        <v>1</v>
      </c>
      <c r="Q154">
        <v>0</v>
      </c>
      <c r="R154">
        <v>1</v>
      </c>
      <c r="S154">
        <v>0</v>
      </c>
      <c r="T154">
        <v>1</v>
      </c>
      <c r="U154">
        <v>0</v>
      </c>
      <c r="V154">
        <v>0</v>
      </c>
      <c r="W154">
        <v>0</v>
      </c>
      <c r="X154">
        <v>1</v>
      </c>
    </row>
    <row r="155" spans="1:24" x14ac:dyDescent="0.2">
      <c r="A155">
        <v>7950</v>
      </c>
      <c r="B155">
        <v>68</v>
      </c>
      <c r="C155" s="10">
        <v>13634</v>
      </c>
      <c r="D155" s="10">
        <v>0</v>
      </c>
      <c r="E155" s="10">
        <v>1</v>
      </c>
      <c r="F155">
        <v>110</v>
      </c>
      <c r="G155">
        <v>1</v>
      </c>
      <c r="H155">
        <v>0</v>
      </c>
      <c r="I155">
        <v>1600</v>
      </c>
      <c r="J155">
        <v>3</v>
      </c>
      <c r="K155">
        <v>5</v>
      </c>
      <c r="L155">
        <v>85</v>
      </c>
      <c r="M155">
        <v>1055</v>
      </c>
      <c r="N155">
        <v>0</v>
      </c>
      <c r="O155">
        <v>3</v>
      </c>
      <c r="P155">
        <v>1</v>
      </c>
      <c r="Q155">
        <v>1</v>
      </c>
      <c r="R155">
        <v>1</v>
      </c>
      <c r="S155">
        <v>1</v>
      </c>
      <c r="T155">
        <v>1</v>
      </c>
      <c r="U155">
        <v>0</v>
      </c>
      <c r="V155">
        <v>0</v>
      </c>
      <c r="W155">
        <v>0</v>
      </c>
      <c r="X155">
        <v>1</v>
      </c>
    </row>
    <row r="156" spans="1:24" x14ac:dyDescent="0.2">
      <c r="A156">
        <v>10500</v>
      </c>
      <c r="B156">
        <v>54</v>
      </c>
      <c r="C156" s="10">
        <v>13178</v>
      </c>
      <c r="D156" s="10">
        <v>0</v>
      </c>
      <c r="E156" s="10">
        <v>1</v>
      </c>
      <c r="F156">
        <v>69</v>
      </c>
      <c r="G156">
        <v>1</v>
      </c>
      <c r="H156">
        <v>0</v>
      </c>
      <c r="I156">
        <v>1900</v>
      </c>
      <c r="J156">
        <v>5</v>
      </c>
      <c r="K156">
        <v>5</v>
      </c>
      <c r="L156">
        <v>185</v>
      </c>
      <c r="M156">
        <v>1140</v>
      </c>
      <c r="N156">
        <v>0</v>
      </c>
      <c r="O156">
        <v>3</v>
      </c>
      <c r="P156">
        <v>1</v>
      </c>
      <c r="Q156">
        <v>1</v>
      </c>
      <c r="R156">
        <v>1</v>
      </c>
      <c r="S156">
        <v>0</v>
      </c>
      <c r="T156">
        <v>1</v>
      </c>
      <c r="U156">
        <v>0</v>
      </c>
      <c r="V156">
        <v>0</v>
      </c>
      <c r="W156">
        <v>0</v>
      </c>
      <c r="X156">
        <v>0</v>
      </c>
    </row>
    <row r="157" spans="1:24" x14ac:dyDescent="0.2">
      <c r="A157">
        <v>9450</v>
      </c>
      <c r="B157">
        <v>63</v>
      </c>
      <c r="C157" s="10">
        <v>13157</v>
      </c>
      <c r="D157" s="10">
        <v>0</v>
      </c>
      <c r="E157" s="10">
        <v>1</v>
      </c>
      <c r="F157">
        <v>110</v>
      </c>
      <c r="G157">
        <v>0</v>
      </c>
      <c r="H157">
        <v>0</v>
      </c>
      <c r="I157">
        <v>1600</v>
      </c>
      <c r="J157">
        <v>3</v>
      </c>
      <c r="K157">
        <v>5</v>
      </c>
      <c r="L157">
        <v>197</v>
      </c>
      <c r="M157">
        <v>1109</v>
      </c>
      <c r="N157">
        <v>0</v>
      </c>
      <c r="O157">
        <v>6</v>
      </c>
      <c r="P157">
        <v>1</v>
      </c>
      <c r="Q157">
        <v>1</v>
      </c>
      <c r="R157">
        <v>0</v>
      </c>
      <c r="S157">
        <v>1</v>
      </c>
      <c r="T157">
        <v>1</v>
      </c>
      <c r="U157">
        <v>0</v>
      </c>
      <c r="V157">
        <v>0</v>
      </c>
      <c r="W157">
        <v>0</v>
      </c>
      <c r="X157">
        <v>1</v>
      </c>
    </row>
    <row r="158" spans="1:24" x14ac:dyDescent="0.2">
      <c r="A158">
        <v>6500</v>
      </c>
      <c r="B158">
        <v>78</v>
      </c>
      <c r="C158" s="10">
        <v>13000</v>
      </c>
      <c r="D158" s="10">
        <v>0</v>
      </c>
      <c r="E158" s="10">
        <v>1</v>
      </c>
      <c r="F158">
        <v>107</v>
      </c>
      <c r="G158">
        <v>1</v>
      </c>
      <c r="H158">
        <v>1</v>
      </c>
      <c r="I158">
        <v>1600</v>
      </c>
      <c r="J158">
        <v>5</v>
      </c>
      <c r="K158">
        <v>5</v>
      </c>
      <c r="L158">
        <v>85</v>
      </c>
      <c r="M158">
        <v>1100</v>
      </c>
      <c r="N158">
        <v>0</v>
      </c>
      <c r="O158">
        <v>3</v>
      </c>
      <c r="P158">
        <v>0</v>
      </c>
      <c r="Q158">
        <v>1</v>
      </c>
      <c r="R158">
        <v>0</v>
      </c>
      <c r="S158">
        <v>0</v>
      </c>
      <c r="T158">
        <v>1</v>
      </c>
      <c r="U158">
        <v>0</v>
      </c>
      <c r="V158">
        <v>1</v>
      </c>
      <c r="W158">
        <v>0</v>
      </c>
      <c r="X158">
        <v>1</v>
      </c>
    </row>
    <row r="159" spans="1:24" x14ac:dyDescent="0.2">
      <c r="A159">
        <v>9950</v>
      </c>
      <c r="B159">
        <v>64</v>
      </c>
      <c r="C159" s="10">
        <v>12500</v>
      </c>
      <c r="D159" s="10">
        <v>0</v>
      </c>
      <c r="E159" s="10">
        <v>1</v>
      </c>
      <c r="F159">
        <v>110</v>
      </c>
      <c r="G159">
        <v>1</v>
      </c>
      <c r="H159">
        <v>0</v>
      </c>
      <c r="I159">
        <v>1600</v>
      </c>
      <c r="J159">
        <v>5</v>
      </c>
      <c r="K159">
        <v>5</v>
      </c>
      <c r="L159">
        <v>85</v>
      </c>
      <c r="M159">
        <v>1075</v>
      </c>
      <c r="N159">
        <v>1</v>
      </c>
      <c r="O159">
        <v>3</v>
      </c>
      <c r="P159">
        <v>1</v>
      </c>
      <c r="Q159">
        <v>1</v>
      </c>
      <c r="R159">
        <v>0</v>
      </c>
      <c r="S159">
        <v>1</v>
      </c>
      <c r="T159">
        <v>1</v>
      </c>
      <c r="U159">
        <v>0</v>
      </c>
      <c r="V159">
        <v>0</v>
      </c>
      <c r="W159">
        <v>0</v>
      </c>
      <c r="X159">
        <v>0</v>
      </c>
    </row>
    <row r="160" spans="1:24" x14ac:dyDescent="0.2">
      <c r="A160">
        <v>6950</v>
      </c>
      <c r="B160">
        <v>65</v>
      </c>
      <c r="C160" s="10">
        <v>11999</v>
      </c>
      <c r="D160" s="10">
        <v>0</v>
      </c>
      <c r="E160" s="10">
        <v>1</v>
      </c>
      <c r="F160">
        <v>90</v>
      </c>
      <c r="G160">
        <v>0</v>
      </c>
      <c r="H160">
        <v>0</v>
      </c>
      <c r="I160">
        <v>2000</v>
      </c>
      <c r="J160">
        <v>3</v>
      </c>
      <c r="K160">
        <v>5</v>
      </c>
      <c r="L160">
        <v>64</v>
      </c>
      <c r="M160">
        <v>1260</v>
      </c>
      <c r="N160">
        <v>0</v>
      </c>
      <c r="O160">
        <v>3</v>
      </c>
      <c r="P160">
        <v>1</v>
      </c>
      <c r="Q160">
        <v>0</v>
      </c>
      <c r="R160">
        <v>0</v>
      </c>
      <c r="S160">
        <v>0</v>
      </c>
      <c r="T160">
        <v>1</v>
      </c>
      <c r="U160">
        <v>0</v>
      </c>
      <c r="V160">
        <v>0</v>
      </c>
      <c r="W160">
        <v>0</v>
      </c>
      <c r="X160">
        <v>0</v>
      </c>
    </row>
    <row r="161" spans="1:24" x14ac:dyDescent="0.2">
      <c r="A161">
        <v>7600</v>
      </c>
      <c r="B161">
        <v>77</v>
      </c>
      <c r="C161" s="10">
        <v>11754</v>
      </c>
      <c r="D161" s="10">
        <v>0</v>
      </c>
      <c r="E161" s="10">
        <v>1</v>
      </c>
      <c r="F161">
        <v>86</v>
      </c>
      <c r="G161">
        <v>1</v>
      </c>
      <c r="H161">
        <v>0</v>
      </c>
      <c r="I161">
        <v>1300</v>
      </c>
      <c r="J161">
        <v>5</v>
      </c>
      <c r="K161">
        <v>5</v>
      </c>
      <c r="L161">
        <v>69</v>
      </c>
      <c r="M161">
        <v>1050</v>
      </c>
      <c r="N161">
        <v>0</v>
      </c>
      <c r="O161">
        <v>3</v>
      </c>
      <c r="P161">
        <v>1</v>
      </c>
      <c r="Q161">
        <v>0</v>
      </c>
      <c r="R161">
        <v>0</v>
      </c>
      <c r="S161">
        <v>0</v>
      </c>
      <c r="T161">
        <v>1</v>
      </c>
      <c r="U161">
        <v>0</v>
      </c>
      <c r="V161">
        <v>1</v>
      </c>
      <c r="W161">
        <v>0</v>
      </c>
      <c r="X161">
        <v>1</v>
      </c>
    </row>
    <row r="162" spans="1:24" x14ac:dyDescent="0.2">
      <c r="A162">
        <v>5150</v>
      </c>
      <c r="B162">
        <v>56</v>
      </c>
      <c r="C162" s="10">
        <v>11000</v>
      </c>
      <c r="D162" s="10">
        <v>0</v>
      </c>
      <c r="E162" s="10">
        <v>1</v>
      </c>
      <c r="F162">
        <v>72</v>
      </c>
      <c r="G162">
        <v>1</v>
      </c>
      <c r="H162">
        <v>0</v>
      </c>
      <c r="I162">
        <v>2000</v>
      </c>
      <c r="J162">
        <v>5</v>
      </c>
      <c r="K162">
        <v>5</v>
      </c>
      <c r="L162">
        <v>64</v>
      </c>
      <c r="M162">
        <v>1135</v>
      </c>
      <c r="N162">
        <v>0</v>
      </c>
      <c r="O162">
        <v>3</v>
      </c>
      <c r="P162">
        <v>1</v>
      </c>
      <c r="Q162">
        <v>0</v>
      </c>
      <c r="R162">
        <v>0</v>
      </c>
      <c r="S162">
        <v>0</v>
      </c>
      <c r="T162">
        <v>1</v>
      </c>
      <c r="U162">
        <v>0</v>
      </c>
      <c r="V162">
        <v>0</v>
      </c>
      <c r="W162">
        <v>0</v>
      </c>
      <c r="X162">
        <v>0</v>
      </c>
    </row>
    <row r="163" spans="1:24" x14ac:dyDescent="0.2">
      <c r="A163">
        <v>8250</v>
      </c>
      <c r="B163">
        <v>59</v>
      </c>
      <c r="C163" s="10">
        <v>10000</v>
      </c>
      <c r="D163" s="10">
        <v>0</v>
      </c>
      <c r="E163" s="10">
        <v>1</v>
      </c>
      <c r="F163">
        <v>110</v>
      </c>
      <c r="G163">
        <v>1</v>
      </c>
      <c r="H163">
        <v>0</v>
      </c>
      <c r="I163">
        <v>1600</v>
      </c>
      <c r="J163">
        <v>5</v>
      </c>
      <c r="K163">
        <v>5</v>
      </c>
      <c r="L163">
        <v>19</v>
      </c>
      <c r="M163">
        <v>1065</v>
      </c>
      <c r="N163">
        <v>1</v>
      </c>
      <c r="O163">
        <v>12</v>
      </c>
      <c r="P163">
        <v>1</v>
      </c>
      <c r="Q163">
        <v>0</v>
      </c>
      <c r="R163">
        <v>0</v>
      </c>
      <c r="S163">
        <v>0</v>
      </c>
      <c r="T163">
        <v>1</v>
      </c>
      <c r="U163">
        <v>1</v>
      </c>
      <c r="V163">
        <v>0</v>
      </c>
      <c r="W163">
        <v>1</v>
      </c>
      <c r="X163">
        <v>1</v>
      </c>
    </row>
    <row r="164" spans="1:24" x14ac:dyDescent="0.2">
      <c r="A164">
        <v>9950</v>
      </c>
      <c r="B164">
        <v>67</v>
      </c>
      <c r="C164" s="10">
        <v>7650</v>
      </c>
      <c r="D164" s="10">
        <v>0</v>
      </c>
      <c r="E164" s="10">
        <v>1</v>
      </c>
      <c r="F164">
        <v>86</v>
      </c>
      <c r="G164">
        <v>1</v>
      </c>
      <c r="H164">
        <v>0</v>
      </c>
      <c r="I164">
        <v>1300</v>
      </c>
      <c r="J164">
        <v>3</v>
      </c>
      <c r="K164">
        <v>5</v>
      </c>
      <c r="L164">
        <v>69</v>
      </c>
      <c r="M164">
        <v>1020</v>
      </c>
      <c r="N164">
        <v>1</v>
      </c>
      <c r="O164">
        <v>3</v>
      </c>
      <c r="P164">
        <v>1</v>
      </c>
      <c r="Q164">
        <v>1</v>
      </c>
      <c r="R164">
        <v>0</v>
      </c>
      <c r="S164">
        <v>1</v>
      </c>
      <c r="T164">
        <v>1</v>
      </c>
      <c r="U164">
        <v>0</v>
      </c>
      <c r="V164">
        <v>0</v>
      </c>
      <c r="W164">
        <v>0</v>
      </c>
      <c r="X164">
        <v>1</v>
      </c>
    </row>
    <row r="165" spans="1:24" x14ac:dyDescent="0.2">
      <c r="A165">
        <v>8950</v>
      </c>
      <c r="B165">
        <v>73</v>
      </c>
      <c r="C165" s="10">
        <v>6500</v>
      </c>
      <c r="D165" s="10">
        <v>0</v>
      </c>
      <c r="E165" s="10">
        <v>1</v>
      </c>
      <c r="F165">
        <v>72</v>
      </c>
      <c r="G165">
        <v>1</v>
      </c>
      <c r="H165">
        <v>0</v>
      </c>
      <c r="I165">
        <v>2000</v>
      </c>
      <c r="J165">
        <v>5</v>
      </c>
      <c r="K165">
        <v>5</v>
      </c>
      <c r="L165">
        <v>185</v>
      </c>
      <c r="M165">
        <v>1135</v>
      </c>
      <c r="N165">
        <v>1</v>
      </c>
      <c r="O165">
        <v>3</v>
      </c>
      <c r="P165">
        <v>0</v>
      </c>
      <c r="Q165">
        <v>0</v>
      </c>
      <c r="R165">
        <v>0</v>
      </c>
      <c r="S165">
        <v>0</v>
      </c>
      <c r="T165">
        <v>1</v>
      </c>
      <c r="U165">
        <v>0</v>
      </c>
      <c r="V165">
        <v>0</v>
      </c>
      <c r="W165">
        <v>0</v>
      </c>
      <c r="X165">
        <v>1</v>
      </c>
    </row>
    <row r="166" spans="1:24" x14ac:dyDescent="0.2">
      <c r="A166">
        <v>8250</v>
      </c>
      <c r="B166">
        <v>59</v>
      </c>
      <c r="C166" s="10">
        <v>6155</v>
      </c>
      <c r="D166" s="10">
        <v>0</v>
      </c>
      <c r="E166" s="10">
        <v>1</v>
      </c>
      <c r="F166">
        <v>86</v>
      </c>
      <c r="G166">
        <v>1</v>
      </c>
      <c r="H166">
        <v>0</v>
      </c>
      <c r="I166">
        <v>1300</v>
      </c>
      <c r="J166">
        <v>5</v>
      </c>
      <c r="K166">
        <v>5</v>
      </c>
      <c r="L166">
        <v>69</v>
      </c>
      <c r="M166">
        <v>1040</v>
      </c>
      <c r="N166">
        <v>0</v>
      </c>
      <c r="O166">
        <v>3</v>
      </c>
      <c r="P166">
        <v>1</v>
      </c>
      <c r="Q166">
        <v>1</v>
      </c>
      <c r="R166">
        <v>0</v>
      </c>
      <c r="S166">
        <v>1</v>
      </c>
      <c r="T166">
        <v>1</v>
      </c>
      <c r="U166">
        <v>0</v>
      </c>
      <c r="V166">
        <v>0</v>
      </c>
      <c r="W166">
        <v>0</v>
      </c>
      <c r="X166">
        <v>0</v>
      </c>
    </row>
    <row r="167" spans="1:24" x14ac:dyDescent="0.2">
      <c r="A167">
        <v>7450</v>
      </c>
      <c r="B167">
        <v>74</v>
      </c>
      <c r="C167" s="10">
        <v>6000</v>
      </c>
      <c r="D167" s="10">
        <v>0</v>
      </c>
      <c r="E167" s="10">
        <v>1</v>
      </c>
      <c r="F167">
        <v>110</v>
      </c>
      <c r="G167">
        <v>1</v>
      </c>
      <c r="H167">
        <v>0</v>
      </c>
      <c r="I167">
        <v>1600</v>
      </c>
      <c r="J167">
        <v>5</v>
      </c>
      <c r="K167">
        <v>5</v>
      </c>
      <c r="L167">
        <v>85</v>
      </c>
      <c r="M167">
        <v>1070</v>
      </c>
      <c r="N167">
        <v>1</v>
      </c>
      <c r="O167">
        <v>3</v>
      </c>
      <c r="P167">
        <v>0</v>
      </c>
      <c r="Q167">
        <v>0</v>
      </c>
      <c r="R167">
        <v>0</v>
      </c>
      <c r="S167">
        <v>1</v>
      </c>
      <c r="T167">
        <v>1</v>
      </c>
      <c r="U167">
        <v>0</v>
      </c>
      <c r="V167">
        <v>0</v>
      </c>
      <c r="W167">
        <v>0</v>
      </c>
      <c r="X167">
        <v>1</v>
      </c>
    </row>
    <row r="168" spans="1:24" x14ac:dyDescent="0.2">
      <c r="A168">
        <v>9950</v>
      </c>
      <c r="B168">
        <v>68</v>
      </c>
      <c r="C168" s="10">
        <v>5459</v>
      </c>
      <c r="D168" s="10">
        <v>0</v>
      </c>
      <c r="E168" s="10">
        <v>1</v>
      </c>
      <c r="F168">
        <v>110</v>
      </c>
      <c r="G168">
        <v>1</v>
      </c>
      <c r="H168">
        <v>0</v>
      </c>
      <c r="I168">
        <v>1600</v>
      </c>
      <c r="J168">
        <v>5</v>
      </c>
      <c r="K168">
        <v>5</v>
      </c>
      <c r="L168">
        <v>85</v>
      </c>
      <c r="M168">
        <v>1070</v>
      </c>
      <c r="N168">
        <v>1</v>
      </c>
      <c r="O168">
        <v>3</v>
      </c>
      <c r="P168">
        <v>1</v>
      </c>
      <c r="Q168">
        <v>0</v>
      </c>
      <c r="R168">
        <v>0</v>
      </c>
      <c r="S168">
        <v>1</v>
      </c>
      <c r="T168">
        <v>1</v>
      </c>
      <c r="U168">
        <v>0</v>
      </c>
      <c r="V168">
        <v>1</v>
      </c>
      <c r="W168">
        <v>0</v>
      </c>
      <c r="X168">
        <v>0</v>
      </c>
    </row>
    <row r="169" spans="1:24" x14ac:dyDescent="0.2">
      <c r="A169">
        <v>10500</v>
      </c>
      <c r="B169">
        <v>66</v>
      </c>
      <c r="C169" s="10">
        <v>5278</v>
      </c>
      <c r="D169" s="10">
        <v>0</v>
      </c>
      <c r="E169" s="10">
        <v>1</v>
      </c>
      <c r="F169">
        <v>110</v>
      </c>
      <c r="G169">
        <v>1</v>
      </c>
      <c r="H169">
        <v>0</v>
      </c>
      <c r="I169">
        <v>1600</v>
      </c>
      <c r="J169">
        <v>3</v>
      </c>
      <c r="K169">
        <v>6</v>
      </c>
      <c r="L169">
        <v>85</v>
      </c>
      <c r="M169">
        <v>1065</v>
      </c>
      <c r="N169">
        <v>1</v>
      </c>
      <c r="O169">
        <v>3</v>
      </c>
      <c r="P169">
        <v>1</v>
      </c>
      <c r="Q169">
        <v>1</v>
      </c>
      <c r="R169">
        <v>0</v>
      </c>
      <c r="S169">
        <v>1</v>
      </c>
      <c r="T169">
        <v>1</v>
      </c>
      <c r="U169">
        <v>0</v>
      </c>
      <c r="V169">
        <v>1</v>
      </c>
      <c r="W169">
        <v>0</v>
      </c>
      <c r="X169">
        <v>0</v>
      </c>
    </row>
    <row r="170" spans="1:24" x14ac:dyDescent="0.2">
      <c r="A170">
        <v>7950</v>
      </c>
      <c r="B170">
        <v>62</v>
      </c>
      <c r="C170" s="10">
        <v>5000</v>
      </c>
      <c r="D170" s="10">
        <v>0</v>
      </c>
      <c r="E170" s="10">
        <v>1</v>
      </c>
      <c r="F170">
        <v>72</v>
      </c>
      <c r="G170">
        <v>0</v>
      </c>
      <c r="H170">
        <v>0</v>
      </c>
      <c r="I170">
        <v>2000</v>
      </c>
      <c r="J170">
        <v>4</v>
      </c>
      <c r="K170">
        <v>5</v>
      </c>
      <c r="L170">
        <v>64</v>
      </c>
      <c r="M170">
        <v>1135</v>
      </c>
      <c r="N170">
        <v>0</v>
      </c>
      <c r="O170">
        <v>3</v>
      </c>
      <c r="P170">
        <v>1</v>
      </c>
      <c r="Q170">
        <v>0</v>
      </c>
      <c r="R170">
        <v>0</v>
      </c>
      <c r="S170">
        <v>0</v>
      </c>
      <c r="T170">
        <v>1</v>
      </c>
      <c r="U170">
        <v>0</v>
      </c>
      <c r="V170">
        <v>0</v>
      </c>
      <c r="W170">
        <v>0</v>
      </c>
      <c r="X170">
        <v>0</v>
      </c>
    </row>
    <row r="171" spans="1:24" x14ac:dyDescent="0.2">
      <c r="A171">
        <v>7350</v>
      </c>
      <c r="B171">
        <v>72</v>
      </c>
      <c r="C171" s="10">
        <v>1</v>
      </c>
      <c r="D171" s="10">
        <v>0</v>
      </c>
      <c r="E171" s="10">
        <v>1</v>
      </c>
      <c r="F171">
        <v>86</v>
      </c>
      <c r="G171">
        <v>1</v>
      </c>
      <c r="H171">
        <v>0</v>
      </c>
      <c r="I171">
        <v>1300</v>
      </c>
      <c r="J171">
        <v>3</v>
      </c>
      <c r="K171">
        <v>5</v>
      </c>
      <c r="L171">
        <v>69</v>
      </c>
      <c r="M171">
        <v>1015</v>
      </c>
      <c r="N171">
        <v>0</v>
      </c>
      <c r="O171">
        <v>3</v>
      </c>
      <c r="P171">
        <v>0</v>
      </c>
      <c r="Q171">
        <v>0</v>
      </c>
      <c r="R171">
        <v>0</v>
      </c>
      <c r="S171">
        <v>1</v>
      </c>
      <c r="T171">
        <v>1</v>
      </c>
      <c r="U171">
        <v>0</v>
      </c>
      <c r="V171">
        <v>0</v>
      </c>
      <c r="W171">
        <v>0</v>
      </c>
      <c r="X171">
        <v>0</v>
      </c>
    </row>
    <row r="172" spans="1:24" x14ac:dyDescent="0.2">
      <c r="A172">
        <v>9750</v>
      </c>
      <c r="B172">
        <v>65</v>
      </c>
      <c r="C172" s="10">
        <v>1</v>
      </c>
      <c r="D172" s="10">
        <v>0</v>
      </c>
      <c r="E172" s="10">
        <v>1</v>
      </c>
      <c r="F172">
        <v>110</v>
      </c>
      <c r="G172">
        <v>0</v>
      </c>
      <c r="H172">
        <v>0</v>
      </c>
      <c r="I172">
        <v>1600</v>
      </c>
      <c r="J172">
        <v>3</v>
      </c>
      <c r="K172">
        <v>6</v>
      </c>
      <c r="L172">
        <v>85</v>
      </c>
      <c r="M172">
        <v>1065</v>
      </c>
      <c r="N172">
        <v>1</v>
      </c>
      <c r="O172">
        <v>3</v>
      </c>
      <c r="P172">
        <v>1</v>
      </c>
      <c r="Q172">
        <v>1</v>
      </c>
      <c r="R172">
        <v>0</v>
      </c>
      <c r="S172">
        <v>1</v>
      </c>
      <c r="T172">
        <v>1</v>
      </c>
      <c r="U172">
        <v>0</v>
      </c>
      <c r="V172">
        <v>1</v>
      </c>
      <c r="W172">
        <v>0</v>
      </c>
      <c r="X172">
        <v>0</v>
      </c>
    </row>
    <row r="173" spans="1:24" x14ac:dyDescent="0.2">
      <c r="A173">
        <v>7750</v>
      </c>
      <c r="B173">
        <v>73</v>
      </c>
      <c r="C173" s="10">
        <v>11000</v>
      </c>
      <c r="D173" s="10">
        <v>0</v>
      </c>
      <c r="E173" s="10">
        <v>1</v>
      </c>
      <c r="F173">
        <v>86</v>
      </c>
      <c r="G173">
        <v>1</v>
      </c>
      <c r="H173">
        <v>0</v>
      </c>
      <c r="I173">
        <v>1300</v>
      </c>
      <c r="J173">
        <v>3</v>
      </c>
      <c r="K173">
        <v>5</v>
      </c>
      <c r="L173">
        <v>69</v>
      </c>
      <c r="M173">
        <v>1015</v>
      </c>
      <c r="N173">
        <v>0</v>
      </c>
      <c r="O173">
        <v>3</v>
      </c>
      <c r="P173">
        <v>0</v>
      </c>
      <c r="Q173">
        <v>0</v>
      </c>
      <c r="R173">
        <v>0</v>
      </c>
      <c r="S173">
        <v>1</v>
      </c>
      <c r="T173">
        <v>1</v>
      </c>
      <c r="U173">
        <v>0</v>
      </c>
      <c r="V173">
        <v>1</v>
      </c>
      <c r="W173">
        <v>0</v>
      </c>
      <c r="X173">
        <v>0</v>
      </c>
    </row>
    <row r="174" spans="1:24" x14ac:dyDescent="0.2">
      <c r="A174">
        <v>7460</v>
      </c>
      <c r="B174">
        <v>80</v>
      </c>
      <c r="C174" s="10">
        <v>10077</v>
      </c>
      <c r="D174" s="10">
        <v>0</v>
      </c>
      <c r="E174" s="10">
        <v>1</v>
      </c>
      <c r="F174">
        <v>110</v>
      </c>
      <c r="G174">
        <v>0</v>
      </c>
      <c r="H174">
        <v>0</v>
      </c>
      <c r="I174">
        <v>1598</v>
      </c>
      <c r="J174">
        <v>3</v>
      </c>
      <c r="K174">
        <v>5</v>
      </c>
      <c r="L174">
        <v>197</v>
      </c>
      <c r="M174">
        <v>1083</v>
      </c>
      <c r="N174">
        <v>0</v>
      </c>
      <c r="O174">
        <v>3</v>
      </c>
      <c r="P174">
        <v>0</v>
      </c>
      <c r="Q174">
        <v>0</v>
      </c>
      <c r="R174">
        <v>0</v>
      </c>
      <c r="S174">
        <v>1</v>
      </c>
      <c r="T174">
        <v>1</v>
      </c>
      <c r="U174">
        <v>0</v>
      </c>
      <c r="V174">
        <v>0</v>
      </c>
      <c r="W174">
        <v>0</v>
      </c>
      <c r="X174">
        <v>0</v>
      </c>
    </row>
    <row r="175" spans="1:24" x14ac:dyDescent="0.2">
      <c r="A175">
        <v>9250</v>
      </c>
      <c r="B175">
        <v>76</v>
      </c>
      <c r="C175" s="10">
        <v>10000</v>
      </c>
      <c r="D175" s="10">
        <v>0</v>
      </c>
      <c r="E175" s="10">
        <v>1</v>
      </c>
      <c r="F175">
        <v>110</v>
      </c>
      <c r="G175">
        <v>1</v>
      </c>
      <c r="H175">
        <v>0</v>
      </c>
      <c r="I175">
        <v>1600</v>
      </c>
      <c r="J175">
        <v>5</v>
      </c>
      <c r="K175">
        <v>5</v>
      </c>
      <c r="L175">
        <v>85</v>
      </c>
      <c r="M175">
        <v>1085</v>
      </c>
      <c r="N175">
        <v>1</v>
      </c>
      <c r="O175">
        <v>3</v>
      </c>
      <c r="P175">
        <v>0</v>
      </c>
      <c r="Q175">
        <v>1</v>
      </c>
      <c r="R175">
        <v>0</v>
      </c>
      <c r="S175">
        <v>1</v>
      </c>
      <c r="T175">
        <v>1</v>
      </c>
      <c r="U175">
        <v>0</v>
      </c>
      <c r="V175">
        <v>0</v>
      </c>
      <c r="W175">
        <v>0</v>
      </c>
      <c r="X175">
        <v>0</v>
      </c>
    </row>
    <row r="176" spans="1:24" x14ac:dyDescent="0.2">
      <c r="A176">
        <v>7250</v>
      </c>
      <c r="B176">
        <v>80</v>
      </c>
      <c r="C176" s="10">
        <v>9788</v>
      </c>
      <c r="D176" s="10">
        <v>0</v>
      </c>
      <c r="E176" s="10">
        <v>1</v>
      </c>
      <c r="F176">
        <v>110</v>
      </c>
      <c r="G176">
        <v>1</v>
      </c>
      <c r="H176">
        <v>0</v>
      </c>
      <c r="I176">
        <v>1600</v>
      </c>
      <c r="J176">
        <v>3</v>
      </c>
      <c r="K176">
        <v>5</v>
      </c>
      <c r="L176">
        <v>85</v>
      </c>
      <c r="M176">
        <v>1055</v>
      </c>
      <c r="N176">
        <v>0</v>
      </c>
      <c r="O176">
        <v>3</v>
      </c>
      <c r="P176">
        <v>0</v>
      </c>
      <c r="Q176">
        <v>0</v>
      </c>
      <c r="R176">
        <v>0</v>
      </c>
      <c r="S176">
        <v>1</v>
      </c>
      <c r="T176">
        <v>1</v>
      </c>
      <c r="U176">
        <v>0</v>
      </c>
      <c r="V176">
        <v>0</v>
      </c>
      <c r="W176">
        <v>0</v>
      </c>
      <c r="X176">
        <v>0</v>
      </c>
    </row>
    <row r="177" spans="1:24" x14ac:dyDescent="0.2">
      <c r="A177">
        <v>9250</v>
      </c>
      <c r="B177">
        <v>61</v>
      </c>
      <c r="C177" s="10">
        <v>8574</v>
      </c>
      <c r="D177" s="10">
        <v>0</v>
      </c>
      <c r="E177" s="10">
        <v>1</v>
      </c>
      <c r="F177">
        <v>110</v>
      </c>
      <c r="G177">
        <v>1</v>
      </c>
      <c r="H177">
        <v>0</v>
      </c>
      <c r="I177">
        <v>1600</v>
      </c>
      <c r="J177">
        <v>5</v>
      </c>
      <c r="K177">
        <v>5</v>
      </c>
      <c r="L177">
        <v>85</v>
      </c>
      <c r="M177">
        <v>1070</v>
      </c>
      <c r="N177">
        <v>0</v>
      </c>
      <c r="O177">
        <v>3</v>
      </c>
      <c r="P177">
        <v>1</v>
      </c>
      <c r="Q177">
        <v>0</v>
      </c>
      <c r="R177">
        <v>0</v>
      </c>
      <c r="S177">
        <v>0</v>
      </c>
      <c r="T177">
        <v>1</v>
      </c>
      <c r="U177">
        <v>0</v>
      </c>
      <c r="V177">
        <v>1</v>
      </c>
      <c r="W177">
        <v>0</v>
      </c>
      <c r="X177">
        <v>0</v>
      </c>
    </row>
    <row r="178" spans="1:24" x14ac:dyDescent="0.2">
      <c r="A178">
        <v>6500</v>
      </c>
      <c r="B178">
        <v>72</v>
      </c>
      <c r="C178" s="10">
        <v>7000</v>
      </c>
      <c r="D178" s="10">
        <v>0</v>
      </c>
      <c r="E178" s="10">
        <v>1</v>
      </c>
      <c r="F178">
        <v>86</v>
      </c>
      <c r="G178">
        <v>1</v>
      </c>
      <c r="H178">
        <v>0</v>
      </c>
      <c r="I178">
        <v>1300</v>
      </c>
      <c r="J178">
        <v>3</v>
      </c>
      <c r="K178">
        <v>5</v>
      </c>
      <c r="L178">
        <v>69</v>
      </c>
      <c r="M178">
        <v>1015</v>
      </c>
      <c r="N178">
        <v>1</v>
      </c>
      <c r="O178">
        <v>3</v>
      </c>
      <c r="P178">
        <v>0</v>
      </c>
      <c r="Q178">
        <v>0</v>
      </c>
      <c r="R178">
        <v>0</v>
      </c>
      <c r="S178">
        <v>1</v>
      </c>
      <c r="T178">
        <v>1</v>
      </c>
      <c r="U178">
        <v>0</v>
      </c>
      <c r="V178">
        <v>1</v>
      </c>
      <c r="W178">
        <v>0</v>
      </c>
      <c r="X178">
        <v>0</v>
      </c>
    </row>
    <row r="179" spans="1:24" x14ac:dyDescent="0.2">
      <c r="A179">
        <v>16950</v>
      </c>
      <c r="B179">
        <v>27</v>
      </c>
      <c r="C179" s="10">
        <v>6250</v>
      </c>
      <c r="D179" s="10">
        <v>0</v>
      </c>
      <c r="E179" s="10">
        <v>1</v>
      </c>
      <c r="F179">
        <v>90</v>
      </c>
      <c r="G179">
        <v>0</v>
      </c>
      <c r="H179">
        <v>0</v>
      </c>
      <c r="I179">
        <v>2000</v>
      </c>
      <c r="J179">
        <v>5</v>
      </c>
      <c r="K179">
        <v>5</v>
      </c>
      <c r="L179">
        <v>234</v>
      </c>
      <c r="M179">
        <v>1255</v>
      </c>
      <c r="N179">
        <v>1</v>
      </c>
      <c r="O179">
        <v>3</v>
      </c>
      <c r="P179">
        <v>1</v>
      </c>
      <c r="Q179">
        <v>1</v>
      </c>
      <c r="R179">
        <v>0</v>
      </c>
      <c r="S179">
        <v>1</v>
      </c>
      <c r="T179">
        <v>1</v>
      </c>
      <c r="U179">
        <v>0</v>
      </c>
      <c r="V179">
        <v>1</v>
      </c>
      <c r="W179">
        <v>0</v>
      </c>
      <c r="X179">
        <v>0</v>
      </c>
    </row>
    <row r="180" spans="1:24" x14ac:dyDescent="0.2">
      <c r="A180">
        <v>9500</v>
      </c>
      <c r="B180">
        <v>68</v>
      </c>
      <c r="C180" s="10">
        <v>5000</v>
      </c>
      <c r="D180" s="10">
        <v>0</v>
      </c>
      <c r="E180" s="10">
        <v>1</v>
      </c>
      <c r="F180">
        <v>110</v>
      </c>
      <c r="G180">
        <v>1</v>
      </c>
      <c r="H180">
        <v>0</v>
      </c>
      <c r="I180">
        <v>1600</v>
      </c>
      <c r="J180">
        <v>3</v>
      </c>
      <c r="K180">
        <v>5</v>
      </c>
      <c r="L180">
        <v>69</v>
      </c>
      <c r="M180">
        <v>1050</v>
      </c>
      <c r="N180">
        <v>0</v>
      </c>
      <c r="O180">
        <v>3</v>
      </c>
      <c r="P180">
        <v>0</v>
      </c>
      <c r="Q180">
        <v>0</v>
      </c>
      <c r="R180">
        <v>0</v>
      </c>
      <c r="S180">
        <v>0</v>
      </c>
      <c r="T180">
        <v>1</v>
      </c>
      <c r="U180">
        <v>0</v>
      </c>
      <c r="V180">
        <v>0</v>
      </c>
      <c r="W180">
        <v>0</v>
      </c>
      <c r="X180">
        <v>0</v>
      </c>
    </row>
    <row r="181" spans="1:24" x14ac:dyDescent="0.2">
      <c r="A181">
        <v>11900</v>
      </c>
      <c r="B181">
        <v>44</v>
      </c>
      <c r="C181" s="10">
        <v>3000</v>
      </c>
      <c r="D181" s="10">
        <v>0</v>
      </c>
      <c r="E181" s="10">
        <v>1</v>
      </c>
      <c r="F181">
        <v>69</v>
      </c>
      <c r="G181">
        <v>1</v>
      </c>
      <c r="H181">
        <v>0</v>
      </c>
      <c r="I181">
        <v>1900</v>
      </c>
      <c r="J181">
        <v>5</v>
      </c>
      <c r="K181">
        <v>5</v>
      </c>
      <c r="L181">
        <v>185</v>
      </c>
      <c r="M181">
        <v>1095</v>
      </c>
      <c r="N181">
        <v>0</v>
      </c>
      <c r="O181">
        <v>6</v>
      </c>
      <c r="P181">
        <v>1</v>
      </c>
      <c r="Q181">
        <v>1</v>
      </c>
      <c r="R181">
        <v>0</v>
      </c>
      <c r="S181">
        <v>1</v>
      </c>
      <c r="T181">
        <v>1</v>
      </c>
      <c r="U181">
        <v>0</v>
      </c>
      <c r="V181">
        <v>0</v>
      </c>
      <c r="W181">
        <v>0</v>
      </c>
      <c r="X181">
        <v>0</v>
      </c>
    </row>
    <row r="182" spans="1:24" x14ac:dyDescent="0.2">
      <c r="A182">
        <v>6800</v>
      </c>
      <c r="B182">
        <v>80</v>
      </c>
      <c r="C182" s="10">
        <v>2000</v>
      </c>
      <c r="D182" s="10">
        <v>0</v>
      </c>
      <c r="E182" s="10">
        <v>1</v>
      </c>
      <c r="F182">
        <v>110</v>
      </c>
      <c r="G182">
        <v>1</v>
      </c>
      <c r="H182">
        <v>0</v>
      </c>
      <c r="I182">
        <v>1600</v>
      </c>
      <c r="J182">
        <v>4</v>
      </c>
      <c r="K182">
        <v>5</v>
      </c>
      <c r="L182">
        <v>69</v>
      </c>
      <c r="M182">
        <v>1035</v>
      </c>
      <c r="N182">
        <v>0</v>
      </c>
      <c r="O182">
        <v>3</v>
      </c>
      <c r="P182">
        <v>0</v>
      </c>
      <c r="Q182">
        <v>1</v>
      </c>
      <c r="R182">
        <v>0</v>
      </c>
      <c r="S182">
        <v>1</v>
      </c>
      <c r="T182">
        <v>1</v>
      </c>
      <c r="U182">
        <v>1</v>
      </c>
      <c r="V182">
        <v>0</v>
      </c>
      <c r="W182">
        <v>1</v>
      </c>
      <c r="X182">
        <v>1</v>
      </c>
    </row>
    <row r="183" spans="1:24" x14ac:dyDescent="0.2">
      <c r="A183">
        <v>9950</v>
      </c>
      <c r="B183">
        <v>62</v>
      </c>
      <c r="C183" s="10">
        <v>450</v>
      </c>
      <c r="D183" s="10">
        <v>0</v>
      </c>
      <c r="E183" s="10">
        <v>1</v>
      </c>
      <c r="F183">
        <v>110</v>
      </c>
      <c r="G183">
        <v>0</v>
      </c>
      <c r="H183">
        <v>0</v>
      </c>
      <c r="I183">
        <v>1600</v>
      </c>
      <c r="J183">
        <v>5</v>
      </c>
      <c r="K183">
        <v>5</v>
      </c>
      <c r="L183">
        <v>85</v>
      </c>
      <c r="M183">
        <v>1075</v>
      </c>
      <c r="N183">
        <v>1</v>
      </c>
      <c r="O183">
        <v>3</v>
      </c>
      <c r="P183">
        <v>1</v>
      </c>
      <c r="Q183">
        <v>1</v>
      </c>
      <c r="R183">
        <v>1</v>
      </c>
      <c r="S183">
        <v>1</v>
      </c>
      <c r="T183">
        <v>1</v>
      </c>
      <c r="U183">
        <v>0</v>
      </c>
      <c r="V183">
        <v>0</v>
      </c>
      <c r="W183">
        <v>0</v>
      </c>
      <c r="X183">
        <v>0</v>
      </c>
    </row>
    <row r="184" spans="1:24" x14ac:dyDescent="0.2">
      <c r="A184">
        <v>8700</v>
      </c>
      <c r="B184">
        <v>75</v>
      </c>
      <c r="C184" s="10">
        <v>225</v>
      </c>
      <c r="D184" s="10">
        <v>0</v>
      </c>
      <c r="E184" s="10">
        <v>1</v>
      </c>
      <c r="F184">
        <v>110</v>
      </c>
      <c r="G184">
        <v>0</v>
      </c>
      <c r="H184">
        <v>0</v>
      </c>
      <c r="I184">
        <v>1600</v>
      </c>
      <c r="J184">
        <v>5</v>
      </c>
      <c r="K184">
        <v>5</v>
      </c>
      <c r="L184">
        <v>85</v>
      </c>
      <c r="M184">
        <v>1085</v>
      </c>
      <c r="N184">
        <v>1</v>
      </c>
      <c r="O184">
        <v>3</v>
      </c>
      <c r="P184">
        <v>1</v>
      </c>
      <c r="Q184">
        <v>1</v>
      </c>
      <c r="R184">
        <v>0</v>
      </c>
      <c r="S184">
        <v>1</v>
      </c>
      <c r="T184">
        <v>1</v>
      </c>
      <c r="U184">
        <v>0</v>
      </c>
      <c r="V184">
        <v>1</v>
      </c>
      <c r="W184">
        <v>0</v>
      </c>
      <c r="X184">
        <v>0</v>
      </c>
    </row>
    <row r="185" spans="1:24" x14ac:dyDescent="0.2">
      <c r="A185">
        <v>7500</v>
      </c>
      <c r="B185">
        <v>78</v>
      </c>
      <c r="C185" s="10">
        <v>15</v>
      </c>
      <c r="D185" s="10">
        <v>0</v>
      </c>
      <c r="E185" s="10">
        <v>1</v>
      </c>
      <c r="F185">
        <v>110</v>
      </c>
      <c r="G185">
        <v>0</v>
      </c>
      <c r="H185">
        <v>0</v>
      </c>
      <c r="I185">
        <v>1600</v>
      </c>
      <c r="J185">
        <v>5</v>
      </c>
      <c r="K185">
        <v>5</v>
      </c>
      <c r="L185">
        <v>85</v>
      </c>
      <c r="M185">
        <v>1070</v>
      </c>
      <c r="N185">
        <v>0</v>
      </c>
      <c r="O185">
        <v>3</v>
      </c>
      <c r="P185">
        <v>0</v>
      </c>
      <c r="Q185">
        <v>0</v>
      </c>
      <c r="R185">
        <v>0</v>
      </c>
      <c r="S185">
        <v>0</v>
      </c>
      <c r="T185">
        <v>1</v>
      </c>
      <c r="U185">
        <v>0</v>
      </c>
      <c r="V185">
        <v>0</v>
      </c>
      <c r="W185">
        <v>0</v>
      </c>
      <c r="X185">
        <v>1</v>
      </c>
    </row>
    <row r="186" spans="1:24" x14ac:dyDescent="0.2">
      <c r="A186">
        <v>7750</v>
      </c>
      <c r="B186">
        <v>63</v>
      </c>
      <c r="C186" s="10">
        <v>1</v>
      </c>
      <c r="D186" s="10">
        <v>0</v>
      </c>
      <c r="E186" s="10">
        <v>1</v>
      </c>
      <c r="F186">
        <v>110</v>
      </c>
      <c r="G186">
        <v>0</v>
      </c>
      <c r="H186">
        <v>0</v>
      </c>
      <c r="I186">
        <v>1600</v>
      </c>
      <c r="J186">
        <v>3</v>
      </c>
      <c r="K186">
        <v>5</v>
      </c>
      <c r="L186">
        <v>69</v>
      </c>
      <c r="M186">
        <v>1050</v>
      </c>
      <c r="N186">
        <v>1</v>
      </c>
      <c r="O186">
        <v>3</v>
      </c>
      <c r="P186">
        <v>1</v>
      </c>
      <c r="Q186">
        <v>0</v>
      </c>
      <c r="R186">
        <v>0</v>
      </c>
      <c r="S186">
        <v>0</v>
      </c>
      <c r="T186">
        <v>1</v>
      </c>
      <c r="U186">
        <v>0</v>
      </c>
      <c r="V186">
        <v>1</v>
      </c>
      <c r="W186">
        <v>0</v>
      </c>
      <c r="X186">
        <v>0</v>
      </c>
    </row>
    <row r="187" spans="1:24" x14ac:dyDescent="0.2">
      <c r="A187">
        <v>9500</v>
      </c>
      <c r="B187">
        <v>68</v>
      </c>
      <c r="C187" s="10">
        <v>1</v>
      </c>
      <c r="D187" s="10">
        <v>0</v>
      </c>
      <c r="E187" s="10">
        <v>1</v>
      </c>
      <c r="F187">
        <v>110</v>
      </c>
      <c r="G187">
        <v>0</v>
      </c>
      <c r="H187">
        <v>0</v>
      </c>
      <c r="I187">
        <v>1600</v>
      </c>
      <c r="J187">
        <v>5</v>
      </c>
      <c r="K187">
        <v>5</v>
      </c>
      <c r="L187">
        <v>85</v>
      </c>
      <c r="M187">
        <v>1075</v>
      </c>
      <c r="N187">
        <v>0</v>
      </c>
      <c r="O187">
        <v>3</v>
      </c>
      <c r="P187">
        <v>1</v>
      </c>
      <c r="Q187">
        <v>1</v>
      </c>
      <c r="R187">
        <v>0</v>
      </c>
      <c r="S187">
        <v>1</v>
      </c>
      <c r="T187">
        <v>1</v>
      </c>
      <c r="U187">
        <v>0</v>
      </c>
      <c r="V187">
        <v>0</v>
      </c>
      <c r="W187">
        <v>0</v>
      </c>
      <c r="X187">
        <v>0</v>
      </c>
    </row>
    <row r="188" spans="1:24" x14ac:dyDescent="0.2">
      <c r="A188">
        <v>14750</v>
      </c>
      <c r="B188">
        <v>39</v>
      </c>
      <c r="C188" s="10">
        <v>243000</v>
      </c>
      <c r="D188" s="10">
        <v>1</v>
      </c>
      <c r="E188" s="10">
        <v>0</v>
      </c>
      <c r="F188">
        <v>90</v>
      </c>
      <c r="G188">
        <v>1</v>
      </c>
      <c r="H188">
        <v>0</v>
      </c>
      <c r="I188">
        <v>2000</v>
      </c>
      <c r="J188">
        <v>5</v>
      </c>
      <c r="K188">
        <v>5</v>
      </c>
      <c r="L188">
        <v>210</v>
      </c>
      <c r="M188">
        <v>1205</v>
      </c>
      <c r="N188">
        <v>0</v>
      </c>
      <c r="O188">
        <v>3</v>
      </c>
      <c r="P188">
        <v>1</v>
      </c>
      <c r="Q188">
        <v>1</v>
      </c>
      <c r="R188">
        <v>0</v>
      </c>
      <c r="S188">
        <v>1</v>
      </c>
      <c r="T188">
        <v>1</v>
      </c>
      <c r="U188">
        <v>0</v>
      </c>
      <c r="V188">
        <v>0</v>
      </c>
      <c r="W188">
        <v>0</v>
      </c>
      <c r="X188">
        <v>1</v>
      </c>
    </row>
    <row r="189" spans="1:24" x14ac:dyDescent="0.2">
      <c r="A189">
        <v>9950</v>
      </c>
      <c r="B189">
        <v>67</v>
      </c>
      <c r="C189" s="10">
        <v>180638</v>
      </c>
      <c r="D189" s="10">
        <v>1</v>
      </c>
      <c r="E189" s="10">
        <v>0</v>
      </c>
      <c r="F189">
        <v>110</v>
      </c>
      <c r="G189">
        <v>1</v>
      </c>
      <c r="H189">
        <v>0</v>
      </c>
      <c r="I189">
        <v>1600</v>
      </c>
      <c r="J189">
        <v>4</v>
      </c>
      <c r="K189">
        <v>5</v>
      </c>
      <c r="L189">
        <v>69</v>
      </c>
      <c r="M189">
        <v>1035</v>
      </c>
      <c r="N189">
        <v>1</v>
      </c>
      <c r="O189">
        <v>3</v>
      </c>
      <c r="P189">
        <v>1</v>
      </c>
      <c r="Q189">
        <v>0</v>
      </c>
      <c r="R189">
        <v>0</v>
      </c>
      <c r="S189">
        <v>1</v>
      </c>
      <c r="T189">
        <v>1</v>
      </c>
      <c r="U189">
        <v>0</v>
      </c>
      <c r="V189">
        <v>0</v>
      </c>
      <c r="W189">
        <v>0</v>
      </c>
      <c r="X189">
        <v>1</v>
      </c>
    </row>
    <row r="190" spans="1:24" x14ac:dyDescent="0.2">
      <c r="A190">
        <v>10950</v>
      </c>
      <c r="B190">
        <v>49</v>
      </c>
      <c r="C190" s="10">
        <v>179860</v>
      </c>
      <c r="D190" s="10">
        <v>1</v>
      </c>
      <c r="E190" s="10">
        <v>0</v>
      </c>
      <c r="F190">
        <v>97</v>
      </c>
      <c r="G190">
        <v>0</v>
      </c>
      <c r="H190">
        <v>0</v>
      </c>
      <c r="I190">
        <v>1400</v>
      </c>
      <c r="J190">
        <v>5</v>
      </c>
      <c r="K190">
        <v>5</v>
      </c>
      <c r="L190">
        <v>85</v>
      </c>
      <c r="M190">
        <v>1060</v>
      </c>
      <c r="N190">
        <v>1</v>
      </c>
      <c r="O190">
        <v>3</v>
      </c>
      <c r="P190">
        <v>1</v>
      </c>
      <c r="Q190">
        <v>0</v>
      </c>
      <c r="R190">
        <v>0</v>
      </c>
      <c r="S190">
        <v>0</v>
      </c>
      <c r="T190">
        <v>1</v>
      </c>
      <c r="U190">
        <v>0</v>
      </c>
      <c r="V190">
        <v>0</v>
      </c>
      <c r="W190">
        <v>0</v>
      </c>
      <c r="X190">
        <v>0</v>
      </c>
    </row>
    <row r="191" spans="1:24" x14ac:dyDescent="0.2">
      <c r="A191">
        <v>7950</v>
      </c>
      <c r="B191">
        <v>73</v>
      </c>
      <c r="C191" s="10">
        <v>161000</v>
      </c>
      <c r="D191" s="10">
        <v>1</v>
      </c>
      <c r="E191" s="10">
        <v>0</v>
      </c>
      <c r="F191">
        <v>110</v>
      </c>
      <c r="G191">
        <v>1</v>
      </c>
      <c r="H191">
        <v>0</v>
      </c>
      <c r="I191">
        <v>1600</v>
      </c>
      <c r="J191">
        <v>3</v>
      </c>
      <c r="K191">
        <v>5</v>
      </c>
      <c r="L191">
        <v>69</v>
      </c>
      <c r="M191">
        <v>1050</v>
      </c>
      <c r="N191">
        <v>0</v>
      </c>
      <c r="O191">
        <v>3</v>
      </c>
      <c r="P191">
        <v>0</v>
      </c>
      <c r="Q191">
        <v>0</v>
      </c>
      <c r="R191">
        <v>0</v>
      </c>
      <c r="S191">
        <v>1</v>
      </c>
      <c r="T191">
        <v>1</v>
      </c>
      <c r="U191">
        <v>0</v>
      </c>
      <c r="V191">
        <v>1</v>
      </c>
      <c r="W191">
        <v>0</v>
      </c>
      <c r="X191">
        <v>1</v>
      </c>
    </row>
    <row r="192" spans="1:24" x14ac:dyDescent="0.2">
      <c r="A192">
        <v>9950</v>
      </c>
      <c r="B192">
        <v>75</v>
      </c>
      <c r="C192" s="10">
        <v>158320</v>
      </c>
      <c r="D192" s="10">
        <v>1</v>
      </c>
      <c r="E192" s="10">
        <v>0</v>
      </c>
      <c r="F192">
        <v>110</v>
      </c>
      <c r="G192">
        <v>1</v>
      </c>
      <c r="H192">
        <v>0</v>
      </c>
      <c r="I192">
        <v>1600</v>
      </c>
      <c r="J192">
        <v>3</v>
      </c>
      <c r="K192">
        <v>5</v>
      </c>
      <c r="L192">
        <v>69</v>
      </c>
      <c r="M192">
        <v>1050</v>
      </c>
      <c r="N192">
        <v>0</v>
      </c>
      <c r="O192">
        <v>3</v>
      </c>
      <c r="P192">
        <v>1</v>
      </c>
      <c r="Q192">
        <v>1</v>
      </c>
      <c r="R192">
        <v>0</v>
      </c>
      <c r="S192">
        <v>0</v>
      </c>
      <c r="T192">
        <v>1</v>
      </c>
      <c r="U192">
        <v>0</v>
      </c>
      <c r="V192">
        <v>1</v>
      </c>
      <c r="W192">
        <v>0</v>
      </c>
      <c r="X192">
        <v>0</v>
      </c>
    </row>
    <row r="193" spans="1:24" x14ac:dyDescent="0.2">
      <c r="A193">
        <v>9750</v>
      </c>
      <c r="B193">
        <v>64</v>
      </c>
      <c r="C193" s="10">
        <v>131273</v>
      </c>
      <c r="D193" s="10">
        <v>1</v>
      </c>
      <c r="E193" s="10">
        <v>0</v>
      </c>
      <c r="F193">
        <v>110</v>
      </c>
      <c r="G193">
        <v>0</v>
      </c>
      <c r="H193">
        <v>1</v>
      </c>
      <c r="I193">
        <v>1600</v>
      </c>
      <c r="J193">
        <v>3</v>
      </c>
      <c r="K193">
        <v>5</v>
      </c>
      <c r="L193">
        <v>19</v>
      </c>
      <c r="M193">
        <v>1050</v>
      </c>
      <c r="N193">
        <v>0</v>
      </c>
      <c r="O193">
        <v>12</v>
      </c>
      <c r="P193">
        <v>1</v>
      </c>
      <c r="Q193">
        <v>1</v>
      </c>
      <c r="R193">
        <v>0</v>
      </c>
      <c r="S193">
        <v>1</v>
      </c>
      <c r="T193">
        <v>1</v>
      </c>
      <c r="U193">
        <v>0</v>
      </c>
      <c r="V193">
        <v>0</v>
      </c>
      <c r="W193">
        <v>0</v>
      </c>
      <c r="X193">
        <v>0</v>
      </c>
    </row>
    <row r="194" spans="1:24" x14ac:dyDescent="0.2">
      <c r="A194">
        <v>6640</v>
      </c>
      <c r="B194">
        <v>74</v>
      </c>
      <c r="C194" s="10">
        <v>130062</v>
      </c>
      <c r="D194" s="10">
        <v>1</v>
      </c>
      <c r="E194" s="10">
        <v>0</v>
      </c>
      <c r="F194">
        <v>110</v>
      </c>
      <c r="G194">
        <v>0</v>
      </c>
      <c r="H194">
        <v>0</v>
      </c>
      <c r="I194">
        <v>1600</v>
      </c>
      <c r="J194">
        <v>5</v>
      </c>
      <c r="K194">
        <v>5</v>
      </c>
      <c r="L194">
        <v>85</v>
      </c>
      <c r="M194">
        <v>1070</v>
      </c>
      <c r="N194">
        <v>0</v>
      </c>
      <c r="O194">
        <v>3</v>
      </c>
      <c r="P194">
        <v>0</v>
      </c>
      <c r="Q194">
        <v>0</v>
      </c>
      <c r="R194">
        <v>0</v>
      </c>
      <c r="S194">
        <v>0</v>
      </c>
      <c r="T194">
        <v>1</v>
      </c>
      <c r="U194">
        <v>0</v>
      </c>
      <c r="V194">
        <v>0</v>
      </c>
      <c r="W194">
        <v>0</v>
      </c>
      <c r="X194">
        <v>0</v>
      </c>
    </row>
    <row r="195" spans="1:24" x14ac:dyDescent="0.2">
      <c r="A195">
        <v>8750</v>
      </c>
      <c r="B195">
        <v>71</v>
      </c>
      <c r="C195" s="10">
        <v>123425</v>
      </c>
      <c r="D195" s="10">
        <v>1</v>
      </c>
      <c r="E195" s="10">
        <v>0</v>
      </c>
      <c r="F195">
        <v>86</v>
      </c>
      <c r="G195">
        <v>0</v>
      </c>
      <c r="H195">
        <v>0</v>
      </c>
      <c r="I195">
        <v>1300</v>
      </c>
      <c r="J195">
        <v>3</v>
      </c>
      <c r="K195">
        <v>5</v>
      </c>
      <c r="L195">
        <v>19</v>
      </c>
      <c r="M195">
        <v>1015</v>
      </c>
      <c r="N195">
        <v>0</v>
      </c>
      <c r="O195">
        <v>3</v>
      </c>
      <c r="P195">
        <v>1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</row>
    <row r="196" spans="1:24" x14ac:dyDescent="0.2">
      <c r="A196">
        <v>7750</v>
      </c>
      <c r="B196">
        <v>72</v>
      </c>
      <c r="C196" s="10">
        <v>118217</v>
      </c>
      <c r="D196" s="10">
        <v>0</v>
      </c>
      <c r="E196" s="10">
        <v>1</v>
      </c>
      <c r="F196">
        <v>110</v>
      </c>
      <c r="G196">
        <v>1</v>
      </c>
      <c r="H196">
        <v>0</v>
      </c>
      <c r="I196">
        <v>1600</v>
      </c>
      <c r="J196">
        <v>3</v>
      </c>
      <c r="K196">
        <v>5</v>
      </c>
      <c r="L196">
        <v>69</v>
      </c>
      <c r="M196">
        <v>1050</v>
      </c>
      <c r="N196">
        <v>0</v>
      </c>
      <c r="O196">
        <v>3</v>
      </c>
      <c r="P196">
        <v>0</v>
      </c>
      <c r="Q196">
        <v>0</v>
      </c>
      <c r="R196">
        <v>0</v>
      </c>
      <c r="S196">
        <v>1</v>
      </c>
      <c r="T196">
        <v>1</v>
      </c>
      <c r="U196">
        <v>0</v>
      </c>
      <c r="V196">
        <v>0</v>
      </c>
      <c r="W196">
        <v>0</v>
      </c>
      <c r="X196">
        <v>0</v>
      </c>
    </row>
    <row r="197" spans="1:24" x14ac:dyDescent="0.2">
      <c r="A197">
        <v>9750</v>
      </c>
      <c r="B197">
        <v>58</v>
      </c>
      <c r="C197" s="10">
        <v>110000</v>
      </c>
      <c r="D197" s="10">
        <v>1</v>
      </c>
      <c r="E197" s="10">
        <v>0</v>
      </c>
      <c r="F197">
        <v>86</v>
      </c>
      <c r="G197">
        <v>0</v>
      </c>
      <c r="H197">
        <v>0</v>
      </c>
      <c r="I197">
        <v>1300</v>
      </c>
      <c r="J197">
        <v>5</v>
      </c>
      <c r="K197">
        <v>5</v>
      </c>
      <c r="L197">
        <v>69</v>
      </c>
      <c r="M197">
        <v>1040</v>
      </c>
      <c r="N197">
        <v>1</v>
      </c>
      <c r="O197">
        <v>3</v>
      </c>
      <c r="P197">
        <v>1</v>
      </c>
      <c r="Q197">
        <v>1</v>
      </c>
      <c r="R197">
        <v>1</v>
      </c>
      <c r="S197">
        <v>1</v>
      </c>
      <c r="T197">
        <v>1</v>
      </c>
      <c r="U197">
        <v>0</v>
      </c>
      <c r="V197">
        <v>0</v>
      </c>
      <c r="W197">
        <v>0</v>
      </c>
      <c r="X197">
        <v>0</v>
      </c>
    </row>
    <row r="198" spans="1:24" x14ac:dyDescent="0.2">
      <c r="A198">
        <v>5950</v>
      </c>
      <c r="B198">
        <v>72</v>
      </c>
      <c r="C198" s="10">
        <v>108847</v>
      </c>
      <c r="D198" s="10">
        <v>1</v>
      </c>
      <c r="E198" s="10">
        <v>0</v>
      </c>
      <c r="F198">
        <v>86</v>
      </c>
      <c r="G198">
        <v>0</v>
      </c>
      <c r="H198">
        <v>0</v>
      </c>
      <c r="I198">
        <v>1300</v>
      </c>
      <c r="J198">
        <v>3</v>
      </c>
      <c r="K198">
        <v>5</v>
      </c>
      <c r="L198">
        <v>69</v>
      </c>
      <c r="M198">
        <v>1015</v>
      </c>
      <c r="N198">
        <v>0</v>
      </c>
      <c r="O198">
        <v>3</v>
      </c>
      <c r="P198">
        <v>0</v>
      </c>
      <c r="Q198">
        <v>0</v>
      </c>
      <c r="R198">
        <v>0</v>
      </c>
      <c r="S198">
        <v>1</v>
      </c>
      <c r="T198">
        <v>1</v>
      </c>
      <c r="U198">
        <v>1</v>
      </c>
      <c r="V198">
        <v>1</v>
      </c>
      <c r="W198">
        <v>1</v>
      </c>
      <c r="X198">
        <v>0</v>
      </c>
    </row>
    <row r="199" spans="1:24" x14ac:dyDescent="0.2">
      <c r="A199">
        <v>9950</v>
      </c>
      <c r="B199">
        <v>42</v>
      </c>
      <c r="C199" s="10">
        <v>105699</v>
      </c>
      <c r="D199" s="10">
        <v>0</v>
      </c>
      <c r="E199" s="10">
        <v>1</v>
      </c>
      <c r="F199">
        <v>97</v>
      </c>
      <c r="G199">
        <v>1</v>
      </c>
      <c r="H199">
        <v>0</v>
      </c>
      <c r="I199">
        <v>1400</v>
      </c>
      <c r="J199">
        <v>3</v>
      </c>
      <c r="K199">
        <v>5</v>
      </c>
      <c r="L199">
        <v>69</v>
      </c>
      <c r="M199">
        <v>1025</v>
      </c>
      <c r="N199">
        <v>0</v>
      </c>
      <c r="O199">
        <v>3</v>
      </c>
      <c r="P199">
        <v>1</v>
      </c>
      <c r="Q199">
        <v>0</v>
      </c>
      <c r="R199">
        <v>0</v>
      </c>
      <c r="S199">
        <v>0</v>
      </c>
      <c r="T199">
        <v>1</v>
      </c>
      <c r="U199">
        <v>0</v>
      </c>
      <c r="V199">
        <v>0</v>
      </c>
      <c r="W199">
        <v>0</v>
      </c>
      <c r="X199">
        <v>0</v>
      </c>
    </row>
    <row r="200" spans="1:24" x14ac:dyDescent="0.2">
      <c r="A200">
        <v>6500</v>
      </c>
      <c r="B200">
        <v>80</v>
      </c>
      <c r="C200" s="10">
        <v>96829</v>
      </c>
      <c r="D200" s="10">
        <v>0</v>
      </c>
      <c r="E200" s="10">
        <v>1</v>
      </c>
      <c r="F200">
        <v>110</v>
      </c>
      <c r="G200">
        <v>1</v>
      </c>
      <c r="H200">
        <v>0</v>
      </c>
      <c r="I200">
        <v>1600</v>
      </c>
      <c r="J200">
        <v>3</v>
      </c>
      <c r="K200">
        <v>5</v>
      </c>
      <c r="L200">
        <v>69</v>
      </c>
      <c r="M200">
        <v>1050</v>
      </c>
      <c r="N200">
        <v>0</v>
      </c>
      <c r="O200">
        <v>3</v>
      </c>
      <c r="P200">
        <v>0</v>
      </c>
      <c r="Q200">
        <v>1</v>
      </c>
      <c r="R200">
        <v>0</v>
      </c>
      <c r="S200">
        <v>0</v>
      </c>
      <c r="T200">
        <v>1</v>
      </c>
      <c r="U200">
        <v>0</v>
      </c>
      <c r="V200">
        <v>1</v>
      </c>
      <c r="W200">
        <v>0</v>
      </c>
      <c r="X200">
        <v>1</v>
      </c>
    </row>
    <row r="201" spans="1:24" x14ac:dyDescent="0.2">
      <c r="A201">
        <v>5950</v>
      </c>
      <c r="B201">
        <v>59</v>
      </c>
      <c r="C201" s="10">
        <v>96518</v>
      </c>
      <c r="D201" s="10">
        <v>0</v>
      </c>
      <c r="E201" s="10">
        <v>1</v>
      </c>
      <c r="F201">
        <v>86</v>
      </c>
      <c r="G201">
        <v>1</v>
      </c>
      <c r="H201">
        <v>0</v>
      </c>
      <c r="I201">
        <v>1300</v>
      </c>
      <c r="J201">
        <v>3</v>
      </c>
      <c r="K201">
        <v>5</v>
      </c>
      <c r="L201">
        <v>19</v>
      </c>
      <c r="M201">
        <v>1015</v>
      </c>
      <c r="N201">
        <v>0</v>
      </c>
      <c r="O201">
        <v>3</v>
      </c>
      <c r="P201">
        <v>1</v>
      </c>
      <c r="Q201">
        <v>0</v>
      </c>
      <c r="R201">
        <v>0</v>
      </c>
      <c r="S201">
        <v>1</v>
      </c>
      <c r="T201">
        <v>1</v>
      </c>
      <c r="U201">
        <v>1</v>
      </c>
      <c r="V201">
        <v>0</v>
      </c>
      <c r="W201">
        <v>1</v>
      </c>
      <c r="X201">
        <v>0</v>
      </c>
    </row>
    <row r="202" spans="1:24" x14ac:dyDescent="0.2">
      <c r="A202">
        <v>8500</v>
      </c>
      <c r="B202">
        <v>62</v>
      </c>
      <c r="C202" s="10">
        <v>92204</v>
      </c>
      <c r="D202" s="10">
        <v>0</v>
      </c>
      <c r="E202" s="10">
        <v>1</v>
      </c>
      <c r="F202">
        <v>86</v>
      </c>
      <c r="G202">
        <v>0</v>
      </c>
      <c r="H202">
        <v>0</v>
      </c>
      <c r="I202">
        <v>1300</v>
      </c>
      <c r="J202">
        <v>5</v>
      </c>
      <c r="K202">
        <v>5</v>
      </c>
      <c r="L202">
        <v>69</v>
      </c>
      <c r="M202">
        <v>1040</v>
      </c>
      <c r="N202">
        <v>0</v>
      </c>
      <c r="O202">
        <v>3</v>
      </c>
      <c r="P202">
        <v>1</v>
      </c>
      <c r="Q202">
        <v>1</v>
      </c>
      <c r="R202">
        <v>0</v>
      </c>
      <c r="S202">
        <v>1</v>
      </c>
      <c r="T202">
        <v>1</v>
      </c>
      <c r="U202">
        <v>0</v>
      </c>
      <c r="V202">
        <v>1</v>
      </c>
      <c r="W202">
        <v>0</v>
      </c>
      <c r="X202">
        <v>0</v>
      </c>
    </row>
    <row r="203" spans="1:24" x14ac:dyDescent="0.2">
      <c r="A203">
        <v>9450</v>
      </c>
      <c r="B203">
        <v>52</v>
      </c>
      <c r="C203" s="10">
        <v>91456</v>
      </c>
      <c r="D203" s="10">
        <v>1</v>
      </c>
      <c r="E203" s="10">
        <v>0</v>
      </c>
      <c r="F203">
        <v>97</v>
      </c>
      <c r="G203">
        <v>1</v>
      </c>
      <c r="H203">
        <v>0</v>
      </c>
      <c r="I203">
        <v>1400</v>
      </c>
      <c r="J203">
        <v>3</v>
      </c>
      <c r="K203">
        <v>5</v>
      </c>
      <c r="L203">
        <v>69</v>
      </c>
      <c r="M203">
        <v>1025</v>
      </c>
      <c r="N203">
        <v>1</v>
      </c>
      <c r="O203">
        <v>3</v>
      </c>
      <c r="P203">
        <v>1</v>
      </c>
      <c r="Q203">
        <v>1</v>
      </c>
      <c r="R203">
        <v>1</v>
      </c>
      <c r="S203">
        <v>0</v>
      </c>
      <c r="T203">
        <v>1</v>
      </c>
      <c r="U203">
        <v>0</v>
      </c>
      <c r="V203">
        <v>0</v>
      </c>
      <c r="W203">
        <v>0</v>
      </c>
      <c r="X203">
        <v>0</v>
      </c>
    </row>
    <row r="204" spans="1:24" x14ac:dyDescent="0.2">
      <c r="A204">
        <v>8750</v>
      </c>
      <c r="B204">
        <v>76</v>
      </c>
      <c r="C204" s="10">
        <v>89968</v>
      </c>
      <c r="D204" s="10">
        <v>1</v>
      </c>
      <c r="E204" s="10">
        <v>0</v>
      </c>
      <c r="F204">
        <v>110</v>
      </c>
      <c r="G204">
        <v>1</v>
      </c>
      <c r="H204">
        <v>0</v>
      </c>
      <c r="I204">
        <v>1600</v>
      </c>
      <c r="J204">
        <v>3</v>
      </c>
      <c r="K204">
        <v>5</v>
      </c>
      <c r="L204">
        <v>69</v>
      </c>
      <c r="M204">
        <v>1050</v>
      </c>
      <c r="N204">
        <v>0</v>
      </c>
      <c r="O204">
        <v>6</v>
      </c>
      <c r="P204">
        <v>0</v>
      </c>
      <c r="Q204">
        <v>1</v>
      </c>
      <c r="R204">
        <v>0</v>
      </c>
      <c r="S204">
        <v>1</v>
      </c>
      <c r="T204">
        <v>1</v>
      </c>
      <c r="U204">
        <v>1</v>
      </c>
      <c r="V204">
        <v>0</v>
      </c>
      <c r="W204">
        <v>1</v>
      </c>
      <c r="X204">
        <v>0</v>
      </c>
    </row>
    <row r="205" spans="1:24" x14ac:dyDescent="0.2">
      <c r="A205">
        <v>8495</v>
      </c>
      <c r="B205">
        <v>68</v>
      </c>
      <c r="C205" s="10">
        <v>89757</v>
      </c>
      <c r="D205" s="10">
        <v>0</v>
      </c>
      <c r="E205" s="10">
        <v>1</v>
      </c>
      <c r="F205">
        <v>110</v>
      </c>
      <c r="G205">
        <v>1</v>
      </c>
      <c r="H205">
        <v>0</v>
      </c>
      <c r="I205">
        <v>1600</v>
      </c>
      <c r="J205">
        <v>5</v>
      </c>
      <c r="K205">
        <v>5</v>
      </c>
      <c r="L205">
        <v>85</v>
      </c>
      <c r="M205">
        <v>1085</v>
      </c>
      <c r="N205">
        <v>0</v>
      </c>
      <c r="O205">
        <v>3</v>
      </c>
      <c r="P205">
        <v>1</v>
      </c>
      <c r="Q205">
        <v>0</v>
      </c>
      <c r="R205">
        <v>0</v>
      </c>
      <c r="S205">
        <v>0</v>
      </c>
      <c r="T205">
        <v>1</v>
      </c>
      <c r="U205">
        <v>0</v>
      </c>
      <c r="V205">
        <v>1</v>
      </c>
      <c r="W205">
        <v>0</v>
      </c>
      <c r="X205">
        <v>0</v>
      </c>
    </row>
    <row r="206" spans="1:24" x14ac:dyDescent="0.2">
      <c r="A206">
        <v>7950</v>
      </c>
      <c r="B206">
        <v>74</v>
      </c>
      <c r="C206" s="10">
        <v>85389</v>
      </c>
      <c r="D206" s="10">
        <v>0</v>
      </c>
      <c r="E206" s="10">
        <v>1</v>
      </c>
      <c r="F206">
        <v>110</v>
      </c>
      <c r="G206">
        <v>1</v>
      </c>
      <c r="H206">
        <v>0</v>
      </c>
      <c r="I206">
        <v>1600</v>
      </c>
      <c r="J206">
        <v>3</v>
      </c>
      <c r="K206">
        <v>5</v>
      </c>
      <c r="L206">
        <v>69</v>
      </c>
      <c r="M206">
        <v>1050</v>
      </c>
      <c r="N206">
        <v>0</v>
      </c>
      <c r="O206">
        <v>3</v>
      </c>
      <c r="P206">
        <v>0</v>
      </c>
      <c r="Q206">
        <v>0</v>
      </c>
      <c r="R206">
        <v>0</v>
      </c>
      <c r="S206">
        <v>1</v>
      </c>
      <c r="T206">
        <v>1</v>
      </c>
      <c r="U206">
        <v>1</v>
      </c>
      <c r="V206">
        <v>1</v>
      </c>
      <c r="W206">
        <v>1</v>
      </c>
      <c r="X206">
        <v>0</v>
      </c>
    </row>
    <row r="207" spans="1:24" x14ac:dyDescent="0.2">
      <c r="A207">
        <v>9250</v>
      </c>
      <c r="B207">
        <v>67</v>
      </c>
      <c r="C207" s="10">
        <v>85017</v>
      </c>
      <c r="D207" s="10">
        <v>0</v>
      </c>
      <c r="E207" s="10">
        <v>1</v>
      </c>
      <c r="F207">
        <v>86</v>
      </c>
      <c r="G207">
        <v>0</v>
      </c>
      <c r="H207">
        <v>0</v>
      </c>
      <c r="I207">
        <v>1300</v>
      </c>
      <c r="J207">
        <v>3</v>
      </c>
      <c r="K207">
        <v>5</v>
      </c>
      <c r="L207">
        <v>69</v>
      </c>
      <c r="M207">
        <v>1020</v>
      </c>
      <c r="N207">
        <v>1</v>
      </c>
      <c r="O207">
        <v>3</v>
      </c>
      <c r="P207">
        <v>1</v>
      </c>
      <c r="Q207">
        <v>1</v>
      </c>
      <c r="R207">
        <v>0</v>
      </c>
      <c r="S207">
        <v>1</v>
      </c>
      <c r="T207">
        <v>1</v>
      </c>
      <c r="U207">
        <v>0</v>
      </c>
      <c r="V207">
        <v>0</v>
      </c>
      <c r="W207">
        <v>0</v>
      </c>
      <c r="X207">
        <v>0</v>
      </c>
    </row>
    <row r="208" spans="1:24" x14ac:dyDescent="0.2">
      <c r="A208">
        <v>6900</v>
      </c>
      <c r="B208">
        <v>68</v>
      </c>
      <c r="C208" s="10">
        <v>84312</v>
      </c>
      <c r="D208" s="10">
        <v>0</v>
      </c>
      <c r="E208" s="10">
        <v>1</v>
      </c>
      <c r="F208">
        <v>86</v>
      </c>
      <c r="G208">
        <v>1</v>
      </c>
      <c r="H208">
        <v>0</v>
      </c>
      <c r="I208">
        <v>1300</v>
      </c>
      <c r="J208">
        <v>3</v>
      </c>
      <c r="K208">
        <v>5</v>
      </c>
      <c r="L208">
        <v>19</v>
      </c>
      <c r="M208">
        <v>1015</v>
      </c>
      <c r="N208">
        <v>0</v>
      </c>
      <c r="O208">
        <v>6</v>
      </c>
      <c r="P208">
        <v>0</v>
      </c>
      <c r="Q208">
        <v>0</v>
      </c>
      <c r="R208">
        <v>0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1</v>
      </c>
    </row>
    <row r="209" spans="1:24" x14ac:dyDescent="0.2">
      <c r="A209">
        <v>8950</v>
      </c>
      <c r="B209">
        <v>58</v>
      </c>
      <c r="C209" s="10">
        <v>81106</v>
      </c>
      <c r="D209" s="10">
        <v>1</v>
      </c>
      <c r="E209" s="10">
        <v>0</v>
      </c>
      <c r="F209">
        <v>86</v>
      </c>
      <c r="G209">
        <v>1</v>
      </c>
      <c r="H209">
        <v>0</v>
      </c>
      <c r="I209">
        <v>1300</v>
      </c>
      <c r="J209">
        <v>3</v>
      </c>
      <c r="K209">
        <v>5</v>
      </c>
      <c r="L209">
        <v>69</v>
      </c>
      <c r="M209">
        <v>1025</v>
      </c>
      <c r="N209">
        <v>1</v>
      </c>
      <c r="O209">
        <v>3</v>
      </c>
      <c r="P209">
        <v>1</v>
      </c>
      <c r="Q209">
        <v>1</v>
      </c>
      <c r="R209">
        <v>0</v>
      </c>
      <c r="S209">
        <v>1</v>
      </c>
      <c r="T209">
        <v>1</v>
      </c>
      <c r="U209">
        <v>0</v>
      </c>
      <c r="V209">
        <v>1</v>
      </c>
      <c r="W209">
        <v>0</v>
      </c>
      <c r="X209">
        <v>0</v>
      </c>
    </row>
    <row r="210" spans="1:24" x14ac:dyDescent="0.2">
      <c r="A210">
        <v>9950</v>
      </c>
      <c r="B210">
        <v>54</v>
      </c>
      <c r="C210" s="10">
        <v>80425</v>
      </c>
      <c r="D210" s="10">
        <v>1</v>
      </c>
      <c r="E210" s="10">
        <v>0</v>
      </c>
      <c r="F210">
        <v>110</v>
      </c>
      <c r="G210">
        <v>1</v>
      </c>
      <c r="H210">
        <v>0</v>
      </c>
      <c r="I210">
        <v>1600</v>
      </c>
      <c r="J210">
        <v>5</v>
      </c>
      <c r="K210">
        <v>5</v>
      </c>
      <c r="L210">
        <v>85</v>
      </c>
      <c r="M210">
        <v>1075</v>
      </c>
      <c r="N210">
        <v>1</v>
      </c>
      <c r="O210">
        <v>3</v>
      </c>
      <c r="P210">
        <v>1</v>
      </c>
      <c r="Q210">
        <v>1</v>
      </c>
      <c r="R210">
        <v>0</v>
      </c>
      <c r="S210">
        <v>1</v>
      </c>
      <c r="T210">
        <v>1</v>
      </c>
      <c r="U210">
        <v>0</v>
      </c>
      <c r="V210">
        <v>0</v>
      </c>
      <c r="W210">
        <v>0</v>
      </c>
      <c r="X210">
        <v>0</v>
      </c>
    </row>
    <row r="211" spans="1:24" x14ac:dyDescent="0.2">
      <c r="A211">
        <v>9500</v>
      </c>
      <c r="B211">
        <v>63</v>
      </c>
      <c r="C211" s="10">
        <v>78677</v>
      </c>
      <c r="D211" s="10">
        <v>0</v>
      </c>
      <c r="E211" s="10">
        <v>1</v>
      </c>
      <c r="F211">
        <v>110</v>
      </c>
      <c r="G211">
        <v>1</v>
      </c>
      <c r="H211">
        <v>0</v>
      </c>
      <c r="I211">
        <v>1600</v>
      </c>
      <c r="J211">
        <v>5</v>
      </c>
      <c r="K211">
        <v>5</v>
      </c>
      <c r="L211">
        <v>85</v>
      </c>
      <c r="M211">
        <v>1075</v>
      </c>
      <c r="N211">
        <v>0</v>
      </c>
      <c r="O211">
        <v>3</v>
      </c>
      <c r="P211">
        <v>1</v>
      </c>
      <c r="Q211">
        <v>1</v>
      </c>
      <c r="R211">
        <v>0</v>
      </c>
      <c r="S211">
        <v>1</v>
      </c>
      <c r="T211">
        <v>1</v>
      </c>
      <c r="U211">
        <v>0</v>
      </c>
      <c r="V211">
        <v>0</v>
      </c>
      <c r="W211">
        <v>0</v>
      </c>
      <c r="X211">
        <v>1</v>
      </c>
    </row>
    <row r="212" spans="1:24" x14ac:dyDescent="0.2">
      <c r="A212">
        <v>7950</v>
      </c>
      <c r="B212">
        <v>73</v>
      </c>
      <c r="C212" s="10">
        <v>78425</v>
      </c>
      <c r="D212" s="10">
        <v>0</v>
      </c>
      <c r="E212" s="10">
        <v>1</v>
      </c>
      <c r="F212">
        <v>86</v>
      </c>
      <c r="G212">
        <v>1</v>
      </c>
      <c r="H212">
        <v>0</v>
      </c>
      <c r="I212">
        <v>1300</v>
      </c>
      <c r="J212">
        <v>5</v>
      </c>
      <c r="K212">
        <v>5</v>
      </c>
      <c r="L212">
        <v>69</v>
      </c>
      <c r="M212">
        <v>1035</v>
      </c>
      <c r="N212">
        <v>0</v>
      </c>
      <c r="O212">
        <v>3</v>
      </c>
      <c r="P212">
        <v>1</v>
      </c>
      <c r="Q212">
        <v>0</v>
      </c>
      <c r="R212">
        <v>0</v>
      </c>
      <c r="S212">
        <v>1</v>
      </c>
      <c r="T212">
        <v>0</v>
      </c>
      <c r="U212">
        <v>0</v>
      </c>
      <c r="V212">
        <v>0</v>
      </c>
      <c r="W212">
        <v>0</v>
      </c>
      <c r="X212">
        <v>0</v>
      </c>
    </row>
    <row r="213" spans="1:24" x14ac:dyDescent="0.2">
      <c r="A213">
        <v>10950</v>
      </c>
      <c r="B213">
        <v>51</v>
      </c>
      <c r="C213" s="10">
        <v>78108</v>
      </c>
      <c r="D213" s="10">
        <v>1</v>
      </c>
      <c r="E213" s="10">
        <v>0</v>
      </c>
      <c r="F213">
        <v>69</v>
      </c>
      <c r="G213">
        <v>0</v>
      </c>
      <c r="H213">
        <v>0</v>
      </c>
      <c r="I213">
        <v>1900</v>
      </c>
      <c r="J213">
        <v>5</v>
      </c>
      <c r="K213">
        <v>5</v>
      </c>
      <c r="L213">
        <v>185</v>
      </c>
      <c r="M213">
        <v>1140</v>
      </c>
      <c r="N213">
        <v>0</v>
      </c>
      <c r="O213">
        <v>3</v>
      </c>
      <c r="P213">
        <v>1</v>
      </c>
      <c r="Q213">
        <v>0</v>
      </c>
      <c r="R213">
        <v>0</v>
      </c>
      <c r="S213">
        <v>0</v>
      </c>
      <c r="T213">
        <v>1</v>
      </c>
      <c r="U213">
        <v>0</v>
      </c>
      <c r="V213">
        <v>0</v>
      </c>
      <c r="W213">
        <v>0</v>
      </c>
      <c r="X213">
        <v>1</v>
      </c>
    </row>
    <row r="214" spans="1:24" x14ac:dyDescent="0.2">
      <c r="A214">
        <v>9250</v>
      </c>
      <c r="B214">
        <v>63</v>
      </c>
      <c r="C214" s="10">
        <v>77321</v>
      </c>
      <c r="D214" s="10">
        <v>0</v>
      </c>
      <c r="E214" s="10">
        <v>1</v>
      </c>
      <c r="F214">
        <v>86</v>
      </c>
      <c r="G214">
        <v>0</v>
      </c>
      <c r="H214">
        <v>0</v>
      </c>
      <c r="I214">
        <v>1300</v>
      </c>
      <c r="J214">
        <v>5</v>
      </c>
      <c r="K214">
        <v>5</v>
      </c>
      <c r="L214">
        <v>85</v>
      </c>
      <c r="M214">
        <v>1055</v>
      </c>
      <c r="N214">
        <v>0</v>
      </c>
      <c r="O214">
        <v>3</v>
      </c>
      <c r="P214">
        <v>1</v>
      </c>
      <c r="Q214">
        <v>1</v>
      </c>
      <c r="R214">
        <v>0</v>
      </c>
      <c r="S214">
        <v>1</v>
      </c>
      <c r="T214">
        <v>1</v>
      </c>
      <c r="U214">
        <v>0</v>
      </c>
      <c r="V214">
        <v>0</v>
      </c>
      <c r="W214">
        <v>0</v>
      </c>
      <c r="X214">
        <v>0</v>
      </c>
    </row>
    <row r="215" spans="1:24" x14ac:dyDescent="0.2">
      <c r="A215">
        <v>9895</v>
      </c>
      <c r="B215">
        <v>68</v>
      </c>
      <c r="C215" s="10">
        <v>75699</v>
      </c>
      <c r="D215" s="10">
        <v>1</v>
      </c>
      <c r="E215" s="10">
        <v>0</v>
      </c>
      <c r="F215">
        <v>110</v>
      </c>
      <c r="G215">
        <v>0</v>
      </c>
      <c r="H215">
        <v>0</v>
      </c>
      <c r="I215">
        <v>1600</v>
      </c>
      <c r="J215">
        <v>5</v>
      </c>
      <c r="K215">
        <v>5</v>
      </c>
      <c r="L215">
        <v>85</v>
      </c>
      <c r="M215">
        <v>1090</v>
      </c>
      <c r="N215">
        <v>1</v>
      </c>
      <c r="O215">
        <v>3</v>
      </c>
      <c r="P215">
        <v>1</v>
      </c>
      <c r="Q215">
        <v>1</v>
      </c>
      <c r="R215">
        <v>0</v>
      </c>
      <c r="S215">
        <v>1</v>
      </c>
      <c r="T215">
        <v>1</v>
      </c>
      <c r="U215">
        <v>0</v>
      </c>
      <c r="V215">
        <v>0</v>
      </c>
      <c r="W215">
        <v>0</v>
      </c>
      <c r="X215">
        <v>1</v>
      </c>
    </row>
    <row r="216" spans="1:24" x14ac:dyDescent="0.2">
      <c r="A216">
        <v>11900</v>
      </c>
      <c r="B216">
        <v>47</v>
      </c>
      <c r="C216" s="10">
        <v>75697</v>
      </c>
      <c r="D216" s="10">
        <v>0</v>
      </c>
      <c r="E216" s="10">
        <v>1</v>
      </c>
      <c r="F216">
        <v>110</v>
      </c>
      <c r="G216">
        <v>1</v>
      </c>
      <c r="H216">
        <v>0</v>
      </c>
      <c r="I216">
        <v>1600</v>
      </c>
      <c r="J216">
        <v>5</v>
      </c>
      <c r="K216">
        <v>5</v>
      </c>
      <c r="L216">
        <v>85</v>
      </c>
      <c r="M216">
        <v>1080</v>
      </c>
      <c r="N216">
        <v>1</v>
      </c>
      <c r="O216">
        <v>3</v>
      </c>
      <c r="P216">
        <v>1</v>
      </c>
      <c r="Q216">
        <v>1</v>
      </c>
      <c r="R216">
        <v>0</v>
      </c>
      <c r="S216">
        <v>1</v>
      </c>
      <c r="T216">
        <v>1</v>
      </c>
      <c r="U216">
        <v>0</v>
      </c>
      <c r="V216">
        <v>0</v>
      </c>
      <c r="W216">
        <v>0</v>
      </c>
      <c r="X216">
        <v>1</v>
      </c>
    </row>
    <row r="217" spans="1:24" x14ac:dyDescent="0.2">
      <c r="A217">
        <v>9950</v>
      </c>
      <c r="B217">
        <v>57</v>
      </c>
      <c r="C217" s="10">
        <v>74846</v>
      </c>
      <c r="D217" s="10">
        <v>0</v>
      </c>
      <c r="E217" s="10">
        <v>1</v>
      </c>
      <c r="F217">
        <v>72</v>
      </c>
      <c r="G217">
        <v>1</v>
      </c>
      <c r="H217">
        <v>0</v>
      </c>
      <c r="I217">
        <v>2000</v>
      </c>
      <c r="J217">
        <v>5</v>
      </c>
      <c r="K217">
        <v>5</v>
      </c>
      <c r="L217">
        <v>185</v>
      </c>
      <c r="M217">
        <v>1135</v>
      </c>
      <c r="N217">
        <v>1</v>
      </c>
      <c r="O217">
        <v>3</v>
      </c>
      <c r="P217">
        <v>0</v>
      </c>
      <c r="Q217">
        <v>0</v>
      </c>
      <c r="R217">
        <v>0</v>
      </c>
      <c r="S217">
        <v>0</v>
      </c>
      <c r="T217">
        <v>1</v>
      </c>
      <c r="U217">
        <v>0</v>
      </c>
      <c r="V217">
        <v>0</v>
      </c>
      <c r="W217">
        <v>0</v>
      </c>
      <c r="X217">
        <v>0</v>
      </c>
    </row>
    <row r="218" spans="1:24" x14ac:dyDescent="0.2">
      <c r="A218">
        <v>7950</v>
      </c>
      <c r="B218">
        <v>80</v>
      </c>
      <c r="C218" s="10">
        <v>74319</v>
      </c>
      <c r="D218" s="10">
        <v>0</v>
      </c>
      <c r="E218" s="10">
        <v>1</v>
      </c>
      <c r="F218">
        <v>86</v>
      </c>
      <c r="G218">
        <v>1</v>
      </c>
      <c r="H218">
        <v>0</v>
      </c>
      <c r="I218">
        <v>1300</v>
      </c>
      <c r="J218">
        <v>3</v>
      </c>
      <c r="K218">
        <v>5</v>
      </c>
      <c r="L218">
        <v>69</v>
      </c>
      <c r="M218">
        <v>1015</v>
      </c>
      <c r="N218">
        <v>0</v>
      </c>
      <c r="O218">
        <v>3</v>
      </c>
      <c r="P218">
        <v>0</v>
      </c>
      <c r="Q218">
        <v>0</v>
      </c>
      <c r="R218">
        <v>0</v>
      </c>
      <c r="S218">
        <v>0</v>
      </c>
      <c r="T218">
        <v>1</v>
      </c>
      <c r="U218">
        <v>0</v>
      </c>
      <c r="V218">
        <v>0</v>
      </c>
      <c r="W218">
        <v>0</v>
      </c>
      <c r="X218">
        <v>1</v>
      </c>
    </row>
    <row r="219" spans="1:24" x14ac:dyDescent="0.2">
      <c r="A219">
        <v>7950</v>
      </c>
      <c r="B219">
        <v>61</v>
      </c>
      <c r="C219" s="10">
        <v>74285</v>
      </c>
      <c r="D219" s="10">
        <v>0</v>
      </c>
      <c r="E219" s="10">
        <v>1</v>
      </c>
      <c r="F219">
        <v>110</v>
      </c>
      <c r="G219">
        <v>0</v>
      </c>
      <c r="H219">
        <v>0</v>
      </c>
      <c r="I219">
        <v>1600</v>
      </c>
      <c r="J219">
        <v>3</v>
      </c>
      <c r="K219">
        <v>5</v>
      </c>
      <c r="L219">
        <v>69</v>
      </c>
      <c r="M219">
        <v>1050</v>
      </c>
      <c r="N219">
        <v>0</v>
      </c>
      <c r="O219">
        <v>3</v>
      </c>
      <c r="P219">
        <v>1</v>
      </c>
      <c r="Q219">
        <v>1</v>
      </c>
      <c r="R219">
        <v>0</v>
      </c>
      <c r="S219">
        <v>1</v>
      </c>
      <c r="T219">
        <v>1</v>
      </c>
      <c r="U219">
        <v>0</v>
      </c>
      <c r="V219">
        <v>1</v>
      </c>
      <c r="W219">
        <v>0</v>
      </c>
      <c r="X219">
        <v>0</v>
      </c>
    </row>
    <row r="220" spans="1:24" x14ac:dyDescent="0.2">
      <c r="A220">
        <v>9950</v>
      </c>
      <c r="B220">
        <v>50</v>
      </c>
      <c r="C220" s="10">
        <v>74172</v>
      </c>
      <c r="D220" s="10">
        <v>0</v>
      </c>
      <c r="E220" s="10">
        <v>1</v>
      </c>
      <c r="F220">
        <v>97</v>
      </c>
      <c r="G220">
        <v>1</v>
      </c>
      <c r="H220">
        <v>0</v>
      </c>
      <c r="I220">
        <v>1400</v>
      </c>
      <c r="J220">
        <v>5</v>
      </c>
      <c r="K220">
        <v>5</v>
      </c>
      <c r="L220">
        <v>85</v>
      </c>
      <c r="M220">
        <v>1060</v>
      </c>
      <c r="N220">
        <v>1</v>
      </c>
      <c r="O220">
        <v>3</v>
      </c>
      <c r="P220">
        <v>1</v>
      </c>
      <c r="Q220">
        <v>1</v>
      </c>
      <c r="R220">
        <v>0</v>
      </c>
      <c r="S220">
        <v>1</v>
      </c>
      <c r="T220">
        <v>1</v>
      </c>
      <c r="U220">
        <v>0</v>
      </c>
      <c r="V220">
        <v>0</v>
      </c>
      <c r="W220">
        <v>0</v>
      </c>
      <c r="X220">
        <v>0</v>
      </c>
    </row>
    <row r="221" spans="1:24" x14ac:dyDescent="0.2">
      <c r="A221">
        <v>8950</v>
      </c>
      <c r="B221">
        <v>75</v>
      </c>
      <c r="C221" s="10">
        <v>73042</v>
      </c>
      <c r="D221" s="10">
        <v>0</v>
      </c>
      <c r="E221" s="10">
        <v>1</v>
      </c>
      <c r="F221">
        <v>107</v>
      </c>
      <c r="G221">
        <v>1</v>
      </c>
      <c r="H221">
        <v>1</v>
      </c>
      <c r="I221">
        <v>1600</v>
      </c>
      <c r="J221">
        <v>5</v>
      </c>
      <c r="K221">
        <v>5</v>
      </c>
      <c r="L221">
        <v>85</v>
      </c>
      <c r="M221">
        <v>1105</v>
      </c>
      <c r="N221">
        <v>0</v>
      </c>
      <c r="O221">
        <v>3</v>
      </c>
      <c r="P221">
        <v>1</v>
      </c>
      <c r="Q221">
        <v>0</v>
      </c>
      <c r="R221">
        <v>1</v>
      </c>
      <c r="S221">
        <v>1</v>
      </c>
      <c r="T221">
        <v>1</v>
      </c>
      <c r="U221">
        <v>0</v>
      </c>
      <c r="V221">
        <v>0</v>
      </c>
      <c r="W221">
        <v>0</v>
      </c>
      <c r="X221">
        <v>0</v>
      </c>
    </row>
    <row r="222" spans="1:24" x14ac:dyDescent="0.2">
      <c r="A222">
        <v>8750</v>
      </c>
      <c r="B222">
        <v>68</v>
      </c>
      <c r="C222" s="10">
        <v>71200</v>
      </c>
      <c r="D222" s="10">
        <v>0</v>
      </c>
      <c r="E222" s="10">
        <v>1</v>
      </c>
      <c r="F222">
        <v>110</v>
      </c>
      <c r="G222">
        <v>1</v>
      </c>
      <c r="H222">
        <v>0</v>
      </c>
      <c r="I222">
        <v>1600</v>
      </c>
      <c r="J222">
        <v>5</v>
      </c>
      <c r="K222">
        <v>5</v>
      </c>
      <c r="L222">
        <v>85</v>
      </c>
      <c r="M222">
        <v>1075</v>
      </c>
      <c r="N222">
        <v>1</v>
      </c>
      <c r="O222">
        <v>3</v>
      </c>
      <c r="P222">
        <v>1</v>
      </c>
      <c r="Q222">
        <v>1</v>
      </c>
      <c r="R222">
        <v>0</v>
      </c>
      <c r="S222">
        <v>1</v>
      </c>
      <c r="T222">
        <v>1</v>
      </c>
      <c r="U222">
        <v>0</v>
      </c>
      <c r="V222">
        <v>0</v>
      </c>
      <c r="W222">
        <v>0</v>
      </c>
      <c r="X222">
        <v>0</v>
      </c>
    </row>
    <row r="223" spans="1:24" x14ac:dyDescent="0.2">
      <c r="A223">
        <v>6450</v>
      </c>
      <c r="B223">
        <v>75</v>
      </c>
      <c r="C223" s="10">
        <v>67805</v>
      </c>
      <c r="D223" s="10">
        <v>0</v>
      </c>
      <c r="E223" s="10">
        <v>1</v>
      </c>
      <c r="F223">
        <v>110</v>
      </c>
      <c r="G223">
        <v>1</v>
      </c>
      <c r="H223">
        <v>0</v>
      </c>
      <c r="I223">
        <v>1600</v>
      </c>
      <c r="J223">
        <v>5</v>
      </c>
      <c r="K223">
        <v>5</v>
      </c>
      <c r="L223">
        <v>85</v>
      </c>
      <c r="M223">
        <v>1070</v>
      </c>
      <c r="N223">
        <v>0</v>
      </c>
      <c r="O223">
        <v>3</v>
      </c>
      <c r="P223">
        <v>0</v>
      </c>
      <c r="Q223">
        <v>0</v>
      </c>
      <c r="R223">
        <v>0</v>
      </c>
      <c r="S223">
        <v>0</v>
      </c>
      <c r="T223">
        <v>1</v>
      </c>
      <c r="U223">
        <v>1</v>
      </c>
      <c r="V223">
        <v>0</v>
      </c>
      <c r="W223">
        <v>1</v>
      </c>
      <c r="X223">
        <v>1</v>
      </c>
    </row>
    <row r="224" spans="1:24" x14ac:dyDescent="0.2">
      <c r="A224">
        <v>8250</v>
      </c>
      <c r="B224">
        <v>57</v>
      </c>
      <c r="C224" s="10">
        <v>65988</v>
      </c>
      <c r="D224" s="10">
        <v>0</v>
      </c>
      <c r="E224" s="10">
        <v>1</v>
      </c>
      <c r="F224">
        <v>72</v>
      </c>
      <c r="G224">
        <v>0</v>
      </c>
      <c r="H224">
        <v>0</v>
      </c>
      <c r="I224">
        <v>2000</v>
      </c>
      <c r="J224">
        <v>3</v>
      </c>
      <c r="K224">
        <v>5</v>
      </c>
      <c r="L224">
        <v>185</v>
      </c>
      <c r="M224">
        <v>1115</v>
      </c>
      <c r="N224">
        <v>0</v>
      </c>
      <c r="O224">
        <v>3</v>
      </c>
      <c r="P224">
        <v>1</v>
      </c>
      <c r="Q224">
        <v>0</v>
      </c>
      <c r="R224">
        <v>0</v>
      </c>
      <c r="S224">
        <v>0</v>
      </c>
      <c r="T224">
        <v>1</v>
      </c>
      <c r="U224">
        <v>0</v>
      </c>
      <c r="V224">
        <v>1</v>
      </c>
      <c r="W224">
        <v>0</v>
      </c>
      <c r="X224">
        <v>0</v>
      </c>
    </row>
    <row r="225" spans="1:24" x14ac:dyDescent="0.2">
      <c r="A225">
        <v>6900</v>
      </c>
      <c r="B225">
        <v>74</v>
      </c>
      <c r="C225" s="10">
        <v>65345</v>
      </c>
      <c r="D225" s="10">
        <v>0</v>
      </c>
      <c r="E225" s="10">
        <v>1</v>
      </c>
      <c r="F225">
        <v>110</v>
      </c>
      <c r="G225">
        <v>0</v>
      </c>
      <c r="H225">
        <v>0</v>
      </c>
      <c r="I225">
        <v>1600</v>
      </c>
      <c r="J225">
        <v>3</v>
      </c>
      <c r="K225">
        <v>5</v>
      </c>
      <c r="L225">
        <v>69</v>
      </c>
      <c r="M225">
        <v>1050</v>
      </c>
      <c r="N225">
        <v>0</v>
      </c>
      <c r="O225">
        <v>3</v>
      </c>
      <c r="P225">
        <v>1</v>
      </c>
      <c r="Q225">
        <v>1</v>
      </c>
      <c r="R225">
        <v>0</v>
      </c>
      <c r="S225">
        <v>0</v>
      </c>
      <c r="T225">
        <v>1</v>
      </c>
      <c r="U225">
        <v>0</v>
      </c>
      <c r="V225">
        <v>1</v>
      </c>
      <c r="W225">
        <v>0</v>
      </c>
      <c r="X225">
        <v>0</v>
      </c>
    </row>
    <row r="226" spans="1:24" x14ac:dyDescent="0.2">
      <c r="A226">
        <v>8950</v>
      </c>
      <c r="B226">
        <v>63</v>
      </c>
      <c r="C226" s="10">
        <v>64564</v>
      </c>
      <c r="D226" s="10">
        <v>0</v>
      </c>
      <c r="E226" s="10">
        <v>1</v>
      </c>
      <c r="F226">
        <v>110</v>
      </c>
      <c r="G226">
        <v>1</v>
      </c>
      <c r="H226">
        <v>0</v>
      </c>
      <c r="I226">
        <v>1600</v>
      </c>
      <c r="J226">
        <v>3</v>
      </c>
      <c r="K226">
        <v>6</v>
      </c>
      <c r="L226">
        <v>85</v>
      </c>
      <c r="M226">
        <v>1065</v>
      </c>
      <c r="N226">
        <v>0</v>
      </c>
      <c r="O226">
        <v>3</v>
      </c>
      <c r="P226">
        <v>1</v>
      </c>
      <c r="Q226">
        <v>1</v>
      </c>
      <c r="R226">
        <v>0</v>
      </c>
      <c r="S226">
        <v>1</v>
      </c>
      <c r="T226">
        <v>1</v>
      </c>
      <c r="U226">
        <v>0</v>
      </c>
      <c r="V226">
        <v>1</v>
      </c>
      <c r="W226">
        <v>0</v>
      </c>
      <c r="X226">
        <v>0</v>
      </c>
    </row>
    <row r="227" spans="1:24" x14ac:dyDescent="0.2">
      <c r="A227">
        <v>11950</v>
      </c>
      <c r="B227">
        <v>54</v>
      </c>
      <c r="C227" s="10">
        <v>63459</v>
      </c>
      <c r="D227" s="10">
        <v>0</v>
      </c>
      <c r="E227" s="10">
        <v>1</v>
      </c>
      <c r="F227">
        <v>110</v>
      </c>
      <c r="G227">
        <v>0</v>
      </c>
      <c r="H227">
        <v>0</v>
      </c>
      <c r="I227">
        <v>1600</v>
      </c>
      <c r="J227">
        <v>5</v>
      </c>
      <c r="K227">
        <v>5</v>
      </c>
      <c r="L227">
        <v>85</v>
      </c>
      <c r="M227">
        <v>1080</v>
      </c>
      <c r="N227">
        <v>1</v>
      </c>
      <c r="O227">
        <v>3</v>
      </c>
      <c r="P227">
        <v>1</v>
      </c>
      <c r="Q227">
        <v>1</v>
      </c>
      <c r="R227">
        <v>0</v>
      </c>
      <c r="S227">
        <v>1</v>
      </c>
      <c r="T227">
        <v>1</v>
      </c>
      <c r="U227">
        <v>0</v>
      </c>
      <c r="V227">
        <v>0</v>
      </c>
      <c r="W227">
        <v>0</v>
      </c>
      <c r="X227">
        <v>0</v>
      </c>
    </row>
    <row r="228" spans="1:24" x14ac:dyDescent="0.2">
      <c r="A228">
        <v>8450</v>
      </c>
      <c r="B228">
        <v>75</v>
      </c>
      <c r="C228" s="10">
        <v>63451</v>
      </c>
      <c r="D228" s="10">
        <v>0</v>
      </c>
      <c r="E228" s="10">
        <v>1</v>
      </c>
      <c r="F228">
        <v>110</v>
      </c>
      <c r="G228">
        <v>1</v>
      </c>
      <c r="H228">
        <v>0</v>
      </c>
      <c r="I228">
        <v>1600</v>
      </c>
      <c r="J228">
        <v>5</v>
      </c>
      <c r="K228">
        <v>5</v>
      </c>
      <c r="L228">
        <v>85</v>
      </c>
      <c r="M228">
        <v>1085</v>
      </c>
      <c r="N228">
        <v>0</v>
      </c>
      <c r="O228">
        <v>3</v>
      </c>
      <c r="P228">
        <v>1</v>
      </c>
      <c r="Q228">
        <v>0</v>
      </c>
      <c r="R228">
        <v>0</v>
      </c>
      <c r="S228">
        <v>1</v>
      </c>
      <c r="T228">
        <v>1</v>
      </c>
      <c r="U228">
        <v>0</v>
      </c>
      <c r="V228">
        <v>1</v>
      </c>
      <c r="W228">
        <v>0</v>
      </c>
      <c r="X228">
        <v>0</v>
      </c>
    </row>
    <row r="229" spans="1:24" x14ac:dyDescent="0.2">
      <c r="A229">
        <v>8950</v>
      </c>
      <c r="B229">
        <v>68</v>
      </c>
      <c r="C229" s="10">
        <v>62000</v>
      </c>
      <c r="D229" s="10">
        <v>0</v>
      </c>
      <c r="E229" s="10">
        <v>1</v>
      </c>
      <c r="F229">
        <v>110</v>
      </c>
      <c r="G229">
        <v>0</v>
      </c>
      <c r="H229">
        <v>0</v>
      </c>
      <c r="I229">
        <v>1600</v>
      </c>
      <c r="J229">
        <v>5</v>
      </c>
      <c r="K229">
        <v>5</v>
      </c>
      <c r="L229">
        <v>85</v>
      </c>
      <c r="M229">
        <v>1075</v>
      </c>
      <c r="N229">
        <v>1</v>
      </c>
      <c r="O229">
        <v>3</v>
      </c>
      <c r="P229">
        <v>1</v>
      </c>
      <c r="Q229">
        <v>1</v>
      </c>
      <c r="R229">
        <v>0</v>
      </c>
      <c r="S229">
        <v>1</v>
      </c>
      <c r="T229">
        <v>1</v>
      </c>
      <c r="U229">
        <v>0</v>
      </c>
      <c r="V229">
        <v>0</v>
      </c>
      <c r="W229">
        <v>0</v>
      </c>
      <c r="X229">
        <v>0</v>
      </c>
    </row>
    <row r="230" spans="1:24" x14ac:dyDescent="0.2">
      <c r="A230">
        <v>6750</v>
      </c>
      <c r="B230">
        <v>74</v>
      </c>
      <c r="C230" s="10">
        <v>61300</v>
      </c>
      <c r="D230" s="10">
        <v>0</v>
      </c>
      <c r="E230" s="10">
        <v>1</v>
      </c>
      <c r="F230">
        <v>86</v>
      </c>
      <c r="G230">
        <v>0</v>
      </c>
      <c r="H230">
        <v>0</v>
      </c>
      <c r="I230">
        <v>1300</v>
      </c>
      <c r="J230">
        <v>3</v>
      </c>
      <c r="K230">
        <v>5</v>
      </c>
      <c r="L230">
        <v>19</v>
      </c>
      <c r="M230">
        <v>1015</v>
      </c>
      <c r="N230">
        <v>0</v>
      </c>
      <c r="O230">
        <v>3</v>
      </c>
      <c r="P230">
        <v>0</v>
      </c>
      <c r="Q230">
        <v>0</v>
      </c>
      <c r="R230">
        <v>0</v>
      </c>
      <c r="S230">
        <v>1</v>
      </c>
      <c r="T230">
        <v>1</v>
      </c>
      <c r="U230">
        <v>0</v>
      </c>
      <c r="V230">
        <v>0</v>
      </c>
      <c r="W230">
        <v>0</v>
      </c>
      <c r="X230">
        <v>0</v>
      </c>
    </row>
    <row r="231" spans="1:24" x14ac:dyDescent="0.2">
      <c r="A231">
        <v>8950</v>
      </c>
      <c r="B231">
        <v>61</v>
      </c>
      <c r="C231" s="10">
        <v>61200</v>
      </c>
      <c r="D231" s="10">
        <v>0</v>
      </c>
      <c r="E231" s="10">
        <v>1</v>
      </c>
      <c r="F231">
        <v>110</v>
      </c>
      <c r="G231">
        <v>0</v>
      </c>
      <c r="H231">
        <v>0</v>
      </c>
      <c r="I231">
        <v>1600</v>
      </c>
      <c r="J231">
        <v>5</v>
      </c>
      <c r="K231">
        <v>5</v>
      </c>
      <c r="L231">
        <v>85</v>
      </c>
      <c r="M231">
        <v>1070</v>
      </c>
      <c r="N231">
        <v>0</v>
      </c>
      <c r="O231">
        <v>3</v>
      </c>
      <c r="P231">
        <v>1</v>
      </c>
      <c r="Q231">
        <v>0</v>
      </c>
      <c r="R231">
        <v>0</v>
      </c>
      <c r="S231">
        <v>1</v>
      </c>
      <c r="T231">
        <v>1</v>
      </c>
      <c r="U231">
        <v>0</v>
      </c>
      <c r="V231">
        <v>1</v>
      </c>
      <c r="W231">
        <v>0</v>
      </c>
      <c r="X231">
        <v>1</v>
      </c>
    </row>
    <row r="232" spans="1:24" x14ac:dyDescent="0.2">
      <c r="A232">
        <v>8050</v>
      </c>
      <c r="B232">
        <v>74</v>
      </c>
      <c r="C232" s="10">
        <v>61000</v>
      </c>
      <c r="D232" s="10">
        <v>0</v>
      </c>
      <c r="E232" s="10">
        <v>1</v>
      </c>
      <c r="F232">
        <v>86</v>
      </c>
      <c r="G232">
        <v>1</v>
      </c>
      <c r="H232">
        <v>1</v>
      </c>
      <c r="I232">
        <v>1300</v>
      </c>
      <c r="J232">
        <v>4</v>
      </c>
      <c r="K232">
        <v>5</v>
      </c>
      <c r="L232">
        <v>69</v>
      </c>
      <c r="M232">
        <v>1030</v>
      </c>
      <c r="N232">
        <v>0</v>
      </c>
      <c r="O232">
        <v>3</v>
      </c>
      <c r="P232">
        <v>0</v>
      </c>
      <c r="Q232">
        <v>0</v>
      </c>
      <c r="R232">
        <v>0</v>
      </c>
      <c r="S232">
        <v>0</v>
      </c>
      <c r="T232">
        <v>1</v>
      </c>
      <c r="U232">
        <v>0</v>
      </c>
      <c r="V232">
        <v>0</v>
      </c>
      <c r="W232">
        <v>0</v>
      </c>
      <c r="X232">
        <v>1</v>
      </c>
    </row>
    <row r="233" spans="1:24" x14ac:dyDescent="0.2">
      <c r="A233">
        <v>9500</v>
      </c>
      <c r="B233">
        <v>79</v>
      </c>
      <c r="C233" s="10">
        <v>60829</v>
      </c>
      <c r="D233" s="10">
        <v>0</v>
      </c>
      <c r="E233" s="10">
        <v>1</v>
      </c>
      <c r="F233">
        <v>110</v>
      </c>
      <c r="G233">
        <v>0</v>
      </c>
      <c r="H233">
        <v>0</v>
      </c>
      <c r="I233">
        <v>1600</v>
      </c>
      <c r="J233">
        <v>5</v>
      </c>
      <c r="K233">
        <v>5</v>
      </c>
      <c r="L233">
        <v>85</v>
      </c>
      <c r="M233">
        <v>1070</v>
      </c>
      <c r="N233">
        <v>0</v>
      </c>
      <c r="O233">
        <v>3</v>
      </c>
      <c r="P233">
        <v>0</v>
      </c>
      <c r="Q233">
        <v>1</v>
      </c>
      <c r="R233">
        <v>0</v>
      </c>
      <c r="S233">
        <v>1</v>
      </c>
      <c r="T233">
        <v>1</v>
      </c>
      <c r="U233">
        <v>0</v>
      </c>
      <c r="V233">
        <v>0</v>
      </c>
      <c r="W233">
        <v>0</v>
      </c>
      <c r="X233">
        <v>0</v>
      </c>
    </row>
    <row r="234" spans="1:24" x14ac:dyDescent="0.2">
      <c r="A234">
        <v>8950</v>
      </c>
      <c r="B234">
        <v>65</v>
      </c>
      <c r="C234" s="10">
        <v>60500</v>
      </c>
      <c r="D234" s="10">
        <v>0</v>
      </c>
      <c r="E234" s="10">
        <v>1</v>
      </c>
      <c r="F234">
        <v>110</v>
      </c>
      <c r="G234">
        <v>1</v>
      </c>
      <c r="H234">
        <v>0</v>
      </c>
      <c r="I234">
        <v>1600</v>
      </c>
      <c r="J234">
        <v>5</v>
      </c>
      <c r="K234">
        <v>5</v>
      </c>
      <c r="L234">
        <v>85</v>
      </c>
      <c r="M234">
        <v>1075</v>
      </c>
      <c r="N234">
        <v>0</v>
      </c>
      <c r="O234">
        <v>3</v>
      </c>
      <c r="P234">
        <v>1</v>
      </c>
      <c r="Q234">
        <v>1</v>
      </c>
      <c r="R234">
        <v>0</v>
      </c>
      <c r="S234">
        <v>1</v>
      </c>
      <c r="T234">
        <v>1</v>
      </c>
      <c r="U234">
        <v>0</v>
      </c>
      <c r="V234">
        <v>0</v>
      </c>
      <c r="W234">
        <v>0</v>
      </c>
      <c r="X234">
        <v>1</v>
      </c>
    </row>
    <row r="235" spans="1:24" x14ac:dyDescent="0.2">
      <c r="A235">
        <v>7750</v>
      </c>
      <c r="B235">
        <v>78</v>
      </c>
      <c r="C235" s="10">
        <v>59500</v>
      </c>
      <c r="D235" s="10">
        <v>1</v>
      </c>
      <c r="E235" s="10">
        <v>0</v>
      </c>
      <c r="F235">
        <v>110</v>
      </c>
      <c r="G235">
        <v>0</v>
      </c>
      <c r="H235">
        <v>0</v>
      </c>
      <c r="I235">
        <v>1600</v>
      </c>
      <c r="J235">
        <v>4</v>
      </c>
      <c r="K235">
        <v>5</v>
      </c>
      <c r="L235">
        <v>69</v>
      </c>
      <c r="M235">
        <v>1035</v>
      </c>
      <c r="N235">
        <v>1</v>
      </c>
      <c r="O235">
        <v>3</v>
      </c>
      <c r="P235">
        <v>0</v>
      </c>
      <c r="Q235">
        <v>1</v>
      </c>
      <c r="R235">
        <v>0</v>
      </c>
      <c r="S235">
        <v>1</v>
      </c>
      <c r="T235">
        <v>1</v>
      </c>
      <c r="U235">
        <v>0</v>
      </c>
      <c r="V235">
        <v>0</v>
      </c>
      <c r="W235">
        <v>0</v>
      </c>
      <c r="X235">
        <v>0</v>
      </c>
    </row>
    <row r="236" spans="1:24" x14ac:dyDescent="0.2">
      <c r="A236">
        <v>8500</v>
      </c>
      <c r="B236">
        <v>80</v>
      </c>
      <c r="C236" s="10">
        <v>59000</v>
      </c>
      <c r="D236" s="10">
        <v>0</v>
      </c>
      <c r="E236" s="10">
        <v>1</v>
      </c>
      <c r="F236">
        <v>110</v>
      </c>
      <c r="G236">
        <v>0</v>
      </c>
      <c r="H236">
        <v>0</v>
      </c>
      <c r="I236">
        <v>1600</v>
      </c>
      <c r="J236">
        <v>5</v>
      </c>
      <c r="K236">
        <v>5</v>
      </c>
      <c r="L236">
        <v>85</v>
      </c>
      <c r="M236">
        <v>1085</v>
      </c>
      <c r="N236">
        <v>0</v>
      </c>
      <c r="O236">
        <v>3</v>
      </c>
      <c r="P236">
        <v>0</v>
      </c>
      <c r="Q236">
        <v>1</v>
      </c>
      <c r="R236">
        <v>0</v>
      </c>
      <c r="S236">
        <v>0</v>
      </c>
      <c r="T236">
        <v>1</v>
      </c>
      <c r="U236">
        <v>0</v>
      </c>
      <c r="V236">
        <v>0</v>
      </c>
      <c r="W236">
        <v>0</v>
      </c>
      <c r="X236">
        <v>0</v>
      </c>
    </row>
    <row r="237" spans="1:24" x14ac:dyDescent="0.2">
      <c r="A237">
        <v>16950</v>
      </c>
      <c r="B237">
        <v>22</v>
      </c>
      <c r="C237" s="10">
        <v>58954</v>
      </c>
      <c r="D237" s="10">
        <v>0</v>
      </c>
      <c r="E237" s="10">
        <v>1</v>
      </c>
      <c r="F237">
        <v>90</v>
      </c>
      <c r="G237">
        <v>0</v>
      </c>
      <c r="H237">
        <v>0</v>
      </c>
      <c r="I237">
        <v>2000</v>
      </c>
      <c r="J237">
        <v>5</v>
      </c>
      <c r="K237">
        <v>5</v>
      </c>
      <c r="L237">
        <v>234</v>
      </c>
      <c r="M237">
        <v>1255</v>
      </c>
      <c r="N237">
        <v>1</v>
      </c>
      <c r="O237">
        <v>3</v>
      </c>
      <c r="P237">
        <v>1</v>
      </c>
      <c r="Q237">
        <v>1</v>
      </c>
      <c r="R237">
        <v>0</v>
      </c>
      <c r="S237">
        <v>1</v>
      </c>
      <c r="T237">
        <v>1</v>
      </c>
      <c r="U237">
        <v>0</v>
      </c>
      <c r="V237">
        <v>1</v>
      </c>
      <c r="W237">
        <v>0</v>
      </c>
      <c r="X237">
        <v>0</v>
      </c>
    </row>
    <row r="238" spans="1:24" x14ac:dyDescent="0.2">
      <c r="A238">
        <v>7795</v>
      </c>
      <c r="B238">
        <v>75</v>
      </c>
      <c r="C238" s="10">
        <v>58798</v>
      </c>
      <c r="D238" s="10">
        <v>0</v>
      </c>
      <c r="E238" s="10">
        <v>1</v>
      </c>
      <c r="F238">
        <v>110</v>
      </c>
      <c r="G238">
        <v>1</v>
      </c>
      <c r="H238">
        <v>0</v>
      </c>
      <c r="I238">
        <v>1600</v>
      </c>
      <c r="J238">
        <v>3</v>
      </c>
      <c r="K238">
        <v>5</v>
      </c>
      <c r="L238">
        <v>69</v>
      </c>
      <c r="M238">
        <v>1050</v>
      </c>
      <c r="N238">
        <v>1</v>
      </c>
      <c r="O238">
        <v>3</v>
      </c>
      <c r="P238">
        <v>0</v>
      </c>
      <c r="Q238">
        <v>1</v>
      </c>
      <c r="R238">
        <v>1</v>
      </c>
      <c r="S238">
        <v>1</v>
      </c>
      <c r="T238">
        <v>1</v>
      </c>
      <c r="U238">
        <v>0</v>
      </c>
      <c r="V238">
        <v>0</v>
      </c>
      <c r="W238">
        <v>0</v>
      </c>
      <c r="X238">
        <v>0</v>
      </c>
    </row>
    <row r="239" spans="1:24" x14ac:dyDescent="0.2">
      <c r="A239">
        <v>6490</v>
      </c>
      <c r="B239">
        <v>80</v>
      </c>
      <c r="C239" s="10">
        <v>58363</v>
      </c>
      <c r="D239" s="10">
        <v>0</v>
      </c>
      <c r="E239" s="10">
        <v>1</v>
      </c>
      <c r="F239">
        <v>110</v>
      </c>
      <c r="G239">
        <v>1</v>
      </c>
      <c r="H239">
        <v>0</v>
      </c>
      <c r="I239">
        <v>1600</v>
      </c>
      <c r="J239">
        <v>3</v>
      </c>
      <c r="K239">
        <v>5</v>
      </c>
      <c r="L239">
        <v>69</v>
      </c>
      <c r="M239">
        <v>1050</v>
      </c>
      <c r="N239">
        <v>1</v>
      </c>
      <c r="O239">
        <v>3</v>
      </c>
      <c r="P239">
        <v>0</v>
      </c>
      <c r="Q239">
        <v>0</v>
      </c>
      <c r="R239">
        <v>0</v>
      </c>
      <c r="S239">
        <v>0</v>
      </c>
      <c r="T239">
        <v>1</v>
      </c>
      <c r="U239">
        <v>1</v>
      </c>
      <c r="V239">
        <v>0</v>
      </c>
      <c r="W239">
        <v>1</v>
      </c>
      <c r="X239">
        <v>0</v>
      </c>
    </row>
    <row r="240" spans="1:24" x14ac:dyDescent="0.2">
      <c r="A240">
        <v>7950</v>
      </c>
      <c r="B240">
        <v>73</v>
      </c>
      <c r="C240" s="10">
        <v>58277</v>
      </c>
      <c r="D240" s="10">
        <v>0</v>
      </c>
      <c r="E240" s="10">
        <v>1</v>
      </c>
      <c r="F240">
        <v>110</v>
      </c>
      <c r="G240">
        <v>1</v>
      </c>
      <c r="H240">
        <v>0</v>
      </c>
      <c r="I240">
        <v>1600</v>
      </c>
      <c r="J240">
        <v>3</v>
      </c>
      <c r="K240">
        <v>5</v>
      </c>
      <c r="L240">
        <v>69</v>
      </c>
      <c r="M240">
        <v>1050</v>
      </c>
      <c r="N240">
        <v>0</v>
      </c>
      <c r="O240">
        <v>3</v>
      </c>
      <c r="P240">
        <v>0</v>
      </c>
      <c r="Q240">
        <v>1</v>
      </c>
      <c r="R240">
        <v>0</v>
      </c>
      <c r="S240">
        <v>1</v>
      </c>
      <c r="T240">
        <v>1</v>
      </c>
      <c r="U240">
        <v>0</v>
      </c>
      <c r="V240">
        <v>1</v>
      </c>
      <c r="W240">
        <v>0</v>
      </c>
      <c r="X240">
        <v>0</v>
      </c>
    </row>
    <row r="241" spans="1:24" x14ac:dyDescent="0.2">
      <c r="A241">
        <v>7900</v>
      </c>
      <c r="B241">
        <v>50</v>
      </c>
      <c r="C241" s="10">
        <v>57711</v>
      </c>
      <c r="D241" s="10">
        <v>1</v>
      </c>
      <c r="E241" s="10">
        <v>0</v>
      </c>
      <c r="F241">
        <v>110</v>
      </c>
      <c r="G241">
        <v>1</v>
      </c>
      <c r="H241">
        <v>0</v>
      </c>
      <c r="I241">
        <v>1600</v>
      </c>
      <c r="J241">
        <v>4</v>
      </c>
      <c r="K241">
        <v>5</v>
      </c>
      <c r="L241">
        <v>69</v>
      </c>
      <c r="M241">
        <v>1035</v>
      </c>
      <c r="N241">
        <v>0</v>
      </c>
      <c r="O241">
        <v>3</v>
      </c>
      <c r="P241">
        <v>1</v>
      </c>
      <c r="Q241">
        <v>0</v>
      </c>
      <c r="R241">
        <v>0</v>
      </c>
      <c r="S241">
        <v>0</v>
      </c>
      <c r="T241">
        <v>1</v>
      </c>
      <c r="U241">
        <v>0</v>
      </c>
      <c r="V241">
        <v>0</v>
      </c>
      <c r="W241">
        <v>0</v>
      </c>
      <c r="X241">
        <v>0</v>
      </c>
    </row>
    <row r="242" spans="1:24" x14ac:dyDescent="0.2">
      <c r="A242">
        <v>9450</v>
      </c>
      <c r="B242">
        <v>67</v>
      </c>
      <c r="C242" s="10">
        <v>57269</v>
      </c>
      <c r="D242" s="10">
        <v>0</v>
      </c>
      <c r="E242" s="10">
        <v>1</v>
      </c>
      <c r="F242">
        <v>110</v>
      </c>
      <c r="G242">
        <v>1</v>
      </c>
      <c r="H242">
        <v>0</v>
      </c>
      <c r="I242">
        <v>1600</v>
      </c>
      <c r="J242">
        <v>5</v>
      </c>
      <c r="K242">
        <v>5</v>
      </c>
      <c r="L242">
        <v>85</v>
      </c>
      <c r="M242">
        <v>1085</v>
      </c>
      <c r="N242">
        <v>0</v>
      </c>
      <c r="O242">
        <v>3</v>
      </c>
      <c r="P242">
        <v>1</v>
      </c>
      <c r="Q242">
        <v>0</v>
      </c>
      <c r="R242">
        <v>0</v>
      </c>
      <c r="S242">
        <v>0</v>
      </c>
      <c r="T242">
        <v>1</v>
      </c>
      <c r="U242">
        <v>0</v>
      </c>
      <c r="V242">
        <v>1</v>
      </c>
      <c r="W242">
        <v>0</v>
      </c>
      <c r="X242">
        <v>0</v>
      </c>
    </row>
    <row r="243" spans="1:24" x14ac:dyDescent="0.2">
      <c r="A243">
        <v>6425</v>
      </c>
      <c r="B243">
        <v>79</v>
      </c>
      <c r="C243" s="10">
        <v>56001</v>
      </c>
      <c r="D243" s="10">
        <v>0</v>
      </c>
      <c r="E243" s="10">
        <v>1</v>
      </c>
      <c r="F243">
        <v>86</v>
      </c>
      <c r="G243">
        <v>0</v>
      </c>
      <c r="H243">
        <v>0</v>
      </c>
      <c r="I243">
        <v>1300</v>
      </c>
      <c r="J243">
        <v>5</v>
      </c>
      <c r="K243">
        <v>5</v>
      </c>
      <c r="L243">
        <v>69</v>
      </c>
      <c r="M243">
        <v>1035</v>
      </c>
      <c r="N243">
        <v>0</v>
      </c>
      <c r="O243">
        <v>3</v>
      </c>
      <c r="P243">
        <v>1</v>
      </c>
      <c r="Q243">
        <v>0</v>
      </c>
      <c r="R243">
        <v>0</v>
      </c>
      <c r="S243">
        <v>0</v>
      </c>
      <c r="T243">
        <v>1</v>
      </c>
      <c r="U243">
        <v>0</v>
      </c>
      <c r="V243">
        <v>1</v>
      </c>
      <c r="W243">
        <v>0</v>
      </c>
      <c r="X243">
        <v>1</v>
      </c>
    </row>
    <row r="244" spans="1:24" x14ac:dyDescent="0.2">
      <c r="A244">
        <v>8950</v>
      </c>
      <c r="B244">
        <v>69</v>
      </c>
      <c r="C244" s="10">
        <v>55968</v>
      </c>
      <c r="D244" s="10">
        <v>0</v>
      </c>
      <c r="E244" s="10">
        <v>1</v>
      </c>
      <c r="F244">
        <v>86</v>
      </c>
      <c r="G244">
        <v>1</v>
      </c>
      <c r="H244">
        <v>0</v>
      </c>
      <c r="I244">
        <v>1300</v>
      </c>
      <c r="J244">
        <v>5</v>
      </c>
      <c r="K244">
        <v>5</v>
      </c>
      <c r="L244">
        <v>69</v>
      </c>
      <c r="M244">
        <v>1035</v>
      </c>
      <c r="N244">
        <v>0</v>
      </c>
      <c r="O244">
        <v>3</v>
      </c>
      <c r="P244">
        <v>1</v>
      </c>
      <c r="Q244">
        <v>0</v>
      </c>
      <c r="R244">
        <v>0</v>
      </c>
      <c r="S244">
        <v>0</v>
      </c>
      <c r="T244">
        <v>1</v>
      </c>
      <c r="U244">
        <v>0</v>
      </c>
      <c r="V244">
        <v>0</v>
      </c>
      <c r="W244">
        <v>0</v>
      </c>
      <c r="X244">
        <v>1</v>
      </c>
    </row>
    <row r="245" spans="1:24" x14ac:dyDescent="0.2">
      <c r="A245">
        <v>10950</v>
      </c>
      <c r="B245">
        <v>52</v>
      </c>
      <c r="C245" s="10">
        <v>55678</v>
      </c>
      <c r="D245" s="10">
        <v>0</v>
      </c>
      <c r="E245" s="10">
        <v>1</v>
      </c>
      <c r="F245">
        <v>110</v>
      </c>
      <c r="G245">
        <v>1</v>
      </c>
      <c r="H245">
        <v>0</v>
      </c>
      <c r="I245">
        <v>1600</v>
      </c>
      <c r="J245">
        <v>3</v>
      </c>
      <c r="K245">
        <v>5</v>
      </c>
      <c r="L245">
        <v>85</v>
      </c>
      <c r="M245">
        <v>1055</v>
      </c>
      <c r="N245">
        <v>1</v>
      </c>
      <c r="O245">
        <v>3</v>
      </c>
      <c r="P245">
        <v>1</v>
      </c>
      <c r="Q245">
        <v>1</v>
      </c>
      <c r="R245">
        <v>1</v>
      </c>
      <c r="S245">
        <v>1</v>
      </c>
      <c r="T245">
        <v>1</v>
      </c>
      <c r="U245">
        <v>0</v>
      </c>
      <c r="V245">
        <v>0</v>
      </c>
      <c r="W245">
        <v>0</v>
      </c>
      <c r="X245">
        <v>0</v>
      </c>
    </row>
    <row r="246" spans="1:24" x14ac:dyDescent="0.2">
      <c r="A246">
        <v>6950</v>
      </c>
      <c r="B246">
        <v>72</v>
      </c>
      <c r="C246" s="10">
        <v>55539</v>
      </c>
      <c r="D246" s="10">
        <v>0</v>
      </c>
      <c r="E246" s="10">
        <v>1</v>
      </c>
      <c r="F246">
        <v>110</v>
      </c>
      <c r="G246">
        <v>1</v>
      </c>
      <c r="H246">
        <v>0</v>
      </c>
      <c r="I246">
        <v>1600</v>
      </c>
      <c r="J246">
        <v>5</v>
      </c>
      <c r="K246">
        <v>5</v>
      </c>
      <c r="L246">
        <v>19</v>
      </c>
      <c r="M246">
        <v>1114</v>
      </c>
      <c r="N246">
        <v>0</v>
      </c>
      <c r="O246">
        <v>3</v>
      </c>
      <c r="P246">
        <v>1</v>
      </c>
      <c r="Q246">
        <v>0</v>
      </c>
      <c r="R246">
        <v>0</v>
      </c>
      <c r="S246">
        <v>1</v>
      </c>
      <c r="T246">
        <v>1</v>
      </c>
      <c r="U246">
        <v>0</v>
      </c>
      <c r="V246">
        <v>0</v>
      </c>
      <c r="W246">
        <v>0</v>
      </c>
      <c r="X246">
        <v>0</v>
      </c>
    </row>
    <row r="247" spans="1:24" x14ac:dyDescent="0.2">
      <c r="A247">
        <v>11950</v>
      </c>
      <c r="B247">
        <v>39</v>
      </c>
      <c r="C247" s="10">
        <v>55400</v>
      </c>
      <c r="D247" s="10">
        <v>0</v>
      </c>
      <c r="E247" s="10">
        <v>1</v>
      </c>
      <c r="F247">
        <v>110</v>
      </c>
      <c r="G247">
        <v>1</v>
      </c>
      <c r="H247">
        <v>0</v>
      </c>
      <c r="I247">
        <v>1600</v>
      </c>
      <c r="J247">
        <v>5</v>
      </c>
      <c r="K247">
        <v>5</v>
      </c>
      <c r="L247">
        <v>197</v>
      </c>
      <c r="M247">
        <v>1119</v>
      </c>
      <c r="N247">
        <v>1</v>
      </c>
      <c r="O247">
        <v>3</v>
      </c>
      <c r="P247">
        <v>1</v>
      </c>
      <c r="Q247">
        <v>1</v>
      </c>
      <c r="R247">
        <v>1</v>
      </c>
      <c r="S247">
        <v>0</v>
      </c>
      <c r="T247">
        <v>1</v>
      </c>
      <c r="U247">
        <v>0</v>
      </c>
      <c r="V247">
        <v>0</v>
      </c>
      <c r="W247">
        <v>0</v>
      </c>
      <c r="X247">
        <v>1</v>
      </c>
    </row>
    <row r="248" spans="1:24" x14ac:dyDescent="0.2">
      <c r="A248">
        <v>8750</v>
      </c>
      <c r="B248">
        <v>79</v>
      </c>
      <c r="C248" s="10">
        <v>55350</v>
      </c>
      <c r="D248" s="10">
        <v>0</v>
      </c>
      <c r="E248" s="10">
        <v>1</v>
      </c>
      <c r="F248">
        <v>110</v>
      </c>
      <c r="G248">
        <v>0</v>
      </c>
      <c r="H248">
        <v>0</v>
      </c>
      <c r="I248">
        <v>1600</v>
      </c>
      <c r="J248">
        <v>5</v>
      </c>
      <c r="K248">
        <v>5</v>
      </c>
      <c r="L248">
        <v>85</v>
      </c>
      <c r="M248">
        <v>1085</v>
      </c>
      <c r="N248">
        <v>1</v>
      </c>
      <c r="O248">
        <v>3</v>
      </c>
      <c r="P248">
        <v>0</v>
      </c>
      <c r="Q248">
        <v>0</v>
      </c>
      <c r="R248">
        <v>0</v>
      </c>
      <c r="S248">
        <v>0</v>
      </c>
      <c r="T248">
        <v>1</v>
      </c>
      <c r="U248">
        <v>0</v>
      </c>
      <c r="V248">
        <v>0</v>
      </c>
      <c r="W248">
        <v>0</v>
      </c>
      <c r="X248">
        <v>0</v>
      </c>
    </row>
    <row r="249" spans="1:24" x14ac:dyDescent="0.2">
      <c r="A249">
        <v>8950</v>
      </c>
      <c r="B249">
        <v>59</v>
      </c>
      <c r="C249" s="10">
        <v>54600</v>
      </c>
      <c r="D249" s="10">
        <v>0</v>
      </c>
      <c r="E249" s="10">
        <v>1</v>
      </c>
      <c r="F249">
        <v>86</v>
      </c>
      <c r="G249">
        <v>1</v>
      </c>
      <c r="H249">
        <v>0</v>
      </c>
      <c r="I249">
        <v>1300</v>
      </c>
      <c r="J249">
        <v>3</v>
      </c>
      <c r="K249">
        <v>5</v>
      </c>
      <c r="L249">
        <v>69</v>
      </c>
      <c r="M249">
        <v>1020</v>
      </c>
      <c r="N249">
        <v>0</v>
      </c>
      <c r="O249">
        <v>3</v>
      </c>
      <c r="P249">
        <v>1</v>
      </c>
      <c r="Q249">
        <v>1</v>
      </c>
      <c r="R249">
        <v>0</v>
      </c>
      <c r="S249">
        <v>1</v>
      </c>
      <c r="T249">
        <v>1</v>
      </c>
      <c r="U249">
        <v>1</v>
      </c>
      <c r="V249">
        <v>0</v>
      </c>
      <c r="W249">
        <v>1</v>
      </c>
      <c r="X249">
        <v>0</v>
      </c>
    </row>
    <row r="250" spans="1:24" x14ac:dyDescent="0.2">
      <c r="A250">
        <v>9250</v>
      </c>
      <c r="B250">
        <v>65</v>
      </c>
      <c r="C250" s="10">
        <v>53773</v>
      </c>
      <c r="D250" s="10">
        <v>0</v>
      </c>
      <c r="E250" s="10">
        <v>1</v>
      </c>
      <c r="F250">
        <v>110</v>
      </c>
      <c r="G250">
        <v>1</v>
      </c>
      <c r="H250">
        <v>0</v>
      </c>
      <c r="I250">
        <v>1600</v>
      </c>
      <c r="J250">
        <v>5</v>
      </c>
      <c r="K250">
        <v>5</v>
      </c>
      <c r="L250">
        <v>85</v>
      </c>
      <c r="M250">
        <v>1075</v>
      </c>
      <c r="N250">
        <v>0</v>
      </c>
      <c r="O250">
        <v>3</v>
      </c>
      <c r="P250">
        <v>1</v>
      </c>
      <c r="Q250">
        <v>1</v>
      </c>
      <c r="R250">
        <v>0</v>
      </c>
      <c r="S250">
        <v>1</v>
      </c>
      <c r="T250">
        <v>1</v>
      </c>
      <c r="U250">
        <v>0</v>
      </c>
      <c r="V250">
        <v>0</v>
      </c>
      <c r="W250">
        <v>0</v>
      </c>
      <c r="X250">
        <v>0</v>
      </c>
    </row>
    <row r="251" spans="1:24" x14ac:dyDescent="0.2">
      <c r="A251">
        <v>8750</v>
      </c>
      <c r="B251">
        <v>64</v>
      </c>
      <c r="C251" s="10">
        <v>53719</v>
      </c>
      <c r="D251" s="10">
        <v>0</v>
      </c>
      <c r="E251" s="10">
        <v>1</v>
      </c>
      <c r="F251">
        <v>86</v>
      </c>
      <c r="G251">
        <v>0</v>
      </c>
      <c r="H251">
        <v>0</v>
      </c>
      <c r="I251">
        <v>1300</v>
      </c>
      <c r="J251">
        <v>4</v>
      </c>
      <c r="K251">
        <v>5</v>
      </c>
      <c r="L251">
        <v>69</v>
      </c>
      <c r="M251">
        <v>1000</v>
      </c>
      <c r="N251">
        <v>0</v>
      </c>
      <c r="O251">
        <v>12</v>
      </c>
      <c r="P251">
        <v>0</v>
      </c>
      <c r="Q251">
        <v>0</v>
      </c>
      <c r="R251">
        <v>0</v>
      </c>
      <c r="S251">
        <v>1</v>
      </c>
      <c r="T251">
        <v>1</v>
      </c>
      <c r="U251">
        <v>1</v>
      </c>
      <c r="V251">
        <v>0</v>
      </c>
      <c r="W251">
        <v>1</v>
      </c>
      <c r="X251">
        <v>0</v>
      </c>
    </row>
    <row r="252" spans="1:24" x14ac:dyDescent="0.2">
      <c r="A252">
        <v>8450</v>
      </c>
      <c r="B252">
        <v>71</v>
      </c>
      <c r="C252" s="10">
        <v>53644</v>
      </c>
      <c r="D252" s="10">
        <v>0</v>
      </c>
      <c r="E252" s="10">
        <v>1</v>
      </c>
      <c r="F252">
        <v>110</v>
      </c>
      <c r="G252">
        <v>1</v>
      </c>
      <c r="H252">
        <v>0</v>
      </c>
      <c r="I252">
        <v>1600</v>
      </c>
      <c r="J252">
        <v>3</v>
      </c>
      <c r="K252">
        <v>5</v>
      </c>
      <c r="L252">
        <v>69</v>
      </c>
      <c r="M252">
        <v>1050</v>
      </c>
      <c r="N252">
        <v>0</v>
      </c>
      <c r="O252">
        <v>6</v>
      </c>
      <c r="P252">
        <v>0</v>
      </c>
      <c r="Q252">
        <v>1</v>
      </c>
      <c r="R252">
        <v>0</v>
      </c>
      <c r="S252">
        <v>1</v>
      </c>
      <c r="T252">
        <v>1</v>
      </c>
      <c r="U252">
        <v>0</v>
      </c>
      <c r="V252">
        <v>0</v>
      </c>
      <c r="W252">
        <v>0</v>
      </c>
      <c r="X252">
        <v>0</v>
      </c>
    </row>
    <row r="253" spans="1:24" x14ac:dyDescent="0.2">
      <c r="A253">
        <v>8950</v>
      </c>
      <c r="B253">
        <v>48</v>
      </c>
      <c r="C253" s="10">
        <v>53350</v>
      </c>
      <c r="D253" s="10">
        <v>0</v>
      </c>
      <c r="E253" s="10">
        <v>1</v>
      </c>
      <c r="F253">
        <v>69</v>
      </c>
      <c r="G253">
        <v>1</v>
      </c>
      <c r="H253">
        <v>0</v>
      </c>
      <c r="I253">
        <v>1900</v>
      </c>
      <c r="J253">
        <v>5</v>
      </c>
      <c r="K253">
        <v>5</v>
      </c>
      <c r="L253">
        <v>185</v>
      </c>
      <c r="M253">
        <v>1140</v>
      </c>
      <c r="N253">
        <v>0</v>
      </c>
      <c r="O253">
        <v>3</v>
      </c>
      <c r="P253">
        <v>1</v>
      </c>
      <c r="Q253">
        <v>1</v>
      </c>
      <c r="R253">
        <v>0</v>
      </c>
      <c r="S253">
        <v>0</v>
      </c>
      <c r="T253">
        <v>1</v>
      </c>
      <c r="U253">
        <v>0</v>
      </c>
      <c r="V253">
        <v>0</v>
      </c>
      <c r="W253">
        <v>0</v>
      </c>
      <c r="X253">
        <v>0</v>
      </c>
    </row>
    <row r="254" spans="1:24" x14ac:dyDescent="0.2">
      <c r="A254">
        <v>11950</v>
      </c>
      <c r="B254">
        <v>51</v>
      </c>
      <c r="C254" s="10">
        <v>53000</v>
      </c>
      <c r="D254" s="10">
        <v>0</v>
      </c>
      <c r="E254" s="10">
        <v>1</v>
      </c>
      <c r="F254">
        <v>110</v>
      </c>
      <c r="G254">
        <v>0</v>
      </c>
      <c r="H254">
        <v>0</v>
      </c>
      <c r="I254">
        <v>1600</v>
      </c>
      <c r="J254">
        <v>5</v>
      </c>
      <c r="K254">
        <v>5</v>
      </c>
      <c r="L254">
        <v>85</v>
      </c>
      <c r="M254">
        <v>1080</v>
      </c>
      <c r="N254">
        <v>1</v>
      </c>
      <c r="O254">
        <v>3</v>
      </c>
      <c r="P254">
        <v>1</v>
      </c>
      <c r="Q254">
        <v>0</v>
      </c>
      <c r="R254">
        <v>0</v>
      </c>
      <c r="S254">
        <v>0</v>
      </c>
      <c r="T254">
        <v>1</v>
      </c>
      <c r="U254">
        <v>0</v>
      </c>
      <c r="V254">
        <v>0</v>
      </c>
      <c r="W254">
        <v>0</v>
      </c>
      <c r="X254">
        <v>0</v>
      </c>
    </row>
    <row r="255" spans="1:24" x14ac:dyDescent="0.2">
      <c r="A255">
        <v>7950</v>
      </c>
      <c r="B255">
        <v>77</v>
      </c>
      <c r="C255" s="10">
        <v>52084</v>
      </c>
      <c r="D255" s="10">
        <v>0</v>
      </c>
      <c r="E255" s="10">
        <v>1</v>
      </c>
      <c r="F255">
        <v>110</v>
      </c>
      <c r="G255">
        <v>1</v>
      </c>
      <c r="H255">
        <v>0</v>
      </c>
      <c r="I255">
        <v>1600</v>
      </c>
      <c r="J255">
        <v>5</v>
      </c>
      <c r="K255">
        <v>5</v>
      </c>
      <c r="L255">
        <v>19</v>
      </c>
      <c r="M255">
        <v>1065</v>
      </c>
      <c r="N255">
        <v>0</v>
      </c>
      <c r="O255">
        <v>3</v>
      </c>
      <c r="P255">
        <v>1</v>
      </c>
      <c r="Q255">
        <v>1</v>
      </c>
      <c r="R255">
        <v>0</v>
      </c>
      <c r="S255">
        <v>1</v>
      </c>
      <c r="T255">
        <v>1</v>
      </c>
      <c r="U255">
        <v>0</v>
      </c>
      <c r="V255">
        <v>0</v>
      </c>
      <c r="W255">
        <v>0</v>
      </c>
      <c r="X255">
        <v>1</v>
      </c>
    </row>
    <row r="256" spans="1:24" x14ac:dyDescent="0.2">
      <c r="A256">
        <v>9950</v>
      </c>
      <c r="B256">
        <v>61</v>
      </c>
      <c r="C256" s="10">
        <v>52000</v>
      </c>
      <c r="D256" s="10">
        <v>0</v>
      </c>
      <c r="E256" s="10">
        <v>1</v>
      </c>
      <c r="F256">
        <v>110</v>
      </c>
      <c r="G256">
        <v>1</v>
      </c>
      <c r="H256">
        <v>0</v>
      </c>
      <c r="I256">
        <v>1600</v>
      </c>
      <c r="J256">
        <v>3</v>
      </c>
      <c r="K256">
        <v>6</v>
      </c>
      <c r="L256">
        <v>85</v>
      </c>
      <c r="M256">
        <v>1065</v>
      </c>
      <c r="N256">
        <v>1</v>
      </c>
      <c r="O256">
        <v>3</v>
      </c>
      <c r="P256">
        <v>1</v>
      </c>
      <c r="Q256">
        <v>1</v>
      </c>
      <c r="R256">
        <v>0</v>
      </c>
      <c r="S256">
        <v>1</v>
      </c>
      <c r="T256">
        <v>1</v>
      </c>
      <c r="U256">
        <v>0</v>
      </c>
      <c r="V256">
        <v>1</v>
      </c>
      <c r="W256">
        <v>0</v>
      </c>
      <c r="X256">
        <v>1</v>
      </c>
    </row>
    <row r="257" spans="1:24" x14ac:dyDescent="0.2">
      <c r="A257">
        <v>10900</v>
      </c>
      <c r="B257">
        <v>49</v>
      </c>
      <c r="C257" s="10">
        <v>51945</v>
      </c>
      <c r="D257" s="10">
        <v>0</v>
      </c>
      <c r="E257" s="10">
        <v>1</v>
      </c>
      <c r="F257">
        <v>110</v>
      </c>
      <c r="G257">
        <v>1</v>
      </c>
      <c r="H257">
        <v>0</v>
      </c>
      <c r="I257">
        <v>1600</v>
      </c>
      <c r="J257">
        <v>3</v>
      </c>
      <c r="K257">
        <v>5</v>
      </c>
      <c r="L257">
        <v>69</v>
      </c>
      <c r="M257">
        <v>1045</v>
      </c>
      <c r="N257">
        <v>0</v>
      </c>
      <c r="O257">
        <v>6</v>
      </c>
      <c r="P257">
        <v>1</v>
      </c>
      <c r="Q257">
        <v>1</v>
      </c>
      <c r="R257">
        <v>0</v>
      </c>
      <c r="S257">
        <v>1</v>
      </c>
      <c r="T257">
        <v>1</v>
      </c>
      <c r="U257">
        <v>1</v>
      </c>
      <c r="V257">
        <v>0</v>
      </c>
      <c r="W257">
        <v>1</v>
      </c>
      <c r="X257">
        <v>1</v>
      </c>
    </row>
    <row r="258" spans="1:24" x14ac:dyDescent="0.2">
      <c r="A258">
        <v>7950</v>
      </c>
      <c r="B258">
        <v>80</v>
      </c>
      <c r="C258" s="10">
        <v>51732</v>
      </c>
      <c r="D258" s="10">
        <v>0</v>
      </c>
      <c r="E258" s="10">
        <v>1</v>
      </c>
      <c r="F258">
        <v>86</v>
      </c>
      <c r="G258">
        <v>0</v>
      </c>
      <c r="H258">
        <v>0</v>
      </c>
      <c r="I258">
        <v>1300</v>
      </c>
      <c r="J258">
        <v>5</v>
      </c>
      <c r="K258">
        <v>5</v>
      </c>
      <c r="L258">
        <v>69</v>
      </c>
      <c r="M258">
        <v>1035</v>
      </c>
      <c r="N258">
        <v>1</v>
      </c>
      <c r="O258">
        <v>3</v>
      </c>
      <c r="P258">
        <v>0</v>
      </c>
      <c r="Q258">
        <v>0</v>
      </c>
      <c r="R258">
        <v>0</v>
      </c>
      <c r="S258">
        <v>0</v>
      </c>
      <c r="T258">
        <v>1</v>
      </c>
      <c r="U258">
        <v>0</v>
      </c>
      <c r="V258">
        <v>0</v>
      </c>
      <c r="W258">
        <v>0</v>
      </c>
      <c r="X258">
        <v>0</v>
      </c>
    </row>
    <row r="259" spans="1:24" x14ac:dyDescent="0.2">
      <c r="A259">
        <v>8900</v>
      </c>
      <c r="B259">
        <v>78</v>
      </c>
      <c r="C259" s="10">
        <v>50873</v>
      </c>
      <c r="D259" s="10">
        <v>0</v>
      </c>
      <c r="E259" s="10">
        <v>1</v>
      </c>
      <c r="F259">
        <v>110</v>
      </c>
      <c r="G259">
        <v>1</v>
      </c>
      <c r="H259">
        <v>0</v>
      </c>
      <c r="I259">
        <v>1600</v>
      </c>
      <c r="J259">
        <v>5</v>
      </c>
      <c r="K259">
        <v>5</v>
      </c>
      <c r="L259">
        <v>85</v>
      </c>
      <c r="M259">
        <v>1070</v>
      </c>
      <c r="N259">
        <v>0</v>
      </c>
      <c r="O259">
        <v>3</v>
      </c>
      <c r="P259">
        <v>0</v>
      </c>
      <c r="Q259">
        <v>0</v>
      </c>
      <c r="R259">
        <v>0</v>
      </c>
      <c r="S259">
        <v>0</v>
      </c>
      <c r="T259">
        <v>1</v>
      </c>
      <c r="U259">
        <v>1</v>
      </c>
      <c r="V259">
        <v>0</v>
      </c>
      <c r="W259">
        <v>1</v>
      </c>
      <c r="X259">
        <v>1</v>
      </c>
    </row>
    <row r="260" spans="1:24" x14ac:dyDescent="0.2">
      <c r="A260">
        <v>8950</v>
      </c>
      <c r="B260">
        <v>73</v>
      </c>
      <c r="C260" s="10">
        <v>50856</v>
      </c>
      <c r="D260" s="10">
        <v>0</v>
      </c>
      <c r="E260" s="10">
        <v>1</v>
      </c>
      <c r="F260">
        <v>110</v>
      </c>
      <c r="G260">
        <v>1</v>
      </c>
      <c r="H260">
        <v>0</v>
      </c>
      <c r="I260">
        <v>1600</v>
      </c>
      <c r="J260">
        <v>5</v>
      </c>
      <c r="K260">
        <v>5</v>
      </c>
      <c r="L260">
        <v>85</v>
      </c>
      <c r="M260">
        <v>1085</v>
      </c>
      <c r="N260">
        <v>1</v>
      </c>
      <c r="O260">
        <v>3</v>
      </c>
      <c r="P260">
        <v>1</v>
      </c>
      <c r="Q260">
        <v>0</v>
      </c>
      <c r="R260">
        <v>1</v>
      </c>
      <c r="S260">
        <v>1</v>
      </c>
      <c r="T260">
        <v>1</v>
      </c>
      <c r="U260">
        <v>0</v>
      </c>
      <c r="V260">
        <v>1</v>
      </c>
      <c r="W260">
        <v>0</v>
      </c>
      <c r="X260">
        <v>0</v>
      </c>
    </row>
    <row r="261" spans="1:24" x14ac:dyDescent="0.2">
      <c r="A261">
        <v>9950</v>
      </c>
      <c r="B261">
        <v>61</v>
      </c>
      <c r="C261" s="10">
        <v>50640</v>
      </c>
      <c r="D261" s="10">
        <v>0</v>
      </c>
      <c r="E261" s="10">
        <v>1</v>
      </c>
      <c r="F261">
        <v>110</v>
      </c>
      <c r="G261">
        <v>1</v>
      </c>
      <c r="H261">
        <v>0</v>
      </c>
      <c r="I261">
        <v>1600</v>
      </c>
      <c r="J261">
        <v>5</v>
      </c>
      <c r="K261">
        <v>5</v>
      </c>
      <c r="L261">
        <v>85</v>
      </c>
      <c r="M261">
        <v>1075</v>
      </c>
      <c r="N261">
        <v>0</v>
      </c>
      <c r="O261">
        <v>3</v>
      </c>
      <c r="P261">
        <v>1</v>
      </c>
      <c r="Q261">
        <v>1</v>
      </c>
      <c r="R261">
        <v>0</v>
      </c>
      <c r="S261">
        <v>1</v>
      </c>
      <c r="T261">
        <v>1</v>
      </c>
      <c r="U261">
        <v>1</v>
      </c>
      <c r="V261">
        <v>0</v>
      </c>
      <c r="W261">
        <v>1</v>
      </c>
      <c r="X261">
        <v>1</v>
      </c>
    </row>
    <row r="262" spans="1:24" x14ac:dyDescent="0.2">
      <c r="A262">
        <v>9950</v>
      </c>
      <c r="B262">
        <v>55</v>
      </c>
      <c r="C262" s="10">
        <v>50000</v>
      </c>
      <c r="D262" s="10">
        <v>0</v>
      </c>
      <c r="E262" s="10">
        <v>1</v>
      </c>
      <c r="F262">
        <v>110</v>
      </c>
      <c r="G262">
        <v>0</v>
      </c>
      <c r="H262">
        <v>0</v>
      </c>
      <c r="I262">
        <v>1600</v>
      </c>
      <c r="J262">
        <v>5</v>
      </c>
      <c r="K262">
        <v>5</v>
      </c>
      <c r="L262">
        <v>85</v>
      </c>
      <c r="M262">
        <v>1080</v>
      </c>
      <c r="N262">
        <v>0</v>
      </c>
      <c r="O262">
        <v>3</v>
      </c>
      <c r="P262">
        <v>1</v>
      </c>
      <c r="Q262">
        <v>1</v>
      </c>
      <c r="R262">
        <v>0</v>
      </c>
      <c r="S262">
        <v>1</v>
      </c>
      <c r="T262">
        <v>1</v>
      </c>
      <c r="U262">
        <v>0</v>
      </c>
      <c r="V262">
        <v>0</v>
      </c>
      <c r="W262">
        <v>0</v>
      </c>
      <c r="X262">
        <v>0</v>
      </c>
    </row>
    <row r="263" spans="1:24" x14ac:dyDescent="0.2">
      <c r="A263">
        <v>9900</v>
      </c>
      <c r="B263">
        <v>65</v>
      </c>
      <c r="C263" s="10">
        <v>49500</v>
      </c>
      <c r="D263" s="10">
        <v>0</v>
      </c>
      <c r="E263" s="10">
        <v>1</v>
      </c>
      <c r="F263">
        <v>86</v>
      </c>
      <c r="G263">
        <v>0</v>
      </c>
      <c r="H263">
        <v>0</v>
      </c>
      <c r="I263">
        <v>1300</v>
      </c>
      <c r="J263">
        <v>3</v>
      </c>
      <c r="K263">
        <v>5</v>
      </c>
      <c r="L263">
        <v>69</v>
      </c>
      <c r="M263">
        <v>1015</v>
      </c>
      <c r="N263">
        <v>1</v>
      </c>
      <c r="O263">
        <v>3</v>
      </c>
      <c r="P263">
        <v>1</v>
      </c>
      <c r="Q263">
        <v>0</v>
      </c>
      <c r="R263">
        <v>0</v>
      </c>
      <c r="S263">
        <v>0</v>
      </c>
      <c r="T263">
        <v>1</v>
      </c>
      <c r="U263">
        <v>0</v>
      </c>
      <c r="V263">
        <v>1</v>
      </c>
      <c r="W263">
        <v>0</v>
      </c>
      <c r="X263">
        <v>0</v>
      </c>
    </row>
    <row r="264" spans="1:24" x14ac:dyDescent="0.2">
      <c r="A264">
        <v>8900</v>
      </c>
      <c r="B264">
        <v>73</v>
      </c>
      <c r="C264" s="10">
        <v>49332</v>
      </c>
      <c r="D264" s="10">
        <v>0</v>
      </c>
      <c r="E264" s="10">
        <v>1</v>
      </c>
      <c r="F264">
        <v>110</v>
      </c>
      <c r="G264">
        <v>1</v>
      </c>
      <c r="H264">
        <v>0</v>
      </c>
      <c r="I264">
        <v>1600</v>
      </c>
      <c r="J264">
        <v>5</v>
      </c>
      <c r="K264">
        <v>5</v>
      </c>
      <c r="L264">
        <v>85</v>
      </c>
      <c r="M264">
        <v>1085</v>
      </c>
      <c r="N264">
        <v>1</v>
      </c>
      <c r="O264">
        <v>3</v>
      </c>
      <c r="P264">
        <v>0</v>
      </c>
      <c r="Q264">
        <v>0</v>
      </c>
      <c r="R264">
        <v>0</v>
      </c>
      <c r="S264">
        <v>0</v>
      </c>
      <c r="T264">
        <v>1</v>
      </c>
      <c r="U264">
        <v>1</v>
      </c>
      <c r="V264">
        <v>0</v>
      </c>
      <c r="W264">
        <v>1</v>
      </c>
      <c r="X264">
        <v>1</v>
      </c>
    </row>
    <row r="265" spans="1:24" x14ac:dyDescent="0.2">
      <c r="A265">
        <v>8950</v>
      </c>
      <c r="B265">
        <v>66</v>
      </c>
      <c r="C265" s="10">
        <v>49291</v>
      </c>
      <c r="D265" s="10">
        <v>0</v>
      </c>
      <c r="E265" s="10">
        <v>1</v>
      </c>
      <c r="F265">
        <v>86</v>
      </c>
      <c r="G265">
        <v>1</v>
      </c>
      <c r="H265">
        <v>0</v>
      </c>
      <c r="I265">
        <v>1300</v>
      </c>
      <c r="J265">
        <v>4</v>
      </c>
      <c r="K265">
        <v>5</v>
      </c>
      <c r="L265">
        <v>69</v>
      </c>
      <c r="M265">
        <v>1000</v>
      </c>
      <c r="N265">
        <v>0</v>
      </c>
      <c r="O265">
        <v>3</v>
      </c>
      <c r="P265">
        <v>1</v>
      </c>
      <c r="Q265">
        <v>0</v>
      </c>
      <c r="R265">
        <v>0</v>
      </c>
      <c r="S265">
        <v>1</v>
      </c>
      <c r="T265">
        <v>1</v>
      </c>
      <c r="U265">
        <v>0</v>
      </c>
      <c r="V265">
        <v>0</v>
      </c>
      <c r="W265">
        <v>0</v>
      </c>
      <c r="X265">
        <v>0</v>
      </c>
    </row>
    <row r="266" spans="1:24" x14ac:dyDescent="0.2">
      <c r="A266">
        <v>7950</v>
      </c>
      <c r="B266">
        <v>69</v>
      </c>
      <c r="C266" s="10">
        <v>48952</v>
      </c>
      <c r="D266" s="10">
        <v>1</v>
      </c>
      <c r="E266" s="10">
        <v>0</v>
      </c>
      <c r="F266">
        <v>110</v>
      </c>
      <c r="G266">
        <v>0</v>
      </c>
      <c r="H266">
        <v>0</v>
      </c>
      <c r="I266">
        <v>1600</v>
      </c>
      <c r="J266">
        <v>4</v>
      </c>
      <c r="K266">
        <v>5</v>
      </c>
      <c r="L266">
        <v>69</v>
      </c>
      <c r="M266">
        <v>1035</v>
      </c>
      <c r="N266">
        <v>1</v>
      </c>
      <c r="O266">
        <v>12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</row>
    <row r="267" spans="1:24" x14ac:dyDescent="0.2">
      <c r="A267">
        <v>11495</v>
      </c>
      <c r="B267">
        <v>44</v>
      </c>
      <c r="C267" s="10">
        <v>48945</v>
      </c>
      <c r="D267" s="10">
        <v>0</v>
      </c>
      <c r="E267" s="10">
        <v>1</v>
      </c>
      <c r="F267">
        <v>110</v>
      </c>
      <c r="G267">
        <v>1</v>
      </c>
      <c r="H267">
        <v>0</v>
      </c>
      <c r="I267">
        <v>1600</v>
      </c>
      <c r="J267">
        <v>5</v>
      </c>
      <c r="K267">
        <v>5</v>
      </c>
      <c r="L267">
        <v>85</v>
      </c>
      <c r="M267">
        <v>1075</v>
      </c>
      <c r="N267">
        <v>1</v>
      </c>
      <c r="O267">
        <v>3</v>
      </c>
      <c r="P267">
        <v>1</v>
      </c>
      <c r="Q267">
        <v>1</v>
      </c>
      <c r="R267">
        <v>1</v>
      </c>
      <c r="S267">
        <v>0</v>
      </c>
      <c r="T267">
        <v>1</v>
      </c>
      <c r="U267">
        <v>0</v>
      </c>
      <c r="V267">
        <v>0</v>
      </c>
      <c r="W267">
        <v>0</v>
      </c>
      <c r="X267">
        <v>0</v>
      </c>
    </row>
    <row r="268" spans="1:24" x14ac:dyDescent="0.2">
      <c r="A268">
        <v>11250</v>
      </c>
      <c r="B268">
        <v>40</v>
      </c>
      <c r="C268" s="10">
        <v>48928</v>
      </c>
      <c r="D268" s="10">
        <v>1</v>
      </c>
      <c r="E268" s="10">
        <v>0</v>
      </c>
      <c r="F268">
        <v>97</v>
      </c>
      <c r="G268">
        <v>1</v>
      </c>
      <c r="H268">
        <v>0</v>
      </c>
      <c r="I268">
        <v>1400</v>
      </c>
      <c r="J268">
        <v>3</v>
      </c>
      <c r="K268">
        <v>5</v>
      </c>
      <c r="L268">
        <v>69</v>
      </c>
      <c r="M268">
        <v>1025</v>
      </c>
      <c r="N268">
        <v>0</v>
      </c>
      <c r="O268">
        <v>12</v>
      </c>
      <c r="P268">
        <v>1</v>
      </c>
      <c r="Q268">
        <v>1</v>
      </c>
      <c r="R268">
        <v>0</v>
      </c>
      <c r="S268">
        <v>0</v>
      </c>
      <c r="T268">
        <v>1</v>
      </c>
      <c r="U268">
        <v>1</v>
      </c>
      <c r="V268">
        <v>0</v>
      </c>
      <c r="W268">
        <v>1</v>
      </c>
      <c r="X268">
        <v>1</v>
      </c>
    </row>
    <row r="269" spans="1:24" x14ac:dyDescent="0.2">
      <c r="A269">
        <v>6495</v>
      </c>
      <c r="B269">
        <v>74</v>
      </c>
      <c r="C269" s="10">
        <v>48197</v>
      </c>
      <c r="D269" s="10">
        <v>0</v>
      </c>
      <c r="E269" s="10">
        <v>1</v>
      </c>
      <c r="F269">
        <v>86</v>
      </c>
      <c r="G269">
        <v>1</v>
      </c>
      <c r="H269">
        <v>0</v>
      </c>
      <c r="I269">
        <v>1300</v>
      </c>
      <c r="J269">
        <v>3</v>
      </c>
      <c r="K269">
        <v>5</v>
      </c>
      <c r="L269">
        <v>69</v>
      </c>
      <c r="M269">
        <v>1015</v>
      </c>
      <c r="N269">
        <v>0</v>
      </c>
      <c r="O269">
        <v>3</v>
      </c>
      <c r="P269">
        <v>1</v>
      </c>
      <c r="Q269">
        <v>0</v>
      </c>
      <c r="R269">
        <v>0</v>
      </c>
      <c r="S269">
        <v>0</v>
      </c>
      <c r="T269">
        <v>1</v>
      </c>
      <c r="U269">
        <v>0</v>
      </c>
      <c r="V269">
        <v>1</v>
      </c>
      <c r="W269">
        <v>0</v>
      </c>
      <c r="X269">
        <v>1</v>
      </c>
    </row>
    <row r="270" spans="1:24" x14ac:dyDescent="0.2">
      <c r="A270">
        <v>9950</v>
      </c>
      <c r="B270">
        <v>51</v>
      </c>
      <c r="C270" s="10">
        <v>48052</v>
      </c>
      <c r="D270" s="10">
        <v>1</v>
      </c>
      <c r="E270" s="10">
        <v>0</v>
      </c>
      <c r="F270">
        <v>72</v>
      </c>
      <c r="G270">
        <v>0</v>
      </c>
      <c r="H270">
        <v>0</v>
      </c>
      <c r="I270">
        <v>2000</v>
      </c>
      <c r="J270">
        <v>3</v>
      </c>
      <c r="K270">
        <v>5</v>
      </c>
      <c r="L270">
        <v>185</v>
      </c>
      <c r="M270">
        <v>1115</v>
      </c>
      <c r="N270">
        <v>0</v>
      </c>
      <c r="O270">
        <v>3</v>
      </c>
      <c r="P270">
        <v>1</v>
      </c>
      <c r="Q270">
        <v>0</v>
      </c>
      <c r="R270">
        <v>0</v>
      </c>
      <c r="S270">
        <v>0</v>
      </c>
      <c r="T270">
        <v>1</v>
      </c>
      <c r="U270">
        <v>0</v>
      </c>
      <c r="V270">
        <v>1</v>
      </c>
      <c r="W270">
        <v>0</v>
      </c>
      <c r="X270">
        <v>0</v>
      </c>
    </row>
    <row r="271" spans="1:24" x14ac:dyDescent="0.2">
      <c r="A271">
        <v>10950</v>
      </c>
      <c r="B271">
        <v>54</v>
      </c>
      <c r="C271" s="10">
        <v>48011</v>
      </c>
      <c r="D271" s="10">
        <v>0</v>
      </c>
      <c r="E271" s="10">
        <v>1</v>
      </c>
      <c r="F271">
        <v>110</v>
      </c>
      <c r="G271">
        <v>1</v>
      </c>
      <c r="H271">
        <v>0</v>
      </c>
      <c r="I271">
        <v>1600</v>
      </c>
      <c r="J271">
        <v>5</v>
      </c>
      <c r="K271">
        <v>5</v>
      </c>
      <c r="L271">
        <v>85</v>
      </c>
      <c r="M271">
        <v>1080</v>
      </c>
      <c r="N271">
        <v>1</v>
      </c>
      <c r="O271">
        <v>3</v>
      </c>
      <c r="P271">
        <v>1</v>
      </c>
      <c r="Q271">
        <v>1</v>
      </c>
      <c r="R271">
        <v>0</v>
      </c>
      <c r="S271">
        <v>1</v>
      </c>
      <c r="T271">
        <v>1</v>
      </c>
      <c r="U271">
        <v>0</v>
      </c>
      <c r="V271">
        <v>0</v>
      </c>
      <c r="W271">
        <v>0</v>
      </c>
      <c r="X271">
        <v>0</v>
      </c>
    </row>
    <row r="272" spans="1:24" x14ac:dyDescent="0.2">
      <c r="A272">
        <v>8950</v>
      </c>
      <c r="B272">
        <v>67</v>
      </c>
      <c r="C272" s="10">
        <v>48000</v>
      </c>
      <c r="D272" s="10">
        <v>0</v>
      </c>
      <c r="E272" s="10">
        <v>1</v>
      </c>
      <c r="F272">
        <v>110</v>
      </c>
      <c r="G272">
        <v>1</v>
      </c>
      <c r="H272">
        <v>0</v>
      </c>
      <c r="I272">
        <v>1600</v>
      </c>
      <c r="J272">
        <v>3</v>
      </c>
      <c r="K272">
        <v>5</v>
      </c>
      <c r="L272">
        <v>69</v>
      </c>
      <c r="M272">
        <v>1050</v>
      </c>
      <c r="N272">
        <v>0</v>
      </c>
      <c r="O272">
        <v>3</v>
      </c>
      <c r="P272">
        <v>1</v>
      </c>
      <c r="Q272">
        <v>0</v>
      </c>
      <c r="R272">
        <v>0</v>
      </c>
      <c r="S272">
        <v>0</v>
      </c>
      <c r="T272">
        <v>1</v>
      </c>
      <c r="U272">
        <v>0</v>
      </c>
      <c r="V272">
        <v>1</v>
      </c>
      <c r="W272">
        <v>0</v>
      </c>
      <c r="X272">
        <v>0</v>
      </c>
    </row>
    <row r="273" spans="1:24" x14ac:dyDescent="0.2">
      <c r="A273">
        <v>12250</v>
      </c>
      <c r="B273">
        <v>60</v>
      </c>
      <c r="C273" s="10">
        <v>47350</v>
      </c>
      <c r="D273" s="10">
        <v>0</v>
      </c>
      <c r="E273" s="10">
        <v>1</v>
      </c>
      <c r="F273">
        <v>72</v>
      </c>
      <c r="G273">
        <v>0</v>
      </c>
      <c r="H273">
        <v>0</v>
      </c>
      <c r="I273">
        <v>2000</v>
      </c>
      <c r="J273">
        <v>4</v>
      </c>
      <c r="K273">
        <v>5</v>
      </c>
      <c r="L273">
        <v>185</v>
      </c>
      <c r="M273">
        <v>1100</v>
      </c>
      <c r="N273">
        <v>0</v>
      </c>
      <c r="O273">
        <v>3</v>
      </c>
      <c r="P273">
        <v>1</v>
      </c>
      <c r="Q273">
        <v>0</v>
      </c>
      <c r="R273">
        <v>0</v>
      </c>
      <c r="S273">
        <v>0</v>
      </c>
      <c r="T273">
        <v>1</v>
      </c>
      <c r="U273">
        <v>0</v>
      </c>
      <c r="V273">
        <v>0</v>
      </c>
      <c r="W273">
        <v>0</v>
      </c>
      <c r="X273">
        <v>0</v>
      </c>
    </row>
    <row r="274" spans="1:24" x14ac:dyDescent="0.2">
      <c r="A274">
        <v>7250</v>
      </c>
      <c r="B274">
        <v>78</v>
      </c>
      <c r="C274" s="10">
        <v>46821</v>
      </c>
      <c r="D274" s="10">
        <v>0</v>
      </c>
      <c r="E274" s="10">
        <v>1</v>
      </c>
      <c r="F274">
        <v>86</v>
      </c>
      <c r="G274">
        <v>1</v>
      </c>
      <c r="H274">
        <v>0</v>
      </c>
      <c r="I274">
        <v>1300</v>
      </c>
      <c r="J274">
        <v>3</v>
      </c>
      <c r="K274">
        <v>5</v>
      </c>
      <c r="L274">
        <v>69</v>
      </c>
      <c r="M274">
        <v>1015</v>
      </c>
      <c r="N274">
        <v>0</v>
      </c>
      <c r="O274">
        <v>3</v>
      </c>
      <c r="P274">
        <v>0</v>
      </c>
      <c r="Q274">
        <v>0</v>
      </c>
      <c r="R274">
        <v>0</v>
      </c>
      <c r="S274">
        <v>0</v>
      </c>
      <c r="T274">
        <v>1</v>
      </c>
      <c r="U274">
        <v>0</v>
      </c>
      <c r="V274">
        <v>0</v>
      </c>
      <c r="W274">
        <v>0</v>
      </c>
      <c r="X274">
        <v>1</v>
      </c>
    </row>
    <row r="275" spans="1:24" x14ac:dyDescent="0.2">
      <c r="A275">
        <v>9250</v>
      </c>
      <c r="B275">
        <v>74</v>
      </c>
      <c r="C275" s="10">
        <v>46694</v>
      </c>
      <c r="D275" s="10">
        <v>0</v>
      </c>
      <c r="E275" s="10">
        <v>1</v>
      </c>
      <c r="F275">
        <v>110</v>
      </c>
      <c r="G275">
        <v>1</v>
      </c>
      <c r="H275">
        <v>0</v>
      </c>
      <c r="I275">
        <v>1600</v>
      </c>
      <c r="J275">
        <v>5</v>
      </c>
      <c r="K275">
        <v>5</v>
      </c>
      <c r="L275">
        <v>85</v>
      </c>
      <c r="M275">
        <v>1085</v>
      </c>
      <c r="N275">
        <v>1</v>
      </c>
      <c r="O275">
        <v>3</v>
      </c>
      <c r="P275">
        <v>1</v>
      </c>
      <c r="Q275">
        <v>0</v>
      </c>
      <c r="R275">
        <v>0</v>
      </c>
      <c r="S275">
        <v>0</v>
      </c>
      <c r="T275">
        <v>1</v>
      </c>
      <c r="U275">
        <v>0</v>
      </c>
      <c r="V275">
        <v>1</v>
      </c>
      <c r="W275">
        <v>0</v>
      </c>
      <c r="X275">
        <v>1</v>
      </c>
    </row>
    <row r="276" spans="1:24" x14ac:dyDescent="0.2">
      <c r="A276">
        <v>6650</v>
      </c>
      <c r="B276">
        <v>78</v>
      </c>
      <c r="C276" s="10">
        <v>46515</v>
      </c>
      <c r="D276" s="10">
        <v>0</v>
      </c>
      <c r="E276" s="10">
        <v>1</v>
      </c>
      <c r="F276">
        <v>110</v>
      </c>
      <c r="G276">
        <v>1</v>
      </c>
      <c r="H276">
        <v>0</v>
      </c>
      <c r="I276">
        <v>1600</v>
      </c>
      <c r="J276">
        <v>5</v>
      </c>
      <c r="K276">
        <v>5</v>
      </c>
      <c r="L276">
        <v>85</v>
      </c>
      <c r="M276">
        <v>1070</v>
      </c>
      <c r="N276">
        <v>0</v>
      </c>
      <c r="O276">
        <v>3</v>
      </c>
      <c r="P276">
        <v>1</v>
      </c>
      <c r="Q276">
        <v>0</v>
      </c>
      <c r="R276">
        <v>0</v>
      </c>
      <c r="S276">
        <v>0</v>
      </c>
      <c r="T276">
        <v>1</v>
      </c>
      <c r="U276">
        <v>0</v>
      </c>
      <c r="V276">
        <v>1</v>
      </c>
      <c r="W276">
        <v>0</v>
      </c>
      <c r="X276">
        <v>1</v>
      </c>
    </row>
    <row r="277" spans="1:24" x14ac:dyDescent="0.2">
      <c r="A277">
        <v>9250</v>
      </c>
      <c r="B277">
        <v>67</v>
      </c>
      <c r="C277" s="10">
        <v>46327</v>
      </c>
      <c r="D277" s="10">
        <v>0</v>
      </c>
      <c r="E277" s="10">
        <v>1</v>
      </c>
      <c r="F277">
        <v>110</v>
      </c>
      <c r="G277">
        <v>1</v>
      </c>
      <c r="H277">
        <v>0</v>
      </c>
      <c r="I277">
        <v>1600</v>
      </c>
      <c r="J277">
        <v>5</v>
      </c>
      <c r="K277">
        <v>5</v>
      </c>
      <c r="L277">
        <v>85</v>
      </c>
      <c r="M277">
        <v>1070</v>
      </c>
      <c r="N277">
        <v>0</v>
      </c>
      <c r="O277">
        <v>6</v>
      </c>
      <c r="P277">
        <v>1</v>
      </c>
      <c r="Q277">
        <v>1</v>
      </c>
      <c r="R277">
        <v>0</v>
      </c>
      <c r="S277">
        <v>0</v>
      </c>
      <c r="T277">
        <v>1</v>
      </c>
      <c r="U277">
        <v>1</v>
      </c>
      <c r="V277">
        <v>0</v>
      </c>
      <c r="W277">
        <v>1</v>
      </c>
      <c r="X277">
        <v>0</v>
      </c>
    </row>
    <row r="278" spans="1:24" x14ac:dyDescent="0.2">
      <c r="A278">
        <v>6990</v>
      </c>
      <c r="B278">
        <v>79</v>
      </c>
      <c r="C278" s="10">
        <v>46304</v>
      </c>
      <c r="D278" s="10">
        <v>0</v>
      </c>
      <c r="E278" s="10">
        <v>1</v>
      </c>
      <c r="F278">
        <v>110</v>
      </c>
      <c r="G278">
        <v>0</v>
      </c>
      <c r="H278">
        <v>0</v>
      </c>
      <c r="I278">
        <v>1600</v>
      </c>
      <c r="J278">
        <v>5</v>
      </c>
      <c r="K278">
        <v>5</v>
      </c>
      <c r="L278">
        <v>85</v>
      </c>
      <c r="M278">
        <v>1085</v>
      </c>
      <c r="N278">
        <v>0</v>
      </c>
      <c r="O278">
        <v>3</v>
      </c>
      <c r="P278">
        <v>0</v>
      </c>
      <c r="Q278">
        <v>0</v>
      </c>
      <c r="R278">
        <v>0</v>
      </c>
      <c r="S278">
        <v>0</v>
      </c>
      <c r="T278">
        <v>1</v>
      </c>
      <c r="U278">
        <v>0</v>
      </c>
      <c r="V278">
        <v>0</v>
      </c>
      <c r="W278">
        <v>0</v>
      </c>
      <c r="X278">
        <v>0</v>
      </c>
    </row>
    <row r="279" spans="1:24" x14ac:dyDescent="0.2">
      <c r="A279">
        <v>7750</v>
      </c>
      <c r="B279">
        <v>78</v>
      </c>
      <c r="C279" s="10">
        <v>45886</v>
      </c>
      <c r="D279" s="10">
        <v>0</v>
      </c>
      <c r="E279" s="10">
        <v>1</v>
      </c>
      <c r="F279">
        <v>110</v>
      </c>
      <c r="G279">
        <v>1</v>
      </c>
      <c r="H279">
        <v>0</v>
      </c>
      <c r="I279">
        <v>1600</v>
      </c>
      <c r="J279">
        <v>5</v>
      </c>
      <c r="K279">
        <v>5</v>
      </c>
      <c r="L279">
        <v>85</v>
      </c>
      <c r="M279">
        <v>1070</v>
      </c>
      <c r="N279">
        <v>0</v>
      </c>
      <c r="O279">
        <v>3</v>
      </c>
      <c r="P279">
        <v>1</v>
      </c>
      <c r="Q279">
        <v>0</v>
      </c>
      <c r="R279">
        <v>0</v>
      </c>
      <c r="S279">
        <v>0</v>
      </c>
      <c r="T279">
        <v>1</v>
      </c>
      <c r="U279">
        <v>1</v>
      </c>
      <c r="V279">
        <v>0</v>
      </c>
      <c r="W279">
        <v>1</v>
      </c>
      <c r="X279">
        <v>1</v>
      </c>
    </row>
    <row r="280" spans="1:24" x14ac:dyDescent="0.2">
      <c r="A280">
        <v>10250</v>
      </c>
      <c r="B280">
        <v>61</v>
      </c>
      <c r="C280" s="10">
        <v>45713</v>
      </c>
      <c r="D280" s="10">
        <v>0</v>
      </c>
      <c r="E280" s="10">
        <v>1</v>
      </c>
      <c r="F280">
        <v>110</v>
      </c>
      <c r="G280">
        <v>1</v>
      </c>
      <c r="H280">
        <v>0</v>
      </c>
      <c r="I280">
        <v>1600</v>
      </c>
      <c r="J280">
        <v>3</v>
      </c>
      <c r="K280">
        <v>5</v>
      </c>
      <c r="L280">
        <v>85</v>
      </c>
      <c r="M280">
        <v>1050</v>
      </c>
      <c r="N280">
        <v>0</v>
      </c>
      <c r="O280">
        <v>6</v>
      </c>
      <c r="P280">
        <v>0</v>
      </c>
      <c r="Q280">
        <v>1</v>
      </c>
      <c r="R280">
        <v>0</v>
      </c>
      <c r="S280">
        <v>1</v>
      </c>
      <c r="T280">
        <v>1</v>
      </c>
      <c r="U280">
        <v>0</v>
      </c>
      <c r="V280">
        <v>0</v>
      </c>
      <c r="W280">
        <v>0</v>
      </c>
      <c r="X280">
        <v>1</v>
      </c>
    </row>
    <row r="281" spans="1:24" x14ac:dyDescent="0.2">
      <c r="A281">
        <v>8950</v>
      </c>
      <c r="B281">
        <v>68</v>
      </c>
      <c r="C281" s="10">
        <v>45600</v>
      </c>
      <c r="D281" s="10">
        <v>0</v>
      </c>
      <c r="E281" s="10">
        <v>1</v>
      </c>
      <c r="F281">
        <v>110</v>
      </c>
      <c r="G281">
        <v>0</v>
      </c>
      <c r="H281">
        <v>0</v>
      </c>
      <c r="I281">
        <v>1600</v>
      </c>
      <c r="J281">
        <v>3</v>
      </c>
      <c r="K281">
        <v>5</v>
      </c>
      <c r="L281">
        <v>69</v>
      </c>
      <c r="M281">
        <v>1050</v>
      </c>
      <c r="N281">
        <v>1</v>
      </c>
      <c r="O281">
        <v>3</v>
      </c>
      <c r="P281">
        <v>1</v>
      </c>
      <c r="Q281">
        <v>0</v>
      </c>
      <c r="R281">
        <v>0</v>
      </c>
      <c r="S281">
        <v>0</v>
      </c>
      <c r="T281">
        <v>1</v>
      </c>
      <c r="U281">
        <v>0</v>
      </c>
      <c r="V281">
        <v>0</v>
      </c>
      <c r="W281">
        <v>0</v>
      </c>
      <c r="X281">
        <v>1</v>
      </c>
    </row>
    <row r="282" spans="1:24" x14ac:dyDescent="0.2">
      <c r="A282">
        <v>7999</v>
      </c>
      <c r="B282">
        <v>65</v>
      </c>
      <c r="C282" s="10">
        <v>45287</v>
      </c>
      <c r="D282" s="10">
        <v>0</v>
      </c>
      <c r="E282" s="10">
        <v>1</v>
      </c>
      <c r="F282">
        <v>110</v>
      </c>
      <c r="G282">
        <v>1</v>
      </c>
      <c r="H282">
        <v>0</v>
      </c>
      <c r="I282">
        <v>1600</v>
      </c>
      <c r="J282">
        <v>3</v>
      </c>
      <c r="K282">
        <v>5</v>
      </c>
      <c r="L282">
        <v>69</v>
      </c>
      <c r="M282">
        <v>1050</v>
      </c>
      <c r="N282">
        <v>0</v>
      </c>
      <c r="O282">
        <v>6</v>
      </c>
      <c r="P282">
        <v>1</v>
      </c>
      <c r="Q282">
        <v>0</v>
      </c>
      <c r="R282">
        <v>0</v>
      </c>
      <c r="S282">
        <v>0</v>
      </c>
      <c r="T282">
        <v>1</v>
      </c>
      <c r="U282">
        <v>1</v>
      </c>
      <c r="V282">
        <v>0</v>
      </c>
      <c r="W282">
        <v>1</v>
      </c>
      <c r="X282">
        <v>0</v>
      </c>
    </row>
    <row r="283" spans="1:24" x14ac:dyDescent="0.2">
      <c r="A283">
        <v>6950</v>
      </c>
      <c r="B283">
        <v>79</v>
      </c>
      <c r="C283" s="10">
        <v>45081</v>
      </c>
      <c r="D283" s="10">
        <v>0</v>
      </c>
      <c r="E283" s="10">
        <v>1</v>
      </c>
      <c r="F283">
        <v>86</v>
      </c>
      <c r="G283">
        <v>1</v>
      </c>
      <c r="H283">
        <v>0</v>
      </c>
      <c r="I283">
        <v>1300</v>
      </c>
      <c r="J283">
        <v>5</v>
      </c>
      <c r="K283">
        <v>5</v>
      </c>
      <c r="L283">
        <v>69</v>
      </c>
      <c r="M283">
        <v>1035</v>
      </c>
      <c r="N283">
        <v>1</v>
      </c>
      <c r="O283">
        <v>3</v>
      </c>
      <c r="P283">
        <v>1</v>
      </c>
      <c r="Q283">
        <v>0</v>
      </c>
      <c r="R283">
        <v>0</v>
      </c>
      <c r="S283">
        <v>0</v>
      </c>
      <c r="T283">
        <v>1</v>
      </c>
      <c r="U283">
        <v>0</v>
      </c>
      <c r="V283">
        <v>1</v>
      </c>
      <c r="W283">
        <v>0</v>
      </c>
      <c r="X283">
        <v>0</v>
      </c>
    </row>
    <row r="284" spans="1:24" x14ac:dyDescent="0.2">
      <c r="A284">
        <v>16900</v>
      </c>
      <c r="B284">
        <v>27</v>
      </c>
      <c r="C284" s="10">
        <v>44830</v>
      </c>
      <c r="D284" s="10">
        <v>0</v>
      </c>
      <c r="E284" s="10">
        <v>1</v>
      </c>
      <c r="F284">
        <v>90</v>
      </c>
      <c r="G284">
        <v>1</v>
      </c>
      <c r="H284">
        <v>0</v>
      </c>
      <c r="I284">
        <v>2000</v>
      </c>
      <c r="J284">
        <v>3</v>
      </c>
      <c r="K284">
        <v>5</v>
      </c>
      <c r="L284">
        <v>210</v>
      </c>
      <c r="M284">
        <v>1245</v>
      </c>
      <c r="N284">
        <v>0</v>
      </c>
      <c r="O284">
        <v>3</v>
      </c>
      <c r="P284">
        <v>1</v>
      </c>
      <c r="Q284">
        <v>1</v>
      </c>
      <c r="R284">
        <v>0</v>
      </c>
      <c r="S284">
        <v>1</v>
      </c>
      <c r="T284">
        <v>1</v>
      </c>
      <c r="U284">
        <v>0</v>
      </c>
      <c r="V284">
        <v>1</v>
      </c>
      <c r="W284">
        <v>0</v>
      </c>
      <c r="X284">
        <v>0</v>
      </c>
    </row>
    <row r="285" spans="1:24" x14ac:dyDescent="0.2">
      <c r="A285">
        <v>9900</v>
      </c>
      <c r="B285">
        <v>66</v>
      </c>
      <c r="C285" s="10">
        <v>44757</v>
      </c>
      <c r="D285" s="10">
        <v>0</v>
      </c>
      <c r="E285" s="10">
        <v>1</v>
      </c>
      <c r="F285">
        <v>110</v>
      </c>
      <c r="G285">
        <v>0</v>
      </c>
      <c r="H285">
        <v>0</v>
      </c>
      <c r="I285">
        <v>1600</v>
      </c>
      <c r="J285">
        <v>3</v>
      </c>
      <c r="K285">
        <v>5</v>
      </c>
      <c r="L285">
        <v>85</v>
      </c>
      <c r="M285">
        <v>1065</v>
      </c>
      <c r="N285">
        <v>0</v>
      </c>
      <c r="O285">
        <v>6</v>
      </c>
      <c r="P285">
        <v>1</v>
      </c>
      <c r="Q285">
        <v>1</v>
      </c>
      <c r="R285">
        <v>0</v>
      </c>
      <c r="S285">
        <v>1</v>
      </c>
      <c r="T285">
        <v>1</v>
      </c>
      <c r="U285">
        <v>0</v>
      </c>
      <c r="V285">
        <v>0</v>
      </c>
      <c r="W285">
        <v>0</v>
      </c>
      <c r="X285">
        <v>0</v>
      </c>
    </row>
    <row r="286" spans="1:24" x14ac:dyDescent="0.2">
      <c r="A286">
        <v>8250</v>
      </c>
      <c r="B286">
        <v>63</v>
      </c>
      <c r="C286" s="10">
        <v>44218</v>
      </c>
      <c r="D286" s="10">
        <v>0</v>
      </c>
      <c r="E286" s="10">
        <v>1</v>
      </c>
      <c r="F286">
        <v>86</v>
      </c>
      <c r="G286">
        <v>1</v>
      </c>
      <c r="H286">
        <v>0</v>
      </c>
      <c r="I286">
        <v>1300</v>
      </c>
      <c r="J286">
        <v>4</v>
      </c>
      <c r="K286">
        <v>5</v>
      </c>
      <c r="L286">
        <v>69</v>
      </c>
      <c r="M286">
        <v>1000</v>
      </c>
      <c r="N286">
        <v>1</v>
      </c>
      <c r="O286">
        <v>3</v>
      </c>
      <c r="P286">
        <v>1</v>
      </c>
      <c r="Q286">
        <v>0</v>
      </c>
      <c r="R286">
        <v>0</v>
      </c>
      <c r="S286">
        <v>0</v>
      </c>
      <c r="T286">
        <v>1</v>
      </c>
      <c r="U286">
        <v>0</v>
      </c>
      <c r="V286">
        <v>0</v>
      </c>
      <c r="W286">
        <v>0</v>
      </c>
      <c r="X286">
        <v>0</v>
      </c>
    </row>
    <row r="287" spans="1:24" x14ac:dyDescent="0.2">
      <c r="A287">
        <v>7250</v>
      </c>
      <c r="B287">
        <v>80</v>
      </c>
      <c r="C287" s="10">
        <v>43632</v>
      </c>
      <c r="D287" s="10">
        <v>0</v>
      </c>
      <c r="E287" s="10">
        <v>1</v>
      </c>
      <c r="F287">
        <v>110</v>
      </c>
      <c r="G287">
        <v>0</v>
      </c>
      <c r="H287">
        <v>0</v>
      </c>
      <c r="I287">
        <v>1600</v>
      </c>
      <c r="J287">
        <v>3</v>
      </c>
      <c r="K287">
        <v>5</v>
      </c>
      <c r="L287">
        <v>69</v>
      </c>
      <c r="M287">
        <v>1050</v>
      </c>
      <c r="N287">
        <v>0</v>
      </c>
      <c r="O287">
        <v>3</v>
      </c>
      <c r="P287">
        <v>1</v>
      </c>
      <c r="Q287">
        <v>0</v>
      </c>
      <c r="R287">
        <v>0</v>
      </c>
      <c r="S287">
        <v>1</v>
      </c>
      <c r="T287">
        <v>1</v>
      </c>
      <c r="U287">
        <v>1</v>
      </c>
      <c r="V287">
        <v>1</v>
      </c>
      <c r="W287">
        <v>1</v>
      </c>
      <c r="X287">
        <v>0</v>
      </c>
    </row>
    <row r="288" spans="1:24" x14ac:dyDescent="0.2">
      <c r="A288">
        <v>8950</v>
      </c>
      <c r="B288">
        <v>55</v>
      </c>
      <c r="C288" s="10">
        <v>43427</v>
      </c>
      <c r="D288" s="10">
        <v>0</v>
      </c>
      <c r="E288" s="10">
        <v>1</v>
      </c>
      <c r="F288">
        <v>72</v>
      </c>
      <c r="G288">
        <v>0</v>
      </c>
      <c r="H288">
        <v>0</v>
      </c>
      <c r="I288">
        <v>2000</v>
      </c>
      <c r="J288">
        <v>3</v>
      </c>
      <c r="K288">
        <v>5</v>
      </c>
      <c r="L288">
        <v>185</v>
      </c>
      <c r="M288">
        <v>1115</v>
      </c>
      <c r="N288">
        <v>0</v>
      </c>
      <c r="O288">
        <v>3</v>
      </c>
      <c r="P288">
        <v>1</v>
      </c>
      <c r="Q288">
        <v>0</v>
      </c>
      <c r="R288">
        <v>0</v>
      </c>
      <c r="S288">
        <v>0</v>
      </c>
      <c r="T288">
        <v>1</v>
      </c>
      <c r="U288">
        <v>0</v>
      </c>
      <c r="V288">
        <v>1</v>
      </c>
      <c r="W288">
        <v>0</v>
      </c>
      <c r="X288">
        <v>0</v>
      </c>
    </row>
    <row r="289" spans="1:24" x14ac:dyDescent="0.2">
      <c r="A289">
        <v>8950</v>
      </c>
      <c r="B289">
        <v>55</v>
      </c>
      <c r="C289" s="10">
        <v>43254</v>
      </c>
      <c r="D289" s="10">
        <v>0</v>
      </c>
      <c r="E289" s="10">
        <v>1</v>
      </c>
      <c r="F289">
        <v>86</v>
      </c>
      <c r="G289">
        <v>1</v>
      </c>
      <c r="H289">
        <v>0</v>
      </c>
      <c r="I289">
        <v>1300</v>
      </c>
      <c r="J289">
        <v>3</v>
      </c>
      <c r="K289">
        <v>5</v>
      </c>
      <c r="L289">
        <v>69</v>
      </c>
      <c r="M289">
        <v>1015</v>
      </c>
      <c r="N289">
        <v>0</v>
      </c>
      <c r="O289">
        <v>3</v>
      </c>
      <c r="P289">
        <v>1</v>
      </c>
      <c r="Q289">
        <v>0</v>
      </c>
      <c r="R289">
        <v>0</v>
      </c>
      <c r="S289">
        <v>1</v>
      </c>
      <c r="T289">
        <v>1</v>
      </c>
      <c r="U289">
        <v>0</v>
      </c>
      <c r="V289">
        <v>1</v>
      </c>
      <c r="W289">
        <v>0</v>
      </c>
      <c r="X289">
        <v>1</v>
      </c>
    </row>
    <row r="290" spans="1:24" x14ac:dyDescent="0.2">
      <c r="A290">
        <v>9950</v>
      </c>
      <c r="B290">
        <v>80</v>
      </c>
      <c r="C290" s="10">
        <v>43000</v>
      </c>
      <c r="D290" s="10">
        <v>0</v>
      </c>
      <c r="E290" s="10">
        <v>1</v>
      </c>
      <c r="F290">
        <v>110</v>
      </c>
      <c r="G290">
        <v>1</v>
      </c>
      <c r="H290">
        <v>0</v>
      </c>
      <c r="I290">
        <v>1600</v>
      </c>
      <c r="J290">
        <v>5</v>
      </c>
      <c r="K290">
        <v>5</v>
      </c>
      <c r="L290">
        <v>85</v>
      </c>
      <c r="M290">
        <v>1085</v>
      </c>
      <c r="N290">
        <v>1</v>
      </c>
      <c r="O290">
        <v>3</v>
      </c>
      <c r="P290">
        <v>1</v>
      </c>
      <c r="Q290">
        <v>1</v>
      </c>
      <c r="R290">
        <v>0</v>
      </c>
      <c r="S290">
        <v>1</v>
      </c>
      <c r="T290">
        <v>1</v>
      </c>
      <c r="U290">
        <v>1</v>
      </c>
      <c r="V290">
        <v>0</v>
      </c>
      <c r="W290">
        <v>1</v>
      </c>
      <c r="X290">
        <v>1</v>
      </c>
    </row>
    <row r="291" spans="1:24" x14ac:dyDescent="0.2">
      <c r="A291">
        <v>9250</v>
      </c>
      <c r="B291">
        <v>80</v>
      </c>
      <c r="C291" s="10">
        <v>42823</v>
      </c>
      <c r="D291" s="10">
        <v>0</v>
      </c>
      <c r="E291" s="10">
        <v>1</v>
      </c>
      <c r="F291">
        <v>110</v>
      </c>
      <c r="G291">
        <v>0</v>
      </c>
      <c r="H291">
        <v>0</v>
      </c>
      <c r="I291">
        <v>1600</v>
      </c>
      <c r="J291">
        <v>5</v>
      </c>
      <c r="K291">
        <v>5</v>
      </c>
      <c r="L291">
        <v>85</v>
      </c>
      <c r="M291">
        <v>1070</v>
      </c>
      <c r="N291">
        <v>0</v>
      </c>
      <c r="O291">
        <v>6</v>
      </c>
      <c r="P291">
        <v>1</v>
      </c>
      <c r="Q291">
        <v>0</v>
      </c>
      <c r="R291">
        <v>0</v>
      </c>
      <c r="S291">
        <v>1</v>
      </c>
      <c r="T291">
        <v>1</v>
      </c>
      <c r="U291">
        <v>0</v>
      </c>
      <c r="V291">
        <v>0</v>
      </c>
      <c r="W291">
        <v>0</v>
      </c>
      <c r="X291">
        <v>0</v>
      </c>
    </row>
    <row r="292" spans="1:24" x14ac:dyDescent="0.2">
      <c r="A292">
        <v>10500</v>
      </c>
      <c r="B292">
        <v>65</v>
      </c>
      <c r="C292" s="10">
        <v>42560</v>
      </c>
      <c r="D292" s="10">
        <v>0</v>
      </c>
      <c r="E292" s="10">
        <v>1</v>
      </c>
      <c r="F292">
        <v>110</v>
      </c>
      <c r="G292">
        <v>1</v>
      </c>
      <c r="H292">
        <v>0</v>
      </c>
      <c r="I292">
        <v>1600</v>
      </c>
      <c r="J292">
        <v>5</v>
      </c>
      <c r="K292">
        <v>5</v>
      </c>
      <c r="L292">
        <v>85</v>
      </c>
      <c r="M292">
        <v>1075</v>
      </c>
      <c r="N292">
        <v>0</v>
      </c>
      <c r="O292">
        <v>3</v>
      </c>
      <c r="P292">
        <v>1</v>
      </c>
      <c r="Q292">
        <v>1</v>
      </c>
      <c r="R292">
        <v>0</v>
      </c>
      <c r="S292">
        <v>1</v>
      </c>
      <c r="T292">
        <v>1</v>
      </c>
      <c r="U292">
        <v>1</v>
      </c>
      <c r="V292">
        <v>0</v>
      </c>
      <c r="W292">
        <v>1</v>
      </c>
      <c r="X292">
        <v>1</v>
      </c>
    </row>
    <row r="293" spans="1:24" x14ac:dyDescent="0.2">
      <c r="A293">
        <v>8450</v>
      </c>
      <c r="B293">
        <v>65</v>
      </c>
      <c r="C293" s="10">
        <v>41754</v>
      </c>
      <c r="D293" s="10">
        <v>0</v>
      </c>
      <c r="E293" s="10">
        <v>1</v>
      </c>
      <c r="F293">
        <v>86</v>
      </c>
      <c r="G293">
        <v>0</v>
      </c>
      <c r="H293">
        <v>0</v>
      </c>
      <c r="I293">
        <v>1300</v>
      </c>
      <c r="J293">
        <v>3</v>
      </c>
      <c r="K293">
        <v>5</v>
      </c>
      <c r="L293">
        <v>69</v>
      </c>
      <c r="M293">
        <v>1015</v>
      </c>
      <c r="N293">
        <v>0</v>
      </c>
      <c r="O293">
        <v>3</v>
      </c>
      <c r="P293">
        <v>1</v>
      </c>
      <c r="Q293">
        <v>0</v>
      </c>
      <c r="R293">
        <v>0</v>
      </c>
      <c r="S293">
        <v>0</v>
      </c>
      <c r="T293">
        <v>1</v>
      </c>
      <c r="U293">
        <v>0</v>
      </c>
      <c r="V293">
        <v>1</v>
      </c>
      <c r="W293">
        <v>0</v>
      </c>
      <c r="X293">
        <v>0</v>
      </c>
    </row>
    <row r="294" spans="1:24" x14ac:dyDescent="0.2">
      <c r="A294">
        <v>10500</v>
      </c>
      <c r="B294">
        <v>62</v>
      </c>
      <c r="C294" s="10">
        <v>41339</v>
      </c>
      <c r="D294" s="10">
        <v>0</v>
      </c>
      <c r="E294" s="10">
        <v>1</v>
      </c>
      <c r="F294">
        <v>110</v>
      </c>
      <c r="G294">
        <v>1</v>
      </c>
      <c r="H294">
        <v>0</v>
      </c>
      <c r="I294">
        <v>1600</v>
      </c>
      <c r="J294">
        <v>5</v>
      </c>
      <c r="K294">
        <v>5</v>
      </c>
      <c r="L294">
        <v>85</v>
      </c>
      <c r="M294">
        <v>1075</v>
      </c>
      <c r="N294">
        <v>1</v>
      </c>
      <c r="O294">
        <v>3</v>
      </c>
      <c r="P294">
        <v>1</v>
      </c>
      <c r="Q294">
        <v>1</v>
      </c>
      <c r="R294">
        <v>0</v>
      </c>
      <c r="S294">
        <v>1</v>
      </c>
      <c r="T294">
        <v>1</v>
      </c>
      <c r="U294">
        <v>0</v>
      </c>
      <c r="V294">
        <v>0</v>
      </c>
      <c r="W294">
        <v>0</v>
      </c>
      <c r="X294">
        <v>0</v>
      </c>
    </row>
    <row r="295" spans="1:24" x14ac:dyDescent="0.2">
      <c r="A295">
        <v>7200</v>
      </c>
      <c r="B295">
        <v>79</v>
      </c>
      <c r="C295" s="10">
        <v>41000</v>
      </c>
      <c r="D295" s="10">
        <v>0</v>
      </c>
      <c r="E295" s="10">
        <v>1</v>
      </c>
      <c r="F295">
        <v>86</v>
      </c>
      <c r="G295">
        <v>1</v>
      </c>
      <c r="H295">
        <v>0</v>
      </c>
      <c r="I295">
        <v>1300</v>
      </c>
      <c r="J295">
        <v>5</v>
      </c>
      <c r="K295">
        <v>5</v>
      </c>
      <c r="L295">
        <v>69</v>
      </c>
      <c r="M295">
        <v>1035</v>
      </c>
      <c r="N295">
        <v>0</v>
      </c>
      <c r="O295">
        <v>3</v>
      </c>
      <c r="P295">
        <v>1</v>
      </c>
      <c r="Q295">
        <v>0</v>
      </c>
      <c r="R295">
        <v>0</v>
      </c>
      <c r="S295">
        <v>1</v>
      </c>
      <c r="T295">
        <v>1</v>
      </c>
      <c r="U295">
        <v>0</v>
      </c>
      <c r="V295">
        <v>1</v>
      </c>
      <c r="W295">
        <v>0</v>
      </c>
      <c r="X295">
        <v>1</v>
      </c>
    </row>
    <row r="296" spans="1:24" x14ac:dyDescent="0.2">
      <c r="A296">
        <v>8250</v>
      </c>
      <c r="B296">
        <v>72</v>
      </c>
      <c r="C296" s="10">
        <v>40000</v>
      </c>
      <c r="D296" s="10">
        <v>0</v>
      </c>
      <c r="E296" s="10">
        <v>1</v>
      </c>
      <c r="F296">
        <v>110</v>
      </c>
      <c r="G296">
        <v>1</v>
      </c>
      <c r="H296">
        <v>0</v>
      </c>
      <c r="I296">
        <v>1600</v>
      </c>
      <c r="J296">
        <v>5</v>
      </c>
      <c r="K296">
        <v>5</v>
      </c>
      <c r="L296">
        <v>85</v>
      </c>
      <c r="M296">
        <v>1075</v>
      </c>
      <c r="N296">
        <v>0</v>
      </c>
      <c r="O296">
        <v>3</v>
      </c>
      <c r="P296">
        <v>1</v>
      </c>
      <c r="Q296">
        <v>0</v>
      </c>
      <c r="R296">
        <v>0</v>
      </c>
      <c r="S296">
        <v>1</v>
      </c>
      <c r="T296">
        <v>1</v>
      </c>
      <c r="U296">
        <v>0</v>
      </c>
      <c r="V296">
        <v>0</v>
      </c>
      <c r="W296">
        <v>0</v>
      </c>
      <c r="X296">
        <v>1</v>
      </c>
    </row>
    <row r="297" spans="1:24" x14ac:dyDescent="0.2">
      <c r="A297">
        <v>8950</v>
      </c>
      <c r="B297">
        <v>79</v>
      </c>
      <c r="C297" s="10">
        <v>39757</v>
      </c>
      <c r="D297" s="10">
        <v>0</v>
      </c>
      <c r="E297" s="10">
        <v>1</v>
      </c>
      <c r="F297">
        <v>110</v>
      </c>
      <c r="G297">
        <v>1</v>
      </c>
      <c r="H297">
        <v>0</v>
      </c>
      <c r="I297">
        <v>1600</v>
      </c>
      <c r="J297">
        <v>3</v>
      </c>
      <c r="K297">
        <v>5</v>
      </c>
      <c r="L297">
        <v>69</v>
      </c>
      <c r="M297">
        <v>1050</v>
      </c>
      <c r="N297">
        <v>0</v>
      </c>
      <c r="O297">
        <v>3</v>
      </c>
      <c r="P297">
        <v>0</v>
      </c>
      <c r="Q297">
        <v>0</v>
      </c>
      <c r="R297">
        <v>0</v>
      </c>
      <c r="S297">
        <v>1</v>
      </c>
      <c r="T297">
        <v>1</v>
      </c>
      <c r="U297">
        <v>0</v>
      </c>
      <c r="V297">
        <v>0</v>
      </c>
      <c r="W297">
        <v>0</v>
      </c>
      <c r="X297">
        <v>0</v>
      </c>
    </row>
    <row r="298" spans="1:24" x14ac:dyDescent="0.2">
      <c r="A298">
        <v>8250</v>
      </c>
      <c r="B298">
        <v>77</v>
      </c>
      <c r="C298" s="10">
        <v>39659</v>
      </c>
      <c r="D298" s="10">
        <v>0</v>
      </c>
      <c r="E298" s="10">
        <v>1</v>
      </c>
      <c r="F298">
        <v>110</v>
      </c>
      <c r="G298">
        <v>1</v>
      </c>
      <c r="H298">
        <v>0</v>
      </c>
      <c r="I298">
        <v>1600</v>
      </c>
      <c r="J298">
        <v>5</v>
      </c>
      <c r="K298">
        <v>5</v>
      </c>
      <c r="L298">
        <v>85</v>
      </c>
      <c r="M298">
        <v>1075</v>
      </c>
      <c r="N298">
        <v>0</v>
      </c>
      <c r="O298">
        <v>3</v>
      </c>
      <c r="P298">
        <v>0</v>
      </c>
      <c r="Q298">
        <v>1</v>
      </c>
      <c r="R298">
        <v>0</v>
      </c>
      <c r="S298">
        <v>1</v>
      </c>
      <c r="T298">
        <v>1</v>
      </c>
      <c r="U298">
        <v>0</v>
      </c>
      <c r="V298">
        <v>0</v>
      </c>
      <c r="W298">
        <v>0</v>
      </c>
      <c r="X298">
        <v>1</v>
      </c>
    </row>
    <row r="299" spans="1:24" x14ac:dyDescent="0.2">
      <c r="A299">
        <v>8500</v>
      </c>
      <c r="B299">
        <v>67</v>
      </c>
      <c r="C299" s="10">
        <v>39650</v>
      </c>
      <c r="D299" s="10">
        <v>0</v>
      </c>
      <c r="E299" s="10">
        <v>1</v>
      </c>
      <c r="F299">
        <v>72</v>
      </c>
      <c r="G299">
        <v>1</v>
      </c>
      <c r="H299">
        <v>0</v>
      </c>
      <c r="I299">
        <v>2000</v>
      </c>
      <c r="J299">
        <v>4</v>
      </c>
      <c r="K299">
        <v>5</v>
      </c>
      <c r="L299">
        <v>185</v>
      </c>
      <c r="M299">
        <v>1100</v>
      </c>
      <c r="N299">
        <v>0</v>
      </c>
      <c r="O299">
        <v>3</v>
      </c>
      <c r="P299">
        <v>1</v>
      </c>
      <c r="Q299">
        <v>1</v>
      </c>
      <c r="R299">
        <v>0</v>
      </c>
      <c r="S299">
        <v>0</v>
      </c>
      <c r="T299">
        <v>1</v>
      </c>
      <c r="U299">
        <v>0</v>
      </c>
      <c r="V299">
        <v>0</v>
      </c>
      <c r="W299">
        <v>0</v>
      </c>
      <c r="X299">
        <v>0</v>
      </c>
    </row>
    <row r="300" spans="1:24" x14ac:dyDescent="0.2">
      <c r="A300">
        <v>6250</v>
      </c>
      <c r="B300">
        <v>80</v>
      </c>
      <c r="C300" s="10">
        <v>39524</v>
      </c>
      <c r="D300" s="10">
        <v>0</v>
      </c>
      <c r="E300" s="10">
        <v>1</v>
      </c>
      <c r="F300">
        <v>86</v>
      </c>
      <c r="G300">
        <v>1</v>
      </c>
      <c r="H300">
        <v>0</v>
      </c>
      <c r="I300">
        <v>1300</v>
      </c>
      <c r="J300">
        <v>3</v>
      </c>
      <c r="K300">
        <v>5</v>
      </c>
      <c r="L300">
        <v>69</v>
      </c>
      <c r="M300">
        <v>1015</v>
      </c>
      <c r="N300">
        <v>0</v>
      </c>
      <c r="O300">
        <v>3</v>
      </c>
      <c r="P300">
        <v>1</v>
      </c>
      <c r="Q300">
        <v>0</v>
      </c>
      <c r="R300">
        <v>0</v>
      </c>
      <c r="S300">
        <v>0</v>
      </c>
      <c r="T300">
        <v>1</v>
      </c>
      <c r="U300">
        <v>0</v>
      </c>
      <c r="V300">
        <v>0</v>
      </c>
      <c r="W300">
        <v>0</v>
      </c>
      <c r="X300">
        <v>0</v>
      </c>
    </row>
    <row r="301" spans="1:24" x14ac:dyDescent="0.2">
      <c r="A301">
        <v>9500</v>
      </c>
      <c r="B301">
        <v>61</v>
      </c>
      <c r="C301" s="10">
        <v>39516</v>
      </c>
      <c r="D301" s="10">
        <v>0</v>
      </c>
      <c r="E301" s="10">
        <v>1</v>
      </c>
      <c r="F301">
        <v>110</v>
      </c>
      <c r="G301">
        <v>1</v>
      </c>
      <c r="H301">
        <v>0</v>
      </c>
      <c r="I301">
        <v>1600</v>
      </c>
      <c r="J301">
        <v>3</v>
      </c>
      <c r="K301">
        <v>5</v>
      </c>
      <c r="L301">
        <v>69</v>
      </c>
      <c r="M301">
        <v>1050</v>
      </c>
      <c r="N301">
        <v>1</v>
      </c>
      <c r="O301">
        <v>3</v>
      </c>
      <c r="P301">
        <v>1</v>
      </c>
      <c r="Q301">
        <v>1</v>
      </c>
      <c r="R301">
        <v>0</v>
      </c>
      <c r="S301">
        <v>1</v>
      </c>
      <c r="T301">
        <v>1</v>
      </c>
      <c r="U301">
        <v>0</v>
      </c>
      <c r="V301">
        <v>1</v>
      </c>
      <c r="W301">
        <v>0</v>
      </c>
      <c r="X301">
        <v>0</v>
      </c>
    </row>
    <row r="302" spans="1:24" x14ac:dyDescent="0.2">
      <c r="A302">
        <v>9900</v>
      </c>
      <c r="B302">
        <v>80</v>
      </c>
      <c r="C302" s="10">
        <v>39439</v>
      </c>
      <c r="D302" s="10">
        <v>0</v>
      </c>
      <c r="E302" s="10">
        <v>1</v>
      </c>
      <c r="F302">
        <v>107</v>
      </c>
      <c r="G302">
        <v>0</v>
      </c>
      <c r="H302">
        <v>1</v>
      </c>
      <c r="I302">
        <v>1600</v>
      </c>
      <c r="J302">
        <v>5</v>
      </c>
      <c r="K302">
        <v>5</v>
      </c>
      <c r="L302">
        <v>85</v>
      </c>
      <c r="M302">
        <v>1105</v>
      </c>
      <c r="N302">
        <v>1</v>
      </c>
      <c r="O302">
        <v>3</v>
      </c>
      <c r="P302">
        <v>0</v>
      </c>
      <c r="Q302">
        <v>0</v>
      </c>
      <c r="R302">
        <v>0</v>
      </c>
      <c r="S302">
        <v>1</v>
      </c>
      <c r="T302">
        <v>1</v>
      </c>
      <c r="U302">
        <v>0</v>
      </c>
      <c r="V302">
        <v>0</v>
      </c>
      <c r="W302">
        <v>0</v>
      </c>
      <c r="X302">
        <v>0</v>
      </c>
    </row>
    <row r="303" spans="1:24" x14ac:dyDescent="0.2">
      <c r="A303">
        <v>9450</v>
      </c>
      <c r="B303">
        <v>65</v>
      </c>
      <c r="C303" s="10">
        <v>39000</v>
      </c>
      <c r="D303" s="10">
        <v>0</v>
      </c>
      <c r="E303" s="10">
        <v>1</v>
      </c>
      <c r="F303">
        <v>110</v>
      </c>
      <c r="G303">
        <v>0</v>
      </c>
      <c r="H303">
        <v>0</v>
      </c>
      <c r="I303">
        <v>1600</v>
      </c>
      <c r="J303">
        <v>3</v>
      </c>
      <c r="K303">
        <v>6</v>
      </c>
      <c r="L303">
        <v>85</v>
      </c>
      <c r="M303">
        <v>1065</v>
      </c>
      <c r="N303">
        <v>0</v>
      </c>
      <c r="O303">
        <v>3</v>
      </c>
      <c r="P303">
        <v>1</v>
      </c>
      <c r="Q303">
        <v>1</v>
      </c>
      <c r="R303">
        <v>0</v>
      </c>
      <c r="S303">
        <v>1</v>
      </c>
      <c r="T303">
        <v>1</v>
      </c>
      <c r="U303">
        <v>0</v>
      </c>
      <c r="V303">
        <v>1</v>
      </c>
      <c r="W303">
        <v>0</v>
      </c>
      <c r="X303">
        <v>0</v>
      </c>
    </row>
    <row r="304" spans="1:24" x14ac:dyDescent="0.2">
      <c r="A304">
        <v>10500</v>
      </c>
      <c r="B304">
        <v>42</v>
      </c>
      <c r="C304" s="10">
        <v>38932</v>
      </c>
      <c r="D304" s="10">
        <v>0</v>
      </c>
      <c r="E304" s="10">
        <v>1</v>
      </c>
      <c r="F304">
        <v>110</v>
      </c>
      <c r="G304">
        <v>1</v>
      </c>
      <c r="H304">
        <v>0</v>
      </c>
      <c r="I304">
        <v>1600</v>
      </c>
      <c r="J304">
        <v>5</v>
      </c>
      <c r="K304">
        <v>5</v>
      </c>
      <c r="L304">
        <v>85</v>
      </c>
      <c r="M304">
        <v>1075</v>
      </c>
      <c r="N304">
        <v>1</v>
      </c>
      <c r="O304">
        <v>3</v>
      </c>
      <c r="P304">
        <v>1</v>
      </c>
      <c r="Q304">
        <v>1</v>
      </c>
      <c r="R304">
        <v>0</v>
      </c>
      <c r="S304">
        <v>1</v>
      </c>
      <c r="T304">
        <v>1</v>
      </c>
      <c r="U304">
        <v>0</v>
      </c>
      <c r="V304">
        <v>0</v>
      </c>
      <c r="W304">
        <v>0</v>
      </c>
      <c r="X304">
        <v>0</v>
      </c>
    </row>
    <row r="305" spans="1:24" x14ac:dyDescent="0.2">
      <c r="A305">
        <v>7300</v>
      </c>
      <c r="B305">
        <v>80</v>
      </c>
      <c r="C305" s="10">
        <v>38812</v>
      </c>
      <c r="D305" s="10">
        <v>0</v>
      </c>
      <c r="E305" s="10">
        <v>1</v>
      </c>
      <c r="F305">
        <v>86</v>
      </c>
      <c r="G305">
        <v>1</v>
      </c>
      <c r="H305">
        <v>0</v>
      </c>
      <c r="I305">
        <v>1300</v>
      </c>
      <c r="J305">
        <v>5</v>
      </c>
      <c r="K305">
        <v>5</v>
      </c>
      <c r="L305">
        <v>69</v>
      </c>
      <c r="M305">
        <v>1035</v>
      </c>
      <c r="N305">
        <v>0</v>
      </c>
      <c r="O305">
        <v>3</v>
      </c>
      <c r="P305">
        <v>0</v>
      </c>
      <c r="Q305">
        <v>1</v>
      </c>
      <c r="R305">
        <v>0</v>
      </c>
      <c r="S305">
        <v>0</v>
      </c>
      <c r="T305">
        <v>1</v>
      </c>
      <c r="U305">
        <v>0</v>
      </c>
      <c r="V305">
        <v>0</v>
      </c>
      <c r="W305">
        <v>0</v>
      </c>
      <c r="X305">
        <v>1</v>
      </c>
    </row>
    <row r="306" spans="1:24" x14ac:dyDescent="0.2">
      <c r="A306">
        <v>8950</v>
      </c>
      <c r="B306">
        <v>72</v>
      </c>
      <c r="C306" s="10">
        <v>38665</v>
      </c>
      <c r="D306" s="10">
        <v>0</v>
      </c>
      <c r="E306" s="10">
        <v>1</v>
      </c>
      <c r="F306">
        <v>86</v>
      </c>
      <c r="G306">
        <v>1</v>
      </c>
      <c r="H306">
        <v>0</v>
      </c>
      <c r="I306">
        <v>1300</v>
      </c>
      <c r="J306">
        <v>3</v>
      </c>
      <c r="K306">
        <v>5</v>
      </c>
      <c r="L306">
        <v>69</v>
      </c>
      <c r="M306">
        <v>1020</v>
      </c>
      <c r="N306">
        <v>0</v>
      </c>
      <c r="O306">
        <v>6</v>
      </c>
      <c r="P306">
        <v>0</v>
      </c>
      <c r="Q306">
        <v>0</v>
      </c>
      <c r="R306">
        <v>0</v>
      </c>
      <c r="S306">
        <v>1</v>
      </c>
      <c r="T306">
        <v>1</v>
      </c>
      <c r="U306">
        <v>0</v>
      </c>
      <c r="V306">
        <v>0</v>
      </c>
      <c r="W306">
        <v>0</v>
      </c>
      <c r="X306">
        <v>0</v>
      </c>
    </row>
    <row r="307" spans="1:24" x14ac:dyDescent="0.2">
      <c r="A307">
        <v>6500</v>
      </c>
      <c r="B307">
        <v>70</v>
      </c>
      <c r="C307" s="10">
        <v>38653</v>
      </c>
      <c r="D307" s="10">
        <v>0</v>
      </c>
      <c r="E307" s="10">
        <v>1</v>
      </c>
      <c r="F307">
        <v>86</v>
      </c>
      <c r="G307">
        <v>1</v>
      </c>
      <c r="H307">
        <v>0</v>
      </c>
      <c r="I307">
        <v>1300</v>
      </c>
      <c r="J307">
        <v>3</v>
      </c>
      <c r="K307">
        <v>5</v>
      </c>
      <c r="L307">
        <v>69</v>
      </c>
      <c r="M307">
        <v>1015</v>
      </c>
      <c r="N307">
        <v>0</v>
      </c>
      <c r="O307">
        <v>3</v>
      </c>
      <c r="P307">
        <v>0</v>
      </c>
      <c r="Q307">
        <v>0</v>
      </c>
      <c r="R307">
        <v>0</v>
      </c>
      <c r="S307">
        <v>1</v>
      </c>
      <c r="T307">
        <v>1</v>
      </c>
      <c r="U307">
        <v>0</v>
      </c>
      <c r="V307">
        <v>1</v>
      </c>
      <c r="W307">
        <v>0</v>
      </c>
      <c r="X307">
        <v>0</v>
      </c>
    </row>
    <row r="308" spans="1:24" x14ac:dyDescent="0.2">
      <c r="A308">
        <v>9900</v>
      </c>
      <c r="B308">
        <v>68</v>
      </c>
      <c r="C308" s="10">
        <v>38461</v>
      </c>
      <c r="D308" s="10">
        <v>0</v>
      </c>
      <c r="E308" s="10">
        <v>1</v>
      </c>
      <c r="F308">
        <v>72</v>
      </c>
      <c r="G308">
        <v>0</v>
      </c>
      <c r="H308">
        <v>0</v>
      </c>
      <c r="I308">
        <v>2000</v>
      </c>
      <c r="J308">
        <v>3</v>
      </c>
      <c r="K308">
        <v>5</v>
      </c>
      <c r="L308">
        <v>185</v>
      </c>
      <c r="M308">
        <v>1115</v>
      </c>
      <c r="N308">
        <v>0</v>
      </c>
      <c r="O308">
        <v>3</v>
      </c>
      <c r="P308">
        <v>1</v>
      </c>
      <c r="Q308">
        <v>0</v>
      </c>
      <c r="R308">
        <v>0</v>
      </c>
      <c r="S308">
        <v>0</v>
      </c>
      <c r="T308">
        <v>1</v>
      </c>
      <c r="U308">
        <v>0</v>
      </c>
      <c r="V308">
        <v>0</v>
      </c>
      <c r="W308">
        <v>0</v>
      </c>
      <c r="X308">
        <v>0</v>
      </c>
    </row>
    <row r="309" spans="1:24" x14ac:dyDescent="0.2">
      <c r="A309">
        <v>10450</v>
      </c>
      <c r="B309">
        <v>35</v>
      </c>
      <c r="C309" s="10">
        <v>38078</v>
      </c>
      <c r="D309" s="10">
        <v>0</v>
      </c>
      <c r="E309" s="10">
        <v>1</v>
      </c>
      <c r="F309">
        <v>69</v>
      </c>
      <c r="G309">
        <v>1</v>
      </c>
      <c r="H309">
        <v>0</v>
      </c>
      <c r="I309">
        <v>1900</v>
      </c>
      <c r="J309">
        <v>3</v>
      </c>
      <c r="K309">
        <v>5</v>
      </c>
      <c r="L309">
        <v>185</v>
      </c>
      <c r="M309">
        <v>1110</v>
      </c>
      <c r="N309">
        <v>0</v>
      </c>
      <c r="O309">
        <v>3</v>
      </c>
      <c r="P309">
        <v>1</v>
      </c>
      <c r="Q309">
        <v>1</v>
      </c>
      <c r="R309">
        <v>0</v>
      </c>
      <c r="S309">
        <v>1</v>
      </c>
      <c r="T309">
        <v>1</v>
      </c>
      <c r="U309">
        <v>0</v>
      </c>
      <c r="V309">
        <v>0</v>
      </c>
      <c r="W309">
        <v>0</v>
      </c>
      <c r="X309">
        <v>0</v>
      </c>
    </row>
    <row r="310" spans="1:24" x14ac:dyDescent="0.2">
      <c r="A310">
        <v>7950</v>
      </c>
      <c r="B310">
        <v>78</v>
      </c>
      <c r="C310" s="10">
        <v>37782</v>
      </c>
      <c r="D310" s="10">
        <v>0</v>
      </c>
      <c r="E310" s="10">
        <v>1</v>
      </c>
      <c r="F310">
        <v>110</v>
      </c>
      <c r="G310">
        <v>1</v>
      </c>
      <c r="H310">
        <v>0</v>
      </c>
      <c r="I310">
        <v>1600</v>
      </c>
      <c r="J310">
        <v>5</v>
      </c>
      <c r="K310">
        <v>5</v>
      </c>
      <c r="L310">
        <v>85</v>
      </c>
      <c r="M310">
        <v>1070</v>
      </c>
      <c r="N310">
        <v>1</v>
      </c>
      <c r="O310">
        <v>3</v>
      </c>
      <c r="P310">
        <v>1</v>
      </c>
      <c r="Q310">
        <v>0</v>
      </c>
      <c r="R310">
        <v>1</v>
      </c>
      <c r="S310">
        <v>1</v>
      </c>
      <c r="T310">
        <v>1</v>
      </c>
      <c r="U310">
        <v>0</v>
      </c>
      <c r="V310">
        <v>1</v>
      </c>
      <c r="W310">
        <v>0</v>
      </c>
      <c r="X310">
        <v>1</v>
      </c>
    </row>
    <row r="311" spans="1:24" x14ac:dyDescent="0.2">
      <c r="A311">
        <v>10500</v>
      </c>
      <c r="B311">
        <v>49</v>
      </c>
      <c r="C311" s="10">
        <v>37576</v>
      </c>
      <c r="D311" s="10">
        <v>0</v>
      </c>
      <c r="E311" s="10">
        <v>1</v>
      </c>
      <c r="F311">
        <v>110</v>
      </c>
      <c r="G311">
        <v>1</v>
      </c>
      <c r="H311">
        <v>0</v>
      </c>
      <c r="I311">
        <v>1600</v>
      </c>
      <c r="J311">
        <v>3</v>
      </c>
      <c r="K311">
        <v>5</v>
      </c>
      <c r="L311">
        <v>85</v>
      </c>
      <c r="M311">
        <v>1055</v>
      </c>
      <c r="N311">
        <v>1</v>
      </c>
      <c r="O311">
        <v>3</v>
      </c>
      <c r="P311">
        <v>1</v>
      </c>
      <c r="Q311">
        <v>1</v>
      </c>
      <c r="R311">
        <v>0</v>
      </c>
      <c r="S311">
        <v>1</v>
      </c>
      <c r="T311">
        <v>1</v>
      </c>
      <c r="U311">
        <v>0</v>
      </c>
      <c r="V311">
        <v>0</v>
      </c>
      <c r="W311">
        <v>0</v>
      </c>
      <c r="X311">
        <v>1</v>
      </c>
    </row>
    <row r="312" spans="1:24" x14ac:dyDescent="0.2">
      <c r="A312">
        <v>8250</v>
      </c>
      <c r="B312">
        <v>64</v>
      </c>
      <c r="C312" s="10">
        <v>37533</v>
      </c>
      <c r="D312" s="10">
        <v>0</v>
      </c>
      <c r="E312" s="10">
        <v>1</v>
      </c>
      <c r="F312">
        <v>110</v>
      </c>
      <c r="G312">
        <v>1</v>
      </c>
      <c r="H312">
        <v>0</v>
      </c>
      <c r="I312">
        <v>1600</v>
      </c>
      <c r="J312">
        <v>3</v>
      </c>
      <c r="K312">
        <v>5</v>
      </c>
      <c r="L312">
        <v>69</v>
      </c>
      <c r="M312">
        <v>1050</v>
      </c>
      <c r="N312">
        <v>0</v>
      </c>
      <c r="O312">
        <v>3</v>
      </c>
      <c r="P312">
        <v>1</v>
      </c>
      <c r="Q312">
        <v>1</v>
      </c>
      <c r="R312">
        <v>0</v>
      </c>
      <c r="S312">
        <v>0</v>
      </c>
      <c r="T312">
        <v>1</v>
      </c>
      <c r="U312">
        <v>0</v>
      </c>
      <c r="V312">
        <v>1</v>
      </c>
      <c r="W312">
        <v>0</v>
      </c>
      <c r="X312">
        <v>0</v>
      </c>
    </row>
    <row r="313" spans="1:24" x14ac:dyDescent="0.2">
      <c r="A313">
        <v>8750</v>
      </c>
      <c r="B313">
        <v>65</v>
      </c>
      <c r="C313" s="10">
        <v>37389</v>
      </c>
      <c r="D313" s="10">
        <v>0</v>
      </c>
      <c r="E313" s="10">
        <v>1</v>
      </c>
      <c r="F313">
        <v>86</v>
      </c>
      <c r="G313">
        <v>1</v>
      </c>
      <c r="H313">
        <v>0</v>
      </c>
      <c r="I313">
        <v>1300</v>
      </c>
      <c r="J313">
        <v>3</v>
      </c>
      <c r="K313">
        <v>5</v>
      </c>
      <c r="L313">
        <v>69</v>
      </c>
      <c r="M313">
        <v>1015</v>
      </c>
      <c r="N313">
        <v>0</v>
      </c>
      <c r="O313">
        <v>3</v>
      </c>
      <c r="P313">
        <v>1</v>
      </c>
      <c r="Q313">
        <v>0</v>
      </c>
      <c r="R313">
        <v>0</v>
      </c>
      <c r="S313">
        <v>0</v>
      </c>
      <c r="T313">
        <v>1</v>
      </c>
      <c r="U313">
        <v>0</v>
      </c>
      <c r="V313">
        <v>1</v>
      </c>
      <c r="W313">
        <v>0</v>
      </c>
      <c r="X313">
        <v>0</v>
      </c>
    </row>
    <row r="314" spans="1:24" x14ac:dyDescent="0.2">
      <c r="A314">
        <v>7450</v>
      </c>
      <c r="B314">
        <v>75</v>
      </c>
      <c r="C314" s="10">
        <v>37320</v>
      </c>
      <c r="D314" s="10">
        <v>0</v>
      </c>
      <c r="E314" s="10">
        <v>1</v>
      </c>
      <c r="F314">
        <v>110</v>
      </c>
      <c r="G314">
        <v>1</v>
      </c>
      <c r="H314">
        <v>0</v>
      </c>
      <c r="I314">
        <v>1600</v>
      </c>
      <c r="J314">
        <v>3</v>
      </c>
      <c r="K314">
        <v>5</v>
      </c>
      <c r="L314">
        <v>69</v>
      </c>
      <c r="M314">
        <v>1050</v>
      </c>
      <c r="N314">
        <v>1</v>
      </c>
      <c r="O314">
        <v>3</v>
      </c>
      <c r="P314">
        <v>0</v>
      </c>
      <c r="Q314">
        <v>0</v>
      </c>
      <c r="R314">
        <v>0</v>
      </c>
      <c r="S314">
        <v>0</v>
      </c>
      <c r="T314">
        <v>1</v>
      </c>
      <c r="U314">
        <v>0</v>
      </c>
      <c r="V314">
        <v>0</v>
      </c>
      <c r="W314">
        <v>0</v>
      </c>
      <c r="X314">
        <v>1</v>
      </c>
    </row>
    <row r="315" spans="1:24" x14ac:dyDescent="0.2">
      <c r="A315">
        <v>9500</v>
      </c>
      <c r="B315">
        <v>58</v>
      </c>
      <c r="C315" s="10">
        <v>37000</v>
      </c>
      <c r="D315" s="10">
        <v>0</v>
      </c>
      <c r="E315" s="10">
        <v>1</v>
      </c>
      <c r="F315">
        <v>110</v>
      </c>
      <c r="G315">
        <v>1</v>
      </c>
      <c r="H315">
        <v>0</v>
      </c>
      <c r="I315">
        <v>1600</v>
      </c>
      <c r="J315">
        <v>5</v>
      </c>
      <c r="K315">
        <v>5</v>
      </c>
      <c r="L315">
        <v>85</v>
      </c>
      <c r="M315">
        <v>1075</v>
      </c>
      <c r="N315">
        <v>1</v>
      </c>
      <c r="O315">
        <v>3</v>
      </c>
      <c r="P315">
        <v>1</v>
      </c>
      <c r="Q315">
        <v>1</v>
      </c>
      <c r="R315">
        <v>0</v>
      </c>
      <c r="S315">
        <v>1</v>
      </c>
      <c r="T315">
        <v>1</v>
      </c>
      <c r="U315">
        <v>0</v>
      </c>
      <c r="V315">
        <v>0</v>
      </c>
      <c r="W315">
        <v>0</v>
      </c>
      <c r="X315">
        <v>1</v>
      </c>
    </row>
    <row r="316" spans="1:24" x14ac:dyDescent="0.2">
      <c r="A316">
        <v>8450</v>
      </c>
      <c r="B316">
        <v>68</v>
      </c>
      <c r="C316" s="10">
        <v>37000</v>
      </c>
      <c r="D316" s="10">
        <v>0</v>
      </c>
      <c r="E316" s="10">
        <v>1</v>
      </c>
      <c r="F316">
        <v>110</v>
      </c>
      <c r="G316">
        <v>0</v>
      </c>
      <c r="H316">
        <v>0</v>
      </c>
      <c r="I316">
        <v>1600</v>
      </c>
      <c r="J316">
        <v>3</v>
      </c>
      <c r="K316">
        <v>5</v>
      </c>
      <c r="L316">
        <v>69</v>
      </c>
      <c r="M316">
        <v>1050</v>
      </c>
      <c r="N316">
        <v>1</v>
      </c>
      <c r="O316">
        <v>3</v>
      </c>
      <c r="P316">
        <v>1</v>
      </c>
      <c r="Q316">
        <v>0</v>
      </c>
      <c r="R316">
        <v>0</v>
      </c>
      <c r="S316">
        <v>1</v>
      </c>
      <c r="T316">
        <v>1</v>
      </c>
      <c r="U316">
        <v>0</v>
      </c>
      <c r="V316">
        <v>1</v>
      </c>
      <c r="W316">
        <v>0</v>
      </c>
      <c r="X316">
        <v>0</v>
      </c>
    </row>
    <row r="317" spans="1:24" x14ac:dyDescent="0.2">
      <c r="A317">
        <v>7950</v>
      </c>
      <c r="B317">
        <v>71</v>
      </c>
      <c r="C317" s="10">
        <v>36566</v>
      </c>
      <c r="D317" s="10">
        <v>0</v>
      </c>
      <c r="E317" s="10">
        <v>1</v>
      </c>
      <c r="F317">
        <v>86</v>
      </c>
      <c r="G317">
        <v>1</v>
      </c>
      <c r="H317">
        <v>0</v>
      </c>
      <c r="I317">
        <v>1300</v>
      </c>
      <c r="J317">
        <v>5</v>
      </c>
      <c r="K317">
        <v>5</v>
      </c>
      <c r="L317">
        <v>69</v>
      </c>
      <c r="M317">
        <v>1035</v>
      </c>
      <c r="N317">
        <v>1</v>
      </c>
      <c r="O317">
        <v>3</v>
      </c>
      <c r="P317">
        <v>1</v>
      </c>
      <c r="Q317">
        <v>0</v>
      </c>
      <c r="R317">
        <v>0</v>
      </c>
      <c r="S317">
        <v>0</v>
      </c>
      <c r="T317">
        <v>1</v>
      </c>
      <c r="U317">
        <v>0</v>
      </c>
      <c r="V317">
        <v>1</v>
      </c>
      <c r="W317">
        <v>0</v>
      </c>
      <c r="X317">
        <v>0</v>
      </c>
    </row>
    <row r="318" spans="1:24" x14ac:dyDescent="0.2">
      <c r="A318">
        <v>8500</v>
      </c>
      <c r="B318">
        <v>78</v>
      </c>
      <c r="C318" s="10">
        <v>36269</v>
      </c>
      <c r="D318" s="10">
        <v>0</v>
      </c>
      <c r="E318" s="10">
        <v>1</v>
      </c>
      <c r="F318">
        <v>86</v>
      </c>
      <c r="G318">
        <v>1</v>
      </c>
      <c r="H318">
        <v>0</v>
      </c>
      <c r="I318">
        <v>1300</v>
      </c>
      <c r="J318">
        <v>5</v>
      </c>
      <c r="K318">
        <v>5</v>
      </c>
      <c r="L318">
        <v>69</v>
      </c>
      <c r="M318">
        <v>1035</v>
      </c>
      <c r="N318">
        <v>0</v>
      </c>
      <c r="O318">
        <v>6</v>
      </c>
      <c r="P318">
        <v>0</v>
      </c>
      <c r="Q318">
        <v>0</v>
      </c>
      <c r="R318">
        <v>0</v>
      </c>
      <c r="S318">
        <v>1</v>
      </c>
      <c r="T318">
        <v>1</v>
      </c>
      <c r="U318">
        <v>0</v>
      </c>
      <c r="V318">
        <v>0</v>
      </c>
      <c r="W318">
        <v>0</v>
      </c>
      <c r="X318">
        <v>1</v>
      </c>
    </row>
    <row r="319" spans="1:24" x14ac:dyDescent="0.2">
      <c r="A319">
        <v>6950</v>
      </c>
      <c r="B319">
        <v>77</v>
      </c>
      <c r="C319" s="10">
        <v>36074</v>
      </c>
      <c r="D319" s="10">
        <v>0</v>
      </c>
      <c r="E319" s="10">
        <v>1</v>
      </c>
      <c r="F319">
        <v>86</v>
      </c>
      <c r="G319">
        <v>1</v>
      </c>
      <c r="H319">
        <v>0</v>
      </c>
      <c r="I319">
        <v>1300</v>
      </c>
      <c r="J319">
        <v>3</v>
      </c>
      <c r="K319">
        <v>5</v>
      </c>
      <c r="L319">
        <v>69</v>
      </c>
      <c r="M319">
        <v>1015</v>
      </c>
      <c r="N319">
        <v>0</v>
      </c>
      <c r="O319">
        <v>3</v>
      </c>
      <c r="P319">
        <v>1</v>
      </c>
      <c r="Q319">
        <v>0</v>
      </c>
      <c r="R319">
        <v>0</v>
      </c>
      <c r="S319">
        <v>0</v>
      </c>
      <c r="T319">
        <v>1</v>
      </c>
      <c r="U319">
        <v>0</v>
      </c>
      <c r="V319">
        <v>1</v>
      </c>
      <c r="W319">
        <v>0</v>
      </c>
      <c r="X319">
        <v>1</v>
      </c>
    </row>
    <row r="320" spans="1:24" x14ac:dyDescent="0.2">
      <c r="A320">
        <v>8950</v>
      </c>
      <c r="B320">
        <v>53</v>
      </c>
      <c r="C320" s="10">
        <v>36066</v>
      </c>
      <c r="D320" s="10">
        <v>0</v>
      </c>
      <c r="E320" s="10">
        <v>1</v>
      </c>
      <c r="F320">
        <v>97</v>
      </c>
      <c r="G320">
        <v>0</v>
      </c>
      <c r="H320">
        <v>0</v>
      </c>
      <c r="I320">
        <v>1400</v>
      </c>
      <c r="J320">
        <v>3</v>
      </c>
      <c r="K320">
        <v>5</v>
      </c>
      <c r="L320">
        <v>69</v>
      </c>
      <c r="M320">
        <v>1025</v>
      </c>
      <c r="N320">
        <v>0</v>
      </c>
      <c r="O320">
        <v>3</v>
      </c>
      <c r="P320">
        <v>1</v>
      </c>
      <c r="Q320">
        <v>0</v>
      </c>
      <c r="R320">
        <v>1</v>
      </c>
      <c r="S320">
        <v>0</v>
      </c>
      <c r="T320">
        <v>1</v>
      </c>
      <c r="U320">
        <v>0</v>
      </c>
      <c r="V320">
        <v>0</v>
      </c>
      <c r="W320">
        <v>0</v>
      </c>
      <c r="X320">
        <v>0</v>
      </c>
    </row>
    <row r="321" spans="1:24" x14ac:dyDescent="0.2">
      <c r="A321">
        <v>9250</v>
      </c>
      <c r="B321">
        <v>53</v>
      </c>
      <c r="C321" s="10">
        <v>34599</v>
      </c>
      <c r="D321" s="10">
        <v>0</v>
      </c>
      <c r="E321" s="10">
        <v>1</v>
      </c>
      <c r="F321">
        <v>69</v>
      </c>
      <c r="G321">
        <v>1</v>
      </c>
      <c r="H321">
        <v>0</v>
      </c>
      <c r="I321">
        <v>1900</v>
      </c>
      <c r="J321">
        <v>5</v>
      </c>
      <c r="K321">
        <v>5</v>
      </c>
      <c r="L321">
        <v>185</v>
      </c>
      <c r="M321">
        <v>1140</v>
      </c>
      <c r="N321">
        <v>1</v>
      </c>
      <c r="O321">
        <v>3</v>
      </c>
      <c r="P321">
        <v>1</v>
      </c>
      <c r="Q321">
        <v>0</v>
      </c>
      <c r="R321">
        <v>0</v>
      </c>
      <c r="S321">
        <v>0</v>
      </c>
      <c r="T321">
        <v>1</v>
      </c>
      <c r="U321">
        <v>1</v>
      </c>
      <c r="V321">
        <v>0</v>
      </c>
      <c r="W321">
        <v>1</v>
      </c>
      <c r="X321">
        <v>1</v>
      </c>
    </row>
    <row r="322" spans="1:24" x14ac:dyDescent="0.2">
      <c r="A322">
        <v>7950</v>
      </c>
      <c r="B322">
        <v>78</v>
      </c>
      <c r="C322" s="10">
        <v>34000</v>
      </c>
      <c r="D322" s="10">
        <v>0</v>
      </c>
      <c r="E322" s="10">
        <v>1</v>
      </c>
      <c r="F322">
        <v>86</v>
      </c>
      <c r="G322">
        <v>0</v>
      </c>
      <c r="H322">
        <v>1</v>
      </c>
      <c r="I322">
        <v>1300</v>
      </c>
      <c r="J322">
        <v>3</v>
      </c>
      <c r="K322">
        <v>5</v>
      </c>
      <c r="L322">
        <v>69</v>
      </c>
      <c r="M322">
        <v>1045</v>
      </c>
      <c r="N322">
        <v>1</v>
      </c>
      <c r="O322">
        <v>3</v>
      </c>
      <c r="P322">
        <v>1</v>
      </c>
      <c r="Q322">
        <v>0</v>
      </c>
      <c r="R322">
        <v>0</v>
      </c>
      <c r="S322">
        <v>0</v>
      </c>
      <c r="T322">
        <v>1</v>
      </c>
      <c r="U322">
        <v>0</v>
      </c>
      <c r="V322">
        <v>1</v>
      </c>
      <c r="W322">
        <v>0</v>
      </c>
      <c r="X322">
        <v>0</v>
      </c>
    </row>
    <row r="323" spans="1:24" x14ac:dyDescent="0.2">
      <c r="A323">
        <v>8490</v>
      </c>
      <c r="B323">
        <v>62</v>
      </c>
      <c r="C323" s="10">
        <v>33623</v>
      </c>
      <c r="D323" s="10">
        <v>0</v>
      </c>
      <c r="E323" s="10">
        <v>1</v>
      </c>
      <c r="F323">
        <v>110</v>
      </c>
      <c r="G323">
        <v>0</v>
      </c>
      <c r="H323">
        <v>0</v>
      </c>
      <c r="I323">
        <v>1600</v>
      </c>
      <c r="J323">
        <v>3</v>
      </c>
      <c r="K323">
        <v>5</v>
      </c>
      <c r="L323">
        <v>69</v>
      </c>
      <c r="M323">
        <v>1050</v>
      </c>
      <c r="N323">
        <v>0</v>
      </c>
      <c r="O323">
        <v>3</v>
      </c>
      <c r="P323">
        <v>1</v>
      </c>
      <c r="Q323">
        <v>0</v>
      </c>
      <c r="R323">
        <v>0</v>
      </c>
      <c r="S323">
        <v>0</v>
      </c>
      <c r="T323">
        <v>1</v>
      </c>
      <c r="U323">
        <v>0</v>
      </c>
      <c r="V323">
        <v>1</v>
      </c>
      <c r="W323">
        <v>0</v>
      </c>
      <c r="X323">
        <v>0</v>
      </c>
    </row>
    <row r="324" spans="1:24" x14ac:dyDescent="0.2">
      <c r="A324">
        <v>6750</v>
      </c>
      <c r="B324">
        <v>77</v>
      </c>
      <c r="C324" s="10">
        <v>33591</v>
      </c>
      <c r="D324" s="10">
        <v>0</v>
      </c>
      <c r="E324" s="10">
        <v>1</v>
      </c>
      <c r="F324">
        <v>86</v>
      </c>
      <c r="G324">
        <v>1</v>
      </c>
      <c r="H324">
        <v>0</v>
      </c>
      <c r="I324">
        <v>1300</v>
      </c>
      <c r="J324">
        <v>3</v>
      </c>
      <c r="K324">
        <v>5</v>
      </c>
      <c r="L324">
        <v>69</v>
      </c>
      <c r="M324">
        <v>1015</v>
      </c>
      <c r="N324">
        <v>0</v>
      </c>
      <c r="O324">
        <v>3</v>
      </c>
      <c r="P324">
        <v>0</v>
      </c>
      <c r="Q324">
        <v>0</v>
      </c>
      <c r="R324">
        <v>0</v>
      </c>
      <c r="S324">
        <v>0</v>
      </c>
      <c r="T324">
        <v>1</v>
      </c>
      <c r="U324">
        <v>1</v>
      </c>
      <c r="V324">
        <v>0</v>
      </c>
      <c r="W324">
        <v>1</v>
      </c>
      <c r="X324">
        <v>0</v>
      </c>
    </row>
    <row r="325" spans="1:24" x14ac:dyDescent="0.2">
      <c r="A325">
        <v>8450</v>
      </c>
      <c r="B325">
        <v>70</v>
      </c>
      <c r="C325" s="10">
        <v>33258</v>
      </c>
      <c r="D325" s="10">
        <v>0</v>
      </c>
      <c r="E325" s="10">
        <v>1</v>
      </c>
      <c r="F325">
        <v>110</v>
      </c>
      <c r="G325">
        <v>0</v>
      </c>
      <c r="H325">
        <v>0</v>
      </c>
      <c r="I325">
        <v>1600</v>
      </c>
      <c r="J325">
        <v>3</v>
      </c>
      <c r="K325">
        <v>5</v>
      </c>
      <c r="L325">
        <v>85</v>
      </c>
      <c r="M325">
        <v>1055</v>
      </c>
      <c r="N325">
        <v>1</v>
      </c>
      <c r="O325">
        <v>3</v>
      </c>
      <c r="P325">
        <v>1</v>
      </c>
      <c r="Q325">
        <v>1</v>
      </c>
      <c r="R325">
        <v>0</v>
      </c>
      <c r="S325">
        <v>1</v>
      </c>
      <c r="T325">
        <v>1</v>
      </c>
      <c r="U325">
        <v>0</v>
      </c>
      <c r="V325">
        <v>0</v>
      </c>
      <c r="W325">
        <v>0</v>
      </c>
      <c r="X325">
        <v>0</v>
      </c>
    </row>
    <row r="326" spans="1:24" x14ac:dyDescent="0.2">
      <c r="A326">
        <v>12950</v>
      </c>
      <c r="B326">
        <v>43</v>
      </c>
      <c r="C326" s="10">
        <v>33113</v>
      </c>
      <c r="D326" s="10">
        <v>0</v>
      </c>
      <c r="E326" s="10">
        <v>1</v>
      </c>
      <c r="F326">
        <v>69</v>
      </c>
      <c r="G326">
        <v>1</v>
      </c>
      <c r="H326">
        <v>0</v>
      </c>
      <c r="I326">
        <v>1900</v>
      </c>
      <c r="J326">
        <v>5</v>
      </c>
      <c r="K326">
        <v>5</v>
      </c>
      <c r="L326">
        <v>185</v>
      </c>
      <c r="M326">
        <v>1140</v>
      </c>
      <c r="N326">
        <v>0</v>
      </c>
      <c r="O326">
        <v>3</v>
      </c>
      <c r="P326">
        <v>0</v>
      </c>
      <c r="Q326">
        <v>0</v>
      </c>
      <c r="R326">
        <v>0</v>
      </c>
      <c r="S326">
        <v>1</v>
      </c>
      <c r="T326">
        <v>1</v>
      </c>
      <c r="U326">
        <v>1</v>
      </c>
      <c r="V326">
        <v>0</v>
      </c>
      <c r="W326">
        <v>1</v>
      </c>
      <c r="X326">
        <v>0</v>
      </c>
    </row>
    <row r="327" spans="1:24" x14ac:dyDescent="0.2">
      <c r="A327">
        <v>7500</v>
      </c>
      <c r="B327">
        <v>78</v>
      </c>
      <c r="C327" s="10">
        <v>33000</v>
      </c>
      <c r="D327" s="10">
        <v>0</v>
      </c>
      <c r="E327" s="10">
        <v>1</v>
      </c>
      <c r="F327">
        <v>110</v>
      </c>
      <c r="G327">
        <v>0</v>
      </c>
      <c r="H327">
        <v>0</v>
      </c>
      <c r="I327">
        <v>1600</v>
      </c>
      <c r="J327">
        <v>5</v>
      </c>
      <c r="K327">
        <v>5</v>
      </c>
      <c r="L327">
        <v>19</v>
      </c>
      <c r="M327">
        <v>1114</v>
      </c>
      <c r="N327">
        <v>0</v>
      </c>
      <c r="O327">
        <v>3</v>
      </c>
      <c r="P327">
        <v>0</v>
      </c>
      <c r="Q327">
        <v>0</v>
      </c>
      <c r="R327">
        <v>0</v>
      </c>
      <c r="S327">
        <v>0</v>
      </c>
      <c r="T327">
        <v>1</v>
      </c>
      <c r="U327">
        <v>0</v>
      </c>
      <c r="V327">
        <v>0</v>
      </c>
      <c r="W327">
        <v>0</v>
      </c>
      <c r="X327">
        <v>0</v>
      </c>
    </row>
    <row r="328" spans="1:24" x14ac:dyDescent="0.2">
      <c r="A328">
        <v>8750</v>
      </c>
      <c r="B328">
        <v>74</v>
      </c>
      <c r="C328" s="10">
        <v>32941</v>
      </c>
      <c r="D328" s="10">
        <v>0</v>
      </c>
      <c r="E328" s="10">
        <v>1</v>
      </c>
      <c r="F328">
        <v>72</v>
      </c>
      <c r="G328">
        <v>1</v>
      </c>
      <c r="H328">
        <v>0</v>
      </c>
      <c r="I328">
        <v>2000</v>
      </c>
      <c r="J328">
        <v>3</v>
      </c>
      <c r="K328">
        <v>5</v>
      </c>
      <c r="L328">
        <v>185</v>
      </c>
      <c r="M328">
        <v>1115</v>
      </c>
      <c r="N328">
        <v>0</v>
      </c>
      <c r="O328">
        <v>3</v>
      </c>
      <c r="P328">
        <v>0</v>
      </c>
      <c r="Q328">
        <v>0</v>
      </c>
      <c r="R328">
        <v>0</v>
      </c>
      <c r="S328">
        <v>0</v>
      </c>
      <c r="T328">
        <v>1</v>
      </c>
      <c r="U328">
        <v>1</v>
      </c>
      <c r="V328">
        <v>0</v>
      </c>
      <c r="W328">
        <v>1</v>
      </c>
      <c r="X328">
        <v>0</v>
      </c>
    </row>
    <row r="329" spans="1:24" x14ac:dyDescent="0.2">
      <c r="A329">
        <v>11500</v>
      </c>
      <c r="B329">
        <v>44</v>
      </c>
      <c r="C329" s="10">
        <v>32781</v>
      </c>
      <c r="D329" s="10">
        <v>0</v>
      </c>
      <c r="E329" s="10">
        <v>1</v>
      </c>
      <c r="F329">
        <v>110</v>
      </c>
      <c r="G329">
        <v>1</v>
      </c>
      <c r="H329">
        <v>0</v>
      </c>
      <c r="I329">
        <v>1600</v>
      </c>
      <c r="J329">
        <v>3</v>
      </c>
      <c r="K329">
        <v>5</v>
      </c>
      <c r="L329">
        <v>69</v>
      </c>
      <c r="M329">
        <v>1045</v>
      </c>
      <c r="N329">
        <v>1</v>
      </c>
      <c r="O329">
        <v>3</v>
      </c>
      <c r="P329">
        <v>1</v>
      </c>
      <c r="Q329">
        <v>1</v>
      </c>
      <c r="R329">
        <v>1</v>
      </c>
      <c r="S329">
        <v>1</v>
      </c>
      <c r="T329">
        <v>1</v>
      </c>
      <c r="U329">
        <v>0</v>
      </c>
      <c r="V329">
        <v>1</v>
      </c>
      <c r="W329">
        <v>0</v>
      </c>
      <c r="X329">
        <v>0</v>
      </c>
    </row>
    <row r="330" spans="1:24" x14ac:dyDescent="0.2">
      <c r="A330">
        <v>8750</v>
      </c>
      <c r="B330">
        <v>79</v>
      </c>
      <c r="C330" s="10">
        <v>32532</v>
      </c>
      <c r="D330" s="10">
        <v>0</v>
      </c>
      <c r="E330" s="10">
        <v>1</v>
      </c>
      <c r="F330">
        <v>86</v>
      </c>
      <c r="G330">
        <v>1</v>
      </c>
      <c r="H330">
        <v>0</v>
      </c>
      <c r="I330">
        <v>1300</v>
      </c>
      <c r="J330">
        <v>5</v>
      </c>
      <c r="K330">
        <v>5</v>
      </c>
      <c r="L330">
        <v>69</v>
      </c>
      <c r="M330">
        <v>1035</v>
      </c>
      <c r="N330">
        <v>1</v>
      </c>
      <c r="O330">
        <v>3</v>
      </c>
      <c r="P330">
        <v>0</v>
      </c>
      <c r="Q330">
        <v>0</v>
      </c>
      <c r="R330">
        <v>0</v>
      </c>
      <c r="S330">
        <v>0</v>
      </c>
      <c r="T330">
        <v>1</v>
      </c>
      <c r="U330">
        <v>0</v>
      </c>
      <c r="V330">
        <v>0</v>
      </c>
      <c r="W330">
        <v>0</v>
      </c>
      <c r="X330">
        <v>0</v>
      </c>
    </row>
    <row r="331" spans="1:24" x14ac:dyDescent="0.2">
      <c r="A331">
        <v>8750</v>
      </c>
      <c r="B331">
        <v>60</v>
      </c>
      <c r="C331" s="10">
        <v>32431</v>
      </c>
      <c r="D331" s="10">
        <v>0</v>
      </c>
      <c r="E331" s="10">
        <v>1</v>
      </c>
      <c r="F331">
        <v>110</v>
      </c>
      <c r="G331">
        <v>0</v>
      </c>
      <c r="H331">
        <v>0</v>
      </c>
      <c r="I331">
        <v>1600</v>
      </c>
      <c r="J331">
        <v>4</v>
      </c>
      <c r="K331">
        <v>5</v>
      </c>
      <c r="L331">
        <v>69</v>
      </c>
      <c r="M331">
        <v>1035</v>
      </c>
      <c r="N331">
        <v>0</v>
      </c>
      <c r="O331">
        <v>12</v>
      </c>
      <c r="P331">
        <v>0</v>
      </c>
      <c r="Q331">
        <v>1</v>
      </c>
      <c r="R331">
        <v>0</v>
      </c>
      <c r="S331">
        <v>0</v>
      </c>
      <c r="T331">
        <v>0</v>
      </c>
      <c r="U331">
        <v>1</v>
      </c>
      <c r="V331">
        <v>0</v>
      </c>
      <c r="W331">
        <v>1</v>
      </c>
      <c r="X331">
        <v>1</v>
      </c>
    </row>
    <row r="332" spans="1:24" x14ac:dyDescent="0.2">
      <c r="A332">
        <v>8950</v>
      </c>
      <c r="B332">
        <v>76</v>
      </c>
      <c r="C332" s="10">
        <v>32000</v>
      </c>
      <c r="D332" s="10">
        <v>0</v>
      </c>
      <c r="E332" s="10">
        <v>1</v>
      </c>
      <c r="F332">
        <v>110</v>
      </c>
      <c r="G332">
        <v>1</v>
      </c>
      <c r="H332">
        <v>0</v>
      </c>
      <c r="I332">
        <v>1600</v>
      </c>
      <c r="J332">
        <v>3</v>
      </c>
      <c r="K332">
        <v>5</v>
      </c>
      <c r="L332">
        <v>69</v>
      </c>
      <c r="M332">
        <v>1050</v>
      </c>
      <c r="N332">
        <v>1</v>
      </c>
      <c r="O332">
        <v>3</v>
      </c>
      <c r="P332">
        <v>0</v>
      </c>
      <c r="Q332">
        <v>0</v>
      </c>
      <c r="R332">
        <v>0</v>
      </c>
      <c r="S332">
        <v>0</v>
      </c>
      <c r="T332">
        <v>1</v>
      </c>
      <c r="U332">
        <v>0</v>
      </c>
      <c r="V332">
        <v>0</v>
      </c>
      <c r="W332">
        <v>0</v>
      </c>
      <c r="X332">
        <v>0</v>
      </c>
    </row>
    <row r="333" spans="1:24" x14ac:dyDescent="0.2">
      <c r="A333">
        <v>7450</v>
      </c>
      <c r="B333">
        <v>75</v>
      </c>
      <c r="C333" s="10">
        <v>31000</v>
      </c>
      <c r="D333" s="10">
        <v>0</v>
      </c>
      <c r="E333" s="10">
        <v>1</v>
      </c>
      <c r="F333">
        <v>86</v>
      </c>
      <c r="G333">
        <v>0</v>
      </c>
      <c r="H333">
        <v>0</v>
      </c>
      <c r="I333">
        <v>1300</v>
      </c>
      <c r="J333">
        <v>3</v>
      </c>
      <c r="K333">
        <v>5</v>
      </c>
      <c r="L333">
        <v>69</v>
      </c>
      <c r="M333">
        <v>1015</v>
      </c>
      <c r="N333">
        <v>0</v>
      </c>
      <c r="O333">
        <v>3</v>
      </c>
      <c r="P333">
        <v>1</v>
      </c>
      <c r="Q333">
        <v>0</v>
      </c>
      <c r="R333">
        <v>0</v>
      </c>
      <c r="S333">
        <v>0</v>
      </c>
      <c r="T333">
        <v>1</v>
      </c>
      <c r="U333">
        <v>0</v>
      </c>
      <c r="V333">
        <v>1</v>
      </c>
      <c r="W333">
        <v>0</v>
      </c>
      <c r="X333">
        <v>0</v>
      </c>
    </row>
    <row r="334" spans="1:24" x14ac:dyDescent="0.2">
      <c r="A334">
        <v>9750</v>
      </c>
      <c r="B334">
        <v>64</v>
      </c>
      <c r="C334" s="10">
        <v>30989</v>
      </c>
      <c r="D334" s="10">
        <v>0</v>
      </c>
      <c r="E334" s="10">
        <v>1</v>
      </c>
      <c r="F334">
        <v>86</v>
      </c>
      <c r="G334">
        <v>1</v>
      </c>
      <c r="H334">
        <v>0</v>
      </c>
      <c r="I334">
        <v>1300</v>
      </c>
      <c r="J334">
        <v>3</v>
      </c>
      <c r="K334">
        <v>5</v>
      </c>
      <c r="L334">
        <v>69</v>
      </c>
      <c r="M334">
        <v>1025</v>
      </c>
      <c r="N334">
        <v>0</v>
      </c>
      <c r="O334">
        <v>3</v>
      </c>
      <c r="P334">
        <v>1</v>
      </c>
      <c r="Q334">
        <v>1</v>
      </c>
      <c r="R334">
        <v>1</v>
      </c>
      <c r="S334">
        <v>1</v>
      </c>
      <c r="T334">
        <v>1</v>
      </c>
      <c r="U334">
        <v>0</v>
      </c>
      <c r="V334">
        <v>1</v>
      </c>
      <c r="W334">
        <v>0</v>
      </c>
      <c r="X334">
        <v>0</v>
      </c>
    </row>
    <row r="335" spans="1:24" x14ac:dyDescent="0.2">
      <c r="A335">
        <v>9200</v>
      </c>
      <c r="B335">
        <v>69</v>
      </c>
      <c r="C335" s="10">
        <v>30742</v>
      </c>
      <c r="D335" s="10">
        <v>0</v>
      </c>
      <c r="E335" s="10">
        <v>1</v>
      </c>
      <c r="F335">
        <v>110</v>
      </c>
      <c r="G335">
        <v>1</v>
      </c>
      <c r="H335">
        <v>0</v>
      </c>
      <c r="I335">
        <v>1600</v>
      </c>
      <c r="J335">
        <v>5</v>
      </c>
      <c r="K335">
        <v>5</v>
      </c>
      <c r="L335">
        <v>85</v>
      </c>
      <c r="M335">
        <v>1085</v>
      </c>
      <c r="N335">
        <v>0</v>
      </c>
      <c r="O335">
        <v>3</v>
      </c>
      <c r="P335">
        <v>1</v>
      </c>
      <c r="Q335">
        <v>0</v>
      </c>
      <c r="R335">
        <v>0</v>
      </c>
      <c r="S335">
        <v>0</v>
      </c>
      <c r="T335">
        <v>1</v>
      </c>
      <c r="U335">
        <v>1</v>
      </c>
      <c r="V335">
        <v>1</v>
      </c>
      <c r="W335">
        <v>1</v>
      </c>
      <c r="X335">
        <v>0</v>
      </c>
    </row>
    <row r="336" spans="1:24" x14ac:dyDescent="0.2">
      <c r="A336">
        <v>11500</v>
      </c>
      <c r="B336">
        <v>48</v>
      </c>
      <c r="C336" s="10">
        <v>30190</v>
      </c>
      <c r="D336" s="10">
        <v>0</v>
      </c>
      <c r="E336" s="10">
        <v>1</v>
      </c>
      <c r="F336">
        <v>97</v>
      </c>
      <c r="G336">
        <v>1</v>
      </c>
      <c r="H336">
        <v>0</v>
      </c>
      <c r="I336">
        <v>1400</v>
      </c>
      <c r="J336">
        <v>5</v>
      </c>
      <c r="K336">
        <v>5</v>
      </c>
      <c r="L336">
        <v>85</v>
      </c>
      <c r="M336">
        <v>1060</v>
      </c>
      <c r="N336">
        <v>0</v>
      </c>
      <c r="O336">
        <v>12</v>
      </c>
      <c r="P336">
        <v>1</v>
      </c>
      <c r="Q336">
        <v>1</v>
      </c>
      <c r="R336">
        <v>0</v>
      </c>
      <c r="S336">
        <v>0</v>
      </c>
      <c r="T336">
        <v>1</v>
      </c>
      <c r="U336">
        <v>1</v>
      </c>
      <c r="V336">
        <v>0</v>
      </c>
      <c r="W336">
        <v>1</v>
      </c>
      <c r="X336">
        <v>0</v>
      </c>
    </row>
    <row r="337" spans="1:24" x14ac:dyDescent="0.2">
      <c r="A337">
        <v>9750</v>
      </c>
      <c r="B337">
        <v>52</v>
      </c>
      <c r="C337" s="10">
        <v>29716</v>
      </c>
      <c r="D337" s="10">
        <v>0</v>
      </c>
      <c r="E337" s="10">
        <v>1</v>
      </c>
      <c r="F337">
        <v>110</v>
      </c>
      <c r="G337">
        <v>0</v>
      </c>
      <c r="H337">
        <v>0</v>
      </c>
      <c r="I337">
        <v>1600</v>
      </c>
      <c r="J337">
        <v>5</v>
      </c>
      <c r="K337">
        <v>5</v>
      </c>
      <c r="L337">
        <v>85</v>
      </c>
      <c r="M337">
        <v>1075</v>
      </c>
      <c r="N337">
        <v>0</v>
      </c>
      <c r="O337">
        <v>3</v>
      </c>
      <c r="P337">
        <v>1</v>
      </c>
      <c r="Q337">
        <v>0</v>
      </c>
      <c r="R337">
        <v>0</v>
      </c>
      <c r="S337">
        <v>0</v>
      </c>
      <c r="T337">
        <v>1</v>
      </c>
      <c r="U337">
        <v>0</v>
      </c>
      <c r="V337">
        <v>0</v>
      </c>
      <c r="W337">
        <v>0</v>
      </c>
      <c r="X337">
        <v>0</v>
      </c>
    </row>
    <row r="338" spans="1:24" x14ac:dyDescent="0.2">
      <c r="A338">
        <v>9950</v>
      </c>
      <c r="B338">
        <v>63</v>
      </c>
      <c r="C338" s="10">
        <v>29716</v>
      </c>
      <c r="D338" s="10">
        <v>0</v>
      </c>
      <c r="E338" s="10">
        <v>1</v>
      </c>
      <c r="F338">
        <v>110</v>
      </c>
      <c r="G338">
        <v>1</v>
      </c>
      <c r="H338">
        <v>0</v>
      </c>
      <c r="I338">
        <v>1600</v>
      </c>
      <c r="J338">
        <v>5</v>
      </c>
      <c r="K338">
        <v>5</v>
      </c>
      <c r="L338">
        <v>85</v>
      </c>
      <c r="M338">
        <v>1085</v>
      </c>
      <c r="N338">
        <v>0</v>
      </c>
      <c r="O338">
        <v>6</v>
      </c>
      <c r="P338">
        <v>1</v>
      </c>
      <c r="Q338">
        <v>1</v>
      </c>
      <c r="R338">
        <v>0</v>
      </c>
      <c r="S338">
        <v>0</v>
      </c>
      <c r="T338">
        <v>1</v>
      </c>
      <c r="U338">
        <v>0</v>
      </c>
      <c r="V338">
        <v>0</v>
      </c>
      <c r="W338">
        <v>0</v>
      </c>
      <c r="X338">
        <v>1</v>
      </c>
    </row>
    <row r="339" spans="1:24" x14ac:dyDescent="0.2">
      <c r="A339">
        <v>8500</v>
      </c>
      <c r="B339">
        <v>68</v>
      </c>
      <c r="C339" s="10">
        <v>29640</v>
      </c>
      <c r="D339" s="10">
        <v>0</v>
      </c>
      <c r="E339" s="10">
        <v>1</v>
      </c>
      <c r="F339">
        <v>110</v>
      </c>
      <c r="G339">
        <v>0</v>
      </c>
      <c r="H339">
        <v>0</v>
      </c>
      <c r="I339">
        <v>1600</v>
      </c>
      <c r="J339">
        <v>3</v>
      </c>
      <c r="K339">
        <v>5</v>
      </c>
      <c r="L339">
        <v>69</v>
      </c>
      <c r="M339">
        <v>1050</v>
      </c>
      <c r="N339">
        <v>0</v>
      </c>
      <c r="O339">
        <v>3</v>
      </c>
      <c r="P339">
        <v>1</v>
      </c>
      <c r="Q339">
        <v>0</v>
      </c>
      <c r="R339">
        <v>0</v>
      </c>
      <c r="S339">
        <v>1</v>
      </c>
      <c r="T339">
        <v>1</v>
      </c>
      <c r="U339">
        <v>0</v>
      </c>
      <c r="V339">
        <v>0</v>
      </c>
      <c r="W339">
        <v>0</v>
      </c>
      <c r="X339">
        <v>1</v>
      </c>
    </row>
    <row r="340" spans="1:24" x14ac:dyDescent="0.2">
      <c r="A340">
        <v>8950</v>
      </c>
      <c r="B340">
        <v>74</v>
      </c>
      <c r="C340" s="10">
        <v>29056</v>
      </c>
      <c r="D340" s="10">
        <v>0</v>
      </c>
      <c r="E340" s="10">
        <v>1</v>
      </c>
      <c r="F340">
        <v>110</v>
      </c>
      <c r="G340">
        <v>1</v>
      </c>
      <c r="H340">
        <v>0</v>
      </c>
      <c r="I340">
        <v>1600</v>
      </c>
      <c r="J340">
        <v>3</v>
      </c>
      <c r="K340">
        <v>5</v>
      </c>
      <c r="L340">
        <v>69</v>
      </c>
      <c r="M340">
        <v>1050</v>
      </c>
      <c r="N340">
        <v>0</v>
      </c>
      <c r="O340">
        <v>3</v>
      </c>
      <c r="P340">
        <v>1</v>
      </c>
      <c r="Q340">
        <v>0</v>
      </c>
      <c r="R340">
        <v>0</v>
      </c>
      <c r="S340">
        <v>0</v>
      </c>
      <c r="T340">
        <v>1</v>
      </c>
      <c r="U340">
        <v>0</v>
      </c>
      <c r="V340">
        <v>1</v>
      </c>
      <c r="W340">
        <v>0</v>
      </c>
      <c r="X340">
        <v>0</v>
      </c>
    </row>
    <row r="341" spans="1:24" x14ac:dyDescent="0.2">
      <c r="A341">
        <v>8450</v>
      </c>
      <c r="B341">
        <v>63</v>
      </c>
      <c r="C341" s="10">
        <v>28715</v>
      </c>
      <c r="D341" s="10">
        <v>0</v>
      </c>
      <c r="E341" s="10">
        <v>1</v>
      </c>
      <c r="F341">
        <v>110</v>
      </c>
      <c r="G341">
        <v>0</v>
      </c>
      <c r="H341">
        <v>0</v>
      </c>
      <c r="I341">
        <v>1600</v>
      </c>
      <c r="J341">
        <v>5</v>
      </c>
      <c r="K341">
        <v>5</v>
      </c>
      <c r="L341">
        <v>85</v>
      </c>
      <c r="M341">
        <v>1070</v>
      </c>
      <c r="N341">
        <v>1</v>
      </c>
      <c r="O341">
        <v>3</v>
      </c>
      <c r="P341">
        <v>1</v>
      </c>
      <c r="Q341">
        <v>0</v>
      </c>
      <c r="R341">
        <v>0</v>
      </c>
      <c r="S341">
        <v>0</v>
      </c>
      <c r="T341">
        <v>1</v>
      </c>
      <c r="U341">
        <v>0</v>
      </c>
      <c r="V341">
        <v>1</v>
      </c>
      <c r="W341">
        <v>0</v>
      </c>
      <c r="X341">
        <v>0</v>
      </c>
    </row>
    <row r="342" spans="1:24" x14ac:dyDescent="0.2">
      <c r="A342">
        <v>7900</v>
      </c>
      <c r="B342">
        <v>62</v>
      </c>
      <c r="C342" s="10">
        <v>28571</v>
      </c>
      <c r="D342" s="10">
        <v>0</v>
      </c>
      <c r="E342" s="10">
        <v>1</v>
      </c>
      <c r="F342">
        <v>110</v>
      </c>
      <c r="G342">
        <v>1</v>
      </c>
      <c r="H342">
        <v>0</v>
      </c>
      <c r="I342">
        <v>1600</v>
      </c>
      <c r="J342">
        <v>4</v>
      </c>
      <c r="K342">
        <v>5</v>
      </c>
      <c r="L342">
        <v>69</v>
      </c>
      <c r="M342">
        <v>1040</v>
      </c>
      <c r="N342">
        <v>1</v>
      </c>
      <c r="O342">
        <v>3</v>
      </c>
      <c r="P342">
        <v>1</v>
      </c>
      <c r="Q342">
        <v>1</v>
      </c>
      <c r="R342">
        <v>0</v>
      </c>
      <c r="S342">
        <v>1</v>
      </c>
      <c r="T342">
        <v>1</v>
      </c>
      <c r="U342">
        <v>0</v>
      </c>
      <c r="V342">
        <v>0</v>
      </c>
      <c r="W342">
        <v>0</v>
      </c>
      <c r="X342">
        <v>0</v>
      </c>
    </row>
    <row r="343" spans="1:24" x14ac:dyDescent="0.2">
      <c r="A343">
        <v>7850</v>
      </c>
      <c r="B343">
        <v>72</v>
      </c>
      <c r="C343" s="10">
        <v>28362</v>
      </c>
      <c r="D343" s="10">
        <v>0</v>
      </c>
      <c r="E343" s="10">
        <v>1</v>
      </c>
      <c r="F343">
        <v>110</v>
      </c>
      <c r="G343">
        <v>1</v>
      </c>
      <c r="H343">
        <v>0</v>
      </c>
      <c r="I343">
        <v>1600</v>
      </c>
      <c r="J343">
        <v>5</v>
      </c>
      <c r="K343">
        <v>5</v>
      </c>
      <c r="L343">
        <v>85</v>
      </c>
      <c r="M343">
        <v>1075</v>
      </c>
      <c r="N343">
        <v>0</v>
      </c>
      <c r="O343">
        <v>3</v>
      </c>
      <c r="P343">
        <v>1</v>
      </c>
      <c r="Q343">
        <v>1</v>
      </c>
      <c r="R343">
        <v>0</v>
      </c>
      <c r="S343">
        <v>1</v>
      </c>
      <c r="T343">
        <v>1</v>
      </c>
      <c r="U343">
        <v>0</v>
      </c>
      <c r="V343">
        <v>0</v>
      </c>
      <c r="W343">
        <v>0</v>
      </c>
      <c r="X343">
        <v>1</v>
      </c>
    </row>
    <row r="344" spans="1:24" x14ac:dyDescent="0.2">
      <c r="A344">
        <v>8750</v>
      </c>
      <c r="B344">
        <v>57</v>
      </c>
      <c r="C344" s="10">
        <v>28150</v>
      </c>
      <c r="D344" s="10">
        <v>0</v>
      </c>
      <c r="E344" s="10">
        <v>1</v>
      </c>
      <c r="F344">
        <v>110</v>
      </c>
      <c r="G344">
        <v>1</v>
      </c>
      <c r="H344">
        <v>0</v>
      </c>
      <c r="I344">
        <v>1600</v>
      </c>
      <c r="J344">
        <v>3</v>
      </c>
      <c r="K344">
        <v>5</v>
      </c>
      <c r="L344">
        <v>69</v>
      </c>
      <c r="M344">
        <v>1050</v>
      </c>
      <c r="N344">
        <v>1</v>
      </c>
      <c r="O344">
        <v>3</v>
      </c>
      <c r="P344">
        <v>1</v>
      </c>
      <c r="Q344">
        <v>1</v>
      </c>
      <c r="R344">
        <v>0</v>
      </c>
      <c r="S344">
        <v>0</v>
      </c>
      <c r="T344">
        <v>1</v>
      </c>
      <c r="U344">
        <v>0</v>
      </c>
      <c r="V344">
        <v>1</v>
      </c>
      <c r="W344">
        <v>0</v>
      </c>
      <c r="X344">
        <v>0</v>
      </c>
    </row>
    <row r="345" spans="1:24" x14ac:dyDescent="0.2">
      <c r="A345">
        <v>6950</v>
      </c>
      <c r="B345">
        <v>73</v>
      </c>
      <c r="C345" s="10">
        <v>27301</v>
      </c>
      <c r="D345" s="10">
        <v>0</v>
      </c>
      <c r="E345" s="10">
        <v>1</v>
      </c>
      <c r="F345">
        <v>72</v>
      </c>
      <c r="G345">
        <v>1</v>
      </c>
      <c r="H345">
        <v>0</v>
      </c>
      <c r="I345">
        <v>2000</v>
      </c>
      <c r="J345">
        <v>3</v>
      </c>
      <c r="K345">
        <v>5</v>
      </c>
      <c r="L345">
        <v>185</v>
      </c>
      <c r="M345">
        <v>1115</v>
      </c>
      <c r="N345">
        <v>0</v>
      </c>
      <c r="O345">
        <v>3</v>
      </c>
      <c r="P345">
        <v>0</v>
      </c>
      <c r="Q345">
        <v>0</v>
      </c>
      <c r="R345">
        <v>0</v>
      </c>
      <c r="S345">
        <v>0</v>
      </c>
      <c r="T345">
        <v>1</v>
      </c>
      <c r="U345">
        <v>0</v>
      </c>
      <c r="V345">
        <v>0</v>
      </c>
      <c r="W345">
        <v>0</v>
      </c>
      <c r="X345">
        <v>0</v>
      </c>
    </row>
    <row r="346" spans="1:24" x14ac:dyDescent="0.2">
      <c r="A346">
        <v>7950</v>
      </c>
      <c r="B346">
        <v>61</v>
      </c>
      <c r="C346" s="10">
        <v>27240</v>
      </c>
      <c r="D346" s="10">
        <v>0</v>
      </c>
      <c r="E346" s="10">
        <v>1</v>
      </c>
      <c r="F346">
        <v>86</v>
      </c>
      <c r="G346">
        <v>0</v>
      </c>
      <c r="H346">
        <v>0</v>
      </c>
      <c r="I346">
        <v>1300</v>
      </c>
      <c r="J346">
        <v>3</v>
      </c>
      <c r="K346">
        <v>5</v>
      </c>
      <c r="L346">
        <v>69</v>
      </c>
      <c r="M346">
        <v>1015</v>
      </c>
      <c r="N346">
        <v>1</v>
      </c>
      <c r="O346">
        <v>3</v>
      </c>
      <c r="P346">
        <v>1</v>
      </c>
      <c r="Q346">
        <v>0</v>
      </c>
      <c r="R346">
        <v>0</v>
      </c>
      <c r="S346">
        <v>0</v>
      </c>
      <c r="T346">
        <v>1</v>
      </c>
      <c r="U346">
        <v>1</v>
      </c>
      <c r="V346">
        <v>1</v>
      </c>
      <c r="W346">
        <v>1</v>
      </c>
      <c r="X346">
        <v>0</v>
      </c>
    </row>
    <row r="347" spans="1:24" x14ac:dyDescent="0.2">
      <c r="A347">
        <v>6900</v>
      </c>
      <c r="B347">
        <v>62</v>
      </c>
      <c r="C347" s="10">
        <v>27170</v>
      </c>
      <c r="D347" s="10">
        <v>0</v>
      </c>
      <c r="E347" s="10">
        <v>1</v>
      </c>
      <c r="F347">
        <v>86</v>
      </c>
      <c r="G347">
        <v>0</v>
      </c>
      <c r="H347">
        <v>0</v>
      </c>
      <c r="I347">
        <v>1300</v>
      </c>
      <c r="J347">
        <v>3</v>
      </c>
      <c r="K347">
        <v>5</v>
      </c>
      <c r="L347">
        <v>69</v>
      </c>
      <c r="M347">
        <v>1020</v>
      </c>
      <c r="N347">
        <v>0</v>
      </c>
      <c r="O347">
        <v>3</v>
      </c>
      <c r="P347">
        <v>1</v>
      </c>
      <c r="Q347">
        <v>1</v>
      </c>
      <c r="R347">
        <v>0</v>
      </c>
      <c r="S347">
        <v>1</v>
      </c>
      <c r="T347">
        <v>1</v>
      </c>
      <c r="U347">
        <v>0</v>
      </c>
      <c r="V347">
        <v>0</v>
      </c>
      <c r="W347">
        <v>0</v>
      </c>
      <c r="X347">
        <v>1</v>
      </c>
    </row>
    <row r="348" spans="1:24" x14ac:dyDescent="0.2">
      <c r="A348">
        <v>7200</v>
      </c>
      <c r="B348">
        <v>75</v>
      </c>
      <c r="C348" s="10">
        <v>27141</v>
      </c>
      <c r="D348" s="10">
        <v>0</v>
      </c>
      <c r="E348" s="10">
        <v>1</v>
      </c>
      <c r="F348">
        <v>110</v>
      </c>
      <c r="G348">
        <v>1</v>
      </c>
      <c r="H348">
        <v>0</v>
      </c>
      <c r="I348">
        <v>1600</v>
      </c>
      <c r="J348">
        <v>3</v>
      </c>
      <c r="K348">
        <v>5</v>
      </c>
      <c r="L348">
        <v>69</v>
      </c>
      <c r="M348">
        <v>1050</v>
      </c>
      <c r="N348">
        <v>0</v>
      </c>
      <c r="O348">
        <v>3</v>
      </c>
      <c r="P348">
        <v>0</v>
      </c>
      <c r="Q348">
        <v>0</v>
      </c>
      <c r="R348">
        <v>0</v>
      </c>
      <c r="S348">
        <v>1</v>
      </c>
      <c r="T348">
        <v>1</v>
      </c>
      <c r="U348">
        <v>1</v>
      </c>
      <c r="V348">
        <v>1</v>
      </c>
      <c r="W348">
        <v>1</v>
      </c>
      <c r="X348">
        <v>1</v>
      </c>
    </row>
    <row r="349" spans="1:24" x14ac:dyDescent="0.2">
      <c r="A349">
        <v>8150</v>
      </c>
      <c r="B349">
        <v>65</v>
      </c>
      <c r="C349" s="10">
        <v>26262</v>
      </c>
      <c r="D349" s="10">
        <v>0</v>
      </c>
      <c r="E349" s="10">
        <v>1</v>
      </c>
      <c r="F349">
        <v>86</v>
      </c>
      <c r="G349">
        <v>1</v>
      </c>
      <c r="H349">
        <v>0</v>
      </c>
      <c r="I349">
        <v>1300</v>
      </c>
      <c r="J349">
        <v>3</v>
      </c>
      <c r="K349">
        <v>5</v>
      </c>
      <c r="L349">
        <v>69</v>
      </c>
      <c r="M349">
        <v>1015</v>
      </c>
      <c r="N349">
        <v>1</v>
      </c>
      <c r="O349">
        <v>3</v>
      </c>
      <c r="P349">
        <v>1</v>
      </c>
      <c r="Q349">
        <v>0</v>
      </c>
      <c r="R349">
        <v>0</v>
      </c>
      <c r="S349">
        <v>0</v>
      </c>
      <c r="T349">
        <v>1</v>
      </c>
      <c r="U349">
        <v>0</v>
      </c>
      <c r="V349">
        <v>0</v>
      </c>
      <c r="W349">
        <v>0</v>
      </c>
      <c r="X349">
        <v>0</v>
      </c>
    </row>
    <row r="350" spans="1:24" x14ac:dyDescent="0.2">
      <c r="A350">
        <v>7450</v>
      </c>
      <c r="B350">
        <v>78</v>
      </c>
      <c r="C350" s="10">
        <v>26000</v>
      </c>
      <c r="D350" s="10">
        <v>0</v>
      </c>
      <c r="E350" s="10">
        <v>1</v>
      </c>
      <c r="F350">
        <v>110</v>
      </c>
      <c r="G350">
        <v>0</v>
      </c>
      <c r="H350">
        <v>0</v>
      </c>
      <c r="I350">
        <v>1600</v>
      </c>
      <c r="J350">
        <v>3</v>
      </c>
      <c r="K350">
        <v>5</v>
      </c>
      <c r="L350">
        <v>85</v>
      </c>
      <c r="M350">
        <v>1055</v>
      </c>
      <c r="N350">
        <v>0</v>
      </c>
      <c r="O350">
        <v>3</v>
      </c>
      <c r="P350">
        <v>0</v>
      </c>
      <c r="Q350">
        <v>0</v>
      </c>
      <c r="R350">
        <v>0</v>
      </c>
      <c r="S350">
        <v>1</v>
      </c>
      <c r="T350">
        <v>1</v>
      </c>
      <c r="U350">
        <v>0</v>
      </c>
      <c r="V350">
        <v>0</v>
      </c>
      <c r="W350">
        <v>0</v>
      </c>
      <c r="X350">
        <v>0</v>
      </c>
    </row>
    <row r="351" spans="1:24" x14ac:dyDescent="0.2">
      <c r="A351">
        <v>10995</v>
      </c>
      <c r="B351">
        <v>59</v>
      </c>
      <c r="C351" s="10">
        <v>25228</v>
      </c>
      <c r="D351" s="10">
        <v>0</v>
      </c>
      <c r="E351" s="10">
        <v>1</v>
      </c>
      <c r="F351">
        <v>86</v>
      </c>
      <c r="G351">
        <v>1</v>
      </c>
      <c r="H351">
        <v>1</v>
      </c>
      <c r="I351">
        <v>1300</v>
      </c>
      <c r="J351">
        <v>5</v>
      </c>
      <c r="K351">
        <v>5</v>
      </c>
      <c r="L351">
        <v>85</v>
      </c>
      <c r="M351">
        <v>1065</v>
      </c>
      <c r="N351">
        <v>1</v>
      </c>
      <c r="O351">
        <v>3</v>
      </c>
      <c r="P351">
        <v>1</v>
      </c>
      <c r="Q351">
        <v>0</v>
      </c>
      <c r="R351">
        <v>1</v>
      </c>
      <c r="S351">
        <v>0</v>
      </c>
      <c r="T351">
        <v>1</v>
      </c>
      <c r="U351">
        <v>0</v>
      </c>
      <c r="V351">
        <v>0</v>
      </c>
      <c r="W351">
        <v>0</v>
      </c>
      <c r="X351">
        <v>0</v>
      </c>
    </row>
    <row r="352" spans="1:24" x14ac:dyDescent="0.2">
      <c r="A352">
        <v>6750</v>
      </c>
      <c r="B352">
        <v>75</v>
      </c>
      <c r="C352" s="10">
        <v>25062</v>
      </c>
      <c r="D352" s="10">
        <v>0</v>
      </c>
      <c r="E352" s="10">
        <v>1</v>
      </c>
      <c r="F352">
        <v>86</v>
      </c>
      <c r="G352">
        <v>0</v>
      </c>
      <c r="H352">
        <v>0</v>
      </c>
      <c r="I352">
        <v>1300</v>
      </c>
      <c r="J352">
        <v>3</v>
      </c>
      <c r="K352">
        <v>5</v>
      </c>
      <c r="L352">
        <v>69</v>
      </c>
      <c r="M352">
        <v>1015</v>
      </c>
      <c r="N352">
        <v>0</v>
      </c>
      <c r="O352">
        <v>3</v>
      </c>
      <c r="P352">
        <v>1</v>
      </c>
      <c r="Q352">
        <v>0</v>
      </c>
      <c r="R352">
        <v>0</v>
      </c>
      <c r="S352">
        <v>0</v>
      </c>
      <c r="T352">
        <v>1</v>
      </c>
      <c r="U352">
        <v>0</v>
      </c>
      <c r="V352">
        <v>1</v>
      </c>
      <c r="W352">
        <v>0</v>
      </c>
      <c r="X352">
        <v>0</v>
      </c>
    </row>
    <row r="353" spans="1:24" x14ac:dyDescent="0.2">
      <c r="A353">
        <v>7500</v>
      </c>
      <c r="B353">
        <v>73</v>
      </c>
      <c r="C353" s="10">
        <v>24723</v>
      </c>
      <c r="D353" s="10">
        <v>0</v>
      </c>
      <c r="E353" s="10">
        <v>1</v>
      </c>
      <c r="F353">
        <v>110</v>
      </c>
      <c r="G353">
        <v>1</v>
      </c>
      <c r="H353">
        <v>0</v>
      </c>
      <c r="I353">
        <v>1600</v>
      </c>
      <c r="J353">
        <v>3</v>
      </c>
      <c r="K353">
        <v>5</v>
      </c>
      <c r="L353">
        <v>69</v>
      </c>
      <c r="M353">
        <v>1050</v>
      </c>
      <c r="N353">
        <v>1</v>
      </c>
      <c r="O353">
        <v>3</v>
      </c>
      <c r="P353">
        <v>1</v>
      </c>
      <c r="Q353">
        <v>0</v>
      </c>
      <c r="R353">
        <v>0</v>
      </c>
      <c r="S353">
        <v>1</v>
      </c>
      <c r="T353">
        <v>1</v>
      </c>
      <c r="U353">
        <v>0</v>
      </c>
      <c r="V353">
        <v>1</v>
      </c>
      <c r="W353">
        <v>0</v>
      </c>
      <c r="X353">
        <v>0</v>
      </c>
    </row>
    <row r="354" spans="1:24" x14ac:dyDescent="0.2">
      <c r="A354">
        <v>9950</v>
      </c>
      <c r="B354">
        <v>45</v>
      </c>
      <c r="C354" s="10">
        <v>24650</v>
      </c>
      <c r="D354" s="10">
        <v>0</v>
      </c>
      <c r="E354" s="10">
        <v>1</v>
      </c>
      <c r="F354">
        <v>110</v>
      </c>
      <c r="G354">
        <v>1</v>
      </c>
      <c r="H354">
        <v>0</v>
      </c>
      <c r="I354">
        <v>1600</v>
      </c>
      <c r="J354">
        <v>3</v>
      </c>
      <c r="K354">
        <v>5</v>
      </c>
      <c r="L354">
        <v>69</v>
      </c>
      <c r="M354">
        <v>1040</v>
      </c>
      <c r="N354">
        <v>1</v>
      </c>
      <c r="O354">
        <v>3</v>
      </c>
      <c r="P354">
        <v>1</v>
      </c>
      <c r="Q354">
        <v>0</v>
      </c>
      <c r="R354">
        <v>0</v>
      </c>
      <c r="S354">
        <v>1</v>
      </c>
      <c r="T354">
        <v>1</v>
      </c>
      <c r="U354">
        <v>0</v>
      </c>
      <c r="V354">
        <v>0</v>
      </c>
      <c r="W354">
        <v>0</v>
      </c>
      <c r="X354">
        <v>0</v>
      </c>
    </row>
    <row r="355" spans="1:24" x14ac:dyDescent="0.2">
      <c r="A355">
        <v>7450</v>
      </c>
      <c r="B355">
        <v>72</v>
      </c>
      <c r="C355" s="10">
        <v>24553</v>
      </c>
      <c r="D355" s="10">
        <v>0</v>
      </c>
      <c r="E355" s="10">
        <v>1</v>
      </c>
      <c r="F355">
        <v>110</v>
      </c>
      <c r="G355">
        <v>0</v>
      </c>
      <c r="H355">
        <v>0</v>
      </c>
      <c r="I355">
        <v>1600</v>
      </c>
      <c r="J355">
        <v>4</v>
      </c>
      <c r="K355">
        <v>5</v>
      </c>
      <c r="L355">
        <v>69</v>
      </c>
      <c r="M355">
        <v>1035</v>
      </c>
      <c r="N355">
        <v>1</v>
      </c>
      <c r="O355">
        <v>3</v>
      </c>
      <c r="P355">
        <v>0</v>
      </c>
      <c r="Q355">
        <v>1</v>
      </c>
      <c r="R355">
        <v>0</v>
      </c>
      <c r="S355">
        <v>1</v>
      </c>
      <c r="T355">
        <v>1</v>
      </c>
      <c r="U355">
        <v>0</v>
      </c>
      <c r="V355">
        <v>0</v>
      </c>
      <c r="W355">
        <v>0</v>
      </c>
      <c r="X355">
        <v>1</v>
      </c>
    </row>
    <row r="356" spans="1:24" x14ac:dyDescent="0.2">
      <c r="A356">
        <v>7950</v>
      </c>
      <c r="B356">
        <v>70</v>
      </c>
      <c r="C356" s="10">
        <v>24475</v>
      </c>
      <c r="D356" s="10">
        <v>0</v>
      </c>
      <c r="E356" s="10">
        <v>1</v>
      </c>
      <c r="F356">
        <v>110</v>
      </c>
      <c r="G356">
        <v>1</v>
      </c>
      <c r="H356">
        <v>0</v>
      </c>
      <c r="I356">
        <v>1600</v>
      </c>
      <c r="J356">
        <v>4</v>
      </c>
      <c r="K356">
        <v>5</v>
      </c>
      <c r="L356">
        <v>69</v>
      </c>
      <c r="M356">
        <v>1035</v>
      </c>
      <c r="N356">
        <v>1</v>
      </c>
      <c r="O356">
        <v>3</v>
      </c>
      <c r="P356">
        <v>1</v>
      </c>
      <c r="Q356">
        <v>0</v>
      </c>
      <c r="R356">
        <v>0</v>
      </c>
      <c r="S356">
        <v>0</v>
      </c>
      <c r="T356">
        <v>1</v>
      </c>
      <c r="U356">
        <v>0</v>
      </c>
      <c r="V356">
        <v>0</v>
      </c>
      <c r="W356">
        <v>0</v>
      </c>
      <c r="X356">
        <v>0</v>
      </c>
    </row>
    <row r="357" spans="1:24" x14ac:dyDescent="0.2">
      <c r="A357">
        <v>7250</v>
      </c>
      <c r="B357">
        <v>78</v>
      </c>
      <c r="C357" s="10">
        <v>24444</v>
      </c>
      <c r="D357" s="10">
        <v>0</v>
      </c>
      <c r="E357" s="10">
        <v>1</v>
      </c>
      <c r="F357">
        <v>110</v>
      </c>
      <c r="G357">
        <v>1</v>
      </c>
      <c r="H357">
        <v>0</v>
      </c>
      <c r="I357">
        <v>1600</v>
      </c>
      <c r="J357">
        <v>4</v>
      </c>
      <c r="K357">
        <v>5</v>
      </c>
      <c r="L357">
        <v>69</v>
      </c>
      <c r="M357">
        <v>1035</v>
      </c>
      <c r="N357">
        <v>0</v>
      </c>
      <c r="O357">
        <v>3</v>
      </c>
      <c r="P357">
        <v>1</v>
      </c>
      <c r="Q357">
        <v>1</v>
      </c>
      <c r="R357">
        <v>0</v>
      </c>
      <c r="S357">
        <v>0</v>
      </c>
      <c r="T357">
        <v>1</v>
      </c>
      <c r="U357">
        <v>0</v>
      </c>
      <c r="V357">
        <v>0</v>
      </c>
      <c r="W357">
        <v>0</v>
      </c>
      <c r="X357">
        <v>1</v>
      </c>
    </row>
    <row r="358" spans="1:24" x14ac:dyDescent="0.2">
      <c r="A358">
        <v>7950</v>
      </c>
      <c r="B358">
        <v>73</v>
      </c>
      <c r="C358" s="10">
        <v>24011</v>
      </c>
      <c r="D358" s="10">
        <v>0</v>
      </c>
      <c r="E358" s="10">
        <v>1</v>
      </c>
      <c r="F358">
        <v>86</v>
      </c>
      <c r="G358">
        <v>1</v>
      </c>
      <c r="H358">
        <v>0</v>
      </c>
      <c r="I358">
        <v>1300</v>
      </c>
      <c r="J358">
        <v>3</v>
      </c>
      <c r="K358">
        <v>5</v>
      </c>
      <c r="L358">
        <v>69</v>
      </c>
      <c r="M358">
        <v>1015</v>
      </c>
      <c r="N358">
        <v>0</v>
      </c>
      <c r="O358">
        <v>12</v>
      </c>
      <c r="P358">
        <v>0</v>
      </c>
      <c r="Q358">
        <v>0</v>
      </c>
      <c r="R358">
        <v>0</v>
      </c>
      <c r="S358">
        <v>0</v>
      </c>
      <c r="T358">
        <v>1</v>
      </c>
      <c r="U358">
        <v>1</v>
      </c>
      <c r="V358">
        <v>0</v>
      </c>
      <c r="W358">
        <v>1</v>
      </c>
      <c r="X358">
        <v>0</v>
      </c>
    </row>
    <row r="359" spans="1:24" x14ac:dyDescent="0.2">
      <c r="A359">
        <v>8250</v>
      </c>
      <c r="B359">
        <v>80</v>
      </c>
      <c r="C359" s="10">
        <v>24000</v>
      </c>
      <c r="D359" s="10">
        <v>0</v>
      </c>
      <c r="E359" s="10">
        <v>1</v>
      </c>
      <c r="F359">
        <v>86</v>
      </c>
      <c r="G359">
        <v>1</v>
      </c>
      <c r="H359">
        <v>0</v>
      </c>
      <c r="I359">
        <v>1300</v>
      </c>
      <c r="J359">
        <v>3</v>
      </c>
      <c r="K359">
        <v>5</v>
      </c>
      <c r="L359">
        <v>69</v>
      </c>
      <c r="M359">
        <v>1015</v>
      </c>
      <c r="N359">
        <v>0</v>
      </c>
      <c r="O359">
        <v>3</v>
      </c>
      <c r="P359">
        <v>0</v>
      </c>
      <c r="Q359">
        <v>0</v>
      </c>
      <c r="R359">
        <v>0</v>
      </c>
      <c r="S359">
        <v>0</v>
      </c>
      <c r="T359">
        <v>1</v>
      </c>
      <c r="U359">
        <v>1</v>
      </c>
      <c r="V359">
        <v>0</v>
      </c>
      <c r="W359">
        <v>1</v>
      </c>
      <c r="X359">
        <v>1</v>
      </c>
    </row>
    <row r="360" spans="1:24" x14ac:dyDescent="0.2">
      <c r="A360">
        <v>8900</v>
      </c>
      <c r="B360">
        <v>59</v>
      </c>
      <c r="C360" s="10">
        <v>23616</v>
      </c>
      <c r="D360" s="10">
        <v>0</v>
      </c>
      <c r="E360" s="10">
        <v>1</v>
      </c>
      <c r="F360">
        <v>110</v>
      </c>
      <c r="G360">
        <v>1</v>
      </c>
      <c r="H360">
        <v>0</v>
      </c>
      <c r="I360">
        <v>1600</v>
      </c>
      <c r="J360">
        <v>3</v>
      </c>
      <c r="K360">
        <v>5</v>
      </c>
      <c r="L360">
        <v>69</v>
      </c>
      <c r="M360">
        <v>1050</v>
      </c>
      <c r="N360">
        <v>0</v>
      </c>
      <c r="O360">
        <v>3</v>
      </c>
      <c r="P360">
        <v>1</v>
      </c>
      <c r="Q360">
        <v>1</v>
      </c>
      <c r="R360">
        <v>0</v>
      </c>
      <c r="S360">
        <v>0</v>
      </c>
      <c r="T360">
        <v>1</v>
      </c>
      <c r="U360">
        <v>1</v>
      </c>
      <c r="V360">
        <v>1</v>
      </c>
      <c r="W360">
        <v>1</v>
      </c>
      <c r="X360">
        <v>0</v>
      </c>
    </row>
    <row r="361" spans="1:24" x14ac:dyDescent="0.2">
      <c r="A361">
        <v>9500</v>
      </c>
      <c r="B361">
        <v>59</v>
      </c>
      <c r="C361" s="10">
        <v>22865</v>
      </c>
      <c r="D361" s="10">
        <v>0</v>
      </c>
      <c r="E361" s="10">
        <v>1</v>
      </c>
      <c r="F361">
        <v>86</v>
      </c>
      <c r="G361">
        <v>1</v>
      </c>
      <c r="H361">
        <v>0</v>
      </c>
      <c r="I361">
        <v>1300</v>
      </c>
      <c r="J361">
        <v>5</v>
      </c>
      <c r="K361">
        <v>5</v>
      </c>
      <c r="L361">
        <v>69</v>
      </c>
      <c r="M361">
        <v>1040</v>
      </c>
      <c r="N361">
        <v>0</v>
      </c>
      <c r="O361">
        <v>3</v>
      </c>
      <c r="P361">
        <v>0</v>
      </c>
      <c r="Q361">
        <v>1</v>
      </c>
      <c r="R361">
        <v>0</v>
      </c>
      <c r="S361">
        <v>1</v>
      </c>
      <c r="T361">
        <v>1</v>
      </c>
      <c r="U361">
        <v>0</v>
      </c>
      <c r="V361">
        <v>0</v>
      </c>
      <c r="W361">
        <v>0</v>
      </c>
      <c r="X361">
        <v>0</v>
      </c>
    </row>
    <row r="362" spans="1:24" x14ac:dyDescent="0.2">
      <c r="A362">
        <v>8250</v>
      </c>
      <c r="B362">
        <v>72</v>
      </c>
      <c r="C362" s="10">
        <v>22780</v>
      </c>
      <c r="D362" s="10">
        <v>0</v>
      </c>
      <c r="E362" s="10">
        <v>1</v>
      </c>
      <c r="F362">
        <v>110</v>
      </c>
      <c r="G362">
        <v>0</v>
      </c>
      <c r="H362">
        <v>0</v>
      </c>
      <c r="I362">
        <v>1600</v>
      </c>
      <c r="J362">
        <v>5</v>
      </c>
      <c r="K362">
        <v>5</v>
      </c>
      <c r="L362">
        <v>85</v>
      </c>
      <c r="M362">
        <v>1075</v>
      </c>
      <c r="N362">
        <v>1</v>
      </c>
      <c r="O362">
        <v>3</v>
      </c>
      <c r="P362">
        <v>1</v>
      </c>
      <c r="Q362">
        <v>1</v>
      </c>
      <c r="R362">
        <v>0</v>
      </c>
      <c r="S362">
        <v>1</v>
      </c>
      <c r="T362">
        <v>1</v>
      </c>
      <c r="U362">
        <v>0</v>
      </c>
      <c r="V362">
        <v>0</v>
      </c>
      <c r="W362">
        <v>0</v>
      </c>
      <c r="X362">
        <v>0</v>
      </c>
    </row>
    <row r="363" spans="1:24" x14ac:dyDescent="0.2">
      <c r="A363">
        <v>8950</v>
      </c>
      <c r="B363">
        <v>68</v>
      </c>
      <c r="C363" s="10">
        <v>21904</v>
      </c>
      <c r="D363" s="10">
        <v>0</v>
      </c>
      <c r="E363" s="10">
        <v>1</v>
      </c>
      <c r="F363">
        <v>110</v>
      </c>
      <c r="G363">
        <v>1</v>
      </c>
      <c r="H363">
        <v>0</v>
      </c>
      <c r="I363">
        <v>1600</v>
      </c>
      <c r="J363">
        <v>4</v>
      </c>
      <c r="K363">
        <v>5</v>
      </c>
      <c r="L363">
        <v>69</v>
      </c>
      <c r="M363">
        <v>1035</v>
      </c>
      <c r="N363">
        <v>1</v>
      </c>
      <c r="O363">
        <v>3</v>
      </c>
      <c r="P363">
        <v>1</v>
      </c>
      <c r="Q363">
        <v>1</v>
      </c>
      <c r="R363">
        <v>0</v>
      </c>
      <c r="S363">
        <v>0</v>
      </c>
      <c r="T363">
        <v>1</v>
      </c>
      <c r="U363">
        <v>0</v>
      </c>
      <c r="V363">
        <v>0</v>
      </c>
      <c r="W363">
        <v>0</v>
      </c>
      <c r="X363">
        <v>1</v>
      </c>
    </row>
    <row r="364" spans="1:24" x14ac:dyDescent="0.2">
      <c r="A364">
        <v>11450</v>
      </c>
      <c r="B364">
        <v>49</v>
      </c>
      <c r="C364" s="10">
        <v>21651</v>
      </c>
      <c r="D364" s="10">
        <v>0</v>
      </c>
      <c r="E364" s="10">
        <v>1</v>
      </c>
      <c r="F364">
        <v>110</v>
      </c>
      <c r="G364">
        <v>0</v>
      </c>
      <c r="H364">
        <v>0</v>
      </c>
      <c r="I364">
        <v>1600</v>
      </c>
      <c r="J364">
        <v>3</v>
      </c>
      <c r="K364">
        <v>5</v>
      </c>
      <c r="L364">
        <v>69</v>
      </c>
      <c r="M364">
        <v>1045</v>
      </c>
      <c r="N364">
        <v>1</v>
      </c>
      <c r="O364">
        <v>3</v>
      </c>
      <c r="P364">
        <v>1</v>
      </c>
      <c r="Q364">
        <v>1</v>
      </c>
      <c r="R364">
        <v>0</v>
      </c>
      <c r="S364">
        <v>1</v>
      </c>
      <c r="T364">
        <v>1</v>
      </c>
      <c r="U364">
        <v>0</v>
      </c>
      <c r="V364">
        <v>0</v>
      </c>
      <c r="W364">
        <v>0</v>
      </c>
      <c r="X364">
        <v>0</v>
      </c>
    </row>
    <row r="365" spans="1:24" x14ac:dyDescent="0.2">
      <c r="A365">
        <v>6750</v>
      </c>
      <c r="B365">
        <v>80</v>
      </c>
      <c r="C365" s="10">
        <v>21500</v>
      </c>
      <c r="D365" s="10">
        <v>0</v>
      </c>
      <c r="E365" s="10">
        <v>1</v>
      </c>
      <c r="F365">
        <v>110</v>
      </c>
      <c r="G365">
        <v>1</v>
      </c>
      <c r="H365">
        <v>0</v>
      </c>
      <c r="I365">
        <v>1600</v>
      </c>
      <c r="J365">
        <v>3</v>
      </c>
      <c r="K365">
        <v>5</v>
      </c>
      <c r="L365">
        <v>85</v>
      </c>
      <c r="M365">
        <v>1055</v>
      </c>
      <c r="N365">
        <v>0</v>
      </c>
      <c r="O365">
        <v>3</v>
      </c>
      <c r="P365">
        <v>1</v>
      </c>
      <c r="Q365">
        <v>1</v>
      </c>
      <c r="R365">
        <v>0</v>
      </c>
      <c r="S365">
        <v>1</v>
      </c>
      <c r="T365">
        <v>1</v>
      </c>
      <c r="U365">
        <v>1</v>
      </c>
      <c r="V365">
        <v>0</v>
      </c>
      <c r="W365">
        <v>1</v>
      </c>
      <c r="X365">
        <v>1</v>
      </c>
    </row>
    <row r="366" spans="1:24" x14ac:dyDescent="0.2">
      <c r="A366">
        <v>8750</v>
      </c>
      <c r="B366">
        <v>79</v>
      </c>
      <c r="C366" s="10">
        <v>21027</v>
      </c>
      <c r="D366" s="10">
        <v>0</v>
      </c>
      <c r="E366" s="10">
        <v>1</v>
      </c>
      <c r="F366">
        <v>86</v>
      </c>
      <c r="G366">
        <v>1</v>
      </c>
      <c r="H366">
        <v>0</v>
      </c>
      <c r="I366">
        <v>1300</v>
      </c>
      <c r="J366">
        <v>5</v>
      </c>
      <c r="K366">
        <v>5</v>
      </c>
      <c r="L366">
        <v>69</v>
      </c>
      <c r="M366">
        <v>1040</v>
      </c>
      <c r="N366">
        <v>0</v>
      </c>
      <c r="O366">
        <v>3</v>
      </c>
      <c r="P366">
        <v>0</v>
      </c>
      <c r="Q366">
        <v>0</v>
      </c>
      <c r="R366">
        <v>1</v>
      </c>
      <c r="S366">
        <v>1</v>
      </c>
      <c r="T366">
        <v>1</v>
      </c>
      <c r="U366">
        <v>0</v>
      </c>
      <c r="V366">
        <v>0</v>
      </c>
      <c r="W366">
        <v>0</v>
      </c>
      <c r="X366">
        <v>1</v>
      </c>
    </row>
    <row r="367" spans="1:24" x14ac:dyDescent="0.2">
      <c r="A367">
        <v>8950</v>
      </c>
      <c r="B367">
        <v>80</v>
      </c>
      <c r="C367" s="10">
        <v>18500</v>
      </c>
      <c r="D367" s="10">
        <v>0</v>
      </c>
      <c r="E367" s="10">
        <v>1</v>
      </c>
      <c r="F367">
        <v>110</v>
      </c>
      <c r="G367">
        <v>0</v>
      </c>
      <c r="H367">
        <v>0</v>
      </c>
      <c r="I367">
        <v>1600</v>
      </c>
      <c r="J367">
        <v>3</v>
      </c>
      <c r="K367">
        <v>5</v>
      </c>
      <c r="L367">
        <v>19</v>
      </c>
      <c r="M367">
        <v>1050</v>
      </c>
      <c r="N367">
        <v>0</v>
      </c>
      <c r="O367">
        <v>3</v>
      </c>
      <c r="P367">
        <v>1</v>
      </c>
      <c r="Q367">
        <v>1</v>
      </c>
      <c r="R367">
        <v>0</v>
      </c>
      <c r="S367">
        <v>1</v>
      </c>
      <c r="T367">
        <v>1</v>
      </c>
      <c r="U367">
        <v>0</v>
      </c>
      <c r="V367">
        <v>0</v>
      </c>
      <c r="W367">
        <v>0</v>
      </c>
      <c r="X367">
        <v>0</v>
      </c>
    </row>
    <row r="368" spans="1:24" x14ac:dyDescent="0.2">
      <c r="A368">
        <v>11500</v>
      </c>
      <c r="B368">
        <v>65</v>
      </c>
      <c r="C368" s="10">
        <v>18000</v>
      </c>
      <c r="D368" s="10">
        <v>0</v>
      </c>
      <c r="E368" s="10">
        <v>1</v>
      </c>
      <c r="F368">
        <v>110</v>
      </c>
      <c r="G368">
        <v>0</v>
      </c>
      <c r="H368">
        <v>0</v>
      </c>
      <c r="I368">
        <v>1600</v>
      </c>
      <c r="J368">
        <v>3</v>
      </c>
      <c r="K368">
        <v>6</v>
      </c>
      <c r="L368">
        <v>85</v>
      </c>
      <c r="M368">
        <v>1065</v>
      </c>
      <c r="N368">
        <v>0</v>
      </c>
      <c r="O368">
        <v>12</v>
      </c>
      <c r="P368">
        <v>1</v>
      </c>
      <c r="Q368">
        <v>1</v>
      </c>
      <c r="R368">
        <v>0</v>
      </c>
      <c r="S368">
        <v>1</v>
      </c>
      <c r="T368">
        <v>1</v>
      </c>
      <c r="U368">
        <v>1</v>
      </c>
      <c r="V368">
        <v>0</v>
      </c>
      <c r="W368">
        <v>1</v>
      </c>
      <c r="X368">
        <v>1</v>
      </c>
    </row>
    <row r="369" spans="1:24" x14ac:dyDescent="0.2">
      <c r="A369">
        <v>8500</v>
      </c>
      <c r="B369">
        <v>70</v>
      </c>
      <c r="C369" s="10">
        <v>17051</v>
      </c>
      <c r="D369" s="10">
        <v>0</v>
      </c>
      <c r="E369" s="10">
        <v>1</v>
      </c>
      <c r="F369">
        <v>72</v>
      </c>
      <c r="G369">
        <v>1</v>
      </c>
      <c r="H369">
        <v>0</v>
      </c>
      <c r="I369">
        <v>2000</v>
      </c>
      <c r="J369">
        <v>5</v>
      </c>
      <c r="K369">
        <v>5</v>
      </c>
      <c r="L369">
        <v>185</v>
      </c>
      <c r="M369">
        <v>1135</v>
      </c>
      <c r="N369">
        <v>0</v>
      </c>
      <c r="O369">
        <v>3</v>
      </c>
      <c r="P369">
        <v>1</v>
      </c>
      <c r="Q369">
        <v>1</v>
      </c>
      <c r="R369">
        <v>0</v>
      </c>
      <c r="S369">
        <v>1</v>
      </c>
      <c r="T369">
        <v>1</v>
      </c>
      <c r="U369">
        <v>0</v>
      </c>
      <c r="V369">
        <v>1</v>
      </c>
      <c r="W369">
        <v>0</v>
      </c>
      <c r="X369">
        <v>1</v>
      </c>
    </row>
    <row r="370" spans="1:24" x14ac:dyDescent="0.2">
      <c r="A370">
        <v>8250</v>
      </c>
      <c r="B370">
        <v>80</v>
      </c>
      <c r="C370" s="10">
        <v>16512</v>
      </c>
      <c r="D370" s="10">
        <v>0</v>
      </c>
      <c r="E370" s="10">
        <v>1</v>
      </c>
      <c r="F370">
        <v>110</v>
      </c>
      <c r="G370">
        <v>0</v>
      </c>
      <c r="H370">
        <v>0</v>
      </c>
      <c r="I370">
        <v>1600</v>
      </c>
      <c r="J370">
        <v>5</v>
      </c>
      <c r="K370">
        <v>5</v>
      </c>
      <c r="L370">
        <v>85</v>
      </c>
      <c r="M370">
        <v>1070</v>
      </c>
      <c r="N370">
        <v>0</v>
      </c>
      <c r="O370">
        <v>3</v>
      </c>
      <c r="P370">
        <v>1</v>
      </c>
      <c r="Q370">
        <v>1</v>
      </c>
      <c r="R370">
        <v>0</v>
      </c>
      <c r="S370">
        <v>1</v>
      </c>
      <c r="T370">
        <v>1</v>
      </c>
      <c r="U370">
        <v>0</v>
      </c>
      <c r="V370">
        <v>1</v>
      </c>
      <c r="W370">
        <v>0</v>
      </c>
      <c r="X370">
        <v>1</v>
      </c>
    </row>
    <row r="371" spans="1:24" x14ac:dyDescent="0.2">
      <c r="A371">
        <v>9450</v>
      </c>
      <c r="B371">
        <v>70</v>
      </c>
      <c r="C371" s="10">
        <v>16325</v>
      </c>
      <c r="D371" s="10">
        <v>0</v>
      </c>
      <c r="E371" s="10">
        <v>1</v>
      </c>
      <c r="F371">
        <v>107</v>
      </c>
      <c r="G371">
        <v>0</v>
      </c>
      <c r="H371">
        <v>1</v>
      </c>
      <c r="I371">
        <v>1600</v>
      </c>
      <c r="J371">
        <v>3</v>
      </c>
      <c r="K371">
        <v>5</v>
      </c>
      <c r="L371">
        <v>85</v>
      </c>
      <c r="M371">
        <v>1080</v>
      </c>
      <c r="N371">
        <v>0</v>
      </c>
      <c r="O371">
        <v>3</v>
      </c>
      <c r="P371">
        <v>1</v>
      </c>
      <c r="Q371">
        <v>1</v>
      </c>
      <c r="R371">
        <v>0</v>
      </c>
      <c r="S371">
        <v>0</v>
      </c>
      <c r="T371">
        <v>1</v>
      </c>
      <c r="U371">
        <v>0</v>
      </c>
      <c r="V371">
        <v>1</v>
      </c>
      <c r="W371">
        <v>0</v>
      </c>
      <c r="X371">
        <v>1</v>
      </c>
    </row>
    <row r="372" spans="1:24" x14ac:dyDescent="0.2">
      <c r="A372">
        <v>12500</v>
      </c>
      <c r="B372">
        <v>40</v>
      </c>
      <c r="C372" s="10">
        <v>16000</v>
      </c>
      <c r="D372" s="10">
        <v>0</v>
      </c>
      <c r="E372" s="10">
        <v>1</v>
      </c>
      <c r="F372">
        <v>110</v>
      </c>
      <c r="G372">
        <v>1</v>
      </c>
      <c r="H372">
        <v>0</v>
      </c>
      <c r="I372">
        <v>1600</v>
      </c>
      <c r="J372">
        <v>5</v>
      </c>
      <c r="K372">
        <v>5</v>
      </c>
      <c r="L372">
        <v>85</v>
      </c>
      <c r="M372">
        <v>1075</v>
      </c>
      <c r="N372">
        <v>0</v>
      </c>
      <c r="O372">
        <v>3</v>
      </c>
      <c r="P372">
        <v>1</v>
      </c>
      <c r="Q372">
        <v>1</v>
      </c>
      <c r="R372">
        <v>0</v>
      </c>
      <c r="S372">
        <v>1</v>
      </c>
      <c r="T372">
        <v>1</v>
      </c>
      <c r="U372">
        <v>0</v>
      </c>
      <c r="V372">
        <v>0</v>
      </c>
      <c r="W372">
        <v>0</v>
      </c>
      <c r="X372">
        <v>0</v>
      </c>
    </row>
    <row r="373" spans="1:24" x14ac:dyDescent="0.2">
      <c r="A373">
        <v>7950</v>
      </c>
      <c r="B373">
        <v>73</v>
      </c>
      <c r="C373" s="10">
        <v>12000</v>
      </c>
      <c r="D373" s="10">
        <v>0</v>
      </c>
      <c r="E373" s="10">
        <v>1</v>
      </c>
      <c r="F373">
        <v>110</v>
      </c>
      <c r="G373">
        <v>1</v>
      </c>
      <c r="H373">
        <v>0</v>
      </c>
      <c r="I373">
        <v>1600</v>
      </c>
      <c r="J373">
        <v>3</v>
      </c>
      <c r="K373">
        <v>5</v>
      </c>
      <c r="L373">
        <v>69</v>
      </c>
      <c r="M373">
        <v>1050</v>
      </c>
      <c r="N373">
        <v>1</v>
      </c>
      <c r="O373">
        <v>3</v>
      </c>
      <c r="P373">
        <v>0</v>
      </c>
      <c r="Q373">
        <v>0</v>
      </c>
      <c r="R373">
        <v>0</v>
      </c>
      <c r="S373">
        <v>0</v>
      </c>
      <c r="T373">
        <v>1</v>
      </c>
      <c r="U373">
        <v>0</v>
      </c>
      <c r="V373">
        <v>0</v>
      </c>
      <c r="W373">
        <v>0</v>
      </c>
      <c r="X373">
        <v>0</v>
      </c>
    </row>
    <row r="374" spans="1:24" x14ac:dyDescent="0.2">
      <c r="A374">
        <v>10950</v>
      </c>
      <c r="B374">
        <v>43</v>
      </c>
      <c r="C374" s="10">
        <v>10000</v>
      </c>
      <c r="D374" s="10">
        <v>0</v>
      </c>
      <c r="E374" s="10">
        <v>1</v>
      </c>
      <c r="F374">
        <v>97</v>
      </c>
      <c r="G374">
        <v>0</v>
      </c>
      <c r="H374">
        <v>0</v>
      </c>
      <c r="I374">
        <v>1400</v>
      </c>
      <c r="J374">
        <v>5</v>
      </c>
      <c r="K374">
        <v>5</v>
      </c>
      <c r="L374">
        <v>85</v>
      </c>
      <c r="M374">
        <v>1060</v>
      </c>
      <c r="N374">
        <v>1</v>
      </c>
      <c r="O374">
        <v>3</v>
      </c>
      <c r="P374">
        <v>1</v>
      </c>
      <c r="Q374">
        <v>0</v>
      </c>
      <c r="R374">
        <v>1</v>
      </c>
      <c r="S374">
        <v>0</v>
      </c>
      <c r="T374">
        <v>1</v>
      </c>
      <c r="U374">
        <v>0</v>
      </c>
      <c r="V374">
        <v>0</v>
      </c>
      <c r="W374">
        <v>0</v>
      </c>
      <c r="X374">
        <v>0</v>
      </c>
    </row>
    <row r="375" spans="1:24" x14ac:dyDescent="0.2">
      <c r="A375">
        <v>10450</v>
      </c>
      <c r="B375">
        <v>62</v>
      </c>
      <c r="C375" s="10">
        <v>216000</v>
      </c>
      <c r="D375" s="10">
        <v>1</v>
      </c>
      <c r="E375" s="10">
        <v>0</v>
      </c>
      <c r="F375">
        <v>110</v>
      </c>
      <c r="G375">
        <v>1</v>
      </c>
      <c r="H375">
        <v>0</v>
      </c>
      <c r="I375">
        <v>1600</v>
      </c>
      <c r="J375">
        <v>3</v>
      </c>
      <c r="K375">
        <v>5</v>
      </c>
      <c r="L375">
        <v>69</v>
      </c>
      <c r="M375">
        <v>1050</v>
      </c>
      <c r="N375">
        <v>0</v>
      </c>
      <c r="O375">
        <v>6</v>
      </c>
      <c r="P375">
        <v>1</v>
      </c>
      <c r="Q375">
        <v>1</v>
      </c>
      <c r="R375">
        <v>0</v>
      </c>
      <c r="S375">
        <v>0</v>
      </c>
      <c r="T375">
        <v>1</v>
      </c>
      <c r="U375">
        <v>1</v>
      </c>
      <c r="V375">
        <v>0</v>
      </c>
      <c r="W375">
        <v>1</v>
      </c>
      <c r="X375">
        <v>1</v>
      </c>
    </row>
    <row r="376" spans="1:24" x14ac:dyDescent="0.2">
      <c r="A376">
        <v>10500</v>
      </c>
      <c r="B376">
        <v>60</v>
      </c>
      <c r="C376" s="10">
        <v>198167</v>
      </c>
      <c r="D376" s="10">
        <v>1</v>
      </c>
      <c r="E376" s="10">
        <v>0</v>
      </c>
      <c r="F376">
        <v>86</v>
      </c>
      <c r="G376">
        <v>1</v>
      </c>
      <c r="H376">
        <v>0</v>
      </c>
      <c r="I376">
        <v>1300</v>
      </c>
      <c r="J376">
        <v>3</v>
      </c>
      <c r="K376">
        <v>5</v>
      </c>
      <c r="L376">
        <v>69</v>
      </c>
      <c r="M376">
        <v>1025</v>
      </c>
      <c r="N376">
        <v>1</v>
      </c>
      <c r="O376">
        <v>3</v>
      </c>
      <c r="P376">
        <v>1</v>
      </c>
      <c r="Q376">
        <v>1</v>
      </c>
      <c r="R376">
        <v>1</v>
      </c>
      <c r="S376">
        <v>1</v>
      </c>
      <c r="T376">
        <v>1</v>
      </c>
      <c r="U376">
        <v>0</v>
      </c>
      <c r="V376">
        <v>1</v>
      </c>
      <c r="W376">
        <v>0</v>
      </c>
      <c r="X376">
        <v>0</v>
      </c>
    </row>
    <row r="377" spans="1:24" x14ac:dyDescent="0.2">
      <c r="A377">
        <v>7900</v>
      </c>
      <c r="B377">
        <v>70</v>
      </c>
      <c r="C377" s="10">
        <v>176000</v>
      </c>
      <c r="D377" s="10">
        <v>1</v>
      </c>
      <c r="E377" s="10">
        <v>0</v>
      </c>
      <c r="F377">
        <v>110</v>
      </c>
      <c r="G377">
        <v>1</v>
      </c>
      <c r="H377">
        <v>0</v>
      </c>
      <c r="I377">
        <v>1600</v>
      </c>
      <c r="J377">
        <v>3</v>
      </c>
      <c r="K377">
        <v>5</v>
      </c>
      <c r="L377">
        <v>85</v>
      </c>
      <c r="M377">
        <v>1055</v>
      </c>
      <c r="N377">
        <v>1</v>
      </c>
      <c r="O377">
        <v>3</v>
      </c>
      <c r="P377">
        <v>1</v>
      </c>
      <c r="Q377">
        <v>1</v>
      </c>
      <c r="R377">
        <v>0</v>
      </c>
      <c r="S377">
        <v>1</v>
      </c>
      <c r="T377">
        <v>1</v>
      </c>
      <c r="U377">
        <v>0</v>
      </c>
      <c r="V377">
        <v>0</v>
      </c>
      <c r="W377">
        <v>0</v>
      </c>
      <c r="X377">
        <v>0</v>
      </c>
    </row>
    <row r="378" spans="1:24" x14ac:dyDescent="0.2">
      <c r="A378">
        <v>8500</v>
      </c>
      <c r="B378">
        <v>73</v>
      </c>
      <c r="C378" s="10">
        <v>174139</v>
      </c>
      <c r="D378" s="10">
        <v>1</v>
      </c>
      <c r="E378" s="10">
        <v>0</v>
      </c>
      <c r="F378">
        <v>110</v>
      </c>
      <c r="G378">
        <v>1</v>
      </c>
      <c r="H378">
        <v>0</v>
      </c>
      <c r="I378">
        <v>1600</v>
      </c>
      <c r="J378">
        <v>3</v>
      </c>
      <c r="K378">
        <v>5</v>
      </c>
      <c r="L378">
        <v>69</v>
      </c>
      <c r="M378">
        <v>1050</v>
      </c>
      <c r="N378">
        <v>0</v>
      </c>
      <c r="O378">
        <v>3</v>
      </c>
      <c r="P378">
        <v>0</v>
      </c>
      <c r="Q378">
        <v>0</v>
      </c>
      <c r="R378">
        <v>0</v>
      </c>
      <c r="S378">
        <v>0</v>
      </c>
      <c r="T378">
        <v>1</v>
      </c>
      <c r="U378">
        <v>0</v>
      </c>
      <c r="V378">
        <v>0</v>
      </c>
      <c r="W378">
        <v>0</v>
      </c>
      <c r="X378">
        <v>1</v>
      </c>
    </row>
    <row r="379" spans="1:24" x14ac:dyDescent="0.2">
      <c r="A379">
        <v>9250</v>
      </c>
      <c r="B379">
        <v>68</v>
      </c>
      <c r="C379" s="10">
        <v>174000</v>
      </c>
      <c r="D379" s="10">
        <v>1</v>
      </c>
      <c r="E379" s="10">
        <v>0</v>
      </c>
      <c r="F379">
        <v>110</v>
      </c>
      <c r="G379">
        <v>1</v>
      </c>
      <c r="H379">
        <v>0</v>
      </c>
      <c r="I379">
        <v>1600</v>
      </c>
      <c r="J379">
        <v>4</v>
      </c>
      <c r="K379">
        <v>5</v>
      </c>
      <c r="L379">
        <v>69</v>
      </c>
      <c r="M379">
        <v>1035</v>
      </c>
      <c r="N379">
        <v>1</v>
      </c>
      <c r="O379">
        <v>3</v>
      </c>
      <c r="P379">
        <v>1</v>
      </c>
      <c r="Q379">
        <v>0</v>
      </c>
      <c r="R379">
        <v>0</v>
      </c>
      <c r="S379">
        <v>1</v>
      </c>
      <c r="T379">
        <v>1</v>
      </c>
      <c r="U379">
        <v>0</v>
      </c>
      <c r="V379">
        <v>0</v>
      </c>
      <c r="W379">
        <v>0</v>
      </c>
      <c r="X379">
        <v>1</v>
      </c>
    </row>
    <row r="380" spans="1:24" x14ac:dyDescent="0.2">
      <c r="A380">
        <v>12500</v>
      </c>
      <c r="B380">
        <v>54</v>
      </c>
      <c r="C380" s="10">
        <v>149329</v>
      </c>
      <c r="D380" s="10">
        <v>1</v>
      </c>
      <c r="E380" s="10">
        <v>0</v>
      </c>
      <c r="F380">
        <v>110</v>
      </c>
      <c r="G380">
        <v>0</v>
      </c>
      <c r="H380">
        <v>0</v>
      </c>
      <c r="I380">
        <v>1600</v>
      </c>
      <c r="J380">
        <v>5</v>
      </c>
      <c r="K380">
        <v>5</v>
      </c>
      <c r="L380">
        <v>19</v>
      </c>
      <c r="M380">
        <v>1075</v>
      </c>
      <c r="N380">
        <v>0</v>
      </c>
      <c r="O380">
        <v>6</v>
      </c>
      <c r="P380">
        <v>1</v>
      </c>
      <c r="Q380">
        <v>1</v>
      </c>
      <c r="R380">
        <v>0</v>
      </c>
      <c r="S380">
        <v>1</v>
      </c>
      <c r="T380">
        <v>1</v>
      </c>
      <c r="U380">
        <v>1</v>
      </c>
      <c r="V380">
        <v>0</v>
      </c>
      <c r="W380">
        <v>1</v>
      </c>
      <c r="X380">
        <v>1</v>
      </c>
    </row>
    <row r="381" spans="1:24" x14ac:dyDescent="0.2">
      <c r="A381">
        <v>10950</v>
      </c>
      <c r="B381">
        <v>65</v>
      </c>
      <c r="C381" s="10">
        <v>146736</v>
      </c>
      <c r="D381" s="10">
        <v>0</v>
      </c>
      <c r="E381" s="10">
        <v>1</v>
      </c>
      <c r="F381">
        <v>110</v>
      </c>
      <c r="G381">
        <v>1</v>
      </c>
      <c r="H381">
        <v>0</v>
      </c>
      <c r="I381">
        <v>1600</v>
      </c>
      <c r="J381">
        <v>5</v>
      </c>
      <c r="K381">
        <v>5</v>
      </c>
      <c r="L381">
        <v>19</v>
      </c>
      <c r="M381">
        <v>1120</v>
      </c>
      <c r="N381">
        <v>0</v>
      </c>
      <c r="O381">
        <v>12</v>
      </c>
      <c r="P381">
        <v>1</v>
      </c>
      <c r="Q381">
        <v>1</v>
      </c>
      <c r="R381">
        <v>0</v>
      </c>
      <c r="S381">
        <v>1</v>
      </c>
      <c r="T381">
        <v>1</v>
      </c>
      <c r="U381">
        <v>0</v>
      </c>
      <c r="V381">
        <v>0</v>
      </c>
      <c r="W381">
        <v>0</v>
      </c>
      <c r="X381">
        <v>0</v>
      </c>
    </row>
    <row r="382" spans="1:24" x14ac:dyDescent="0.2">
      <c r="A382">
        <v>10450</v>
      </c>
      <c r="B382">
        <v>62</v>
      </c>
      <c r="C382" s="10">
        <v>143513</v>
      </c>
      <c r="D382" s="10">
        <v>1</v>
      </c>
      <c r="E382" s="10">
        <v>0</v>
      </c>
      <c r="F382">
        <v>110</v>
      </c>
      <c r="G382">
        <v>0</v>
      </c>
      <c r="H382">
        <v>0</v>
      </c>
      <c r="I382">
        <v>1600</v>
      </c>
      <c r="J382">
        <v>5</v>
      </c>
      <c r="K382">
        <v>5</v>
      </c>
      <c r="L382">
        <v>85</v>
      </c>
      <c r="M382">
        <v>1075</v>
      </c>
      <c r="N382">
        <v>0</v>
      </c>
      <c r="O382">
        <v>3</v>
      </c>
      <c r="P382">
        <v>1</v>
      </c>
      <c r="Q382">
        <v>1</v>
      </c>
      <c r="R382">
        <v>0</v>
      </c>
      <c r="S382">
        <v>1</v>
      </c>
      <c r="T382">
        <v>1</v>
      </c>
      <c r="U382">
        <v>0</v>
      </c>
      <c r="V382">
        <v>0</v>
      </c>
      <c r="W382">
        <v>0</v>
      </c>
      <c r="X382">
        <v>0</v>
      </c>
    </row>
    <row r="383" spans="1:24" x14ac:dyDescent="0.2">
      <c r="A383">
        <v>8250</v>
      </c>
      <c r="B383">
        <v>76</v>
      </c>
      <c r="C383" s="10">
        <v>140700</v>
      </c>
      <c r="D383" s="10">
        <v>1</v>
      </c>
      <c r="E383" s="10">
        <v>0</v>
      </c>
      <c r="F383">
        <v>110</v>
      </c>
      <c r="G383">
        <v>1</v>
      </c>
      <c r="H383">
        <v>0</v>
      </c>
      <c r="I383">
        <v>1600</v>
      </c>
      <c r="J383">
        <v>5</v>
      </c>
      <c r="K383">
        <v>5</v>
      </c>
      <c r="L383">
        <v>85</v>
      </c>
      <c r="M383">
        <v>1070</v>
      </c>
      <c r="N383">
        <v>1</v>
      </c>
      <c r="O383">
        <v>3</v>
      </c>
      <c r="P383">
        <v>0</v>
      </c>
      <c r="Q383">
        <v>0</v>
      </c>
      <c r="R383">
        <v>0</v>
      </c>
      <c r="S383">
        <v>0</v>
      </c>
      <c r="T383">
        <v>1</v>
      </c>
      <c r="U383">
        <v>1</v>
      </c>
      <c r="V383">
        <v>0</v>
      </c>
      <c r="W383">
        <v>1</v>
      </c>
      <c r="X383">
        <v>1</v>
      </c>
    </row>
    <row r="384" spans="1:24" x14ac:dyDescent="0.2">
      <c r="A384">
        <v>8950</v>
      </c>
      <c r="B384">
        <v>73</v>
      </c>
      <c r="C384" s="10">
        <v>138394</v>
      </c>
      <c r="D384" s="10">
        <v>1</v>
      </c>
      <c r="E384" s="10">
        <v>0</v>
      </c>
      <c r="F384">
        <v>110</v>
      </c>
      <c r="G384">
        <v>1</v>
      </c>
      <c r="H384">
        <v>0</v>
      </c>
      <c r="I384">
        <v>1600</v>
      </c>
      <c r="J384">
        <v>4</v>
      </c>
      <c r="K384">
        <v>5</v>
      </c>
      <c r="L384">
        <v>69</v>
      </c>
      <c r="M384">
        <v>1035</v>
      </c>
      <c r="N384">
        <v>1</v>
      </c>
      <c r="O384">
        <v>3</v>
      </c>
      <c r="P384">
        <v>1</v>
      </c>
      <c r="Q384">
        <v>1</v>
      </c>
      <c r="R384">
        <v>0</v>
      </c>
      <c r="S384">
        <v>1</v>
      </c>
      <c r="T384">
        <v>1</v>
      </c>
      <c r="U384">
        <v>0</v>
      </c>
      <c r="V384">
        <v>0</v>
      </c>
      <c r="W384">
        <v>0</v>
      </c>
      <c r="X384">
        <v>0</v>
      </c>
    </row>
    <row r="385" spans="1:24" x14ac:dyDescent="0.2">
      <c r="A385">
        <v>11450</v>
      </c>
      <c r="B385">
        <v>41</v>
      </c>
      <c r="C385" s="10">
        <v>137000</v>
      </c>
      <c r="D385" s="10">
        <v>1</v>
      </c>
      <c r="E385" s="10">
        <v>0</v>
      </c>
      <c r="F385">
        <v>110</v>
      </c>
      <c r="G385">
        <v>0</v>
      </c>
      <c r="H385">
        <v>0</v>
      </c>
      <c r="I385">
        <v>1600</v>
      </c>
      <c r="J385">
        <v>5</v>
      </c>
      <c r="K385">
        <v>5</v>
      </c>
      <c r="L385">
        <v>85</v>
      </c>
      <c r="M385">
        <v>1080</v>
      </c>
      <c r="N385">
        <v>0</v>
      </c>
      <c r="O385">
        <v>3</v>
      </c>
      <c r="P385">
        <v>1</v>
      </c>
      <c r="Q385">
        <v>1</v>
      </c>
      <c r="R385">
        <v>0</v>
      </c>
      <c r="S385">
        <v>1</v>
      </c>
      <c r="T385">
        <v>1</v>
      </c>
      <c r="U385">
        <v>0</v>
      </c>
      <c r="V385">
        <v>0</v>
      </c>
      <c r="W385">
        <v>0</v>
      </c>
      <c r="X385">
        <v>0</v>
      </c>
    </row>
    <row r="386" spans="1:24" x14ac:dyDescent="0.2">
      <c r="A386">
        <v>7950</v>
      </c>
      <c r="B386">
        <v>74</v>
      </c>
      <c r="C386" s="10">
        <v>135258</v>
      </c>
      <c r="D386" s="10">
        <v>1</v>
      </c>
      <c r="E386" s="10">
        <v>0</v>
      </c>
      <c r="F386">
        <v>110</v>
      </c>
      <c r="G386">
        <v>0</v>
      </c>
      <c r="H386">
        <v>0</v>
      </c>
      <c r="I386">
        <v>1600</v>
      </c>
      <c r="J386">
        <v>3</v>
      </c>
      <c r="K386">
        <v>5</v>
      </c>
      <c r="L386">
        <v>69</v>
      </c>
      <c r="M386">
        <v>1050</v>
      </c>
      <c r="N386">
        <v>0</v>
      </c>
      <c r="O386">
        <v>3</v>
      </c>
      <c r="P386">
        <v>1</v>
      </c>
      <c r="Q386">
        <v>0</v>
      </c>
      <c r="R386">
        <v>0</v>
      </c>
      <c r="S386">
        <v>0</v>
      </c>
      <c r="T386">
        <v>1</v>
      </c>
      <c r="U386">
        <v>0</v>
      </c>
      <c r="V386">
        <v>1</v>
      </c>
      <c r="W386">
        <v>0</v>
      </c>
      <c r="X386">
        <v>0</v>
      </c>
    </row>
    <row r="387" spans="1:24" x14ac:dyDescent="0.2">
      <c r="A387">
        <v>19000</v>
      </c>
      <c r="B387">
        <v>23</v>
      </c>
      <c r="C387" s="10">
        <v>131364</v>
      </c>
      <c r="D387" s="10">
        <v>0</v>
      </c>
      <c r="E387" s="10">
        <v>1</v>
      </c>
      <c r="F387">
        <v>90</v>
      </c>
      <c r="G387">
        <v>0</v>
      </c>
      <c r="H387">
        <v>0</v>
      </c>
      <c r="I387">
        <v>2000</v>
      </c>
      <c r="J387">
        <v>5</v>
      </c>
      <c r="K387">
        <v>5</v>
      </c>
      <c r="L387">
        <v>234</v>
      </c>
      <c r="M387">
        <v>1270</v>
      </c>
      <c r="N387">
        <v>0</v>
      </c>
      <c r="O387">
        <v>3</v>
      </c>
      <c r="P387">
        <v>1</v>
      </c>
      <c r="Q387">
        <v>1</v>
      </c>
      <c r="R387">
        <v>0</v>
      </c>
      <c r="S387">
        <v>1</v>
      </c>
      <c r="T387">
        <v>1</v>
      </c>
      <c r="U387">
        <v>0</v>
      </c>
      <c r="V387">
        <v>0</v>
      </c>
      <c r="W387">
        <v>0</v>
      </c>
      <c r="X387">
        <v>0</v>
      </c>
    </row>
    <row r="388" spans="1:24" x14ac:dyDescent="0.2">
      <c r="A388">
        <v>6950</v>
      </c>
      <c r="B388">
        <v>80</v>
      </c>
      <c r="C388" s="10">
        <v>129155</v>
      </c>
      <c r="D388" s="10">
        <v>1</v>
      </c>
      <c r="E388" s="10">
        <v>0</v>
      </c>
      <c r="F388">
        <v>110</v>
      </c>
      <c r="G388">
        <v>0</v>
      </c>
      <c r="H388">
        <v>0</v>
      </c>
      <c r="I388">
        <v>1600</v>
      </c>
      <c r="J388">
        <v>5</v>
      </c>
      <c r="K388">
        <v>5</v>
      </c>
      <c r="L388">
        <v>85</v>
      </c>
      <c r="M388">
        <v>1075</v>
      </c>
      <c r="N388">
        <v>0</v>
      </c>
      <c r="O388">
        <v>3</v>
      </c>
      <c r="P388">
        <v>1</v>
      </c>
      <c r="Q388">
        <v>1</v>
      </c>
      <c r="R388">
        <v>0</v>
      </c>
      <c r="S388">
        <v>1</v>
      </c>
      <c r="T388">
        <v>1</v>
      </c>
      <c r="U388">
        <v>0</v>
      </c>
      <c r="V388">
        <v>0</v>
      </c>
      <c r="W388">
        <v>0</v>
      </c>
      <c r="X388">
        <v>0</v>
      </c>
    </row>
    <row r="389" spans="1:24" x14ac:dyDescent="0.2">
      <c r="A389">
        <v>7250</v>
      </c>
      <c r="B389">
        <v>78</v>
      </c>
      <c r="C389" s="10">
        <v>126110</v>
      </c>
      <c r="D389" s="10">
        <v>0</v>
      </c>
      <c r="E389" s="10">
        <v>1</v>
      </c>
      <c r="F389">
        <v>110</v>
      </c>
      <c r="G389">
        <v>1</v>
      </c>
      <c r="H389">
        <v>0</v>
      </c>
      <c r="I389">
        <v>1600</v>
      </c>
      <c r="J389">
        <v>5</v>
      </c>
      <c r="K389">
        <v>5</v>
      </c>
      <c r="L389">
        <v>19</v>
      </c>
      <c r="M389">
        <v>1065</v>
      </c>
      <c r="N389">
        <v>0</v>
      </c>
      <c r="O389">
        <v>3</v>
      </c>
      <c r="P389">
        <v>1</v>
      </c>
      <c r="Q389">
        <v>1</v>
      </c>
      <c r="R389">
        <v>0</v>
      </c>
      <c r="S389">
        <v>0</v>
      </c>
      <c r="T389">
        <v>1</v>
      </c>
      <c r="U389">
        <v>1</v>
      </c>
      <c r="V389">
        <v>0</v>
      </c>
      <c r="W389">
        <v>1</v>
      </c>
      <c r="X389">
        <v>1</v>
      </c>
    </row>
    <row r="390" spans="1:24" x14ac:dyDescent="0.2">
      <c r="A390">
        <v>7750</v>
      </c>
      <c r="B390">
        <v>77</v>
      </c>
      <c r="C390" s="10">
        <v>119742</v>
      </c>
      <c r="D390" s="10">
        <v>0</v>
      </c>
      <c r="E390" s="10">
        <v>1</v>
      </c>
      <c r="F390">
        <v>110</v>
      </c>
      <c r="G390">
        <v>1</v>
      </c>
      <c r="H390">
        <v>0</v>
      </c>
      <c r="I390">
        <v>1600</v>
      </c>
      <c r="J390">
        <v>5</v>
      </c>
      <c r="K390">
        <v>5</v>
      </c>
      <c r="L390">
        <v>85</v>
      </c>
      <c r="M390">
        <v>1085</v>
      </c>
      <c r="N390">
        <v>0</v>
      </c>
      <c r="O390">
        <v>3</v>
      </c>
      <c r="P390">
        <v>1</v>
      </c>
      <c r="Q390">
        <v>0</v>
      </c>
      <c r="R390">
        <v>0</v>
      </c>
      <c r="S390">
        <v>0</v>
      </c>
      <c r="T390">
        <v>1</v>
      </c>
      <c r="U390">
        <v>0</v>
      </c>
      <c r="V390">
        <v>1</v>
      </c>
      <c r="W390">
        <v>0</v>
      </c>
      <c r="X390">
        <v>0</v>
      </c>
    </row>
    <row r="391" spans="1:24" x14ac:dyDescent="0.2">
      <c r="A391">
        <v>8750</v>
      </c>
      <c r="B391">
        <v>62</v>
      </c>
      <c r="C391" s="10">
        <v>117913</v>
      </c>
      <c r="D391" s="10">
        <v>1</v>
      </c>
      <c r="E391" s="10">
        <v>0</v>
      </c>
      <c r="F391">
        <v>110</v>
      </c>
      <c r="G391">
        <v>1</v>
      </c>
      <c r="H391">
        <v>0</v>
      </c>
      <c r="I391">
        <v>1600</v>
      </c>
      <c r="J391">
        <v>5</v>
      </c>
      <c r="K391">
        <v>5</v>
      </c>
      <c r="L391">
        <v>85</v>
      </c>
      <c r="M391">
        <v>1070</v>
      </c>
      <c r="N391">
        <v>0</v>
      </c>
      <c r="O391">
        <v>3</v>
      </c>
      <c r="P391">
        <v>1</v>
      </c>
      <c r="Q391">
        <v>0</v>
      </c>
      <c r="R391">
        <v>0</v>
      </c>
      <c r="S391">
        <v>0</v>
      </c>
      <c r="T391">
        <v>1</v>
      </c>
      <c r="U391">
        <v>1</v>
      </c>
      <c r="V391">
        <v>1</v>
      </c>
      <c r="W391">
        <v>1</v>
      </c>
      <c r="X391">
        <v>0</v>
      </c>
    </row>
    <row r="392" spans="1:24" x14ac:dyDescent="0.2">
      <c r="A392">
        <v>8700</v>
      </c>
      <c r="B392">
        <v>75</v>
      </c>
      <c r="C392" s="10">
        <v>117430</v>
      </c>
      <c r="D392" s="10">
        <v>1</v>
      </c>
      <c r="E392" s="10">
        <v>0</v>
      </c>
      <c r="F392">
        <v>110</v>
      </c>
      <c r="G392">
        <v>1</v>
      </c>
      <c r="H392">
        <v>0</v>
      </c>
      <c r="I392">
        <v>1600</v>
      </c>
      <c r="J392">
        <v>3</v>
      </c>
      <c r="K392">
        <v>5</v>
      </c>
      <c r="L392">
        <v>85</v>
      </c>
      <c r="M392">
        <v>1055</v>
      </c>
      <c r="N392">
        <v>0</v>
      </c>
      <c r="O392">
        <v>3</v>
      </c>
      <c r="P392">
        <v>1</v>
      </c>
      <c r="Q392">
        <v>1</v>
      </c>
      <c r="R392">
        <v>0</v>
      </c>
      <c r="S392">
        <v>1</v>
      </c>
      <c r="T392">
        <v>1</v>
      </c>
      <c r="U392">
        <v>0</v>
      </c>
      <c r="V392">
        <v>0</v>
      </c>
      <c r="W392">
        <v>0</v>
      </c>
      <c r="X392">
        <v>0</v>
      </c>
    </row>
    <row r="393" spans="1:24" x14ac:dyDescent="0.2">
      <c r="A393">
        <v>10500</v>
      </c>
      <c r="B393">
        <v>50</v>
      </c>
      <c r="C393" s="10">
        <v>117175</v>
      </c>
      <c r="D393" s="10">
        <v>0</v>
      </c>
      <c r="E393" s="10">
        <v>1</v>
      </c>
      <c r="F393">
        <v>110</v>
      </c>
      <c r="G393">
        <v>0</v>
      </c>
      <c r="H393">
        <v>0</v>
      </c>
      <c r="I393">
        <v>1600</v>
      </c>
      <c r="J393">
        <v>5</v>
      </c>
      <c r="K393">
        <v>5</v>
      </c>
      <c r="L393">
        <v>85</v>
      </c>
      <c r="M393">
        <v>1075</v>
      </c>
      <c r="N393">
        <v>0</v>
      </c>
      <c r="O393">
        <v>3</v>
      </c>
      <c r="P393">
        <v>1</v>
      </c>
      <c r="Q393">
        <v>0</v>
      </c>
      <c r="R393">
        <v>1</v>
      </c>
      <c r="S393">
        <v>0</v>
      </c>
      <c r="T393">
        <v>1</v>
      </c>
      <c r="U393">
        <v>0</v>
      </c>
      <c r="V393">
        <v>0</v>
      </c>
      <c r="W393">
        <v>0</v>
      </c>
      <c r="X393">
        <v>1</v>
      </c>
    </row>
    <row r="394" spans="1:24" x14ac:dyDescent="0.2">
      <c r="A394">
        <v>8750</v>
      </c>
      <c r="B394">
        <v>67</v>
      </c>
      <c r="C394" s="10">
        <v>115558</v>
      </c>
      <c r="D394" s="10">
        <v>0</v>
      </c>
      <c r="E394" s="10">
        <v>1</v>
      </c>
      <c r="F394">
        <v>86</v>
      </c>
      <c r="G394">
        <v>0</v>
      </c>
      <c r="H394">
        <v>0</v>
      </c>
      <c r="I394">
        <v>1300</v>
      </c>
      <c r="J394">
        <v>3</v>
      </c>
      <c r="K394">
        <v>5</v>
      </c>
      <c r="L394">
        <v>69</v>
      </c>
      <c r="M394">
        <v>1015</v>
      </c>
      <c r="N394">
        <v>1</v>
      </c>
      <c r="O394">
        <v>3</v>
      </c>
      <c r="P394">
        <v>1</v>
      </c>
      <c r="Q394">
        <v>0</v>
      </c>
      <c r="R394">
        <v>0</v>
      </c>
      <c r="S394">
        <v>1</v>
      </c>
      <c r="T394">
        <v>1</v>
      </c>
      <c r="U394">
        <v>0</v>
      </c>
      <c r="V394">
        <v>1</v>
      </c>
      <c r="W394">
        <v>0</v>
      </c>
      <c r="X394">
        <v>1</v>
      </c>
    </row>
    <row r="395" spans="1:24" x14ac:dyDescent="0.2">
      <c r="A395">
        <v>8950</v>
      </c>
      <c r="B395">
        <v>80</v>
      </c>
      <c r="C395" s="10">
        <v>115113</v>
      </c>
      <c r="D395" s="10">
        <v>0</v>
      </c>
      <c r="E395" s="10">
        <v>1</v>
      </c>
      <c r="F395">
        <v>110</v>
      </c>
      <c r="G395">
        <v>1</v>
      </c>
      <c r="H395">
        <v>0</v>
      </c>
      <c r="I395">
        <v>1600</v>
      </c>
      <c r="J395">
        <v>5</v>
      </c>
      <c r="K395">
        <v>5</v>
      </c>
      <c r="L395">
        <v>85</v>
      </c>
      <c r="M395">
        <v>1070</v>
      </c>
      <c r="N395">
        <v>1</v>
      </c>
      <c r="O395">
        <v>12</v>
      </c>
      <c r="P395">
        <v>0</v>
      </c>
      <c r="Q395">
        <v>0</v>
      </c>
      <c r="R395">
        <v>0</v>
      </c>
      <c r="S395">
        <v>0</v>
      </c>
      <c r="T395">
        <v>1</v>
      </c>
      <c r="U395">
        <v>0</v>
      </c>
      <c r="V395">
        <v>0</v>
      </c>
      <c r="W395">
        <v>0</v>
      </c>
      <c r="X395">
        <v>1</v>
      </c>
    </row>
    <row r="396" spans="1:24" x14ac:dyDescent="0.2">
      <c r="A396">
        <v>6750</v>
      </c>
      <c r="B396">
        <v>76</v>
      </c>
      <c r="C396" s="10">
        <v>115046</v>
      </c>
      <c r="D396" s="10">
        <v>1</v>
      </c>
      <c r="E396" s="10">
        <v>0</v>
      </c>
      <c r="F396">
        <v>110</v>
      </c>
      <c r="G396">
        <v>1</v>
      </c>
      <c r="H396">
        <v>0</v>
      </c>
      <c r="I396">
        <v>1600</v>
      </c>
      <c r="J396">
        <v>5</v>
      </c>
      <c r="K396">
        <v>5</v>
      </c>
      <c r="L396">
        <v>85</v>
      </c>
      <c r="M396">
        <v>1070</v>
      </c>
      <c r="N396">
        <v>0</v>
      </c>
      <c r="O396">
        <v>3</v>
      </c>
      <c r="P396">
        <v>1</v>
      </c>
      <c r="Q396">
        <v>0</v>
      </c>
      <c r="R396">
        <v>0</v>
      </c>
      <c r="S396">
        <v>0</v>
      </c>
      <c r="T396">
        <v>1</v>
      </c>
      <c r="U396">
        <v>0</v>
      </c>
      <c r="V396">
        <v>1</v>
      </c>
      <c r="W396">
        <v>0</v>
      </c>
      <c r="X396">
        <v>1</v>
      </c>
    </row>
    <row r="397" spans="1:24" x14ac:dyDescent="0.2">
      <c r="A397">
        <v>7500</v>
      </c>
      <c r="B397">
        <v>71</v>
      </c>
      <c r="C397" s="10">
        <v>113997</v>
      </c>
      <c r="D397" s="10">
        <v>1</v>
      </c>
      <c r="E397" s="10">
        <v>0</v>
      </c>
      <c r="F397">
        <v>110</v>
      </c>
      <c r="G397">
        <v>1</v>
      </c>
      <c r="H397">
        <v>0</v>
      </c>
      <c r="I397">
        <v>1600</v>
      </c>
      <c r="J397">
        <v>5</v>
      </c>
      <c r="K397">
        <v>5</v>
      </c>
      <c r="L397">
        <v>85</v>
      </c>
      <c r="M397">
        <v>1070</v>
      </c>
      <c r="N397">
        <v>0</v>
      </c>
      <c r="O397">
        <v>3</v>
      </c>
      <c r="P397">
        <v>1</v>
      </c>
      <c r="Q397">
        <v>1</v>
      </c>
      <c r="R397">
        <v>0</v>
      </c>
      <c r="S397">
        <v>0</v>
      </c>
      <c r="T397">
        <v>1</v>
      </c>
      <c r="U397">
        <v>0</v>
      </c>
      <c r="V397">
        <v>0</v>
      </c>
      <c r="W397">
        <v>0</v>
      </c>
      <c r="X397">
        <v>1</v>
      </c>
    </row>
    <row r="398" spans="1:24" x14ac:dyDescent="0.2">
      <c r="A398">
        <v>7950</v>
      </c>
      <c r="B398">
        <v>69</v>
      </c>
      <c r="C398" s="10">
        <v>107859</v>
      </c>
      <c r="D398" s="10">
        <v>0</v>
      </c>
      <c r="E398" s="10">
        <v>1</v>
      </c>
      <c r="F398">
        <v>86</v>
      </c>
      <c r="G398">
        <v>0</v>
      </c>
      <c r="H398">
        <v>0</v>
      </c>
      <c r="I398">
        <v>1300</v>
      </c>
      <c r="J398">
        <v>3</v>
      </c>
      <c r="K398">
        <v>5</v>
      </c>
      <c r="L398">
        <v>69</v>
      </c>
      <c r="M398">
        <v>1015</v>
      </c>
      <c r="N398">
        <v>0</v>
      </c>
      <c r="O398">
        <v>3</v>
      </c>
      <c r="P398">
        <v>1</v>
      </c>
      <c r="Q398">
        <v>0</v>
      </c>
      <c r="R398">
        <v>0</v>
      </c>
      <c r="S398">
        <v>0</v>
      </c>
      <c r="T398">
        <v>1</v>
      </c>
      <c r="U398">
        <v>0</v>
      </c>
      <c r="V398">
        <v>1</v>
      </c>
      <c r="W398">
        <v>0</v>
      </c>
      <c r="X398">
        <v>0</v>
      </c>
    </row>
    <row r="399" spans="1:24" x14ac:dyDescent="0.2">
      <c r="A399">
        <v>12950</v>
      </c>
      <c r="B399">
        <v>50</v>
      </c>
      <c r="C399" s="10">
        <v>104805</v>
      </c>
      <c r="D399" s="10">
        <v>0</v>
      </c>
      <c r="E399" s="10">
        <v>1</v>
      </c>
      <c r="F399">
        <v>110</v>
      </c>
      <c r="G399">
        <v>1</v>
      </c>
      <c r="H399">
        <v>0</v>
      </c>
      <c r="I399">
        <v>1600</v>
      </c>
      <c r="J399">
        <v>5</v>
      </c>
      <c r="K399">
        <v>5</v>
      </c>
      <c r="L399">
        <v>85</v>
      </c>
      <c r="M399">
        <v>1075</v>
      </c>
      <c r="N399">
        <v>1</v>
      </c>
      <c r="O399">
        <v>3</v>
      </c>
      <c r="P399">
        <v>1</v>
      </c>
      <c r="Q399">
        <v>1</v>
      </c>
      <c r="R399">
        <v>1</v>
      </c>
      <c r="S399">
        <v>0</v>
      </c>
      <c r="T399">
        <v>1</v>
      </c>
      <c r="U399">
        <v>0</v>
      </c>
      <c r="V399">
        <v>0</v>
      </c>
      <c r="W399">
        <v>0</v>
      </c>
      <c r="X399">
        <v>1</v>
      </c>
    </row>
    <row r="400" spans="1:24" x14ac:dyDescent="0.2">
      <c r="A400">
        <v>8950</v>
      </c>
      <c r="B400">
        <v>71</v>
      </c>
      <c r="C400" s="10">
        <v>103454</v>
      </c>
      <c r="D400" s="10">
        <v>0</v>
      </c>
      <c r="E400" s="10">
        <v>1</v>
      </c>
      <c r="F400">
        <v>86</v>
      </c>
      <c r="G400">
        <v>1</v>
      </c>
      <c r="H400">
        <v>1</v>
      </c>
      <c r="I400">
        <v>1300</v>
      </c>
      <c r="J400">
        <v>3</v>
      </c>
      <c r="K400">
        <v>5</v>
      </c>
      <c r="L400">
        <v>69</v>
      </c>
      <c r="M400">
        <v>1045</v>
      </c>
      <c r="N400">
        <v>0</v>
      </c>
      <c r="O400">
        <v>3</v>
      </c>
      <c r="P400">
        <v>1</v>
      </c>
      <c r="Q400">
        <v>0</v>
      </c>
      <c r="R400">
        <v>0</v>
      </c>
      <c r="S400">
        <v>0</v>
      </c>
      <c r="T400">
        <v>1</v>
      </c>
      <c r="U400">
        <v>0</v>
      </c>
      <c r="V400">
        <v>1</v>
      </c>
      <c r="W400">
        <v>0</v>
      </c>
      <c r="X400">
        <v>1</v>
      </c>
    </row>
    <row r="401" spans="1:24" x14ac:dyDescent="0.2">
      <c r="A401">
        <v>9800</v>
      </c>
      <c r="B401">
        <v>68</v>
      </c>
      <c r="C401" s="10">
        <v>103018</v>
      </c>
      <c r="D401" s="10">
        <v>1</v>
      </c>
      <c r="E401" s="10">
        <v>0</v>
      </c>
      <c r="F401">
        <v>107</v>
      </c>
      <c r="G401">
        <v>1</v>
      </c>
      <c r="H401">
        <v>1</v>
      </c>
      <c r="I401">
        <v>1600</v>
      </c>
      <c r="J401">
        <v>5</v>
      </c>
      <c r="K401">
        <v>5</v>
      </c>
      <c r="L401">
        <v>85</v>
      </c>
      <c r="M401">
        <v>1100</v>
      </c>
      <c r="N401">
        <v>1</v>
      </c>
      <c r="O401">
        <v>3</v>
      </c>
      <c r="P401">
        <v>1</v>
      </c>
      <c r="Q401">
        <v>0</v>
      </c>
      <c r="R401">
        <v>0</v>
      </c>
      <c r="S401">
        <v>0</v>
      </c>
      <c r="T401">
        <v>1</v>
      </c>
      <c r="U401">
        <v>0</v>
      </c>
      <c r="V401">
        <v>1</v>
      </c>
      <c r="W401">
        <v>0</v>
      </c>
      <c r="X401">
        <v>0</v>
      </c>
    </row>
    <row r="402" spans="1:24" x14ac:dyDescent="0.2">
      <c r="A402">
        <v>12200</v>
      </c>
      <c r="B402">
        <v>50</v>
      </c>
      <c r="C402" s="10">
        <v>102352</v>
      </c>
      <c r="D402" s="10">
        <v>0</v>
      </c>
      <c r="E402" s="10">
        <v>1</v>
      </c>
      <c r="F402">
        <v>110</v>
      </c>
      <c r="G402">
        <v>1</v>
      </c>
      <c r="H402">
        <v>0</v>
      </c>
      <c r="I402">
        <v>1600</v>
      </c>
      <c r="J402">
        <v>3</v>
      </c>
      <c r="K402">
        <v>5</v>
      </c>
      <c r="L402">
        <v>69</v>
      </c>
      <c r="M402">
        <v>1040</v>
      </c>
      <c r="N402">
        <v>1</v>
      </c>
      <c r="O402">
        <v>3</v>
      </c>
      <c r="P402">
        <v>1</v>
      </c>
      <c r="Q402">
        <v>1</v>
      </c>
      <c r="R402">
        <v>1</v>
      </c>
      <c r="S402">
        <v>0</v>
      </c>
      <c r="T402">
        <v>1</v>
      </c>
      <c r="U402">
        <v>0</v>
      </c>
      <c r="V402">
        <v>0</v>
      </c>
      <c r="W402">
        <v>0</v>
      </c>
      <c r="X402">
        <v>0</v>
      </c>
    </row>
    <row r="403" spans="1:24" x14ac:dyDescent="0.2">
      <c r="A403">
        <v>11950</v>
      </c>
      <c r="B403">
        <v>37</v>
      </c>
      <c r="C403" s="10">
        <v>102030</v>
      </c>
      <c r="D403" s="10">
        <v>0</v>
      </c>
      <c r="E403" s="10">
        <v>1</v>
      </c>
      <c r="F403">
        <v>110</v>
      </c>
      <c r="G403">
        <v>1</v>
      </c>
      <c r="H403">
        <v>0</v>
      </c>
      <c r="I403">
        <v>1600</v>
      </c>
      <c r="J403">
        <v>5</v>
      </c>
      <c r="K403">
        <v>5</v>
      </c>
      <c r="L403">
        <v>197</v>
      </c>
      <c r="M403">
        <v>1121</v>
      </c>
      <c r="N403">
        <v>1</v>
      </c>
      <c r="O403">
        <v>3</v>
      </c>
      <c r="P403">
        <v>1</v>
      </c>
      <c r="Q403">
        <v>1</v>
      </c>
      <c r="R403">
        <v>1</v>
      </c>
      <c r="S403">
        <v>1</v>
      </c>
      <c r="T403">
        <v>1</v>
      </c>
      <c r="U403">
        <v>0</v>
      </c>
      <c r="V403">
        <v>0</v>
      </c>
      <c r="W403">
        <v>0</v>
      </c>
      <c r="X403">
        <v>0</v>
      </c>
    </row>
    <row r="404" spans="1:24" x14ac:dyDescent="0.2">
      <c r="A404">
        <v>10950</v>
      </c>
      <c r="B404">
        <v>50</v>
      </c>
      <c r="C404" s="10">
        <v>101352</v>
      </c>
      <c r="D404" s="10">
        <v>0</v>
      </c>
      <c r="E404" s="10">
        <v>1</v>
      </c>
      <c r="F404">
        <v>97</v>
      </c>
      <c r="G404">
        <v>1</v>
      </c>
      <c r="H404">
        <v>0</v>
      </c>
      <c r="I404">
        <v>1400</v>
      </c>
      <c r="J404">
        <v>3</v>
      </c>
      <c r="K404">
        <v>5</v>
      </c>
      <c r="L404">
        <v>69</v>
      </c>
      <c r="M404">
        <v>1030</v>
      </c>
      <c r="N404">
        <v>1</v>
      </c>
      <c r="O404">
        <v>3</v>
      </c>
      <c r="P404">
        <v>1</v>
      </c>
      <c r="Q404">
        <v>1</v>
      </c>
      <c r="R404">
        <v>1</v>
      </c>
      <c r="S404">
        <v>1</v>
      </c>
      <c r="T404">
        <v>1</v>
      </c>
      <c r="U404">
        <v>0</v>
      </c>
      <c r="V404">
        <v>0</v>
      </c>
      <c r="W404">
        <v>0</v>
      </c>
      <c r="X404">
        <v>0</v>
      </c>
    </row>
    <row r="405" spans="1:24" x14ac:dyDescent="0.2">
      <c r="A405">
        <v>8250</v>
      </c>
      <c r="B405">
        <v>64</v>
      </c>
      <c r="C405" s="10">
        <v>99865</v>
      </c>
      <c r="D405" s="10">
        <v>0</v>
      </c>
      <c r="E405" s="10">
        <v>1</v>
      </c>
      <c r="F405">
        <v>86</v>
      </c>
      <c r="G405">
        <v>0</v>
      </c>
      <c r="H405">
        <v>0</v>
      </c>
      <c r="I405">
        <v>1300</v>
      </c>
      <c r="J405">
        <v>3</v>
      </c>
      <c r="K405">
        <v>5</v>
      </c>
      <c r="L405">
        <v>69</v>
      </c>
      <c r="M405">
        <v>1015</v>
      </c>
      <c r="N405">
        <v>1</v>
      </c>
      <c r="O405">
        <v>3</v>
      </c>
      <c r="P405">
        <v>1</v>
      </c>
      <c r="Q405">
        <v>0</v>
      </c>
      <c r="R405">
        <v>0</v>
      </c>
      <c r="S405">
        <v>0</v>
      </c>
      <c r="T405">
        <v>1</v>
      </c>
      <c r="U405">
        <v>0</v>
      </c>
      <c r="V405">
        <v>0</v>
      </c>
      <c r="W405">
        <v>0</v>
      </c>
      <c r="X405">
        <v>0</v>
      </c>
    </row>
    <row r="406" spans="1:24" x14ac:dyDescent="0.2">
      <c r="A406">
        <v>7950</v>
      </c>
      <c r="B406">
        <v>71</v>
      </c>
      <c r="C406" s="10">
        <v>99323</v>
      </c>
      <c r="D406" s="10">
        <v>0</v>
      </c>
      <c r="E406" s="10">
        <v>1</v>
      </c>
      <c r="F406">
        <v>110</v>
      </c>
      <c r="G406">
        <v>0</v>
      </c>
      <c r="H406">
        <v>0</v>
      </c>
      <c r="I406">
        <v>1600</v>
      </c>
      <c r="J406">
        <v>3</v>
      </c>
      <c r="K406">
        <v>5</v>
      </c>
      <c r="L406">
        <v>69</v>
      </c>
      <c r="M406">
        <v>1050</v>
      </c>
      <c r="N406">
        <v>0</v>
      </c>
      <c r="O406">
        <v>3</v>
      </c>
      <c r="P406">
        <v>0</v>
      </c>
      <c r="Q406">
        <v>0</v>
      </c>
      <c r="R406">
        <v>0</v>
      </c>
      <c r="S406">
        <v>1</v>
      </c>
      <c r="T406">
        <v>1</v>
      </c>
      <c r="U406">
        <v>1</v>
      </c>
      <c r="V406">
        <v>0</v>
      </c>
      <c r="W406">
        <v>1</v>
      </c>
      <c r="X406">
        <v>0</v>
      </c>
    </row>
    <row r="407" spans="1:24" x14ac:dyDescent="0.2">
      <c r="A407">
        <v>7450</v>
      </c>
      <c r="B407">
        <v>78</v>
      </c>
      <c r="C407" s="10">
        <v>98100</v>
      </c>
      <c r="D407" s="10">
        <v>1</v>
      </c>
      <c r="E407" s="10">
        <v>0</v>
      </c>
      <c r="F407">
        <v>86</v>
      </c>
      <c r="G407">
        <v>0</v>
      </c>
      <c r="H407">
        <v>0</v>
      </c>
      <c r="I407">
        <v>1300</v>
      </c>
      <c r="J407">
        <v>3</v>
      </c>
      <c r="K407">
        <v>5</v>
      </c>
      <c r="L407">
        <v>69</v>
      </c>
      <c r="M407">
        <v>1015</v>
      </c>
      <c r="N407">
        <v>0</v>
      </c>
      <c r="O407">
        <v>3</v>
      </c>
      <c r="P407">
        <v>1</v>
      </c>
      <c r="Q407">
        <v>0</v>
      </c>
      <c r="R407">
        <v>0</v>
      </c>
      <c r="S407">
        <v>0</v>
      </c>
      <c r="T407">
        <v>1</v>
      </c>
      <c r="U407">
        <v>0</v>
      </c>
      <c r="V407">
        <v>1</v>
      </c>
      <c r="W407">
        <v>0</v>
      </c>
      <c r="X407">
        <v>0</v>
      </c>
    </row>
    <row r="408" spans="1:24" x14ac:dyDescent="0.2">
      <c r="A408">
        <v>5950</v>
      </c>
      <c r="B408">
        <v>78</v>
      </c>
      <c r="C408" s="10">
        <v>98040</v>
      </c>
      <c r="D408" s="10">
        <v>0</v>
      </c>
      <c r="E408" s="10">
        <v>1</v>
      </c>
      <c r="F408">
        <v>86</v>
      </c>
      <c r="G408">
        <v>1</v>
      </c>
      <c r="H408">
        <v>0</v>
      </c>
      <c r="I408">
        <v>1300</v>
      </c>
      <c r="J408">
        <v>3</v>
      </c>
      <c r="K408">
        <v>5</v>
      </c>
      <c r="L408">
        <v>19</v>
      </c>
      <c r="M408">
        <v>1015</v>
      </c>
      <c r="N408">
        <v>0</v>
      </c>
      <c r="O408">
        <v>3</v>
      </c>
      <c r="P408">
        <v>0</v>
      </c>
      <c r="Q408">
        <v>0</v>
      </c>
      <c r="R408">
        <v>0</v>
      </c>
      <c r="S408">
        <v>0</v>
      </c>
      <c r="T408">
        <v>1</v>
      </c>
      <c r="U408">
        <v>0</v>
      </c>
      <c r="V408">
        <v>0</v>
      </c>
      <c r="W408">
        <v>0</v>
      </c>
      <c r="X408">
        <v>0</v>
      </c>
    </row>
    <row r="409" spans="1:24" x14ac:dyDescent="0.2">
      <c r="A409">
        <v>10450</v>
      </c>
      <c r="B409">
        <v>62</v>
      </c>
      <c r="C409" s="10">
        <v>97600</v>
      </c>
      <c r="D409" s="10">
        <v>0</v>
      </c>
      <c r="E409" s="10">
        <v>1</v>
      </c>
      <c r="F409">
        <v>110</v>
      </c>
      <c r="G409">
        <v>1</v>
      </c>
      <c r="H409">
        <v>0</v>
      </c>
      <c r="I409">
        <v>1600</v>
      </c>
      <c r="J409">
        <v>3</v>
      </c>
      <c r="K409">
        <v>6</v>
      </c>
      <c r="L409">
        <v>85</v>
      </c>
      <c r="M409">
        <v>1065</v>
      </c>
      <c r="N409">
        <v>0</v>
      </c>
      <c r="O409">
        <v>3</v>
      </c>
      <c r="P409">
        <v>1</v>
      </c>
      <c r="Q409">
        <v>1</v>
      </c>
      <c r="R409">
        <v>0</v>
      </c>
      <c r="S409">
        <v>1</v>
      </c>
      <c r="T409">
        <v>1</v>
      </c>
      <c r="U409">
        <v>0</v>
      </c>
      <c r="V409">
        <v>1</v>
      </c>
      <c r="W409">
        <v>0</v>
      </c>
      <c r="X409">
        <v>1</v>
      </c>
    </row>
    <row r="410" spans="1:24" x14ac:dyDescent="0.2">
      <c r="A410">
        <v>7750</v>
      </c>
      <c r="B410">
        <v>75</v>
      </c>
      <c r="C410" s="10">
        <v>97234</v>
      </c>
      <c r="D410" s="10">
        <v>0</v>
      </c>
      <c r="E410" s="10">
        <v>1</v>
      </c>
      <c r="F410">
        <v>110</v>
      </c>
      <c r="G410">
        <v>1</v>
      </c>
      <c r="H410">
        <v>0</v>
      </c>
      <c r="I410">
        <v>1600</v>
      </c>
      <c r="J410">
        <v>3</v>
      </c>
      <c r="K410">
        <v>5</v>
      </c>
      <c r="L410">
        <v>69</v>
      </c>
      <c r="M410">
        <v>1050</v>
      </c>
      <c r="N410">
        <v>0</v>
      </c>
      <c r="O410">
        <v>3</v>
      </c>
      <c r="P410">
        <v>1</v>
      </c>
      <c r="Q410">
        <v>0</v>
      </c>
      <c r="R410">
        <v>0</v>
      </c>
      <c r="S410">
        <v>1</v>
      </c>
      <c r="T410">
        <v>1</v>
      </c>
      <c r="U410">
        <v>0</v>
      </c>
      <c r="V410">
        <v>1</v>
      </c>
      <c r="W410">
        <v>0</v>
      </c>
      <c r="X410">
        <v>0</v>
      </c>
    </row>
    <row r="411" spans="1:24" x14ac:dyDescent="0.2">
      <c r="A411">
        <v>9750</v>
      </c>
      <c r="B411">
        <v>58</v>
      </c>
      <c r="C411" s="10">
        <v>96135</v>
      </c>
      <c r="D411" s="10">
        <v>1</v>
      </c>
      <c r="E411" s="10">
        <v>0</v>
      </c>
      <c r="F411">
        <v>110</v>
      </c>
      <c r="G411">
        <v>0</v>
      </c>
      <c r="H411">
        <v>0</v>
      </c>
      <c r="I411">
        <v>1600</v>
      </c>
      <c r="J411">
        <v>5</v>
      </c>
      <c r="K411">
        <v>5</v>
      </c>
      <c r="L411">
        <v>69</v>
      </c>
      <c r="M411">
        <v>1050</v>
      </c>
      <c r="N411">
        <v>0</v>
      </c>
      <c r="O411">
        <v>12</v>
      </c>
      <c r="P411">
        <v>1</v>
      </c>
      <c r="Q411">
        <v>0</v>
      </c>
      <c r="R411">
        <v>0</v>
      </c>
      <c r="S411">
        <v>1</v>
      </c>
      <c r="T411">
        <v>1</v>
      </c>
      <c r="U411">
        <v>1</v>
      </c>
      <c r="V411">
        <v>0</v>
      </c>
      <c r="W411">
        <v>1</v>
      </c>
      <c r="X411">
        <v>1</v>
      </c>
    </row>
    <row r="412" spans="1:24" x14ac:dyDescent="0.2">
      <c r="A412">
        <v>8950</v>
      </c>
      <c r="B412">
        <v>61</v>
      </c>
      <c r="C412" s="10">
        <v>96100</v>
      </c>
      <c r="D412" s="10">
        <v>0</v>
      </c>
      <c r="E412" s="10">
        <v>1</v>
      </c>
      <c r="F412">
        <v>110</v>
      </c>
      <c r="G412">
        <v>1</v>
      </c>
      <c r="H412">
        <v>0</v>
      </c>
      <c r="I412">
        <v>1600</v>
      </c>
      <c r="J412">
        <v>3</v>
      </c>
      <c r="K412">
        <v>5</v>
      </c>
      <c r="L412">
        <v>85</v>
      </c>
      <c r="M412">
        <v>1055</v>
      </c>
      <c r="N412">
        <v>0</v>
      </c>
      <c r="O412">
        <v>3</v>
      </c>
      <c r="P412">
        <v>0</v>
      </c>
      <c r="Q412">
        <v>1</v>
      </c>
      <c r="R412">
        <v>0</v>
      </c>
      <c r="S412">
        <v>1</v>
      </c>
      <c r="T412">
        <v>1</v>
      </c>
      <c r="U412">
        <v>1</v>
      </c>
      <c r="V412">
        <v>0</v>
      </c>
      <c r="W412">
        <v>1</v>
      </c>
      <c r="X412">
        <v>1</v>
      </c>
    </row>
    <row r="413" spans="1:24" x14ac:dyDescent="0.2">
      <c r="A413">
        <v>6950</v>
      </c>
      <c r="B413">
        <v>77</v>
      </c>
      <c r="C413" s="10">
        <v>94401</v>
      </c>
      <c r="D413" s="10">
        <v>1</v>
      </c>
      <c r="E413" s="10">
        <v>0</v>
      </c>
      <c r="F413">
        <v>86</v>
      </c>
      <c r="G413">
        <v>1</v>
      </c>
      <c r="H413">
        <v>0</v>
      </c>
      <c r="I413">
        <v>1300</v>
      </c>
      <c r="J413">
        <v>3</v>
      </c>
      <c r="K413">
        <v>5</v>
      </c>
      <c r="L413">
        <v>69</v>
      </c>
      <c r="M413">
        <v>1015</v>
      </c>
      <c r="N413">
        <v>1</v>
      </c>
      <c r="O413">
        <v>3</v>
      </c>
      <c r="P413">
        <v>0</v>
      </c>
      <c r="Q413">
        <v>0</v>
      </c>
      <c r="R413">
        <v>0</v>
      </c>
      <c r="S413">
        <v>0</v>
      </c>
      <c r="T413">
        <v>1</v>
      </c>
      <c r="U413">
        <v>0</v>
      </c>
      <c r="V413">
        <v>1</v>
      </c>
      <c r="W413">
        <v>0</v>
      </c>
      <c r="X413">
        <v>0</v>
      </c>
    </row>
    <row r="414" spans="1:24" x14ac:dyDescent="0.2">
      <c r="A414">
        <v>8750</v>
      </c>
      <c r="B414">
        <v>80</v>
      </c>
      <c r="C414" s="10">
        <v>94122</v>
      </c>
      <c r="D414" s="10">
        <v>0</v>
      </c>
      <c r="E414" s="10">
        <v>1</v>
      </c>
      <c r="F414">
        <v>86</v>
      </c>
      <c r="G414">
        <v>1</v>
      </c>
      <c r="H414">
        <v>0</v>
      </c>
      <c r="I414">
        <v>1300</v>
      </c>
      <c r="J414">
        <v>5</v>
      </c>
      <c r="K414">
        <v>5</v>
      </c>
      <c r="L414">
        <v>69</v>
      </c>
      <c r="M414">
        <v>1035</v>
      </c>
      <c r="N414">
        <v>1</v>
      </c>
      <c r="O414">
        <v>3</v>
      </c>
      <c r="P414">
        <v>0</v>
      </c>
      <c r="Q414">
        <v>0</v>
      </c>
      <c r="R414">
        <v>0</v>
      </c>
      <c r="S414">
        <v>0</v>
      </c>
      <c r="T414">
        <v>1</v>
      </c>
      <c r="U414">
        <v>0</v>
      </c>
      <c r="V414">
        <v>0</v>
      </c>
      <c r="W414">
        <v>0</v>
      </c>
      <c r="X414">
        <v>0</v>
      </c>
    </row>
    <row r="415" spans="1:24" x14ac:dyDescent="0.2">
      <c r="A415">
        <v>7450</v>
      </c>
      <c r="B415">
        <v>65</v>
      </c>
      <c r="C415" s="10">
        <v>91340</v>
      </c>
      <c r="D415" s="10">
        <v>0</v>
      </c>
      <c r="E415" s="10">
        <v>1</v>
      </c>
      <c r="F415">
        <v>86</v>
      </c>
      <c r="G415">
        <v>1</v>
      </c>
      <c r="H415">
        <v>0</v>
      </c>
      <c r="I415">
        <v>1300</v>
      </c>
      <c r="J415">
        <v>3</v>
      </c>
      <c r="K415">
        <v>5</v>
      </c>
      <c r="L415">
        <v>69</v>
      </c>
      <c r="M415">
        <v>1015</v>
      </c>
      <c r="N415">
        <v>0</v>
      </c>
      <c r="O415">
        <v>3</v>
      </c>
      <c r="P415">
        <v>1</v>
      </c>
      <c r="Q415">
        <v>0</v>
      </c>
      <c r="R415">
        <v>0</v>
      </c>
      <c r="S415">
        <v>0</v>
      </c>
      <c r="T415">
        <v>1</v>
      </c>
      <c r="U415">
        <v>0</v>
      </c>
      <c r="V415">
        <v>0</v>
      </c>
      <c r="W415">
        <v>0</v>
      </c>
      <c r="X415">
        <v>1</v>
      </c>
    </row>
    <row r="416" spans="1:24" x14ac:dyDescent="0.2">
      <c r="A416">
        <v>8950</v>
      </c>
      <c r="B416">
        <v>71</v>
      </c>
      <c r="C416" s="10">
        <v>90200</v>
      </c>
      <c r="D416" s="10">
        <v>0</v>
      </c>
      <c r="E416" s="10">
        <v>1</v>
      </c>
      <c r="F416">
        <v>110</v>
      </c>
      <c r="G416">
        <v>1</v>
      </c>
      <c r="H416">
        <v>0</v>
      </c>
      <c r="I416">
        <v>1600</v>
      </c>
      <c r="J416">
        <v>5</v>
      </c>
      <c r="K416">
        <v>5</v>
      </c>
      <c r="L416">
        <v>85</v>
      </c>
      <c r="M416">
        <v>1075</v>
      </c>
      <c r="N416">
        <v>0</v>
      </c>
      <c r="O416">
        <v>3</v>
      </c>
      <c r="P416">
        <v>0</v>
      </c>
      <c r="Q416">
        <v>1</v>
      </c>
      <c r="R416">
        <v>0</v>
      </c>
      <c r="S416">
        <v>1</v>
      </c>
      <c r="T416">
        <v>1</v>
      </c>
      <c r="U416">
        <v>0</v>
      </c>
      <c r="V416">
        <v>0</v>
      </c>
      <c r="W416">
        <v>0</v>
      </c>
      <c r="X416">
        <v>0</v>
      </c>
    </row>
    <row r="417" spans="1:24" x14ac:dyDescent="0.2">
      <c r="A417">
        <v>7495</v>
      </c>
      <c r="B417">
        <v>79</v>
      </c>
      <c r="C417" s="10">
        <v>90097</v>
      </c>
      <c r="D417" s="10">
        <v>1</v>
      </c>
      <c r="E417" s="10">
        <v>0</v>
      </c>
      <c r="F417">
        <v>110</v>
      </c>
      <c r="G417">
        <v>1</v>
      </c>
      <c r="H417">
        <v>0</v>
      </c>
      <c r="I417">
        <v>1600</v>
      </c>
      <c r="J417">
        <v>5</v>
      </c>
      <c r="K417">
        <v>5</v>
      </c>
      <c r="L417">
        <v>85</v>
      </c>
      <c r="M417">
        <v>1070</v>
      </c>
      <c r="N417">
        <v>1</v>
      </c>
      <c r="O417">
        <v>3</v>
      </c>
      <c r="P417">
        <v>0</v>
      </c>
      <c r="Q417">
        <v>0</v>
      </c>
      <c r="R417">
        <v>0</v>
      </c>
      <c r="S417">
        <v>0</v>
      </c>
      <c r="T417">
        <v>1</v>
      </c>
      <c r="U417">
        <v>1</v>
      </c>
      <c r="V417">
        <v>0</v>
      </c>
      <c r="W417">
        <v>1</v>
      </c>
      <c r="X417">
        <v>1</v>
      </c>
    </row>
    <row r="418" spans="1:24" x14ac:dyDescent="0.2">
      <c r="A418">
        <v>8450</v>
      </c>
      <c r="B418">
        <v>68</v>
      </c>
      <c r="C418" s="10">
        <v>89049</v>
      </c>
      <c r="D418" s="10">
        <v>0</v>
      </c>
      <c r="E418" s="10">
        <v>1</v>
      </c>
      <c r="F418">
        <v>86</v>
      </c>
      <c r="G418">
        <v>1</v>
      </c>
      <c r="H418">
        <v>0</v>
      </c>
      <c r="I418">
        <v>1300</v>
      </c>
      <c r="J418">
        <v>5</v>
      </c>
      <c r="K418">
        <v>5</v>
      </c>
      <c r="L418">
        <v>69</v>
      </c>
      <c r="M418">
        <v>1035</v>
      </c>
      <c r="N418">
        <v>1</v>
      </c>
      <c r="O418">
        <v>3</v>
      </c>
      <c r="P418">
        <v>1</v>
      </c>
      <c r="Q418">
        <v>0</v>
      </c>
      <c r="R418">
        <v>0</v>
      </c>
      <c r="S418">
        <v>0</v>
      </c>
      <c r="T418">
        <v>1</v>
      </c>
      <c r="U418">
        <v>0</v>
      </c>
      <c r="V418">
        <v>0</v>
      </c>
      <c r="W418">
        <v>0</v>
      </c>
      <c r="X418">
        <v>0</v>
      </c>
    </row>
    <row r="419" spans="1:24" x14ac:dyDescent="0.2">
      <c r="A419">
        <v>7750</v>
      </c>
      <c r="B419">
        <v>76</v>
      </c>
      <c r="C419" s="10">
        <v>89000</v>
      </c>
      <c r="D419" s="10">
        <v>0</v>
      </c>
      <c r="E419" s="10">
        <v>1</v>
      </c>
      <c r="F419">
        <v>110</v>
      </c>
      <c r="G419">
        <v>0</v>
      </c>
      <c r="H419">
        <v>0</v>
      </c>
      <c r="I419">
        <v>1600</v>
      </c>
      <c r="J419">
        <v>5</v>
      </c>
      <c r="K419">
        <v>5</v>
      </c>
      <c r="L419">
        <v>85</v>
      </c>
      <c r="M419">
        <v>1070</v>
      </c>
      <c r="N419">
        <v>1</v>
      </c>
      <c r="O419">
        <v>3</v>
      </c>
      <c r="P419">
        <v>1</v>
      </c>
      <c r="Q419">
        <v>0</v>
      </c>
      <c r="R419">
        <v>0</v>
      </c>
      <c r="S419">
        <v>0</v>
      </c>
      <c r="T419">
        <v>1</v>
      </c>
      <c r="U419">
        <v>0</v>
      </c>
      <c r="V419">
        <v>1</v>
      </c>
      <c r="W419">
        <v>0</v>
      </c>
      <c r="X419">
        <v>1</v>
      </c>
    </row>
    <row r="420" spans="1:24" x14ac:dyDescent="0.2">
      <c r="A420">
        <v>10950</v>
      </c>
      <c r="B420">
        <v>54</v>
      </c>
      <c r="C420" s="10">
        <v>87274</v>
      </c>
      <c r="D420" s="10">
        <v>0</v>
      </c>
      <c r="E420" s="10">
        <v>1</v>
      </c>
      <c r="F420">
        <v>110</v>
      </c>
      <c r="G420">
        <v>1</v>
      </c>
      <c r="H420">
        <v>0</v>
      </c>
      <c r="I420">
        <v>1600</v>
      </c>
      <c r="J420">
        <v>5</v>
      </c>
      <c r="K420">
        <v>5</v>
      </c>
      <c r="L420">
        <v>19</v>
      </c>
      <c r="M420">
        <v>1105</v>
      </c>
      <c r="N420">
        <v>0</v>
      </c>
      <c r="O420">
        <v>6</v>
      </c>
      <c r="P420">
        <v>1</v>
      </c>
      <c r="Q420">
        <v>1</v>
      </c>
      <c r="R420">
        <v>1</v>
      </c>
      <c r="S420">
        <v>1</v>
      </c>
      <c r="T420">
        <v>1</v>
      </c>
      <c r="U420">
        <v>0</v>
      </c>
      <c r="V420">
        <v>0</v>
      </c>
      <c r="W420">
        <v>0</v>
      </c>
      <c r="X420">
        <v>0</v>
      </c>
    </row>
    <row r="421" spans="1:24" x14ac:dyDescent="0.2">
      <c r="A421">
        <v>6950</v>
      </c>
      <c r="B421">
        <v>70</v>
      </c>
      <c r="C421" s="10">
        <v>86221</v>
      </c>
      <c r="D421" s="10">
        <v>0</v>
      </c>
      <c r="E421" s="10">
        <v>1</v>
      </c>
      <c r="F421">
        <v>110</v>
      </c>
      <c r="G421">
        <v>0</v>
      </c>
      <c r="H421">
        <v>0</v>
      </c>
      <c r="I421">
        <v>1600</v>
      </c>
      <c r="J421">
        <v>3</v>
      </c>
      <c r="K421">
        <v>5</v>
      </c>
      <c r="L421">
        <v>69</v>
      </c>
      <c r="M421">
        <v>1050</v>
      </c>
      <c r="N421">
        <v>0</v>
      </c>
      <c r="O421">
        <v>3</v>
      </c>
      <c r="P421">
        <v>0</v>
      </c>
      <c r="Q421">
        <v>0</v>
      </c>
      <c r="R421">
        <v>0</v>
      </c>
      <c r="S421">
        <v>1</v>
      </c>
      <c r="T421">
        <v>1</v>
      </c>
      <c r="U421">
        <v>0</v>
      </c>
      <c r="V421">
        <v>0</v>
      </c>
      <c r="W421">
        <v>0</v>
      </c>
      <c r="X421">
        <v>1</v>
      </c>
    </row>
    <row r="422" spans="1:24" x14ac:dyDescent="0.2">
      <c r="A422">
        <v>8250</v>
      </c>
      <c r="B422">
        <v>66</v>
      </c>
      <c r="C422" s="10">
        <v>84598</v>
      </c>
      <c r="D422" s="10">
        <v>0</v>
      </c>
      <c r="E422" s="10">
        <v>1</v>
      </c>
      <c r="F422">
        <v>110</v>
      </c>
      <c r="G422">
        <v>0</v>
      </c>
      <c r="H422">
        <v>0</v>
      </c>
      <c r="I422">
        <v>1600</v>
      </c>
      <c r="J422">
        <v>3</v>
      </c>
      <c r="K422">
        <v>5</v>
      </c>
      <c r="L422">
        <v>19</v>
      </c>
      <c r="M422">
        <v>1050</v>
      </c>
      <c r="N422">
        <v>0</v>
      </c>
      <c r="O422">
        <v>3</v>
      </c>
      <c r="P422">
        <v>0</v>
      </c>
      <c r="Q422">
        <v>1</v>
      </c>
      <c r="R422">
        <v>0</v>
      </c>
      <c r="S422">
        <v>1</v>
      </c>
      <c r="T422">
        <v>1</v>
      </c>
      <c r="U422">
        <v>0</v>
      </c>
      <c r="V422">
        <v>0</v>
      </c>
      <c r="W422">
        <v>0</v>
      </c>
      <c r="X422">
        <v>1</v>
      </c>
    </row>
    <row r="423" spans="1:24" x14ac:dyDescent="0.2">
      <c r="A423">
        <v>10950</v>
      </c>
      <c r="B423">
        <v>65</v>
      </c>
      <c r="C423" s="10">
        <v>83567</v>
      </c>
      <c r="D423" s="10">
        <v>0</v>
      </c>
      <c r="E423" s="10">
        <v>1</v>
      </c>
      <c r="F423">
        <v>110</v>
      </c>
      <c r="G423">
        <v>1</v>
      </c>
      <c r="H423">
        <v>0</v>
      </c>
      <c r="I423">
        <v>1600</v>
      </c>
      <c r="J423">
        <v>3</v>
      </c>
      <c r="K423">
        <v>6</v>
      </c>
      <c r="L423">
        <v>85</v>
      </c>
      <c r="M423">
        <v>1065</v>
      </c>
      <c r="N423">
        <v>1</v>
      </c>
      <c r="O423">
        <v>3</v>
      </c>
      <c r="P423">
        <v>1</v>
      </c>
      <c r="Q423">
        <v>1</v>
      </c>
      <c r="R423">
        <v>0</v>
      </c>
      <c r="S423">
        <v>1</v>
      </c>
      <c r="T423">
        <v>1</v>
      </c>
      <c r="U423">
        <v>0</v>
      </c>
      <c r="V423">
        <v>1</v>
      </c>
      <c r="W423">
        <v>0</v>
      </c>
      <c r="X423">
        <v>0</v>
      </c>
    </row>
    <row r="424" spans="1:24" x14ac:dyDescent="0.2">
      <c r="A424">
        <v>8950</v>
      </c>
      <c r="B424">
        <v>61</v>
      </c>
      <c r="C424" s="10">
        <v>83106</v>
      </c>
      <c r="D424" s="10">
        <v>0</v>
      </c>
      <c r="E424" s="10">
        <v>1</v>
      </c>
      <c r="F424">
        <v>110</v>
      </c>
      <c r="G424">
        <v>1</v>
      </c>
      <c r="H424">
        <v>0</v>
      </c>
      <c r="I424">
        <v>1600</v>
      </c>
      <c r="J424">
        <v>4</v>
      </c>
      <c r="K424">
        <v>5</v>
      </c>
      <c r="L424">
        <v>69</v>
      </c>
      <c r="M424">
        <v>1040</v>
      </c>
      <c r="N424">
        <v>1</v>
      </c>
      <c r="O424">
        <v>3</v>
      </c>
      <c r="P424">
        <v>1</v>
      </c>
      <c r="Q424">
        <v>1</v>
      </c>
      <c r="R424">
        <v>0</v>
      </c>
      <c r="S424">
        <v>1</v>
      </c>
      <c r="T424">
        <v>1</v>
      </c>
      <c r="U424">
        <v>0</v>
      </c>
      <c r="V424">
        <v>0</v>
      </c>
      <c r="W424">
        <v>0</v>
      </c>
      <c r="X424">
        <v>1</v>
      </c>
    </row>
    <row r="425" spans="1:24" x14ac:dyDescent="0.2">
      <c r="A425">
        <v>13250</v>
      </c>
      <c r="B425">
        <v>41</v>
      </c>
      <c r="C425" s="10">
        <v>82805</v>
      </c>
      <c r="D425" s="10">
        <v>0</v>
      </c>
      <c r="E425" s="10">
        <v>1</v>
      </c>
      <c r="F425">
        <v>69</v>
      </c>
      <c r="G425">
        <v>1</v>
      </c>
      <c r="H425">
        <v>0</v>
      </c>
      <c r="I425">
        <v>1900</v>
      </c>
      <c r="J425">
        <v>5</v>
      </c>
      <c r="K425">
        <v>5</v>
      </c>
      <c r="L425">
        <v>185</v>
      </c>
      <c r="M425">
        <v>1140</v>
      </c>
      <c r="N425">
        <v>0</v>
      </c>
      <c r="O425">
        <v>3</v>
      </c>
      <c r="P425">
        <v>1</v>
      </c>
      <c r="Q425">
        <v>1</v>
      </c>
      <c r="R425">
        <v>0</v>
      </c>
      <c r="S425">
        <v>0</v>
      </c>
      <c r="T425">
        <v>1</v>
      </c>
      <c r="U425">
        <v>0</v>
      </c>
      <c r="V425">
        <v>0</v>
      </c>
      <c r="W425">
        <v>0</v>
      </c>
      <c r="X425">
        <v>0</v>
      </c>
    </row>
    <row r="426" spans="1:24" x14ac:dyDescent="0.2">
      <c r="A426">
        <v>8750</v>
      </c>
      <c r="B426">
        <v>66</v>
      </c>
      <c r="C426" s="10">
        <v>82735</v>
      </c>
      <c r="D426" s="10">
        <v>0</v>
      </c>
      <c r="E426" s="10">
        <v>1</v>
      </c>
      <c r="F426">
        <v>86</v>
      </c>
      <c r="G426">
        <v>0</v>
      </c>
      <c r="H426">
        <v>0</v>
      </c>
      <c r="I426">
        <v>1300</v>
      </c>
      <c r="J426">
        <v>3</v>
      </c>
      <c r="K426">
        <v>5</v>
      </c>
      <c r="L426">
        <v>69</v>
      </c>
      <c r="M426">
        <v>1015</v>
      </c>
      <c r="N426">
        <v>1</v>
      </c>
      <c r="O426">
        <v>3</v>
      </c>
      <c r="P426">
        <v>1</v>
      </c>
      <c r="Q426">
        <v>0</v>
      </c>
      <c r="R426">
        <v>0</v>
      </c>
      <c r="S426">
        <v>0</v>
      </c>
      <c r="T426">
        <v>1</v>
      </c>
      <c r="U426">
        <v>0</v>
      </c>
      <c r="V426">
        <v>1</v>
      </c>
      <c r="W426">
        <v>0</v>
      </c>
      <c r="X426">
        <v>0</v>
      </c>
    </row>
    <row r="427" spans="1:24" x14ac:dyDescent="0.2">
      <c r="A427">
        <v>10450</v>
      </c>
      <c r="B427">
        <v>61</v>
      </c>
      <c r="C427" s="10">
        <v>81905</v>
      </c>
      <c r="D427" s="10">
        <v>0</v>
      </c>
      <c r="E427" s="10">
        <v>1</v>
      </c>
      <c r="F427">
        <v>110</v>
      </c>
      <c r="G427">
        <v>1</v>
      </c>
      <c r="H427">
        <v>0</v>
      </c>
      <c r="I427">
        <v>1600</v>
      </c>
      <c r="J427">
        <v>5</v>
      </c>
      <c r="K427">
        <v>5</v>
      </c>
      <c r="L427">
        <v>85</v>
      </c>
      <c r="M427">
        <v>1075</v>
      </c>
      <c r="N427">
        <v>1</v>
      </c>
      <c r="O427">
        <v>12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1</v>
      </c>
      <c r="V427">
        <v>0</v>
      </c>
      <c r="W427">
        <v>1</v>
      </c>
      <c r="X427">
        <v>0</v>
      </c>
    </row>
    <row r="428" spans="1:24" x14ac:dyDescent="0.2">
      <c r="A428">
        <v>7990</v>
      </c>
      <c r="B428">
        <v>77</v>
      </c>
      <c r="C428" s="10">
        <v>80320</v>
      </c>
      <c r="D428" s="10">
        <v>0</v>
      </c>
      <c r="E428" s="10">
        <v>1</v>
      </c>
      <c r="F428">
        <v>110</v>
      </c>
      <c r="G428">
        <v>1</v>
      </c>
      <c r="H428">
        <v>0</v>
      </c>
      <c r="I428">
        <v>1600</v>
      </c>
      <c r="J428">
        <v>5</v>
      </c>
      <c r="K428">
        <v>5</v>
      </c>
      <c r="L428">
        <v>85</v>
      </c>
      <c r="M428">
        <v>1070</v>
      </c>
      <c r="N428">
        <v>0</v>
      </c>
      <c r="O428">
        <v>3</v>
      </c>
      <c r="P428">
        <v>0</v>
      </c>
      <c r="Q428">
        <v>0</v>
      </c>
      <c r="R428">
        <v>0</v>
      </c>
      <c r="S428">
        <v>0</v>
      </c>
      <c r="T428">
        <v>1</v>
      </c>
      <c r="U428">
        <v>1</v>
      </c>
      <c r="V428">
        <v>0</v>
      </c>
      <c r="W428">
        <v>1</v>
      </c>
      <c r="X428">
        <v>1</v>
      </c>
    </row>
    <row r="429" spans="1:24" x14ac:dyDescent="0.2">
      <c r="A429">
        <v>10950</v>
      </c>
      <c r="B429">
        <v>57</v>
      </c>
      <c r="C429" s="10">
        <v>80090</v>
      </c>
      <c r="D429" s="10">
        <v>0</v>
      </c>
      <c r="E429" s="10">
        <v>1</v>
      </c>
      <c r="F429">
        <v>110</v>
      </c>
      <c r="G429">
        <v>0</v>
      </c>
      <c r="H429">
        <v>0</v>
      </c>
      <c r="I429">
        <v>1600</v>
      </c>
      <c r="J429">
        <v>5</v>
      </c>
      <c r="K429">
        <v>5</v>
      </c>
      <c r="L429">
        <v>85</v>
      </c>
      <c r="M429">
        <v>1085</v>
      </c>
      <c r="N429">
        <v>1</v>
      </c>
      <c r="O429">
        <v>3</v>
      </c>
      <c r="P429">
        <v>1</v>
      </c>
      <c r="Q429">
        <v>0</v>
      </c>
      <c r="R429">
        <v>0</v>
      </c>
      <c r="S429">
        <v>0</v>
      </c>
      <c r="T429">
        <v>1</v>
      </c>
      <c r="U429">
        <v>0</v>
      </c>
      <c r="V429">
        <v>1</v>
      </c>
      <c r="W429">
        <v>0</v>
      </c>
      <c r="X429">
        <v>0</v>
      </c>
    </row>
    <row r="430" spans="1:24" x14ac:dyDescent="0.2">
      <c r="A430">
        <v>8450</v>
      </c>
      <c r="B430">
        <v>65</v>
      </c>
      <c r="C430" s="10">
        <v>79800</v>
      </c>
      <c r="D430" s="10">
        <v>0</v>
      </c>
      <c r="E430" s="10">
        <v>1</v>
      </c>
      <c r="F430">
        <v>110</v>
      </c>
      <c r="G430">
        <v>1</v>
      </c>
      <c r="H430">
        <v>0</v>
      </c>
      <c r="I430">
        <v>1600</v>
      </c>
      <c r="J430">
        <v>4</v>
      </c>
      <c r="K430">
        <v>5</v>
      </c>
      <c r="L430">
        <v>69</v>
      </c>
      <c r="M430">
        <v>1035</v>
      </c>
      <c r="N430">
        <v>0</v>
      </c>
      <c r="O430">
        <v>3</v>
      </c>
      <c r="P430">
        <v>1</v>
      </c>
      <c r="Q430">
        <v>1</v>
      </c>
      <c r="R430">
        <v>0</v>
      </c>
      <c r="S430">
        <v>1</v>
      </c>
      <c r="T430">
        <v>1</v>
      </c>
      <c r="U430">
        <v>0</v>
      </c>
      <c r="V430">
        <v>0</v>
      </c>
      <c r="W430">
        <v>0</v>
      </c>
      <c r="X430">
        <v>0</v>
      </c>
    </row>
    <row r="431" spans="1:24" x14ac:dyDescent="0.2">
      <c r="A431">
        <v>9950</v>
      </c>
      <c r="B431">
        <v>68</v>
      </c>
      <c r="C431" s="10">
        <v>78600</v>
      </c>
      <c r="D431" s="10">
        <v>0</v>
      </c>
      <c r="E431" s="10">
        <v>1</v>
      </c>
      <c r="F431">
        <v>110</v>
      </c>
      <c r="G431">
        <v>1</v>
      </c>
      <c r="H431">
        <v>0</v>
      </c>
      <c r="I431">
        <v>1600</v>
      </c>
      <c r="J431">
        <v>3</v>
      </c>
      <c r="K431">
        <v>5</v>
      </c>
      <c r="L431">
        <v>85</v>
      </c>
      <c r="M431">
        <v>1055</v>
      </c>
      <c r="N431">
        <v>1</v>
      </c>
      <c r="O431">
        <v>3</v>
      </c>
      <c r="P431">
        <v>1</v>
      </c>
      <c r="Q431">
        <v>0</v>
      </c>
      <c r="R431">
        <v>0</v>
      </c>
      <c r="S431">
        <v>1</v>
      </c>
      <c r="T431">
        <v>1</v>
      </c>
      <c r="U431">
        <v>0</v>
      </c>
      <c r="V431">
        <v>0</v>
      </c>
      <c r="W431">
        <v>0</v>
      </c>
      <c r="X431">
        <v>0</v>
      </c>
    </row>
    <row r="432" spans="1:24" x14ac:dyDescent="0.2">
      <c r="A432">
        <v>14750</v>
      </c>
      <c r="B432">
        <v>40</v>
      </c>
      <c r="C432" s="10">
        <v>77780</v>
      </c>
      <c r="D432" s="10">
        <v>0</v>
      </c>
      <c r="E432" s="10">
        <v>1</v>
      </c>
      <c r="F432">
        <v>90</v>
      </c>
      <c r="G432">
        <v>1</v>
      </c>
      <c r="H432">
        <v>0</v>
      </c>
      <c r="I432">
        <v>2000</v>
      </c>
      <c r="J432">
        <v>5</v>
      </c>
      <c r="K432">
        <v>5</v>
      </c>
      <c r="L432">
        <v>210</v>
      </c>
      <c r="M432">
        <v>1205</v>
      </c>
      <c r="N432">
        <v>0</v>
      </c>
      <c r="O432">
        <v>3</v>
      </c>
      <c r="P432">
        <v>1</v>
      </c>
      <c r="Q432">
        <v>1</v>
      </c>
      <c r="R432">
        <v>1</v>
      </c>
      <c r="S432">
        <v>1</v>
      </c>
      <c r="T432">
        <v>1</v>
      </c>
      <c r="U432">
        <v>0</v>
      </c>
      <c r="V432">
        <v>0</v>
      </c>
      <c r="W432">
        <v>0</v>
      </c>
      <c r="X432">
        <v>0</v>
      </c>
    </row>
    <row r="433" spans="1:24" x14ac:dyDescent="0.2">
      <c r="A433">
        <v>11290</v>
      </c>
      <c r="B433">
        <v>49</v>
      </c>
      <c r="C433" s="10">
        <v>77648</v>
      </c>
      <c r="D433" s="10">
        <v>0</v>
      </c>
      <c r="E433" s="10">
        <v>1</v>
      </c>
      <c r="F433">
        <v>110</v>
      </c>
      <c r="G433">
        <v>1</v>
      </c>
      <c r="H433">
        <v>1</v>
      </c>
      <c r="I433">
        <v>1600</v>
      </c>
      <c r="J433">
        <v>3</v>
      </c>
      <c r="K433">
        <v>5</v>
      </c>
      <c r="L433">
        <v>85</v>
      </c>
      <c r="M433">
        <v>1070</v>
      </c>
      <c r="N433">
        <v>1</v>
      </c>
      <c r="O433">
        <v>3</v>
      </c>
      <c r="P433">
        <v>1</v>
      </c>
      <c r="Q433">
        <v>0</v>
      </c>
      <c r="R433">
        <v>0</v>
      </c>
      <c r="S433">
        <v>0</v>
      </c>
      <c r="T433">
        <v>1</v>
      </c>
      <c r="U433">
        <v>1</v>
      </c>
      <c r="V433">
        <v>0</v>
      </c>
      <c r="W433">
        <v>1</v>
      </c>
      <c r="X433">
        <v>1</v>
      </c>
    </row>
    <row r="434" spans="1:24" x14ac:dyDescent="0.2">
      <c r="A434">
        <v>8750</v>
      </c>
      <c r="B434">
        <v>62</v>
      </c>
      <c r="C434" s="10">
        <v>77270</v>
      </c>
      <c r="D434" s="10">
        <v>0</v>
      </c>
      <c r="E434" s="10">
        <v>1</v>
      </c>
      <c r="F434">
        <v>86</v>
      </c>
      <c r="G434">
        <v>0</v>
      </c>
      <c r="H434">
        <v>0</v>
      </c>
      <c r="I434">
        <v>1300</v>
      </c>
      <c r="J434">
        <v>3</v>
      </c>
      <c r="K434">
        <v>5</v>
      </c>
      <c r="L434">
        <v>69</v>
      </c>
      <c r="M434">
        <v>1015</v>
      </c>
      <c r="N434">
        <v>1</v>
      </c>
      <c r="O434">
        <v>3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1</v>
      </c>
    </row>
    <row r="435" spans="1:24" x14ac:dyDescent="0.2">
      <c r="A435">
        <v>9950</v>
      </c>
      <c r="B435">
        <v>65</v>
      </c>
      <c r="C435" s="10">
        <v>76167</v>
      </c>
      <c r="D435" s="10">
        <v>0</v>
      </c>
      <c r="E435" s="10">
        <v>1</v>
      </c>
      <c r="F435">
        <v>110</v>
      </c>
      <c r="G435">
        <v>0</v>
      </c>
      <c r="H435">
        <v>0</v>
      </c>
      <c r="I435">
        <v>1600</v>
      </c>
      <c r="J435">
        <v>5</v>
      </c>
      <c r="K435">
        <v>5</v>
      </c>
      <c r="L435">
        <v>85</v>
      </c>
      <c r="M435">
        <v>1070</v>
      </c>
      <c r="N435">
        <v>1</v>
      </c>
      <c r="O435">
        <v>3</v>
      </c>
      <c r="P435">
        <v>1</v>
      </c>
      <c r="Q435">
        <v>1</v>
      </c>
      <c r="R435">
        <v>0</v>
      </c>
      <c r="S435">
        <v>0</v>
      </c>
      <c r="T435">
        <v>1</v>
      </c>
      <c r="U435">
        <v>0</v>
      </c>
      <c r="V435">
        <v>1</v>
      </c>
      <c r="W435">
        <v>0</v>
      </c>
      <c r="X435">
        <v>1</v>
      </c>
    </row>
    <row r="436" spans="1:24" x14ac:dyDescent="0.2">
      <c r="A436">
        <v>9500</v>
      </c>
      <c r="B436">
        <v>68</v>
      </c>
      <c r="C436" s="10">
        <v>75249</v>
      </c>
      <c r="D436" s="10">
        <v>0</v>
      </c>
      <c r="E436" s="10">
        <v>1</v>
      </c>
      <c r="F436">
        <v>110</v>
      </c>
      <c r="G436">
        <v>0</v>
      </c>
      <c r="H436">
        <v>0</v>
      </c>
      <c r="I436">
        <v>1600</v>
      </c>
      <c r="J436">
        <v>5</v>
      </c>
      <c r="K436">
        <v>5</v>
      </c>
      <c r="L436">
        <v>85</v>
      </c>
      <c r="M436">
        <v>1070</v>
      </c>
      <c r="N436">
        <v>1</v>
      </c>
      <c r="O436">
        <v>3</v>
      </c>
      <c r="P436">
        <v>1</v>
      </c>
      <c r="Q436">
        <v>1</v>
      </c>
      <c r="R436">
        <v>0</v>
      </c>
      <c r="S436">
        <v>1</v>
      </c>
      <c r="T436">
        <v>1</v>
      </c>
      <c r="U436">
        <v>0</v>
      </c>
      <c r="V436">
        <v>1</v>
      </c>
      <c r="W436">
        <v>0</v>
      </c>
      <c r="X436">
        <v>1</v>
      </c>
    </row>
    <row r="437" spans="1:24" x14ac:dyDescent="0.2">
      <c r="A437">
        <v>10750</v>
      </c>
      <c r="B437">
        <v>49</v>
      </c>
      <c r="C437" s="10">
        <v>75231</v>
      </c>
      <c r="D437" s="10">
        <v>0</v>
      </c>
      <c r="E437" s="10">
        <v>1</v>
      </c>
      <c r="F437">
        <v>97</v>
      </c>
      <c r="G437">
        <v>1</v>
      </c>
      <c r="H437">
        <v>0</v>
      </c>
      <c r="I437">
        <v>1400</v>
      </c>
      <c r="J437">
        <v>3</v>
      </c>
      <c r="K437">
        <v>5</v>
      </c>
      <c r="L437">
        <v>69</v>
      </c>
      <c r="M437">
        <v>1030</v>
      </c>
      <c r="N437">
        <v>0</v>
      </c>
      <c r="O437">
        <v>6</v>
      </c>
      <c r="P437">
        <v>1</v>
      </c>
      <c r="Q437">
        <v>1</v>
      </c>
      <c r="R437">
        <v>0</v>
      </c>
      <c r="S437">
        <v>1</v>
      </c>
      <c r="T437">
        <v>1</v>
      </c>
      <c r="U437">
        <v>1</v>
      </c>
      <c r="V437">
        <v>0</v>
      </c>
      <c r="W437">
        <v>1</v>
      </c>
      <c r="X437">
        <v>0</v>
      </c>
    </row>
    <row r="438" spans="1:24" x14ac:dyDescent="0.2">
      <c r="A438">
        <v>8250</v>
      </c>
      <c r="B438">
        <v>65</v>
      </c>
      <c r="C438" s="10">
        <v>75045</v>
      </c>
      <c r="D438" s="10">
        <v>0</v>
      </c>
      <c r="E438" s="10">
        <v>1</v>
      </c>
      <c r="F438">
        <v>110</v>
      </c>
      <c r="G438">
        <v>1</v>
      </c>
      <c r="H438">
        <v>0</v>
      </c>
      <c r="I438">
        <v>1600</v>
      </c>
      <c r="J438">
        <v>4</v>
      </c>
      <c r="K438">
        <v>5</v>
      </c>
      <c r="L438">
        <v>69</v>
      </c>
      <c r="M438">
        <v>1035</v>
      </c>
      <c r="N438">
        <v>0</v>
      </c>
      <c r="O438">
        <v>3</v>
      </c>
      <c r="P438">
        <v>1</v>
      </c>
      <c r="Q438">
        <v>0</v>
      </c>
      <c r="R438">
        <v>0</v>
      </c>
      <c r="S438">
        <v>0</v>
      </c>
      <c r="T438">
        <v>1</v>
      </c>
      <c r="U438">
        <v>0</v>
      </c>
      <c r="V438">
        <v>0</v>
      </c>
      <c r="W438">
        <v>0</v>
      </c>
      <c r="X438">
        <v>1</v>
      </c>
    </row>
    <row r="439" spans="1:24" x14ac:dyDescent="0.2">
      <c r="A439">
        <v>10950</v>
      </c>
      <c r="B439">
        <v>62</v>
      </c>
      <c r="C439" s="10">
        <v>74849</v>
      </c>
      <c r="D439" s="10">
        <v>0</v>
      </c>
      <c r="E439" s="10">
        <v>1</v>
      </c>
      <c r="F439">
        <v>110</v>
      </c>
      <c r="G439">
        <v>0</v>
      </c>
      <c r="H439">
        <v>0</v>
      </c>
      <c r="I439">
        <v>1600</v>
      </c>
      <c r="J439">
        <v>5</v>
      </c>
      <c r="K439">
        <v>5</v>
      </c>
      <c r="L439">
        <v>85</v>
      </c>
      <c r="M439">
        <v>1075</v>
      </c>
      <c r="N439">
        <v>0</v>
      </c>
      <c r="O439">
        <v>3</v>
      </c>
      <c r="P439">
        <v>1</v>
      </c>
      <c r="Q439">
        <v>1</v>
      </c>
      <c r="R439">
        <v>0</v>
      </c>
      <c r="S439">
        <v>1</v>
      </c>
      <c r="T439">
        <v>1</v>
      </c>
      <c r="U439">
        <v>0</v>
      </c>
      <c r="V439">
        <v>0</v>
      </c>
      <c r="W439">
        <v>0</v>
      </c>
      <c r="X439">
        <v>0</v>
      </c>
    </row>
    <row r="440" spans="1:24" x14ac:dyDescent="0.2">
      <c r="A440">
        <v>7950</v>
      </c>
      <c r="B440">
        <v>60</v>
      </c>
      <c r="C440" s="10">
        <v>74715</v>
      </c>
      <c r="D440" s="10">
        <v>0</v>
      </c>
      <c r="E440" s="10">
        <v>1</v>
      </c>
      <c r="F440">
        <v>86</v>
      </c>
      <c r="G440">
        <v>0</v>
      </c>
      <c r="H440">
        <v>0</v>
      </c>
      <c r="I440">
        <v>1300</v>
      </c>
      <c r="J440">
        <v>5</v>
      </c>
      <c r="K440">
        <v>5</v>
      </c>
      <c r="L440">
        <v>19</v>
      </c>
      <c r="M440">
        <v>1015</v>
      </c>
      <c r="N440">
        <v>0</v>
      </c>
      <c r="O440">
        <v>3</v>
      </c>
      <c r="P440">
        <v>1</v>
      </c>
      <c r="Q440">
        <v>0</v>
      </c>
      <c r="R440">
        <v>0</v>
      </c>
      <c r="S440">
        <v>0</v>
      </c>
      <c r="T440">
        <v>1</v>
      </c>
      <c r="U440">
        <v>0</v>
      </c>
      <c r="V440">
        <v>0</v>
      </c>
      <c r="W440">
        <v>0</v>
      </c>
      <c r="X440">
        <v>0</v>
      </c>
    </row>
    <row r="441" spans="1:24" x14ac:dyDescent="0.2">
      <c r="A441">
        <v>8250</v>
      </c>
      <c r="B441">
        <v>65</v>
      </c>
      <c r="C441" s="10">
        <v>74656</v>
      </c>
      <c r="D441" s="10">
        <v>1</v>
      </c>
      <c r="E441" s="10">
        <v>0</v>
      </c>
      <c r="F441">
        <v>86</v>
      </c>
      <c r="G441">
        <v>1</v>
      </c>
      <c r="H441">
        <v>0</v>
      </c>
      <c r="I441">
        <v>1300</v>
      </c>
      <c r="J441">
        <v>2</v>
      </c>
      <c r="K441">
        <v>5</v>
      </c>
      <c r="L441">
        <v>19</v>
      </c>
      <c r="M441">
        <v>1015</v>
      </c>
      <c r="N441">
        <v>0</v>
      </c>
      <c r="O441">
        <v>3</v>
      </c>
      <c r="P441">
        <v>1</v>
      </c>
      <c r="Q441">
        <v>0</v>
      </c>
      <c r="R441">
        <v>0</v>
      </c>
      <c r="S441">
        <v>0</v>
      </c>
      <c r="T441">
        <v>1</v>
      </c>
      <c r="U441">
        <v>0</v>
      </c>
      <c r="V441">
        <v>0</v>
      </c>
      <c r="W441">
        <v>0</v>
      </c>
      <c r="X441">
        <v>0</v>
      </c>
    </row>
    <row r="442" spans="1:24" x14ac:dyDescent="0.2">
      <c r="A442">
        <v>7250</v>
      </c>
      <c r="B442">
        <v>78</v>
      </c>
      <c r="C442" s="10">
        <v>74500</v>
      </c>
      <c r="D442" s="10">
        <v>0</v>
      </c>
      <c r="E442" s="10">
        <v>1</v>
      </c>
      <c r="F442">
        <v>110</v>
      </c>
      <c r="G442">
        <v>1</v>
      </c>
      <c r="H442">
        <v>0</v>
      </c>
      <c r="I442">
        <v>1600</v>
      </c>
      <c r="J442">
        <v>4</v>
      </c>
      <c r="K442">
        <v>5</v>
      </c>
      <c r="L442">
        <v>19</v>
      </c>
      <c r="M442">
        <v>1065</v>
      </c>
      <c r="N442">
        <v>0</v>
      </c>
      <c r="O442">
        <v>3</v>
      </c>
      <c r="P442">
        <v>1</v>
      </c>
      <c r="Q442">
        <v>1</v>
      </c>
      <c r="R442">
        <v>0</v>
      </c>
      <c r="S442">
        <v>0</v>
      </c>
      <c r="T442">
        <v>1</v>
      </c>
      <c r="U442">
        <v>0</v>
      </c>
      <c r="V442">
        <v>0</v>
      </c>
      <c r="W442">
        <v>0</v>
      </c>
      <c r="X442">
        <v>1</v>
      </c>
    </row>
    <row r="443" spans="1:24" x14ac:dyDescent="0.2">
      <c r="A443">
        <v>9895</v>
      </c>
      <c r="B443">
        <v>67</v>
      </c>
      <c r="C443" s="10">
        <v>74494</v>
      </c>
      <c r="D443" s="10">
        <v>0</v>
      </c>
      <c r="E443" s="10">
        <v>1</v>
      </c>
      <c r="F443">
        <v>110</v>
      </c>
      <c r="G443">
        <v>1</v>
      </c>
      <c r="H443">
        <v>0</v>
      </c>
      <c r="I443">
        <v>1600</v>
      </c>
      <c r="J443">
        <v>4</v>
      </c>
      <c r="K443">
        <v>5</v>
      </c>
      <c r="L443">
        <v>69</v>
      </c>
      <c r="M443">
        <v>1040</v>
      </c>
      <c r="N443">
        <v>1</v>
      </c>
      <c r="O443">
        <v>3</v>
      </c>
      <c r="P443">
        <v>1</v>
      </c>
      <c r="Q443">
        <v>1</v>
      </c>
      <c r="R443">
        <v>0</v>
      </c>
      <c r="S443">
        <v>1</v>
      </c>
      <c r="T443">
        <v>1</v>
      </c>
      <c r="U443">
        <v>0</v>
      </c>
      <c r="V443">
        <v>0</v>
      </c>
      <c r="W443">
        <v>0</v>
      </c>
      <c r="X443">
        <v>0</v>
      </c>
    </row>
    <row r="444" spans="1:24" x14ac:dyDescent="0.2">
      <c r="A444">
        <v>10895</v>
      </c>
      <c r="B444">
        <v>53</v>
      </c>
      <c r="C444" s="10">
        <v>73634</v>
      </c>
      <c r="D444" s="10">
        <v>0</v>
      </c>
      <c r="E444" s="10">
        <v>1</v>
      </c>
      <c r="F444">
        <v>110</v>
      </c>
      <c r="G444">
        <v>0</v>
      </c>
      <c r="H444">
        <v>0</v>
      </c>
      <c r="I444">
        <v>1600</v>
      </c>
      <c r="J444">
        <v>5</v>
      </c>
      <c r="K444">
        <v>5</v>
      </c>
      <c r="L444">
        <v>85</v>
      </c>
      <c r="M444">
        <v>1075</v>
      </c>
      <c r="N444">
        <v>1</v>
      </c>
      <c r="O444">
        <v>3</v>
      </c>
      <c r="P444">
        <v>1</v>
      </c>
      <c r="Q444">
        <v>0</v>
      </c>
      <c r="R444">
        <v>0</v>
      </c>
      <c r="S444">
        <v>0</v>
      </c>
      <c r="T444">
        <v>1</v>
      </c>
      <c r="U444">
        <v>0</v>
      </c>
      <c r="V444">
        <v>0</v>
      </c>
      <c r="W444">
        <v>0</v>
      </c>
      <c r="X444">
        <v>0</v>
      </c>
    </row>
    <row r="445" spans="1:24" x14ac:dyDescent="0.2">
      <c r="A445">
        <v>9130</v>
      </c>
      <c r="B445">
        <v>67</v>
      </c>
      <c r="C445" s="10">
        <v>73403</v>
      </c>
      <c r="D445" s="10">
        <v>0</v>
      </c>
      <c r="E445" s="10">
        <v>1</v>
      </c>
      <c r="F445">
        <v>86</v>
      </c>
      <c r="G445">
        <v>1</v>
      </c>
      <c r="H445">
        <v>0</v>
      </c>
      <c r="I445">
        <v>1300</v>
      </c>
      <c r="J445">
        <v>3</v>
      </c>
      <c r="K445">
        <v>5</v>
      </c>
      <c r="L445">
        <v>69</v>
      </c>
      <c r="M445">
        <v>1015</v>
      </c>
      <c r="N445">
        <v>0</v>
      </c>
      <c r="O445">
        <v>3</v>
      </c>
      <c r="P445">
        <v>1</v>
      </c>
      <c r="Q445">
        <v>0</v>
      </c>
      <c r="R445">
        <v>0</v>
      </c>
      <c r="S445">
        <v>1</v>
      </c>
      <c r="T445">
        <v>1</v>
      </c>
      <c r="U445">
        <v>0</v>
      </c>
      <c r="V445">
        <v>0</v>
      </c>
      <c r="W445">
        <v>0</v>
      </c>
      <c r="X445">
        <v>0</v>
      </c>
    </row>
    <row r="446" spans="1:24" x14ac:dyDescent="0.2">
      <c r="A446">
        <v>10950</v>
      </c>
      <c r="B446">
        <v>59</v>
      </c>
      <c r="C446" s="10">
        <v>73175</v>
      </c>
      <c r="D446" s="10">
        <v>0</v>
      </c>
      <c r="E446" s="10">
        <v>1</v>
      </c>
      <c r="F446">
        <v>86</v>
      </c>
      <c r="G446">
        <v>0</v>
      </c>
      <c r="H446">
        <v>1</v>
      </c>
      <c r="I446">
        <v>1300</v>
      </c>
      <c r="J446">
        <v>5</v>
      </c>
      <c r="K446">
        <v>5</v>
      </c>
      <c r="L446">
        <v>85</v>
      </c>
      <c r="M446">
        <v>1065</v>
      </c>
      <c r="N446">
        <v>1</v>
      </c>
      <c r="O446">
        <v>3</v>
      </c>
      <c r="P446">
        <v>1</v>
      </c>
      <c r="Q446">
        <v>0</v>
      </c>
      <c r="R446">
        <v>0</v>
      </c>
      <c r="S446">
        <v>0</v>
      </c>
      <c r="T446">
        <v>1</v>
      </c>
      <c r="U446">
        <v>0</v>
      </c>
      <c r="V446">
        <v>1</v>
      </c>
      <c r="W446">
        <v>0</v>
      </c>
      <c r="X446">
        <v>0</v>
      </c>
    </row>
    <row r="447" spans="1:24" x14ac:dyDescent="0.2">
      <c r="A447">
        <v>17950</v>
      </c>
      <c r="B447">
        <v>27</v>
      </c>
      <c r="C447" s="10">
        <v>73000</v>
      </c>
      <c r="D447" s="10">
        <v>0</v>
      </c>
      <c r="E447" s="10">
        <v>1</v>
      </c>
      <c r="F447">
        <v>90</v>
      </c>
      <c r="G447">
        <v>1</v>
      </c>
      <c r="H447">
        <v>0</v>
      </c>
      <c r="I447">
        <v>2000</v>
      </c>
      <c r="J447">
        <v>5</v>
      </c>
      <c r="K447">
        <v>5</v>
      </c>
      <c r="L447">
        <v>234</v>
      </c>
      <c r="M447">
        <v>1255</v>
      </c>
      <c r="N447">
        <v>0</v>
      </c>
      <c r="O447">
        <v>3</v>
      </c>
      <c r="P447">
        <v>1</v>
      </c>
      <c r="Q447">
        <v>1</v>
      </c>
      <c r="R447">
        <v>1</v>
      </c>
      <c r="S447">
        <v>1</v>
      </c>
      <c r="T447">
        <v>1</v>
      </c>
      <c r="U447">
        <v>0</v>
      </c>
      <c r="V447">
        <v>1</v>
      </c>
      <c r="W447">
        <v>0</v>
      </c>
      <c r="X447">
        <v>0</v>
      </c>
    </row>
    <row r="448" spans="1:24" x14ac:dyDescent="0.2">
      <c r="A448">
        <v>10500</v>
      </c>
      <c r="B448">
        <v>60</v>
      </c>
      <c r="C448" s="10">
        <v>72242</v>
      </c>
      <c r="D448" s="10">
        <v>0</v>
      </c>
      <c r="E448" s="10">
        <v>1</v>
      </c>
      <c r="F448">
        <v>110</v>
      </c>
      <c r="G448">
        <v>1</v>
      </c>
      <c r="H448">
        <v>0</v>
      </c>
      <c r="I448">
        <v>1600</v>
      </c>
      <c r="J448">
        <v>5</v>
      </c>
      <c r="K448">
        <v>5</v>
      </c>
      <c r="L448">
        <v>85</v>
      </c>
      <c r="M448">
        <v>1075</v>
      </c>
      <c r="N448">
        <v>1</v>
      </c>
      <c r="O448">
        <v>3</v>
      </c>
      <c r="P448">
        <v>1</v>
      </c>
      <c r="Q448">
        <v>1</v>
      </c>
      <c r="R448">
        <v>0</v>
      </c>
      <c r="S448">
        <v>1</v>
      </c>
      <c r="T448">
        <v>1</v>
      </c>
      <c r="U448">
        <v>0</v>
      </c>
      <c r="V448">
        <v>0</v>
      </c>
      <c r="W448">
        <v>0</v>
      </c>
      <c r="X448">
        <v>1</v>
      </c>
    </row>
    <row r="449" spans="1:24" x14ac:dyDescent="0.2">
      <c r="A449">
        <v>8900</v>
      </c>
      <c r="B449">
        <v>61</v>
      </c>
      <c r="C449" s="10">
        <v>72000</v>
      </c>
      <c r="D449" s="10">
        <v>0</v>
      </c>
      <c r="E449" s="10">
        <v>1</v>
      </c>
      <c r="F449">
        <v>110</v>
      </c>
      <c r="G449">
        <v>1</v>
      </c>
      <c r="H449">
        <v>0</v>
      </c>
      <c r="I449">
        <v>1600</v>
      </c>
      <c r="J449">
        <v>3</v>
      </c>
      <c r="K449">
        <v>5</v>
      </c>
      <c r="L449">
        <v>69</v>
      </c>
      <c r="M449">
        <v>1050</v>
      </c>
      <c r="N449">
        <v>1</v>
      </c>
      <c r="O449">
        <v>3</v>
      </c>
      <c r="P449">
        <v>1</v>
      </c>
      <c r="Q449">
        <v>1</v>
      </c>
      <c r="R449">
        <v>0</v>
      </c>
      <c r="S449">
        <v>1</v>
      </c>
      <c r="T449">
        <v>1</v>
      </c>
      <c r="U449">
        <v>0</v>
      </c>
      <c r="V449">
        <v>0</v>
      </c>
      <c r="W449">
        <v>0</v>
      </c>
      <c r="X449">
        <v>1</v>
      </c>
    </row>
    <row r="450" spans="1:24" x14ac:dyDescent="0.2">
      <c r="A450">
        <v>6900</v>
      </c>
      <c r="B450">
        <v>69</v>
      </c>
      <c r="C450" s="10">
        <v>71725</v>
      </c>
      <c r="D450" s="10">
        <v>0</v>
      </c>
      <c r="E450" s="10">
        <v>1</v>
      </c>
      <c r="F450">
        <v>86</v>
      </c>
      <c r="G450">
        <v>0</v>
      </c>
      <c r="H450">
        <v>0</v>
      </c>
      <c r="I450">
        <v>1300</v>
      </c>
      <c r="J450">
        <v>3</v>
      </c>
      <c r="K450">
        <v>5</v>
      </c>
      <c r="L450">
        <v>69</v>
      </c>
      <c r="M450">
        <v>1015</v>
      </c>
      <c r="N450">
        <v>0</v>
      </c>
      <c r="O450">
        <v>3</v>
      </c>
      <c r="P450">
        <v>1</v>
      </c>
      <c r="Q450">
        <v>0</v>
      </c>
      <c r="R450">
        <v>0</v>
      </c>
      <c r="S450">
        <v>0</v>
      </c>
      <c r="T450">
        <v>1</v>
      </c>
      <c r="U450">
        <v>0</v>
      </c>
      <c r="V450">
        <v>0</v>
      </c>
      <c r="W450">
        <v>0</v>
      </c>
      <c r="X450">
        <v>0</v>
      </c>
    </row>
    <row r="451" spans="1:24" x14ac:dyDescent="0.2">
      <c r="A451">
        <v>9500</v>
      </c>
      <c r="B451">
        <v>57</v>
      </c>
      <c r="C451" s="10">
        <v>71276</v>
      </c>
      <c r="D451" s="10">
        <v>0</v>
      </c>
      <c r="E451" s="10">
        <v>1</v>
      </c>
      <c r="F451">
        <v>86</v>
      </c>
      <c r="G451">
        <v>1</v>
      </c>
      <c r="H451">
        <v>0</v>
      </c>
      <c r="I451">
        <v>1300</v>
      </c>
      <c r="J451">
        <v>5</v>
      </c>
      <c r="K451">
        <v>5</v>
      </c>
      <c r="L451">
        <v>69</v>
      </c>
      <c r="M451">
        <v>1045</v>
      </c>
      <c r="N451">
        <v>1</v>
      </c>
      <c r="O451">
        <v>3</v>
      </c>
      <c r="P451">
        <v>1</v>
      </c>
      <c r="Q451">
        <v>1</v>
      </c>
      <c r="R451">
        <v>0</v>
      </c>
      <c r="S451">
        <v>1</v>
      </c>
      <c r="T451">
        <v>1</v>
      </c>
      <c r="U451">
        <v>0</v>
      </c>
      <c r="V451">
        <v>1</v>
      </c>
      <c r="W451">
        <v>0</v>
      </c>
      <c r="X451">
        <v>0</v>
      </c>
    </row>
    <row r="452" spans="1:24" x14ac:dyDescent="0.2">
      <c r="A452">
        <v>7750</v>
      </c>
      <c r="B452">
        <v>74</v>
      </c>
      <c r="C452" s="10">
        <v>70440</v>
      </c>
      <c r="D452" s="10">
        <v>1</v>
      </c>
      <c r="E452" s="10">
        <v>0</v>
      </c>
      <c r="F452">
        <v>110</v>
      </c>
      <c r="G452">
        <v>0</v>
      </c>
      <c r="H452">
        <v>0</v>
      </c>
      <c r="I452">
        <v>1600</v>
      </c>
      <c r="J452">
        <v>5</v>
      </c>
      <c r="K452">
        <v>5</v>
      </c>
      <c r="L452">
        <v>85</v>
      </c>
      <c r="M452">
        <v>1070</v>
      </c>
      <c r="N452">
        <v>0</v>
      </c>
      <c r="O452">
        <v>3</v>
      </c>
      <c r="P452">
        <v>0</v>
      </c>
      <c r="Q452">
        <v>0</v>
      </c>
      <c r="R452">
        <v>0</v>
      </c>
      <c r="S452">
        <v>0</v>
      </c>
      <c r="T452">
        <v>1</v>
      </c>
      <c r="U452">
        <v>0</v>
      </c>
      <c r="V452">
        <v>0</v>
      </c>
      <c r="W452">
        <v>0</v>
      </c>
      <c r="X452">
        <v>1</v>
      </c>
    </row>
    <row r="453" spans="1:24" x14ac:dyDescent="0.2">
      <c r="A453">
        <v>11500</v>
      </c>
      <c r="B453">
        <v>47</v>
      </c>
      <c r="C453" s="10">
        <v>70239</v>
      </c>
      <c r="D453" s="10">
        <v>0</v>
      </c>
      <c r="E453" s="10">
        <v>1</v>
      </c>
      <c r="F453">
        <v>110</v>
      </c>
      <c r="G453">
        <v>1</v>
      </c>
      <c r="H453">
        <v>0</v>
      </c>
      <c r="I453">
        <v>1600</v>
      </c>
      <c r="J453">
        <v>5</v>
      </c>
      <c r="K453">
        <v>5</v>
      </c>
      <c r="L453">
        <v>197</v>
      </c>
      <c r="M453">
        <v>1119</v>
      </c>
      <c r="N453">
        <v>1</v>
      </c>
      <c r="O453">
        <v>3</v>
      </c>
      <c r="P453">
        <v>1</v>
      </c>
      <c r="Q453">
        <v>0</v>
      </c>
      <c r="R453">
        <v>0</v>
      </c>
      <c r="S453">
        <v>0</v>
      </c>
      <c r="T453">
        <v>1</v>
      </c>
      <c r="U453">
        <v>1</v>
      </c>
      <c r="V453">
        <v>0</v>
      </c>
      <c r="W453">
        <v>1</v>
      </c>
      <c r="X453">
        <v>1</v>
      </c>
    </row>
    <row r="454" spans="1:24" x14ac:dyDescent="0.2">
      <c r="A454">
        <v>10950</v>
      </c>
      <c r="B454">
        <v>59</v>
      </c>
      <c r="C454" s="10">
        <v>69813</v>
      </c>
      <c r="D454" s="10">
        <v>0</v>
      </c>
      <c r="E454" s="10">
        <v>1</v>
      </c>
      <c r="F454">
        <v>90</v>
      </c>
      <c r="G454">
        <v>1</v>
      </c>
      <c r="H454">
        <v>0</v>
      </c>
      <c r="I454">
        <v>1975</v>
      </c>
      <c r="J454">
        <v>5</v>
      </c>
      <c r="K454">
        <v>5</v>
      </c>
      <c r="L454">
        <v>210</v>
      </c>
      <c r="M454">
        <v>1155</v>
      </c>
      <c r="N454">
        <v>0</v>
      </c>
      <c r="O454">
        <v>6</v>
      </c>
      <c r="P454">
        <v>0</v>
      </c>
      <c r="Q454">
        <v>1</v>
      </c>
      <c r="R454">
        <v>0</v>
      </c>
      <c r="S454">
        <v>1</v>
      </c>
      <c r="T454">
        <v>1</v>
      </c>
      <c r="U454">
        <v>1</v>
      </c>
      <c r="V454">
        <v>0</v>
      </c>
      <c r="W454">
        <v>1</v>
      </c>
      <c r="X454">
        <v>1</v>
      </c>
    </row>
    <row r="455" spans="1:24" x14ac:dyDescent="0.2">
      <c r="A455">
        <v>7250</v>
      </c>
      <c r="B455">
        <v>78</v>
      </c>
      <c r="C455" s="10">
        <v>69659</v>
      </c>
      <c r="D455" s="10">
        <v>0</v>
      </c>
      <c r="E455" s="10">
        <v>1</v>
      </c>
      <c r="F455">
        <v>110</v>
      </c>
      <c r="G455">
        <v>0</v>
      </c>
      <c r="H455">
        <v>0</v>
      </c>
      <c r="I455">
        <v>1600</v>
      </c>
      <c r="J455">
        <v>4</v>
      </c>
      <c r="K455">
        <v>5</v>
      </c>
      <c r="L455">
        <v>69</v>
      </c>
      <c r="M455">
        <v>1035</v>
      </c>
      <c r="N455">
        <v>0</v>
      </c>
      <c r="O455">
        <v>3</v>
      </c>
      <c r="P455">
        <v>1</v>
      </c>
      <c r="Q455">
        <v>0</v>
      </c>
      <c r="R455">
        <v>0</v>
      </c>
      <c r="S455">
        <v>0</v>
      </c>
      <c r="T455">
        <v>1</v>
      </c>
      <c r="U455">
        <v>0</v>
      </c>
      <c r="V455">
        <v>0</v>
      </c>
      <c r="W455">
        <v>0</v>
      </c>
      <c r="X455">
        <v>0</v>
      </c>
    </row>
    <row r="456" spans="1:24" x14ac:dyDescent="0.2">
      <c r="A456">
        <v>11790</v>
      </c>
      <c r="B456">
        <v>34</v>
      </c>
      <c r="C456" s="10">
        <v>69574</v>
      </c>
      <c r="D456" s="10">
        <v>0</v>
      </c>
      <c r="E456" s="10">
        <v>1</v>
      </c>
      <c r="F456">
        <v>110</v>
      </c>
      <c r="G456">
        <v>1</v>
      </c>
      <c r="H456">
        <v>1</v>
      </c>
      <c r="I456">
        <v>1600</v>
      </c>
      <c r="J456">
        <v>5</v>
      </c>
      <c r="K456">
        <v>5</v>
      </c>
      <c r="L456">
        <v>85</v>
      </c>
      <c r="M456">
        <v>1105</v>
      </c>
      <c r="N456">
        <v>0</v>
      </c>
      <c r="O456">
        <v>3</v>
      </c>
      <c r="P456">
        <v>1</v>
      </c>
      <c r="Q456">
        <v>1</v>
      </c>
      <c r="R456">
        <v>1</v>
      </c>
      <c r="S456">
        <v>1</v>
      </c>
      <c r="T456">
        <v>1</v>
      </c>
      <c r="U456">
        <v>0</v>
      </c>
      <c r="V456">
        <v>0</v>
      </c>
      <c r="W456">
        <v>0</v>
      </c>
      <c r="X456">
        <v>1</v>
      </c>
    </row>
    <row r="457" spans="1:24" x14ac:dyDescent="0.2">
      <c r="A457">
        <v>9750</v>
      </c>
      <c r="B457">
        <v>48</v>
      </c>
      <c r="C457" s="10">
        <v>69000</v>
      </c>
      <c r="D457" s="10">
        <v>1</v>
      </c>
      <c r="E457" s="10">
        <v>0</v>
      </c>
      <c r="F457">
        <v>110</v>
      </c>
      <c r="G457">
        <v>1</v>
      </c>
      <c r="H457">
        <v>0</v>
      </c>
      <c r="I457">
        <v>1600</v>
      </c>
      <c r="J457">
        <v>5</v>
      </c>
      <c r="K457">
        <v>5</v>
      </c>
      <c r="L457">
        <v>85</v>
      </c>
      <c r="M457">
        <v>1075</v>
      </c>
      <c r="N457">
        <v>0</v>
      </c>
      <c r="O457">
        <v>3</v>
      </c>
      <c r="P457">
        <v>1</v>
      </c>
      <c r="Q457">
        <v>0</v>
      </c>
      <c r="R457">
        <v>0</v>
      </c>
      <c r="S457">
        <v>1</v>
      </c>
      <c r="T457">
        <v>1</v>
      </c>
      <c r="U457">
        <v>1</v>
      </c>
      <c r="V457">
        <v>0</v>
      </c>
      <c r="W457">
        <v>1</v>
      </c>
      <c r="X457">
        <v>0</v>
      </c>
    </row>
    <row r="458" spans="1:24" x14ac:dyDescent="0.2">
      <c r="A458">
        <v>7950</v>
      </c>
      <c r="B458">
        <v>68</v>
      </c>
      <c r="C458" s="10">
        <v>68565</v>
      </c>
      <c r="D458" s="10">
        <v>0</v>
      </c>
      <c r="E458" s="10">
        <v>1</v>
      </c>
      <c r="F458">
        <v>86</v>
      </c>
      <c r="G458">
        <v>0</v>
      </c>
      <c r="H458">
        <v>0</v>
      </c>
      <c r="I458">
        <v>1300</v>
      </c>
      <c r="J458">
        <v>3</v>
      </c>
      <c r="K458">
        <v>5</v>
      </c>
      <c r="L458">
        <v>69</v>
      </c>
      <c r="M458">
        <v>1015</v>
      </c>
      <c r="N458">
        <v>0</v>
      </c>
      <c r="O458">
        <v>3</v>
      </c>
      <c r="P458">
        <v>1</v>
      </c>
      <c r="Q458">
        <v>0</v>
      </c>
      <c r="R458">
        <v>0</v>
      </c>
      <c r="S458">
        <v>0</v>
      </c>
      <c r="T458">
        <v>1</v>
      </c>
      <c r="U458">
        <v>0</v>
      </c>
      <c r="V458">
        <v>1</v>
      </c>
      <c r="W458">
        <v>0</v>
      </c>
      <c r="X458">
        <v>0</v>
      </c>
    </row>
    <row r="459" spans="1:24" x14ac:dyDescent="0.2">
      <c r="A459">
        <v>8950</v>
      </c>
      <c r="B459">
        <v>77</v>
      </c>
      <c r="C459" s="10">
        <v>68520</v>
      </c>
      <c r="D459" s="10">
        <v>1</v>
      </c>
      <c r="E459" s="10">
        <v>0</v>
      </c>
      <c r="F459">
        <v>86</v>
      </c>
      <c r="G459">
        <v>0</v>
      </c>
      <c r="H459">
        <v>0</v>
      </c>
      <c r="I459">
        <v>1300</v>
      </c>
      <c r="J459">
        <v>3</v>
      </c>
      <c r="K459">
        <v>5</v>
      </c>
      <c r="L459">
        <v>69</v>
      </c>
      <c r="M459">
        <v>1015</v>
      </c>
      <c r="N459">
        <v>0</v>
      </c>
      <c r="O459">
        <v>3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</row>
    <row r="460" spans="1:24" x14ac:dyDescent="0.2">
      <c r="A460">
        <v>11450</v>
      </c>
      <c r="B460">
        <v>40</v>
      </c>
      <c r="C460" s="10">
        <v>68414</v>
      </c>
      <c r="D460" s="10">
        <v>0</v>
      </c>
      <c r="E460" s="10">
        <v>1</v>
      </c>
      <c r="F460">
        <v>110</v>
      </c>
      <c r="G460">
        <v>1</v>
      </c>
      <c r="H460">
        <v>0</v>
      </c>
      <c r="I460">
        <v>1600</v>
      </c>
      <c r="J460">
        <v>5</v>
      </c>
      <c r="K460">
        <v>5</v>
      </c>
      <c r="L460">
        <v>85</v>
      </c>
      <c r="M460">
        <v>1075</v>
      </c>
      <c r="N460">
        <v>0</v>
      </c>
      <c r="O460">
        <v>3</v>
      </c>
      <c r="P460">
        <v>1</v>
      </c>
      <c r="Q460">
        <v>0</v>
      </c>
      <c r="R460">
        <v>1</v>
      </c>
      <c r="S460">
        <v>0</v>
      </c>
      <c r="T460">
        <v>1</v>
      </c>
      <c r="U460">
        <v>0</v>
      </c>
      <c r="V460">
        <v>0</v>
      </c>
      <c r="W460">
        <v>0</v>
      </c>
      <c r="X460">
        <v>1</v>
      </c>
    </row>
    <row r="461" spans="1:24" x14ac:dyDescent="0.2">
      <c r="A461">
        <v>7950</v>
      </c>
      <c r="B461">
        <v>64</v>
      </c>
      <c r="C461" s="10">
        <v>66777</v>
      </c>
      <c r="D461" s="10">
        <v>0</v>
      </c>
      <c r="E461" s="10">
        <v>1</v>
      </c>
      <c r="F461">
        <v>86</v>
      </c>
      <c r="G461">
        <v>1</v>
      </c>
      <c r="H461">
        <v>0</v>
      </c>
      <c r="I461">
        <v>1300</v>
      </c>
      <c r="J461">
        <v>3</v>
      </c>
      <c r="K461">
        <v>5</v>
      </c>
      <c r="L461">
        <v>69</v>
      </c>
      <c r="M461">
        <v>1015</v>
      </c>
      <c r="N461">
        <v>1</v>
      </c>
      <c r="O461">
        <v>3</v>
      </c>
      <c r="P461">
        <v>1</v>
      </c>
      <c r="Q461">
        <v>0</v>
      </c>
      <c r="R461">
        <v>0</v>
      </c>
      <c r="S461">
        <v>0</v>
      </c>
      <c r="T461">
        <v>1</v>
      </c>
      <c r="U461">
        <v>0</v>
      </c>
      <c r="V461">
        <v>1</v>
      </c>
      <c r="W461">
        <v>0</v>
      </c>
      <c r="X461">
        <v>1</v>
      </c>
    </row>
    <row r="462" spans="1:24" x14ac:dyDescent="0.2">
      <c r="A462">
        <v>8500</v>
      </c>
      <c r="B462">
        <v>71</v>
      </c>
      <c r="C462" s="10">
        <v>66527</v>
      </c>
      <c r="D462" s="10">
        <v>0</v>
      </c>
      <c r="E462" s="10">
        <v>1</v>
      </c>
      <c r="F462">
        <v>110</v>
      </c>
      <c r="G462">
        <v>0</v>
      </c>
      <c r="H462">
        <v>0</v>
      </c>
      <c r="I462">
        <v>1600</v>
      </c>
      <c r="J462">
        <v>3</v>
      </c>
      <c r="K462">
        <v>5</v>
      </c>
      <c r="L462">
        <v>69</v>
      </c>
      <c r="M462">
        <v>1050</v>
      </c>
      <c r="N462">
        <v>0</v>
      </c>
      <c r="O462">
        <v>12</v>
      </c>
      <c r="P462">
        <v>1</v>
      </c>
      <c r="Q462">
        <v>0</v>
      </c>
      <c r="R462">
        <v>0</v>
      </c>
      <c r="S462">
        <v>0</v>
      </c>
      <c r="T462">
        <v>1</v>
      </c>
      <c r="U462">
        <v>0</v>
      </c>
      <c r="V462">
        <v>0</v>
      </c>
      <c r="W462">
        <v>0</v>
      </c>
      <c r="X462">
        <v>1</v>
      </c>
    </row>
    <row r="463" spans="1:24" x14ac:dyDescent="0.2">
      <c r="A463">
        <v>7950</v>
      </c>
      <c r="B463">
        <v>72</v>
      </c>
      <c r="C463" s="10">
        <v>66063</v>
      </c>
      <c r="D463" s="10">
        <v>0</v>
      </c>
      <c r="E463" s="10">
        <v>1</v>
      </c>
      <c r="F463">
        <v>110</v>
      </c>
      <c r="G463">
        <v>1</v>
      </c>
      <c r="H463">
        <v>0</v>
      </c>
      <c r="I463">
        <v>1600</v>
      </c>
      <c r="J463">
        <v>5</v>
      </c>
      <c r="K463">
        <v>5</v>
      </c>
      <c r="L463">
        <v>85</v>
      </c>
      <c r="M463">
        <v>1075</v>
      </c>
      <c r="N463">
        <v>1</v>
      </c>
      <c r="O463">
        <v>3</v>
      </c>
      <c r="P463">
        <v>1</v>
      </c>
      <c r="Q463">
        <v>0</v>
      </c>
      <c r="R463">
        <v>0</v>
      </c>
      <c r="S463">
        <v>1</v>
      </c>
      <c r="T463">
        <v>1</v>
      </c>
      <c r="U463">
        <v>0</v>
      </c>
      <c r="V463">
        <v>0</v>
      </c>
      <c r="W463">
        <v>0</v>
      </c>
      <c r="X463">
        <v>0</v>
      </c>
    </row>
    <row r="464" spans="1:24" x14ac:dyDescent="0.2">
      <c r="A464">
        <v>13500</v>
      </c>
      <c r="B464">
        <v>33</v>
      </c>
      <c r="C464" s="10">
        <v>65471</v>
      </c>
      <c r="D464" s="10">
        <v>0</v>
      </c>
      <c r="E464" s="10">
        <v>1</v>
      </c>
      <c r="F464">
        <v>90</v>
      </c>
      <c r="G464">
        <v>1</v>
      </c>
      <c r="H464">
        <v>0</v>
      </c>
      <c r="I464">
        <v>2000</v>
      </c>
      <c r="J464">
        <v>3</v>
      </c>
      <c r="K464">
        <v>5</v>
      </c>
      <c r="L464">
        <v>210</v>
      </c>
      <c r="M464">
        <v>1170</v>
      </c>
      <c r="N464">
        <v>1</v>
      </c>
      <c r="O464">
        <v>3</v>
      </c>
      <c r="P464">
        <v>1</v>
      </c>
      <c r="Q464">
        <v>1</v>
      </c>
      <c r="R464">
        <v>0</v>
      </c>
      <c r="S464">
        <v>1</v>
      </c>
      <c r="T464">
        <v>1</v>
      </c>
      <c r="U464">
        <v>0</v>
      </c>
      <c r="V464">
        <v>0</v>
      </c>
      <c r="W464">
        <v>0</v>
      </c>
      <c r="X464">
        <v>0</v>
      </c>
    </row>
    <row r="465" spans="1:24" x14ac:dyDescent="0.2">
      <c r="A465">
        <v>7950</v>
      </c>
      <c r="B465">
        <v>65</v>
      </c>
      <c r="C465" s="10">
        <v>65400</v>
      </c>
      <c r="D465" s="10">
        <v>0</v>
      </c>
      <c r="E465" s="10">
        <v>1</v>
      </c>
      <c r="F465">
        <v>86</v>
      </c>
      <c r="G465">
        <v>1</v>
      </c>
      <c r="H465">
        <v>0</v>
      </c>
      <c r="I465">
        <v>1300</v>
      </c>
      <c r="J465">
        <v>3</v>
      </c>
      <c r="K465">
        <v>5</v>
      </c>
      <c r="L465">
        <v>69</v>
      </c>
      <c r="M465">
        <v>1015</v>
      </c>
      <c r="N465">
        <v>1</v>
      </c>
      <c r="O465">
        <v>3</v>
      </c>
      <c r="P465">
        <v>1</v>
      </c>
      <c r="Q465">
        <v>0</v>
      </c>
      <c r="R465">
        <v>0</v>
      </c>
      <c r="S465">
        <v>0</v>
      </c>
      <c r="T465">
        <v>1</v>
      </c>
      <c r="U465">
        <v>0</v>
      </c>
      <c r="V465">
        <v>0</v>
      </c>
      <c r="W465">
        <v>0</v>
      </c>
      <c r="X465">
        <v>0</v>
      </c>
    </row>
    <row r="466" spans="1:24" x14ac:dyDescent="0.2">
      <c r="A466">
        <v>9500</v>
      </c>
      <c r="B466">
        <v>61</v>
      </c>
      <c r="C466" s="10">
        <v>65170</v>
      </c>
      <c r="D466" s="10">
        <v>0</v>
      </c>
      <c r="E466" s="10">
        <v>1</v>
      </c>
      <c r="F466">
        <v>107</v>
      </c>
      <c r="G466">
        <v>1</v>
      </c>
      <c r="H466">
        <v>1</v>
      </c>
      <c r="I466">
        <v>1600</v>
      </c>
      <c r="J466">
        <v>5</v>
      </c>
      <c r="K466">
        <v>5</v>
      </c>
      <c r="L466">
        <v>85</v>
      </c>
      <c r="M466">
        <v>1100</v>
      </c>
      <c r="N466">
        <v>1</v>
      </c>
      <c r="O466">
        <v>3</v>
      </c>
      <c r="P466">
        <v>1</v>
      </c>
      <c r="Q466">
        <v>0</v>
      </c>
      <c r="R466">
        <v>0</v>
      </c>
      <c r="S466">
        <v>0</v>
      </c>
      <c r="T466">
        <v>1</v>
      </c>
      <c r="U466">
        <v>1</v>
      </c>
      <c r="V466">
        <v>1</v>
      </c>
      <c r="W466">
        <v>1</v>
      </c>
      <c r="X466">
        <v>1</v>
      </c>
    </row>
    <row r="467" spans="1:24" x14ac:dyDescent="0.2">
      <c r="A467">
        <v>10950</v>
      </c>
      <c r="B467">
        <v>67</v>
      </c>
      <c r="C467" s="10">
        <v>65000</v>
      </c>
      <c r="D467" s="10">
        <v>0</v>
      </c>
      <c r="E467" s="10">
        <v>1</v>
      </c>
      <c r="F467">
        <v>110</v>
      </c>
      <c r="G467">
        <v>1</v>
      </c>
      <c r="H467">
        <v>0</v>
      </c>
      <c r="I467">
        <v>1600</v>
      </c>
      <c r="J467">
        <v>5</v>
      </c>
      <c r="K467">
        <v>5</v>
      </c>
      <c r="L467">
        <v>85</v>
      </c>
      <c r="M467">
        <v>1075</v>
      </c>
      <c r="N467">
        <v>1</v>
      </c>
      <c r="O467">
        <v>3</v>
      </c>
      <c r="P467">
        <v>1</v>
      </c>
      <c r="Q467">
        <v>1</v>
      </c>
      <c r="R467">
        <v>0</v>
      </c>
      <c r="S467">
        <v>1</v>
      </c>
      <c r="T467">
        <v>1</v>
      </c>
      <c r="U467">
        <v>0</v>
      </c>
      <c r="V467">
        <v>0</v>
      </c>
      <c r="W467">
        <v>0</v>
      </c>
      <c r="X467">
        <v>1</v>
      </c>
    </row>
    <row r="468" spans="1:24" x14ac:dyDescent="0.2">
      <c r="A468">
        <v>10250</v>
      </c>
      <c r="B468">
        <v>55</v>
      </c>
      <c r="C468" s="10">
        <v>64193</v>
      </c>
      <c r="D468" s="10">
        <v>0</v>
      </c>
      <c r="E468" s="10">
        <v>1</v>
      </c>
      <c r="F468">
        <v>110</v>
      </c>
      <c r="G468">
        <v>0</v>
      </c>
      <c r="H468">
        <v>0</v>
      </c>
      <c r="I468">
        <v>1600</v>
      </c>
      <c r="J468">
        <v>3</v>
      </c>
      <c r="K468">
        <v>5</v>
      </c>
      <c r="L468">
        <v>69</v>
      </c>
      <c r="M468">
        <v>1040</v>
      </c>
      <c r="N468">
        <v>0</v>
      </c>
      <c r="O468">
        <v>3</v>
      </c>
      <c r="P468">
        <v>1</v>
      </c>
      <c r="Q468">
        <v>0</v>
      </c>
      <c r="R468">
        <v>0</v>
      </c>
      <c r="S468">
        <v>0</v>
      </c>
      <c r="T468">
        <v>1</v>
      </c>
      <c r="U468">
        <v>0</v>
      </c>
      <c r="V468">
        <v>0</v>
      </c>
      <c r="W468">
        <v>0</v>
      </c>
      <c r="X468">
        <v>1</v>
      </c>
    </row>
    <row r="469" spans="1:24" x14ac:dyDescent="0.2">
      <c r="A469">
        <v>9750</v>
      </c>
      <c r="B469">
        <v>68</v>
      </c>
      <c r="C469" s="10">
        <v>64000</v>
      </c>
      <c r="D469" s="10">
        <v>0</v>
      </c>
      <c r="E469" s="10">
        <v>1</v>
      </c>
      <c r="F469">
        <v>110</v>
      </c>
      <c r="G469">
        <v>1</v>
      </c>
      <c r="H469">
        <v>0</v>
      </c>
      <c r="I469">
        <v>1600</v>
      </c>
      <c r="J469">
        <v>4</v>
      </c>
      <c r="K469">
        <v>5</v>
      </c>
      <c r="L469">
        <v>69</v>
      </c>
      <c r="M469">
        <v>1035</v>
      </c>
      <c r="N469">
        <v>1</v>
      </c>
      <c r="O469">
        <v>3</v>
      </c>
      <c r="P469">
        <v>1</v>
      </c>
      <c r="Q469">
        <v>0</v>
      </c>
      <c r="R469">
        <v>0</v>
      </c>
      <c r="S469">
        <v>0</v>
      </c>
      <c r="T469">
        <v>1</v>
      </c>
      <c r="U469">
        <v>0</v>
      </c>
      <c r="V469">
        <v>0</v>
      </c>
      <c r="W469">
        <v>0</v>
      </c>
      <c r="X469">
        <v>1</v>
      </c>
    </row>
    <row r="470" spans="1:24" x14ac:dyDescent="0.2">
      <c r="A470">
        <v>12500</v>
      </c>
      <c r="B470">
        <v>49</v>
      </c>
      <c r="C470" s="10">
        <v>63792</v>
      </c>
      <c r="D470" s="10">
        <v>0</v>
      </c>
      <c r="E470" s="10">
        <v>1</v>
      </c>
      <c r="F470">
        <v>110</v>
      </c>
      <c r="G470">
        <v>0</v>
      </c>
      <c r="H470">
        <v>0</v>
      </c>
      <c r="I470">
        <v>1600</v>
      </c>
      <c r="J470">
        <v>4</v>
      </c>
      <c r="K470">
        <v>5</v>
      </c>
      <c r="L470">
        <v>69</v>
      </c>
      <c r="M470">
        <v>1030</v>
      </c>
      <c r="N470">
        <v>1</v>
      </c>
      <c r="O470">
        <v>3</v>
      </c>
      <c r="P470">
        <v>1</v>
      </c>
      <c r="Q470">
        <v>0</v>
      </c>
      <c r="R470">
        <v>1</v>
      </c>
      <c r="S470">
        <v>0</v>
      </c>
      <c r="T470">
        <v>1</v>
      </c>
      <c r="U470">
        <v>0</v>
      </c>
      <c r="V470">
        <v>0</v>
      </c>
      <c r="W470">
        <v>0</v>
      </c>
      <c r="X470">
        <v>0</v>
      </c>
    </row>
    <row r="471" spans="1:24" x14ac:dyDescent="0.2">
      <c r="A471">
        <v>9750</v>
      </c>
      <c r="B471">
        <v>65</v>
      </c>
      <c r="C471" s="10">
        <v>63635</v>
      </c>
      <c r="D471" s="10">
        <v>0</v>
      </c>
      <c r="E471" s="10">
        <v>1</v>
      </c>
      <c r="F471">
        <v>110</v>
      </c>
      <c r="G471">
        <v>1</v>
      </c>
      <c r="H471">
        <v>0</v>
      </c>
      <c r="I471">
        <v>1600</v>
      </c>
      <c r="J471">
        <v>3</v>
      </c>
      <c r="K471">
        <v>5</v>
      </c>
      <c r="L471">
        <v>69</v>
      </c>
      <c r="M471">
        <v>1050</v>
      </c>
      <c r="N471">
        <v>1</v>
      </c>
      <c r="O471">
        <v>3</v>
      </c>
      <c r="P471">
        <v>1</v>
      </c>
      <c r="Q471">
        <v>0</v>
      </c>
      <c r="R471">
        <v>0</v>
      </c>
      <c r="S471">
        <v>0</v>
      </c>
      <c r="T471">
        <v>1</v>
      </c>
      <c r="U471">
        <v>0</v>
      </c>
      <c r="V471">
        <v>1</v>
      </c>
      <c r="W471">
        <v>0</v>
      </c>
      <c r="X471">
        <v>0</v>
      </c>
    </row>
    <row r="472" spans="1:24" x14ac:dyDescent="0.2">
      <c r="A472">
        <v>9450</v>
      </c>
      <c r="B472">
        <v>63</v>
      </c>
      <c r="C472" s="10">
        <v>63135</v>
      </c>
      <c r="D472" s="10">
        <v>0</v>
      </c>
      <c r="E472" s="10">
        <v>1</v>
      </c>
      <c r="F472">
        <v>110</v>
      </c>
      <c r="G472">
        <v>1</v>
      </c>
      <c r="H472">
        <v>0</v>
      </c>
      <c r="I472">
        <v>1600</v>
      </c>
      <c r="J472">
        <v>3</v>
      </c>
      <c r="K472">
        <v>5</v>
      </c>
      <c r="L472">
        <v>85</v>
      </c>
      <c r="M472">
        <v>1055</v>
      </c>
      <c r="N472">
        <v>1</v>
      </c>
      <c r="O472">
        <v>3</v>
      </c>
      <c r="P472">
        <v>1</v>
      </c>
      <c r="Q472">
        <v>1</v>
      </c>
      <c r="R472">
        <v>1</v>
      </c>
      <c r="S472">
        <v>1</v>
      </c>
      <c r="T472">
        <v>1</v>
      </c>
      <c r="U472">
        <v>0</v>
      </c>
      <c r="V472">
        <v>0</v>
      </c>
      <c r="W472">
        <v>0</v>
      </c>
      <c r="X472">
        <v>0</v>
      </c>
    </row>
    <row r="473" spans="1:24" x14ac:dyDescent="0.2">
      <c r="A473">
        <v>10950</v>
      </c>
      <c r="B473">
        <v>33</v>
      </c>
      <c r="C473" s="10">
        <v>63123</v>
      </c>
      <c r="D473" s="10">
        <v>0</v>
      </c>
      <c r="E473" s="10">
        <v>1</v>
      </c>
      <c r="F473">
        <v>110</v>
      </c>
      <c r="G473">
        <v>1</v>
      </c>
      <c r="H473">
        <v>0</v>
      </c>
      <c r="I473">
        <v>1600</v>
      </c>
      <c r="J473">
        <v>5</v>
      </c>
      <c r="K473">
        <v>5</v>
      </c>
      <c r="L473">
        <v>85</v>
      </c>
      <c r="M473">
        <v>1075</v>
      </c>
      <c r="N473">
        <v>0</v>
      </c>
      <c r="O473">
        <v>3</v>
      </c>
      <c r="P473">
        <v>1</v>
      </c>
      <c r="Q473">
        <v>1</v>
      </c>
      <c r="R473">
        <v>0</v>
      </c>
      <c r="S473">
        <v>1</v>
      </c>
      <c r="T473">
        <v>1</v>
      </c>
      <c r="U473">
        <v>0</v>
      </c>
      <c r="V473">
        <v>0</v>
      </c>
      <c r="W473">
        <v>0</v>
      </c>
      <c r="X473">
        <v>0</v>
      </c>
    </row>
    <row r="474" spans="1:24" x14ac:dyDescent="0.2">
      <c r="A474">
        <v>11950</v>
      </c>
      <c r="B474">
        <v>54</v>
      </c>
      <c r="C474" s="10">
        <v>63000</v>
      </c>
      <c r="D474" s="10">
        <v>1</v>
      </c>
      <c r="E474" s="10">
        <v>0</v>
      </c>
      <c r="F474">
        <v>110</v>
      </c>
      <c r="G474">
        <v>1</v>
      </c>
      <c r="H474">
        <v>0</v>
      </c>
      <c r="I474">
        <v>1600</v>
      </c>
      <c r="J474">
        <v>4</v>
      </c>
      <c r="K474">
        <v>5</v>
      </c>
      <c r="L474">
        <v>69</v>
      </c>
      <c r="M474">
        <v>1035</v>
      </c>
      <c r="N474">
        <v>1</v>
      </c>
      <c r="O474">
        <v>3</v>
      </c>
      <c r="P474">
        <v>1</v>
      </c>
      <c r="Q474">
        <v>1</v>
      </c>
      <c r="R474">
        <v>1</v>
      </c>
      <c r="S474">
        <v>1</v>
      </c>
      <c r="T474">
        <v>1</v>
      </c>
      <c r="U474">
        <v>0</v>
      </c>
      <c r="V474">
        <v>0</v>
      </c>
      <c r="W474">
        <v>0</v>
      </c>
      <c r="X474">
        <v>0</v>
      </c>
    </row>
    <row r="475" spans="1:24" x14ac:dyDescent="0.2">
      <c r="A475">
        <v>8950</v>
      </c>
      <c r="B475">
        <v>68</v>
      </c>
      <c r="C475" s="10">
        <v>63000</v>
      </c>
      <c r="D475" s="10">
        <v>0</v>
      </c>
      <c r="E475" s="10">
        <v>1</v>
      </c>
      <c r="F475">
        <v>86</v>
      </c>
      <c r="G475">
        <v>1</v>
      </c>
      <c r="H475">
        <v>0</v>
      </c>
      <c r="I475">
        <v>1300</v>
      </c>
      <c r="J475">
        <v>3</v>
      </c>
      <c r="K475">
        <v>5</v>
      </c>
      <c r="L475">
        <v>69</v>
      </c>
      <c r="M475">
        <v>1015</v>
      </c>
      <c r="N475">
        <v>0</v>
      </c>
      <c r="O475">
        <v>3</v>
      </c>
      <c r="P475">
        <v>1</v>
      </c>
      <c r="Q475">
        <v>0</v>
      </c>
      <c r="R475">
        <v>0</v>
      </c>
      <c r="S475">
        <v>1</v>
      </c>
      <c r="T475">
        <v>1</v>
      </c>
      <c r="U475">
        <v>0</v>
      </c>
      <c r="V475">
        <v>0</v>
      </c>
      <c r="W475">
        <v>0</v>
      </c>
      <c r="X475">
        <v>0</v>
      </c>
    </row>
    <row r="476" spans="1:24" x14ac:dyDescent="0.2">
      <c r="A476">
        <v>8950</v>
      </c>
      <c r="B476">
        <v>68</v>
      </c>
      <c r="C476" s="10">
        <v>62987</v>
      </c>
      <c r="D476" s="10">
        <v>0</v>
      </c>
      <c r="E476" s="10">
        <v>1</v>
      </c>
      <c r="F476">
        <v>86</v>
      </c>
      <c r="G476">
        <v>1</v>
      </c>
      <c r="H476">
        <v>0</v>
      </c>
      <c r="I476">
        <v>1300</v>
      </c>
      <c r="J476">
        <v>3</v>
      </c>
      <c r="K476">
        <v>5</v>
      </c>
      <c r="L476">
        <v>69</v>
      </c>
      <c r="M476">
        <v>1015</v>
      </c>
      <c r="N476">
        <v>1</v>
      </c>
      <c r="O476">
        <v>12</v>
      </c>
      <c r="P476">
        <v>1</v>
      </c>
      <c r="Q476">
        <v>0</v>
      </c>
      <c r="R476">
        <v>0</v>
      </c>
      <c r="S476">
        <v>0</v>
      </c>
      <c r="T476">
        <v>1</v>
      </c>
      <c r="U476">
        <v>0</v>
      </c>
      <c r="V476">
        <v>0</v>
      </c>
      <c r="W476">
        <v>0</v>
      </c>
      <c r="X476">
        <v>0</v>
      </c>
    </row>
    <row r="477" spans="1:24" x14ac:dyDescent="0.2">
      <c r="A477">
        <v>6950</v>
      </c>
      <c r="B477">
        <v>77</v>
      </c>
      <c r="C477" s="10">
        <v>62751</v>
      </c>
      <c r="D477" s="10">
        <v>0</v>
      </c>
      <c r="E477" s="10">
        <v>1</v>
      </c>
      <c r="F477">
        <v>86</v>
      </c>
      <c r="G477">
        <v>0</v>
      </c>
      <c r="H477">
        <v>0</v>
      </c>
      <c r="I477">
        <v>1300</v>
      </c>
      <c r="J477">
        <v>3</v>
      </c>
      <c r="K477">
        <v>5</v>
      </c>
      <c r="L477">
        <v>19</v>
      </c>
      <c r="M477">
        <v>1015</v>
      </c>
      <c r="N477">
        <v>0</v>
      </c>
      <c r="O477">
        <v>3</v>
      </c>
      <c r="P477">
        <v>1</v>
      </c>
      <c r="Q477">
        <v>0</v>
      </c>
      <c r="R477">
        <v>0</v>
      </c>
      <c r="S477">
        <v>0</v>
      </c>
      <c r="T477">
        <v>1</v>
      </c>
      <c r="U477">
        <v>0</v>
      </c>
      <c r="V477">
        <v>0</v>
      </c>
      <c r="W477">
        <v>0</v>
      </c>
      <c r="X477">
        <v>0</v>
      </c>
    </row>
    <row r="478" spans="1:24" x14ac:dyDescent="0.2">
      <c r="A478">
        <v>8000</v>
      </c>
      <c r="B478">
        <v>78</v>
      </c>
      <c r="C478" s="10">
        <v>62519</v>
      </c>
      <c r="D478" s="10">
        <v>0</v>
      </c>
      <c r="E478" s="10">
        <v>1</v>
      </c>
      <c r="F478">
        <v>110</v>
      </c>
      <c r="G478">
        <v>0</v>
      </c>
      <c r="H478">
        <v>0</v>
      </c>
      <c r="I478">
        <v>1600</v>
      </c>
      <c r="J478">
        <v>3</v>
      </c>
      <c r="K478">
        <v>5</v>
      </c>
      <c r="L478">
        <v>69</v>
      </c>
      <c r="M478">
        <v>1050</v>
      </c>
      <c r="N478">
        <v>0</v>
      </c>
      <c r="O478">
        <v>3</v>
      </c>
      <c r="P478">
        <v>0</v>
      </c>
      <c r="Q478">
        <v>0</v>
      </c>
      <c r="R478">
        <v>0</v>
      </c>
      <c r="S478">
        <v>1</v>
      </c>
      <c r="T478">
        <v>1</v>
      </c>
      <c r="U478">
        <v>0</v>
      </c>
      <c r="V478">
        <v>0</v>
      </c>
      <c r="W478">
        <v>0</v>
      </c>
      <c r="X478">
        <v>1</v>
      </c>
    </row>
    <row r="479" spans="1:24" x14ac:dyDescent="0.2">
      <c r="A479">
        <v>8900</v>
      </c>
      <c r="B479">
        <v>66</v>
      </c>
      <c r="C479" s="10">
        <v>62280</v>
      </c>
      <c r="D479" s="10">
        <v>0</v>
      </c>
      <c r="E479" s="10">
        <v>1</v>
      </c>
      <c r="F479">
        <v>110</v>
      </c>
      <c r="G479">
        <v>1</v>
      </c>
      <c r="H479">
        <v>0</v>
      </c>
      <c r="I479">
        <v>1600</v>
      </c>
      <c r="J479">
        <v>5</v>
      </c>
      <c r="K479">
        <v>5</v>
      </c>
      <c r="L479">
        <v>85</v>
      </c>
      <c r="M479">
        <v>1070</v>
      </c>
      <c r="N479">
        <v>0</v>
      </c>
      <c r="O479">
        <v>3</v>
      </c>
      <c r="P479">
        <v>1</v>
      </c>
      <c r="Q479">
        <v>0</v>
      </c>
      <c r="R479">
        <v>0</v>
      </c>
      <c r="S479">
        <v>1</v>
      </c>
      <c r="T479">
        <v>1</v>
      </c>
      <c r="U479">
        <v>0</v>
      </c>
      <c r="V479">
        <v>1</v>
      </c>
      <c r="W479">
        <v>0</v>
      </c>
      <c r="X479">
        <v>0</v>
      </c>
    </row>
    <row r="480" spans="1:24" x14ac:dyDescent="0.2">
      <c r="A480">
        <v>9950</v>
      </c>
      <c r="B480">
        <v>61</v>
      </c>
      <c r="C480" s="10">
        <v>61672</v>
      </c>
      <c r="D480" s="10">
        <v>0</v>
      </c>
      <c r="E480" s="10">
        <v>1</v>
      </c>
      <c r="F480">
        <v>86</v>
      </c>
      <c r="G480">
        <v>1</v>
      </c>
      <c r="H480">
        <v>0</v>
      </c>
      <c r="I480">
        <v>1300</v>
      </c>
      <c r="J480">
        <v>5</v>
      </c>
      <c r="K480">
        <v>5</v>
      </c>
      <c r="L480">
        <v>69</v>
      </c>
      <c r="M480">
        <v>1035</v>
      </c>
      <c r="N480">
        <v>0</v>
      </c>
      <c r="O480">
        <v>3</v>
      </c>
      <c r="P480">
        <v>1</v>
      </c>
      <c r="Q480">
        <v>0</v>
      </c>
      <c r="R480">
        <v>0</v>
      </c>
      <c r="S480">
        <v>0</v>
      </c>
      <c r="T480">
        <v>1</v>
      </c>
      <c r="U480">
        <v>0</v>
      </c>
      <c r="V480">
        <v>1</v>
      </c>
      <c r="W480">
        <v>0</v>
      </c>
      <c r="X480">
        <v>0</v>
      </c>
    </row>
    <row r="481" spans="1:24" x14ac:dyDescent="0.2">
      <c r="A481">
        <v>8750</v>
      </c>
      <c r="B481">
        <v>67</v>
      </c>
      <c r="C481" s="10">
        <v>61000</v>
      </c>
      <c r="D481" s="10">
        <v>1</v>
      </c>
      <c r="E481" s="10">
        <v>0</v>
      </c>
      <c r="F481">
        <v>86</v>
      </c>
      <c r="G481">
        <v>1</v>
      </c>
      <c r="H481">
        <v>0</v>
      </c>
      <c r="I481">
        <v>1300</v>
      </c>
      <c r="J481">
        <v>3</v>
      </c>
      <c r="K481">
        <v>5</v>
      </c>
      <c r="L481">
        <v>69</v>
      </c>
      <c r="M481">
        <v>1020</v>
      </c>
      <c r="N481">
        <v>0</v>
      </c>
      <c r="O481">
        <v>3</v>
      </c>
      <c r="P481">
        <v>1</v>
      </c>
      <c r="Q481">
        <v>1</v>
      </c>
      <c r="R481">
        <v>0</v>
      </c>
      <c r="S481">
        <v>1</v>
      </c>
      <c r="T481">
        <v>1</v>
      </c>
      <c r="U481">
        <v>0</v>
      </c>
      <c r="V481">
        <v>0</v>
      </c>
      <c r="W481">
        <v>0</v>
      </c>
      <c r="X481">
        <v>0</v>
      </c>
    </row>
    <row r="482" spans="1:24" x14ac:dyDescent="0.2">
      <c r="A482">
        <v>7950</v>
      </c>
      <c r="B482">
        <v>75</v>
      </c>
      <c r="C482" s="10">
        <v>61000</v>
      </c>
      <c r="D482" s="10">
        <v>0</v>
      </c>
      <c r="E482" s="10">
        <v>1</v>
      </c>
      <c r="F482">
        <v>110</v>
      </c>
      <c r="G482">
        <v>1</v>
      </c>
      <c r="H482">
        <v>0</v>
      </c>
      <c r="I482">
        <v>1600</v>
      </c>
      <c r="J482">
        <v>3</v>
      </c>
      <c r="K482">
        <v>5</v>
      </c>
      <c r="L482">
        <v>85</v>
      </c>
      <c r="M482">
        <v>1055</v>
      </c>
      <c r="N482">
        <v>0</v>
      </c>
      <c r="O482">
        <v>3</v>
      </c>
      <c r="P482">
        <v>0</v>
      </c>
      <c r="Q482">
        <v>0</v>
      </c>
      <c r="R482">
        <v>1</v>
      </c>
      <c r="S482">
        <v>1</v>
      </c>
      <c r="T482">
        <v>1</v>
      </c>
      <c r="U482">
        <v>0</v>
      </c>
      <c r="V482">
        <v>0</v>
      </c>
      <c r="W482">
        <v>0</v>
      </c>
      <c r="X482">
        <v>1</v>
      </c>
    </row>
    <row r="483" spans="1:24" x14ac:dyDescent="0.2">
      <c r="A483">
        <v>8500</v>
      </c>
      <c r="B483">
        <v>76</v>
      </c>
      <c r="C483" s="10">
        <v>60558</v>
      </c>
      <c r="D483" s="10">
        <v>0</v>
      </c>
      <c r="E483" s="10">
        <v>1</v>
      </c>
      <c r="F483">
        <v>86</v>
      </c>
      <c r="G483">
        <v>1</v>
      </c>
      <c r="H483">
        <v>0</v>
      </c>
      <c r="I483">
        <v>1300</v>
      </c>
      <c r="J483">
        <v>3</v>
      </c>
      <c r="K483">
        <v>5</v>
      </c>
      <c r="L483">
        <v>69</v>
      </c>
      <c r="M483">
        <v>1015</v>
      </c>
      <c r="N483">
        <v>1</v>
      </c>
      <c r="O483">
        <v>3</v>
      </c>
      <c r="P483">
        <v>0</v>
      </c>
      <c r="Q483">
        <v>0</v>
      </c>
      <c r="R483">
        <v>0</v>
      </c>
      <c r="S483">
        <v>0</v>
      </c>
      <c r="T483">
        <v>1</v>
      </c>
      <c r="U483">
        <v>0</v>
      </c>
      <c r="V483">
        <v>0</v>
      </c>
      <c r="W483">
        <v>0</v>
      </c>
      <c r="X483">
        <v>0</v>
      </c>
    </row>
    <row r="484" spans="1:24" x14ac:dyDescent="0.2">
      <c r="A484">
        <v>10750</v>
      </c>
      <c r="B484">
        <v>50</v>
      </c>
      <c r="C484" s="10">
        <v>60348</v>
      </c>
      <c r="D484" s="10">
        <v>0</v>
      </c>
      <c r="E484" s="10">
        <v>1</v>
      </c>
      <c r="F484">
        <v>97</v>
      </c>
      <c r="G484">
        <v>1</v>
      </c>
      <c r="H484">
        <v>0</v>
      </c>
      <c r="I484">
        <v>1400</v>
      </c>
      <c r="J484">
        <v>5</v>
      </c>
      <c r="K484">
        <v>5</v>
      </c>
      <c r="L484">
        <v>85</v>
      </c>
      <c r="M484">
        <v>1060</v>
      </c>
      <c r="N484">
        <v>1</v>
      </c>
      <c r="O484">
        <v>3</v>
      </c>
      <c r="P484">
        <v>1</v>
      </c>
      <c r="Q484">
        <v>1</v>
      </c>
      <c r="R484">
        <v>0</v>
      </c>
      <c r="S484">
        <v>0</v>
      </c>
      <c r="T484">
        <v>1</v>
      </c>
      <c r="U484">
        <v>0</v>
      </c>
      <c r="V484">
        <v>0</v>
      </c>
      <c r="W484">
        <v>0</v>
      </c>
      <c r="X484">
        <v>0</v>
      </c>
    </row>
    <row r="485" spans="1:24" x14ac:dyDescent="0.2">
      <c r="A485">
        <v>8950</v>
      </c>
      <c r="B485">
        <v>59</v>
      </c>
      <c r="C485" s="10">
        <v>60239</v>
      </c>
      <c r="D485" s="10">
        <v>0</v>
      </c>
      <c r="E485" s="10">
        <v>1</v>
      </c>
      <c r="F485">
        <v>110</v>
      </c>
      <c r="G485">
        <v>1</v>
      </c>
      <c r="H485">
        <v>0</v>
      </c>
      <c r="I485">
        <v>1600</v>
      </c>
      <c r="J485">
        <v>5</v>
      </c>
      <c r="K485">
        <v>5</v>
      </c>
      <c r="L485">
        <v>85</v>
      </c>
      <c r="M485">
        <v>1075</v>
      </c>
      <c r="N485">
        <v>0</v>
      </c>
      <c r="O485">
        <v>3</v>
      </c>
      <c r="P485">
        <v>1</v>
      </c>
      <c r="Q485">
        <v>1</v>
      </c>
      <c r="R485">
        <v>0</v>
      </c>
      <c r="S485">
        <v>1</v>
      </c>
      <c r="T485">
        <v>1</v>
      </c>
      <c r="U485">
        <v>0</v>
      </c>
      <c r="V485">
        <v>0</v>
      </c>
      <c r="W485">
        <v>0</v>
      </c>
      <c r="X485">
        <v>0</v>
      </c>
    </row>
    <row r="486" spans="1:24" x14ac:dyDescent="0.2">
      <c r="A486">
        <v>8990</v>
      </c>
      <c r="B486">
        <v>65</v>
      </c>
      <c r="C486" s="10">
        <v>59000</v>
      </c>
      <c r="D486" s="10">
        <v>0</v>
      </c>
      <c r="E486" s="10">
        <v>1</v>
      </c>
      <c r="F486">
        <v>110</v>
      </c>
      <c r="G486">
        <v>1</v>
      </c>
      <c r="H486">
        <v>0</v>
      </c>
      <c r="I486">
        <v>1600</v>
      </c>
      <c r="J486">
        <v>4</v>
      </c>
      <c r="K486">
        <v>5</v>
      </c>
      <c r="L486">
        <v>69</v>
      </c>
      <c r="M486">
        <v>1035</v>
      </c>
      <c r="N486">
        <v>0</v>
      </c>
      <c r="O486">
        <v>3</v>
      </c>
      <c r="P486">
        <v>1</v>
      </c>
      <c r="Q486">
        <v>0</v>
      </c>
      <c r="R486">
        <v>0</v>
      </c>
      <c r="S486">
        <v>0</v>
      </c>
      <c r="T486">
        <v>1</v>
      </c>
      <c r="U486">
        <v>0</v>
      </c>
      <c r="V486">
        <v>0</v>
      </c>
      <c r="W486">
        <v>0</v>
      </c>
      <c r="X486">
        <v>1</v>
      </c>
    </row>
    <row r="487" spans="1:24" x14ac:dyDescent="0.2">
      <c r="A487">
        <v>7490</v>
      </c>
      <c r="B487">
        <v>73</v>
      </c>
      <c r="C487" s="10">
        <v>58761</v>
      </c>
      <c r="D487" s="10">
        <v>0</v>
      </c>
      <c r="E487" s="10">
        <v>1</v>
      </c>
      <c r="F487">
        <v>86</v>
      </c>
      <c r="G487">
        <v>1</v>
      </c>
      <c r="H487">
        <v>0</v>
      </c>
      <c r="I487">
        <v>1300</v>
      </c>
      <c r="J487">
        <v>3</v>
      </c>
      <c r="K487">
        <v>5</v>
      </c>
      <c r="L487">
        <v>69</v>
      </c>
      <c r="M487">
        <v>1015</v>
      </c>
      <c r="N487">
        <v>0</v>
      </c>
      <c r="O487">
        <v>3</v>
      </c>
      <c r="P487">
        <v>0</v>
      </c>
      <c r="Q487">
        <v>0</v>
      </c>
      <c r="R487">
        <v>0</v>
      </c>
      <c r="S487">
        <v>0</v>
      </c>
      <c r="T487">
        <v>1</v>
      </c>
      <c r="U487">
        <v>0</v>
      </c>
      <c r="V487">
        <v>1</v>
      </c>
      <c r="W487">
        <v>0</v>
      </c>
      <c r="X487">
        <v>0</v>
      </c>
    </row>
    <row r="488" spans="1:24" x14ac:dyDescent="0.2">
      <c r="A488">
        <v>8250</v>
      </c>
      <c r="B488">
        <v>80</v>
      </c>
      <c r="C488" s="10">
        <v>58745</v>
      </c>
      <c r="D488" s="10">
        <v>0</v>
      </c>
      <c r="E488" s="10">
        <v>1</v>
      </c>
      <c r="F488">
        <v>110</v>
      </c>
      <c r="G488">
        <v>0</v>
      </c>
      <c r="H488">
        <v>0</v>
      </c>
      <c r="I488">
        <v>1600</v>
      </c>
      <c r="J488">
        <v>3</v>
      </c>
      <c r="K488">
        <v>5</v>
      </c>
      <c r="L488">
        <v>69</v>
      </c>
      <c r="M488">
        <v>1050</v>
      </c>
      <c r="N488">
        <v>1</v>
      </c>
      <c r="O488">
        <v>3</v>
      </c>
      <c r="P488">
        <v>0</v>
      </c>
      <c r="Q488">
        <v>0</v>
      </c>
      <c r="R488">
        <v>0</v>
      </c>
      <c r="S488">
        <v>1</v>
      </c>
      <c r="T488">
        <v>1</v>
      </c>
      <c r="U488">
        <v>0</v>
      </c>
      <c r="V488">
        <v>0</v>
      </c>
      <c r="W488">
        <v>0</v>
      </c>
      <c r="X488">
        <v>0</v>
      </c>
    </row>
    <row r="489" spans="1:24" x14ac:dyDescent="0.2">
      <c r="A489">
        <v>9250</v>
      </c>
      <c r="B489">
        <v>71</v>
      </c>
      <c r="C489" s="10">
        <v>58596</v>
      </c>
      <c r="D489" s="10">
        <v>0</v>
      </c>
      <c r="E489" s="10">
        <v>1</v>
      </c>
      <c r="F489">
        <v>110</v>
      </c>
      <c r="G489">
        <v>1</v>
      </c>
      <c r="H489">
        <v>0</v>
      </c>
      <c r="I489">
        <v>1600</v>
      </c>
      <c r="J489">
        <v>5</v>
      </c>
      <c r="K489">
        <v>5</v>
      </c>
      <c r="L489">
        <v>85</v>
      </c>
      <c r="M489">
        <v>1070</v>
      </c>
      <c r="N489">
        <v>0</v>
      </c>
      <c r="O489">
        <v>3</v>
      </c>
      <c r="P489">
        <v>1</v>
      </c>
      <c r="Q489">
        <v>1</v>
      </c>
      <c r="R489">
        <v>0</v>
      </c>
      <c r="S489">
        <v>1</v>
      </c>
      <c r="T489">
        <v>1</v>
      </c>
      <c r="U489">
        <v>0</v>
      </c>
      <c r="V489">
        <v>0</v>
      </c>
      <c r="W489">
        <v>0</v>
      </c>
      <c r="X489">
        <v>1</v>
      </c>
    </row>
    <row r="490" spans="1:24" x14ac:dyDescent="0.2">
      <c r="A490">
        <v>18600</v>
      </c>
      <c r="B490">
        <v>30</v>
      </c>
      <c r="C490" s="10">
        <v>58530</v>
      </c>
      <c r="D490" s="10">
        <v>0</v>
      </c>
      <c r="E490" s="10">
        <v>1</v>
      </c>
      <c r="F490">
        <v>90</v>
      </c>
      <c r="G490">
        <v>1</v>
      </c>
      <c r="H490">
        <v>0</v>
      </c>
      <c r="I490">
        <v>2000</v>
      </c>
      <c r="J490">
        <v>3</v>
      </c>
      <c r="K490">
        <v>5</v>
      </c>
      <c r="L490">
        <v>210</v>
      </c>
      <c r="M490">
        <v>1245</v>
      </c>
      <c r="N490">
        <v>1</v>
      </c>
      <c r="O490">
        <v>3</v>
      </c>
      <c r="P490">
        <v>1</v>
      </c>
      <c r="Q490">
        <v>1</v>
      </c>
      <c r="R490">
        <v>1</v>
      </c>
      <c r="S490">
        <v>1</v>
      </c>
      <c r="T490">
        <v>1</v>
      </c>
      <c r="U490">
        <v>0</v>
      </c>
      <c r="V490">
        <v>0</v>
      </c>
      <c r="W490">
        <v>0</v>
      </c>
      <c r="X490">
        <v>0</v>
      </c>
    </row>
    <row r="491" spans="1:24" x14ac:dyDescent="0.2">
      <c r="A491">
        <v>7950</v>
      </c>
      <c r="B491">
        <v>72</v>
      </c>
      <c r="C491" s="10">
        <v>58377</v>
      </c>
      <c r="D491" s="10">
        <v>0</v>
      </c>
      <c r="E491" s="10">
        <v>1</v>
      </c>
      <c r="F491">
        <v>86</v>
      </c>
      <c r="G491">
        <v>0</v>
      </c>
      <c r="H491">
        <v>0</v>
      </c>
      <c r="I491">
        <v>1300</v>
      </c>
      <c r="J491">
        <v>5</v>
      </c>
      <c r="K491">
        <v>5</v>
      </c>
      <c r="L491">
        <v>69</v>
      </c>
      <c r="M491">
        <v>1035</v>
      </c>
      <c r="N491">
        <v>0</v>
      </c>
      <c r="O491">
        <v>3</v>
      </c>
      <c r="P491">
        <v>1</v>
      </c>
      <c r="Q491">
        <v>0</v>
      </c>
      <c r="R491">
        <v>0</v>
      </c>
      <c r="S491">
        <v>0</v>
      </c>
      <c r="T491">
        <v>1</v>
      </c>
      <c r="U491">
        <v>0</v>
      </c>
      <c r="V491">
        <v>1</v>
      </c>
      <c r="W491">
        <v>0</v>
      </c>
      <c r="X491">
        <v>0</v>
      </c>
    </row>
    <row r="492" spans="1:24" x14ac:dyDescent="0.2">
      <c r="A492">
        <v>9500</v>
      </c>
      <c r="B492">
        <v>77</v>
      </c>
      <c r="C492" s="10">
        <v>58142</v>
      </c>
      <c r="D492" s="10">
        <v>0</v>
      </c>
      <c r="E492" s="10">
        <v>1</v>
      </c>
      <c r="F492">
        <v>110</v>
      </c>
      <c r="G492">
        <v>1</v>
      </c>
      <c r="H492">
        <v>0</v>
      </c>
      <c r="I492">
        <v>1600</v>
      </c>
      <c r="J492">
        <v>3</v>
      </c>
      <c r="K492">
        <v>5</v>
      </c>
      <c r="L492">
        <v>19</v>
      </c>
      <c r="M492">
        <v>1050</v>
      </c>
      <c r="N492">
        <v>0</v>
      </c>
      <c r="O492">
        <v>3</v>
      </c>
      <c r="P492">
        <v>0</v>
      </c>
      <c r="Q492">
        <v>0</v>
      </c>
      <c r="R492">
        <v>0</v>
      </c>
      <c r="S492">
        <v>0</v>
      </c>
      <c r="T492">
        <v>1</v>
      </c>
      <c r="U492">
        <v>0</v>
      </c>
      <c r="V492">
        <v>0</v>
      </c>
      <c r="W492">
        <v>0</v>
      </c>
      <c r="X492">
        <v>0</v>
      </c>
    </row>
    <row r="493" spans="1:24" x14ac:dyDescent="0.2">
      <c r="A493">
        <v>13500</v>
      </c>
      <c r="B493">
        <v>33</v>
      </c>
      <c r="C493" s="10">
        <v>57948</v>
      </c>
      <c r="D493" s="10">
        <v>0</v>
      </c>
      <c r="E493" s="10">
        <v>1</v>
      </c>
      <c r="F493">
        <v>69</v>
      </c>
      <c r="G493">
        <v>0</v>
      </c>
      <c r="H493">
        <v>0</v>
      </c>
      <c r="I493">
        <v>1900</v>
      </c>
      <c r="J493">
        <v>3</v>
      </c>
      <c r="K493">
        <v>5</v>
      </c>
      <c r="L493">
        <v>185</v>
      </c>
      <c r="M493">
        <v>1105</v>
      </c>
      <c r="N493">
        <v>1</v>
      </c>
      <c r="O493">
        <v>3</v>
      </c>
      <c r="P493">
        <v>1</v>
      </c>
      <c r="Q493">
        <v>1</v>
      </c>
      <c r="R493">
        <v>0</v>
      </c>
      <c r="S493">
        <v>1</v>
      </c>
      <c r="T493">
        <v>1</v>
      </c>
      <c r="U493">
        <v>1</v>
      </c>
      <c r="V493">
        <v>0</v>
      </c>
      <c r="W493">
        <v>1</v>
      </c>
      <c r="X493">
        <v>0</v>
      </c>
    </row>
    <row r="494" spans="1:24" x14ac:dyDescent="0.2">
      <c r="A494">
        <v>10950</v>
      </c>
      <c r="B494">
        <v>41</v>
      </c>
      <c r="C494" s="10">
        <v>57645</v>
      </c>
      <c r="D494" s="10">
        <v>0</v>
      </c>
      <c r="E494" s="10">
        <v>1</v>
      </c>
      <c r="F494">
        <v>97</v>
      </c>
      <c r="G494">
        <v>1</v>
      </c>
      <c r="H494">
        <v>0</v>
      </c>
      <c r="I494">
        <v>1400</v>
      </c>
      <c r="J494">
        <v>3</v>
      </c>
      <c r="K494">
        <v>5</v>
      </c>
      <c r="L494">
        <v>69</v>
      </c>
      <c r="M494">
        <v>1025</v>
      </c>
      <c r="N494">
        <v>1</v>
      </c>
      <c r="O494">
        <v>3</v>
      </c>
      <c r="P494">
        <v>1</v>
      </c>
      <c r="Q494">
        <v>0</v>
      </c>
      <c r="R494">
        <v>0</v>
      </c>
      <c r="S494">
        <v>0</v>
      </c>
      <c r="T494">
        <v>1</v>
      </c>
      <c r="U494">
        <v>0</v>
      </c>
      <c r="V494">
        <v>0</v>
      </c>
      <c r="W494">
        <v>0</v>
      </c>
      <c r="X494">
        <v>0</v>
      </c>
    </row>
    <row r="495" spans="1:24" x14ac:dyDescent="0.2">
      <c r="A495">
        <v>8950</v>
      </c>
      <c r="B495">
        <v>61</v>
      </c>
      <c r="C495" s="10">
        <v>57500</v>
      </c>
      <c r="D495" s="10">
        <v>0</v>
      </c>
      <c r="E495" s="10">
        <v>1</v>
      </c>
      <c r="F495">
        <v>86</v>
      </c>
      <c r="G495">
        <v>1</v>
      </c>
      <c r="H495">
        <v>0</v>
      </c>
      <c r="I495">
        <v>1300</v>
      </c>
      <c r="J495">
        <v>3</v>
      </c>
      <c r="K495">
        <v>5</v>
      </c>
      <c r="L495">
        <v>69</v>
      </c>
      <c r="M495">
        <v>1015</v>
      </c>
      <c r="N495">
        <v>1</v>
      </c>
      <c r="O495">
        <v>3</v>
      </c>
      <c r="P495">
        <v>1</v>
      </c>
      <c r="Q495">
        <v>0</v>
      </c>
      <c r="R495">
        <v>0</v>
      </c>
      <c r="S495">
        <v>0</v>
      </c>
      <c r="T495">
        <v>1</v>
      </c>
      <c r="U495">
        <v>0</v>
      </c>
      <c r="V495">
        <v>0</v>
      </c>
      <c r="W495">
        <v>0</v>
      </c>
      <c r="X495">
        <v>0</v>
      </c>
    </row>
    <row r="496" spans="1:24" x14ac:dyDescent="0.2">
      <c r="A496">
        <v>8950</v>
      </c>
      <c r="B496">
        <v>62</v>
      </c>
      <c r="C496" s="10">
        <v>57475</v>
      </c>
      <c r="D496" s="10">
        <v>0</v>
      </c>
      <c r="E496" s="10">
        <v>1</v>
      </c>
      <c r="F496">
        <v>72</v>
      </c>
      <c r="G496">
        <v>1</v>
      </c>
      <c r="H496">
        <v>0</v>
      </c>
      <c r="I496">
        <v>2000</v>
      </c>
      <c r="J496">
        <v>3</v>
      </c>
      <c r="K496">
        <v>5</v>
      </c>
      <c r="L496">
        <v>185</v>
      </c>
      <c r="M496">
        <v>1120</v>
      </c>
      <c r="N496">
        <v>0</v>
      </c>
      <c r="O496">
        <v>3</v>
      </c>
      <c r="P496">
        <v>1</v>
      </c>
      <c r="Q496">
        <v>1</v>
      </c>
      <c r="R496">
        <v>0</v>
      </c>
      <c r="S496">
        <v>1</v>
      </c>
      <c r="T496">
        <v>1</v>
      </c>
      <c r="U496">
        <v>0</v>
      </c>
      <c r="V496">
        <v>0</v>
      </c>
      <c r="W496">
        <v>0</v>
      </c>
      <c r="X496">
        <v>0</v>
      </c>
    </row>
    <row r="497" spans="1:24" x14ac:dyDescent="0.2">
      <c r="A497">
        <v>8950</v>
      </c>
      <c r="B497">
        <v>72</v>
      </c>
      <c r="C497" s="10">
        <v>56743</v>
      </c>
      <c r="D497" s="10">
        <v>0</v>
      </c>
      <c r="E497" s="10">
        <v>1</v>
      </c>
      <c r="F497">
        <v>110</v>
      </c>
      <c r="G497">
        <v>1</v>
      </c>
      <c r="H497">
        <v>0</v>
      </c>
      <c r="I497">
        <v>1600</v>
      </c>
      <c r="J497">
        <v>3</v>
      </c>
      <c r="K497">
        <v>5</v>
      </c>
      <c r="L497">
        <v>19</v>
      </c>
      <c r="M497">
        <v>1114</v>
      </c>
      <c r="N497">
        <v>0</v>
      </c>
      <c r="O497">
        <v>6</v>
      </c>
      <c r="P497">
        <v>0</v>
      </c>
      <c r="Q497">
        <v>0</v>
      </c>
      <c r="R497">
        <v>0</v>
      </c>
      <c r="S497">
        <v>1</v>
      </c>
      <c r="T497">
        <v>1</v>
      </c>
      <c r="U497">
        <v>1</v>
      </c>
      <c r="V497">
        <v>0</v>
      </c>
      <c r="W497">
        <v>1</v>
      </c>
      <c r="X497">
        <v>0</v>
      </c>
    </row>
    <row r="498" spans="1:24" x14ac:dyDescent="0.2">
      <c r="A498">
        <v>9950</v>
      </c>
      <c r="B498">
        <v>67</v>
      </c>
      <c r="C498" s="10">
        <v>56675</v>
      </c>
      <c r="D498" s="10">
        <v>0</v>
      </c>
      <c r="E498" s="10">
        <v>1</v>
      </c>
      <c r="F498">
        <v>110</v>
      </c>
      <c r="G498">
        <v>1</v>
      </c>
      <c r="H498">
        <v>0</v>
      </c>
      <c r="I498">
        <v>1600</v>
      </c>
      <c r="J498">
        <v>3</v>
      </c>
      <c r="K498">
        <v>6</v>
      </c>
      <c r="L498">
        <v>85</v>
      </c>
      <c r="M498">
        <v>1065</v>
      </c>
      <c r="N498">
        <v>1</v>
      </c>
      <c r="O498">
        <v>3</v>
      </c>
      <c r="P498">
        <v>1</v>
      </c>
      <c r="Q498">
        <v>1</v>
      </c>
      <c r="R498">
        <v>0</v>
      </c>
      <c r="S498">
        <v>1</v>
      </c>
      <c r="T498">
        <v>1</v>
      </c>
      <c r="U498">
        <v>0</v>
      </c>
      <c r="V498">
        <v>1</v>
      </c>
      <c r="W498">
        <v>0</v>
      </c>
      <c r="X498">
        <v>0</v>
      </c>
    </row>
    <row r="499" spans="1:24" x14ac:dyDescent="0.2">
      <c r="A499">
        <v>8450</v>
      </c>
      <c r="B499">
        <v>78</v>
      </c>
      <c r="C499" s="10">
        <v>55877</v>
      </c>
      <c r="D499" s="10">
        <v>0</v>
      </c>
      <c r="E499" s="10">
        <v>1</v>
      </c>
      <c r="F499">
        <v>86</v>
      </c>
      <c r="G499">
        <v>1</v>
      </c>
      <c r="H499">
        <v>0</v>
      </c>
      <c r="I499">
        <v>1300</v>
      </c>
      <c r="J499">
        <v>5</v>
      </c>
      <c r="K499">
        <v>5</v>
      </c>
      <c r="L499">
        <v>69</v>
      </c>
      <c r="M499">
        <v>1050</v>
      </c>
      <c r="N499">
        <v>0</v>
      </c>
      <c r="O499">
        <v>12</v>
      </c>
      <c r="P499">
        <v>0</v>
      </c>
      <c r="Q499">
        <v>0</v>
      </c>
      <c r="R499">
        <v>0</v>
      </c>
      <c r="S499">
        <v>0</v>
      </c>
      <c r="T499">
        <v>1</v>
      </c>
      <c r="U499">
        <v>0</v>
      </c>
      <c r="V499">
        <v>0</v>
      </c>
      <c r="W499">
        <v>0</v>
      </c>
      <c r="X499">
        <v>1</v>
      </c>
    </row>
    <row r="500" spans="1:24" x14ac:dyDescent="0.2">
      <c r="A500">
        <v>7995</v>
      </c>
      <c r="B500">
        <v>79</v>
      </c>
      <c r="C500" s="10">
        <v>55500</v>
      </c>
      <c r="D500" s="10">
        <v>0</v>
      </c>
      <c r="E500" s="10">
        <v>1</v>
      </c>
      <c r="F500">
        <v>110</v>
      </c>
      <c r="G500">
        <v>1</v>
      </c>
      <c r="H500">
        <v>0</v>
      </c>
      <c r="I500">
        <v>1600</v>
      </c>
      <c r="J500">
        <v>4</v>
      </c>
      <c r="K500">
        <v>5</v>
      </c>
      <c r="L500">
        <v>85</v>
      </c>
      <c r="M500">
        <v>1115</v>
      </c>
      <c r="N500">
        <v>0</v>
      </c>
      <c r="O500">
        <v>6</v>
      </c>
      <c r="P500">
        <v>0</v>
      </c>
      <c r="Q500">
        <v>0</v>
      </c>
      <c r="R500">
        <v>0</v>
      </c>
      <c r="S500">
        <v>0</v>
      </c>
      <c r="T500">
        <v>1</v>
      </c>
      <c r="U500">
        <v>0</v>
      </c>
      <c r="V500">
        <v>0</v>
      </c>
      <c r="W500">
        <v>0</v>
      </c>
      <c r="X500">
        <v>1</v>
      </c>
    </row>
    <row r="501" spans="1:24" x14ac:dyDescent="0.2">
      <c r="A501">
        <v>11450</v>
      </c>
      <c r="B501">
        <v>46</v>
      </c>
      <c r="C501" s="10">
        <v>54900</v>
      </c>
      <c r="D501" s="10">
        <v>0</v>
      </c>
      <c r="E501" s="10">
        <v>1</v>
      </c>
      <c r="F501">
        <v>110</v>
      </c>
      <c r="G501">
        <v>1</v>
      </c>
      <c r="H501">
        <v>0</v>
      </c>
      <c r="I501">
        <v>1600</v>
      </c>
      <c r="J501">
        <v>4</v>
      </c>
      <c r="K501">
        <v>5</v>
      </c>
      <c r="L501">
        <v>69</v>
      </c>
      <c r="M501">
        <v>1035</v>
      </c>
      <c r="N501">
        <v>1</v>
      </c>
      <c r="O501">
        <v>3</v>
      </c>
      <c r="P501">
        <v>1</v>
      </c>
      <c r="Q501">
        <v>1</v>
      </c>
      <c r="R501">
        <v>1</v>
      </c>
      <c r="S501">
        <v>1</v>
      </c>
      <c r="T501">
        <v>1</v>
      </c>
      <c r="U501">
        <v>0</v>
      </c>
      <c r="V501">
        <v>0</v>
      </c>
      <c r="W501">
        <v>0</v>
      </c>
      <c r="X501">
        <v>0</v>
      </c>
    </row>
    <row r="502" spans="1:24" x14ac:dyDescent="0.2">
      <c r="A502">
        <v>11950</v>
      </c>
      <c r="B502">
        <v>54</v>
      </c>
      <c r="C502" s="10">
        <v>54465</v>
      </c>
      <c r="D502" s="10">
        <v>0</v>
      </c>
      <c r="E502" s="10">
        <v>1</v>
      </c>
      <c r="F502">
        <v>110</v>
      </c>
      <c r="G502">
        <v>1</v>
      </c>
      <c r="H502">
        <v>0</v>
      </c>
      <c r="I502">
        <v>1600</v>
      </c>
      <c r="J502">
        <v>5</v>
      </c>
      <c r="K502">
        <v>5</v>
      </c>
      <c r="L502">
        <v>85</v>
      </c>
      <c r="M502">
        <v>1080</v>
      </c>
      <c r="N502">
        <v>1</v>
      </c>
      <c r="O502">
        <v>3</v>
      </c>
      <c r="P502">
        <v>1</v>
      </c>
      <c r="Q502">
        <v>1</v>
      </c>
      <c r="R502">
        <v>0</v>
      </c>
      <c r="S502">
        <v>1</v>
      </c>
      <c r="T502">
        <v>1</v>
      </c>
      <c r="U502">
        <v>0</v>
      </c>
      <c r="V502">
        <v>0</v>
      </c>
      <c r="W502">
        <v>0</v>
      </c>
      <c r="X502">
        <v>0</v>
      </c>
    </row>
    <row r="503" spans="1:24" x14ac:dyDescent="0.2">
      <c r="A503">
        <v>8750</v>
      </c>
      <c r="B503">
        <v>78</v>
      </c>
      <c r="C503" s="10">
        <v>53700</v>
      </c>
      <c r="D503" s="10">
        <v>0</v>
      </c>
      <c r="E503" s="10">
        <v>1</v>
      </c>
      <c r="F503">
        <v>110</v>
      </c>
      <c r="G503">
        <v>0</v>
      </c>
      <c r="H503">
        <v>0</v>
      </c>
      <c r="I503">
        <v>1600</v>
      </c>
      <c r="J503">
        <v>4</v>
      </c>
      <c r="K503">
        <v>5</v>
      </c>
      <c r="L503">
        <v>69</v>
      </c>
      <c r="M503">
        <v>1035</v>
      </c>
      <c r="N503">
        <v>0</v>
      </c>
      <c r="O503">
        <v>6</v>
      </c>
      <c r="P503">
        <v>0</v>
      </c>
      <c r="Q503">
        <v>0</v>
      </c>
      <c r="R503">
        <v>0</v>
      </c>
      <c r="S503">
        <v>0</v>
      </c>
      <c r="T503">
        <v>1</v>
      </c>
      <c r="U503">
        <v>0</v>
      </c>
      <c r="V503">
        <v>0</v>
      </c>
      <c r="W503">
        <v>0</v>
      </c>
      <c r="X503">
        <v>1</v>
      </c>
    </row>
    <row r="504" spans="1:24" x14ac:dyDescent="0.2">
      <c r="A504">
        <v>5950</v>
      </c>
      <c r="B504">
        <v>71</v>
      </c>
      <c r="C504" s="10">
        <v>53561</v>
      </c>
      <c r="D504" s="10">
        <v>0</v>
      </c>
      <c r="E504" s="10">
        <v>1</v>
      </c>
      <c r="F504">
        <v>86</v>
      </c>
      <c r="G504">
        <v>0</v>
      </c>
      <c r="H504">
        <v>0</v>
      </c>
      <c r="I504">
        <v>1300</v>
      </c>
      <c r="J504">
        <v>5</v>
      </c>
      <c r="K504">
        <v>5</v>
      </c>
      <c r="L504">
        <v>69</v>
      </c>
      <c r="M504">
        <v>1035</v>
      </c>
      <c r="N504">
        <v>0</v>
      </c>
      <c r="O504">
        <v>3</v>
      </c>
      <c r="P504">
        <v>1</v>
      </c>
      <c r="Q504">
        <v>0</v>
      </c>
      <c r="R504">
        <v>0</v>
      </c>
      <c r="S504">
        <v>0</v>
      </c>
      <c r="T504">
        <v>1</v>
      </c>
      <c r="U504">
        <v>0</v>
      </c>
      <c r="V504">
        <v>1</v>
      </c>
      <c r="W504">
        <v>0</v>
      </c>
      <c r="X504">
        <v>0</v>
      </c>
    </row>
    <row r="505" spans="1:24" x14ac:dyDescent="0.2">
      <c r="A505">
        <v>15800</v>
      </c>
      <c r="B505">
        <v>22</v>
      </c>
      <c r="C505" s="10">
        <v>53408</v>
      </c>
      <c r="D505" s="10">
        <v>0</v>
      </c>
      <c r="E505" s="10">
        <v>1</v>
      </c>
      <c r="F505">
        <v>97</v>
      </c>
      <c r="G505">
        <v>1</v>
      </c>
      <c r="H505">
        <v>0</v>
      </c>
      <c r="I505">
        <v>1400</v>
      </c>
      <c r="J505">
        <v>5</v>
      </c>
      <c r="K505">
        <v>5</v>
      </c>
      <c r="L505">
        <v>85</v>
      </c>
      <c r="M505">
        <v>1110</v>
      </c>
      <c r="N505">
        <v>0</v>
      </c>
      <c r="O505">
        <v>3</v>
      </c>
      <c r="P505">
        <v>1</v>
      </c>
      <c r="Q505">
        <v>1</v>
      </c>
      <c r="R505">
        <v>1</v>
      </c>
      <c r="S505">
        <v>1</v>
      </c>
      <c r="T505">
        <v>1</v>
      </c>
      <c r="U505">
        <v>0</v>
      </c>
      <c r="V505">
        <v>1</v>
      </c>
      <c r="W505">
        <v>0</v>
      </c>
      <c r="X505">
        <v>1</v>
      </c>
    </row>
    <row r="506" spans="1:24" x14ac:dyDescent="0.2">
      <c r="A506">
        <v>11750</v>
      </c>
      <c r="B506">
        <v>48</v>
      </c>
      <c r="C506" s="10">
        <v>53268</v>
      </c>
      <c r="D506" s="10">
        <v>0</v>
      </c>
      <c r="E506" s="10">
        <v>1</v>
      </c>
      <c r="F506">
        <v>110</v>
      </c>
      <c r="G506">
        <v>1</v>
      </c>
      <c r="H506">
        <v>0</v>
      </c>
      <c r="I506">
        <v>1600</v>
      </c>
      <c r="J506">
        <v>3</v>
      </c>
      <c r="K506">
        <v>6</v>
      </c>
      <c r="L506">
        <v>85</v>
      </c>
      <c r="M506">
        <v>1055</v>
      </c>
      <c r="N506">
        <v>0</v>
      </c>
      <c r="O506">
        <v>6</v>
      </c>
      <c r="P506">
        <v>1</v>
      </c>
      <c r="Q506">
        <v>1</v>
      </c>
      <c r="R506">
        <v>0</v>
      </c>
      <c r="S506">
        <v>1</v>
      </c>
      <c r="T506">
        <v>1</v>
      </c>
      <c r="U506">
        <v>1</v>
      </c>
      <c r="V506">
        <v>0</v>
      </c>
      <c r="W506">
        <v>1</v>
      </c>
      <c r="X506">
        <v>0</v>
      </c>
    </row>
    <row r="507" spans="1:24" x14ac:dyDescent="0.2">
      <c r="A507">
        <v>9900</v>
      </c>
      <c r="B507">
        <v>68</v>
      </c>
      <c r="C507" s="10">
        <v>53116</v>
      </c>
      <c r="D507" s="10">
        <v>0</v>
      </c>
      <c r="E507" s="10">
        <v>1</v>
      </c>
      <c r="F507">
        <v>110</v>
      </c>
      <c r="G507">
        <v>1</v>
      </c>
      <c r="H507">
        <v>0</v>
      </c>
      <c r="I507">
        <v>1600</v>
      </c>
      <c r="J507">
        <v>5</v>
      </c>
      <c r="K507">
        <v>5</v>
      </c>
      <c r="L507">
        <v>85</v>
      </c>
      <c r="M507">
        <v>1075</v>
      </c>
      <c r="N507">
        <v>0</v>
      </c>
      <c r="O507">
        <v>3</v>
      </c>
      <c r="P507">
        <v>1</v>
      </c>
      <c r="Q507">
        <v>1</v>
      </c>
      <c r="R507">
        <v>0</v>
      </c>
      <c r="S507">
        <v>1</v>
      </c>
      <c r="T507">
        <v>1</v>
      </c>
      <c r="U507">
        <v>0</v>
      </c>
      <c r="V507">
        <v>0</v>
      </c>
      <c r="W507">
        <v>0</v>
      </c>
      <c r="X507">
        <v>0</v>
      </c>
    </row>
    <row r="508" spans="1:24" x14ac:dyDescent="0.2">
      <c r="A508">
        <v>8950</v>
      </c>
      <c r="B508">
        <v>65</v>
      </c>
      <c r="C508" s="10">
        <v>52448</v>
      </c>
      <c r="D508" s="10">
        <v>0</v>
      </c>
      <c r="E508" s="10">
        <v>1</v>
      </c>
      <c r="F508">
        <v>86</v>
      </c>
      <c r="G508">
        <v>0</v>
      </c>
      <c r="H508">
        <v>0</v>
      </c>
      <c r="I508">
        <v>1300</v>
      </c>
      <c r="J508">
        <v>3</v>
      </c>
      <c r="K508">
        <v>5</v>
      </c>
      <c r="L508">
        <v>19</v>
      </c>
      <c r="M508">
        <v>1015</v>
      </c>
      <c r="N508">
        <v>0</v>
      </c>
      <c r="O508">
        <v>3</v>
      </c>
      <c r="P508">
        <v>1</v>
      </c>
      <c r="Q508">
        <v>0</v>
      </c>
      <c r="R508">
        <v>0</v>
      </c>
      <c r="S508">
        <v>1</v>
      </c>
      <c r="T508">
        <v>1</v>
      </c>
      <c r="U508">
        <v>0</v>
      </c>
      <c r="V508">
        <v>0</v>
      </c>
      <c r="W508">
        <v>0</v>
      </c>
      <c r="X508">
        <v>0</v>
      </c>
    </row>
    <row r="509" spans="1:24" x14ac:dyDescent="0.2">
      <c r="A509">
        <v>8950</v>
      </c>
      <c r="B509">
        <v>62</v>
      </c>
      <c r="C509" s="10">
        <v>52149</v>
      </c>
      <c r="D509" s="10">
        <v>0</v>
      </c>
      <c r="E509" s="10">
        <v>1</v>
      </c>
      <c r="F509">
        <v>110</v>
      </c>
      <c r="G509">
        <v>1</v>
      </c>
      <c r="H509">
        <v>0</v>
      </c>
      <c r="I509">
        <v>1600</v>
      </c>
      <c r="J509">
        <v>5</v>
      </c>
      <c r="K509">
        <v>5</v>
      </c>
      <c r="L509">
        <v>85</v>
      </c>
      <c r="M509">
        <v>1070</v>
      </c>
      <c r="N509">
        <v>0</v>
      </c>
      <c r="O509">
        <v>3</v>
      </c>
      <c r="P509">
        <v>1</v>
      </c>
      <c r="Q509">
        <v>0</v>
      </c>
      <c r="R509">
        <v>0</v>
      </c>
      <c r="S509">
        <v>0</v>
      </c>
      <c r="T509">
        <v>1</v>
      </c>
      <c r="U509">
        <v>0</v>
      </c>
      <c r="V509">
        <v>0</v>
      </c>
      <c r="W509">
        <v>0</v>
      </c>
      <c r="X509">
        <v>1</v>
      </c>
    </row>
    <row r="510" spans="1:24" x14ac:dyDescent="0.2">
      <c r="A510">
        <v>8500</v>
      </c>
      <c r="B510">
        <v>73</v>
      </c>
      <c r="C510" s="10">
        <v>52141</v>
      </c>
      <c r="D510" s="10">
        <v>0</v>
      </c>
      <c r="E510" s="10">
        <v>1</v>
      </c>
      <c r="F510">
        <v>110</v>
      </c>
      <c r="G510">
        <v>0</v>
      </c>
      <c r="H510">
        <v>0</v>
      </c>
      <c r="I510">
        <v>1600</v>
      </c>
      <c r="J510">
        <v>5</v>
      </c>
      <c r="K510">
        <v>5</v>
      </c>
      <c r="L510">
        <v>85</v>
      </c>
      <c r="M510">
        <v>1075</v>
      </c>
      <c r="N510">
        <v>0</v>
      </c>
      <c r="O510">
        <v>3</v>
      </c>
      <c r="P510">
        <v>0</v>
      </c>
      <c r="Q510">
        <v>1</v>
      </c>
      <c r="R510">
        <v>0</v>
      </c>
      <c r="S510">
        <v>1</v>
      </c>
      <c r="T510">
        <v>1</v>
      </c>
      <c r="U510">
        <v>0</v>
      </c>
      <c r="V510">
        <v>0</v>
      </c>
      <c r="W510">
        <v>0</v>
      </c>
      <c r="X510">
        <v>0</v>
      </c>
    </row>
    <row r="511" spans="1:24" x14ac:dyDescent="0.2">
      <c r="A511">
        <v>8950</v>
      </c>
      <c r="B511">
        <v>69</v>
      </c>
      <c r="C511" s="10">
        <v>52000</v>
      </c>
      <c r="D511" s="10">
        <v>0</v>
      </c>
      <c r="E511" s="10">
        <v>1</v>
      </c>
      <c r="F511">
        <v>86</v>
      </c>
      <c r="G511">
        <v>1</v>
      </c>
      <c r="H511">
        <v>0</v>
      </c>
      <c r="I511">
        <v>1300</v>
      </c>
      <c r="J511">
        <v>4</v>
      </c>
      <c r="K511">
        <v>5</v>
      </c>
      <c r="L511">
        <v>69</v>
      </c>
      <c r="M511">
        <v>1000</v>
      </c>
      <c r="N511">
        <v>1</v>
      </c>
      <c r="O511">
        <v>12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</row>
    <row r="512" spans="1:24" x14ac:dyDescent="0.2">
      <c r="A512">
        <v>8750</v>
      </c>
      <c r="B512">
        <v>69</v>
      </c>
      <c r="C512" s="10">
        <v>50967</v>
      </c>
      <c r="D512" s="10">
        <v>0</v>
      </c>
      <c r="E512" s="10">
        <v>1</v>
      </c>
      <c r="F512">
        <v>86</v>
      </c>
      <c r="G512">
        <v>1</v>
      </c>
      <c r="H512">
        <v>0</v>
      </c>
      <c r="I512">
        <v>1300</v>
      </c>
      <c r="J512">
        <v>4</v>
      </c>
      <c r="K512">
        <v>5</v>
      </c>
      <c r="L512">
        <v>69</v>
      </c>
      <c r="M512">
        <v>1000</v>
      </c>
      <c r="N512">
        <v>1</v>
      </c>
      <c r="O512">
        <v>3</v>
      </c>
      <c r="P512">
        <v>1</v>
      </c>
      <c r="Q512">
        <v>1</v>
      </c>
      <c r="R512">
        <v>1</v>
      </c>
      <c r="S512">
        <v>1</v>
      </c>
      <c r="T512">
        <v>1</v>
      </c>
      <c r="U512">
        <v>0</v>
      </c>
      <c r="V512">
        <v>0</v>
      </c>
      <c r="W512">
        <v>0</v>
      </c>
      <c r="X512">
        <v>1</v>
      </c>
    </row>
    <row r="513" spans="1:24" x14ac:dyDescent="0.2">
      <c r="A513">
        <v>9500</v>
      </c>
      <c r="B513">
        <v>66</v>
      </c>
      <c r="C513" s="10">
        <v>50400</v>
      </c>
      <c r="D513" s="10">
        <v>0</v>
      </c>
      <c r="E513" s="10">
        <v>1</v>
      </c>
      <c r="F513">
        <v>107</v>
      </c>
      <c r="G513">
        <v>0</v>
      </c>
      <c r="H513">
        <v>1</v>
      </c>
      <c r="I513">
        <v>1600</v>
      </c>
      <c r="J513">
        <v>3</v>
      </c>
      <c r="K513">
        <v>5</v>
      </c>
      <c r="L513">
        <v>85</v>
      </c>
      <c r="M513">
        <v>1085</v>
      </c>
      <c r="N513">
        <v>0</v>
      </c>
      <c r="O513">
        <v>3</v>
      </c>
      <c r="P513">
        <v>1</v>
      </c>
      <c r="Q513">
        <v>1</v>
      </c>
      <c r="R513">
        <v>0</v>
      </c>
      <c r="S513">
        <v>1</v>
      </c>
      <c r="T513">
        <v>1</v>
      </c>
      <c r="U513">
        <v>0</v>
      </c>
      <c r="V513">
        <v>0</v>
      </c>
      <c r="W513">
        <v>0</v>
      </c>
      <c r="X513">
        <v>0</v>
      </c>
    </row>
    <row r="514" spans="1:24" x14ac:dyDescent="0.2">
      <c r="A514">
        <v>7600</v>
      </c>
      <c r="B514">
        <v>78</v>
      </c>
      <c r="C514" s="10">
        <v>50000</v>
      </c>
      <c r="D514" s="10">
        <v>0</v>
      </c>
      <c r="E514" s="10">
        <v>1</v>
      </c>
      <c r="F514">
        <v>110</v>
      </c>
      <c r="G514">
        <v>1</v>
      </c>
      <c r="H514">
        <v>0</v>
      </c>
      <c r="I514">
        <v>1600</v>
      </c>
      <c r="J514">
        <v>5</v>
      </c>
      <c r="K514">
        <v>5</v>
      </c>
      <c r="L514">
        <v>85</v>
      </c>
      <c r="M514">
        <v>1075</v>
      </c>
      <c r="N514">
        <v>0</v>
      </c>
      <c r="O514">
        <v>6</v>
      </c>
      <c r="P514">
        <v>0</v>
      </c>
      <c r="Q514">
        <v>0</v>
      </c>
      <c r="R514">
        <v>0</v>
      </c>
      <c r="S514">
        <v>1</v>
      </c>
      <c r="T514">
        <v>1</v>
      </c>
      <c r="U514">
        <v>0</v>
      </c>
      <c r="V514">
        <v>0</v>
      </c>
      <c r="W514">
        <v>0</v>
      </c>
      <c r="X514">
        <v>1</v>
      </c>
    </row>
    <row r="515" spans="1:24" x14ac:dyDescent="0.2">
      <c r="A515">
        <v>7950</v>
      </c>
      <c r="B515">
        <v>68</v>
      </c>
      <c r="C515" s="10">
        <v>50000</v>
      </c>
      <c r="D515" s="10">
        <v>0</v>
      </c>
      <c r="E515" s="10">
        <v>1</v>
      </c>
      <c r="F515">
        <v>86</v>
      </c>
      <c r="G515">
        <v>1</v>
      </c>
      <c r="H515">
        <v>0</v>
      </c>
      <c r="I515">
        <v>1300</v>
      </c>
      <c r="J515">
        <v>3</v>
      </c>
      <c r="K515">
        <v>5</v>
      </c>
      <c r="L515">
        <v>69</v>
      </c>
      <c r="M515">
        <v>1015</v>
      </c>
      <c r="N515">
        <v>1</v>
      </c>
      <c r="O515">
        <v>3</v>
      </c>
      <c r="P515">
        <v>1</v>
      </c>
      <c r="Q515">
        <v>0</v>
      </c>
      <c r="R515">
        <v>0</v>
      </c>
      <c r="S515">
        <v>0</v>
      </c>
      <c r="T515">
        <v>1</v>
      </c>
      <c r="U515">
        <v>0</v>
      </c>
      <c r="V515">
        <v>1</v>
      </c>
      <c r="W515">
        <v>0</v>
      </c>
      <c r="X515">
        <v>0</v>
      </c>
    </row>
    <row r="516" spans="1:24" x14ac:dyDescent="0.2">
      <c r="A516">
        <v>7750</v>
      </c>
      <c r="B516">
        <v>68</v>
      </c>
      <c r="C516" s="10">
        <v>49969</v>
      </c>
      <c r="D516" s="10">
        <v>0</v>
      </c>
      <c r="E516" s="10">
        <v>1</v>
      </c>
      <c r="F516">
        <v>110</v>
      </c>
      <c r="G516">
        <v>0</v>
      </c>
      <c r="H516">
        <v>0</v>
      </c>
      <c r="I516">
        <v>1600</v>
      </c>
      <c r="J516">
        <v>5</v>
      </c>
      <c r="K516">
        <v>5</v>
      </c>
      <c r="L516">
        <v>85</v>
      </c>
      <c r="M516">
        <v>1070</v>
      </c>
      <c r="N516">
        <v>0</v>
      </c>
      <c r="O516">
        <v>3</v>
      </c>
      <c r="P516">
        <v>0</v>
      </c>
      <c r="Q516">
        <v>1</v>
      </c>
      <c r="R516">
        <v>0</v>
      </c>
      <c r="S516">
        <v>0</v>
      </c>
      <c r="T516">
        <v>1</v>
      </c>
      <c r="U516">
        <v>0</v>
      </c>
      <c r="V516">
        <v>0</v>
      </c>
      <c r="W516">
        <v>0</v>
      </c>
      <c r="X516">
        <v>0</v>
      </c>
    </row>
    <row r="517" spans="1:24" x14ac:dyDescent="0.2">
      <c r="A517">
        <v>10950</v>
      </c>
      <c r="B517">
        <v>50</v>
      </c>
      <c r="C517" s="10">
        <v>49568</v>
      </c>
      <c r="D517" s="10">
        <v>0</v>
      </c>
      <c r="E517" s="10">
        <v>1</v>
      </c>
      <c r="F517">
        <v>110</v>
      </c>
      <c r="G517">
        <v>1</v>
      </c>
      <c r="H517">
        <v>1</v>
      </c>
      <c r="I517">
        <v>1600</v>
      </c>
      <c r="J517">
        <v>4</v>
      </c>
      <c r="K517">
        <v>5</v>
      </c>
      <c r="L517">
        <v>85</v>
      </c>
      <c r="M517">
        <v>1060</v>
      </c>
      <c r="N517">
        <v>1</v>
      </c>
      <c r="O517">
        <v>3</v>
      </c>
      <c r="P517">
        <v>1</v>
      </c>
      <c r="Q517">
        <v>0</v>
      </c>
      <c r="R517">
        <v>0</v>
      </c>
      <c r="S517">
        <v>1</v>
      </c>
      <c r="T517">
        <v>1</v>
      </c>
      <c r="U517">
        <v>0</v>
      </c>
      <c r="V517">
        <v>0</v>
      </c>
      <c r="W517">
        <v>0</v>
      </c>
      <c r="X517">
        <v>0</v>
      </c>
    </row>
    <row r="518" spans="1:24" x14ac:dyDescent="0.2">
      <c r="A518">
        <v>10950</v>
      </c>
      <c r="B518">
        <v>44</v>
      </c>
      <c r="C518" s="10">
        <v>49473</v>
      </c>
      <c r="D518" s="10">
        <v>0</v>
      </c>
      <c r="E518" s="10">
        <v>1</v>
      </c>
      <c r="F518">
        <v>97</v>
      </c>
      <c r="G518">
        <v>1</v>
      </c>
      <c r="H518">
        <v>0</v>
      </c>
      <c r="I518">
        <v>1400</v>
      </c>
      <c r="J518">
        <v>3</v>
      </c>
      <c r="K518">
        <v>5</v>
      </c>
      <c r="L518">
        <v>69</v>
      </c>
      <c r="M518">
        <v>1025</v>
      </c>
      <c r="N518">
        <v>1</v>
      </c>
      <c r="O518">
        <v>3</v>
      </c>
      <c r="P518">
        <v>1</v>
      </c>
      <c r="Q518">
        <v>0</v>
      </c>
      <c r="R518">
        <v>0</v>
      </c>
      <c r="S518">
        <v>0</v>
      </c>
      <c r="T518">
        <v>1</v>
      </c>
      <c r="U518">
        <v>0</v>
      </c>
      <c r="V518">
        <v>0</v>
      </c>
      <c r="W518">
        <v>0</v>
      </c>
      <c r="X518">
        <v>0</v>
      </c>
    </row>
    <row r="519" spans="1:24" x14ac:dyDescent="0.2">
      <c r="A519">
        <v>7145</v>
      </c>
      <c r="B519">
        <v>80</v>
      </c>
      <c r="C519" s="10">
        <v>49432</v>
      </c>
      <c r="D519" s="10">
        <v>0</v>
      </c>
      <c r="E519" s="10">
        <v>1</v>
      </c>
      <c r="F519">
        <v>110</v>
      </c>
      <c r="G519">
        <v>1</v>
      </c>
      <c r="H519">
        <v>0</v>
      </c>
      <c r="I519">
        <v>1600</v>
      </c>
      <c r="J519">
        <v>5</v>
      </c>
      <c r="K519">
        <v>5</v>
      </c>
      <c r="L519">
        <v>85</v>
      </c>
      <c r="M519">
        <v>1070</v>
      </c>
      <c r="N519">
        <v>0</v>
      </c>
      <c r="O519">
        <v>3</v>
      </c>
      <c r="P519">
        <v>1</v>
      </c>
      <c r="Q519">
        <v>0</v>
      </c>
      <c r="R519">
        <v>0</v>
      </c>
      <c r="S519">
        <v>0</v>
      </c>
      <c r="T519">
        <v>1</v>
      </c>
      <c r="U519">
        <v>0</v>
      </c>
      <c r="V519">
        <v>1</v>
      </c>
      <c r="W519">
        <v>0</v>
      </c>
      <c r="X519">
        <v>1</v>
      </c>
    </row>
    <row r="520" spans="1:24" x14ac:dyDescent="0.2">
      <c r="A520">
        <v>8950</v>
      </c>
      <c r="B520">
        <v>63</v>
      </c>
      <c r="C520" s="10">
        <v>49417</v>
      </c>
      <c r="D520" s="10">
        <v>0</v>
      </c>
      <c r="E520" s="10">
        <v>1</v>
      </c>
      <c r="F520">
        <v>110</v>
      </c>
      <c r="G520">
        <v>1</v>
      </c>
      <c r="H520">
        <v>0</v>
      </c>
      <c r="I520">
        <v>1600</v>
      </c>
      <c r="J520">
        <v>5</v>
      </c>
      <c r="K520">
        <v>5</v>
      </c>
      <c r="L520">
        <v>85</v>
      </c>
      <c r="M520">
        <v>1075</v>
      </c>
      <c r="N520">
        <v>0</v>
      </c>
      <c r="O520">
        <v>3</v>
      </c>
      <c r="P520">
        <v>1</v>
      </c>
      <c r="Q520">
        <v>1</v>
      </c>
      <c r="R520">
        <v>0</v>
      </c>
      <c r="S520">
        <v>1</v>
      </c>
      <c r="T520">
        <v>1</v>
      </c>
      <c r="U520">
        <v>0</v>
      </c>
      <c r="V520">
        <v>0</v>
      </c>
      <c r="W520">
        <v>0</v>
      </c>
      <c r="X520">
        <v>0</v>
      </c>
    </row>
    <row r="521" spans="1:24" x14ac:dyDescent="0.2">
      <c r="A521">
        <v>11950</v>
      </c>
      <c r="B521">
        <v>60</v>
      </c>
      <c r="C521" s="10">
        <v>49366</v>
      </c>
      <c r="D521" s="10">
        <v>0</v>
      </c>
      <c r="E521" s="10">
        <v>1</v>
      </c>
      <c r="F521">
        <v>110</v>
      </c>
      <c r="G521">
        <v>1</v>
      </c>
      <c r="H521">
        <v>0</v>
      </c>
      <c r="I521">
        <v>1600</v>
      </c>
      <c r="J521">
        <v>5</v>
      </c>
      <c r="K521">
        <v>5</v>
      </c>
      <c r="L521">
        <v>85</v>
      </c>
      <c r="M521">
        <v>1085</v>
      </c>
      <c r="N521">
        <v>1</v>
      </c>
      <c r="O521">
        <v>3</v>
      </c>
      <c r="P521">
        <v>1</v>
      </c>
      <c r="Q521">
        <v>1</v>
      </c>
      <c r="R521">
        <v>0</v>
      </c>
      <c r="S521">
        <v>1</v>
      </c>
      <c r="T521">
        <v>1</v>
      </c>
      <c r="U521">
        <v>1</v>
      </c>
      <c r="V521">
        <v>1</v>
      </c>
      <c r="W521">
        <v>1</v>
      </c>
      <c r="X521">
        <v>1</v>
      </c>
    </row>
    <row r="522" spans="1:24" x14ac:dyDescent="0.2">
      <c r="A522">
        <v>11950</v>
      </c>
      <c r="B522">
        <v>55</v>
      </c>
      <c r="C522" s="10">
        <v>48731</v>
      </c>
      <c r="D522" s="10">
        <v>0</v>
      </c>
      <c r="E522" s="10">
        <v>1</v>
      </c>
      <c r="F522">
        <v>110</v>
      </c>
      <c r="G522">
        <v>1</v>
      </c>
      <c r="H522">
        <v>0</v>
      </c>
      <c r="I522">
        <v>1600</v>
      </c>
      <c r="J522">
        <v>5</v>
      </c>
      <c r="K522">
        <v>5</v>
      </c>
      <c r="L522">
        <v>85</v>
      </c>
      <c r="M522">
        <v>1080</v>
      </c>
      <c r="N522">
        <v>1</v>
      </c>
      <c r="O522">
        <v>3</v>
      </c>
      <c r="P522">
        <v>1</v>
      </c>
      <c r="Q522">
        <v>1</v>
      </c>
      <c r="R522">
        <v>1</v>
      </c>
      <c r="S522">
        <v>1</v>
      </c>
      <c r="T522">
        <v>1</v>
      </c>
      <c r="U522">
        <v>0</v>
      </c>
      <c r="V522">
        <v>0</v>
      </c>
      <c r="W522">
        <v>0</v>
      </c>
      <c r="X522">
        <v>0</v>
      </c>
    </row>
    <row r="523" spans="1:24" x14ac:dyDescent="0.2">
      <c r="A523">
        <v>10995</v>
      </c>
      <c r="B523">
        <v>49</v>
      </c>
      <c r="C523" s="10">
        <v>48370</v>
      </c>
      <c r="D523" s="10">
        <v>0</v>
      </c>
      <c r="E523" s="10">
        <v>1</v>
      </c>
      <c r="F523">
        <v>69</v>
      </c>
      <c r="G523">
        <v>0</v>
      </c>
      <c r="H523">
        <v>0</v>
      </c>
      <c r="I523">
        <v>1900</v>
      </c>
      <c r="J523">
        <v>3</v>
      </c>
      <c r="K523">
        <v>5</v>
      </c>
      <c r="L523">
        <v>185</v>
      </c>
      <c r="M523">
        <v>1105</v>
      </c>
      <c r="N523">
        <v>1</v>
      </c>
      <c r="O523">
        <v>3</v>
      </c>
      <c r="P523">
        <v>1</v>
      </c>
      <c r="Q523">
        <v>0</v>
      </c>
      <c r="R523">
        <v>0</v>
      </c>
      <c r="S523">
        <v>0</v>
      </c>
      <c r="T523">
        <v>1</v>
      </c>
      <c r="U523">
        <v>1</v>
      </c>
      <c r="V523">
        <v>0</v>
      </c>
      <c r="W523">
        <v>1</v>
      </c>
      <c r="X523">
        <v>0</v>
      </c>
    </row>
    <row r="524" spans="1:24" x14ac:dyDescent="0.2">
      <c r="A524">
        <v>8450</v>
      </c>
      <c r="B524">
        <v>69</v>
      </c>
      <c r="C524" s="10">
        <v>48071</v>
      </c>
      <c r="D524" s="10">
        <v>0</v>
      </c>
      <c r="E524" s="10">
        <v>1</v>
      </c>
      <c r="F524">
        <v>110</v>
      </c>
      <c r="G524">
        <v>1</v>
      </c>
      <c r="H524">
        <v>0</v>
      </c>
      <c r="I524">
        <v>1600</v>
      </c>
      <c r="J524">
        <v>5</v>
      </c>
      <c r="K524">
        <v>5</v>
      </c>
      <c r="L524">
        <v>85</v>
      </c>
      <c r="M524">
        <v>1085</v>
      </c>
      <c r="N524">
        <v>1</v>
      </c>
      <c r="O524">
        <v>3</v>
      </c>
      <c r="P524">
        <v>1</v>
      </c>
      <c r="Q524">
        <v>0</v>
      </c>
      <c r="R524">
        <v>0</v>
      </c>
      <c r="S524">
        <v>0</v>
      </c>
      <c r="T524">
        <v>1</v>
      </c>
      <c r="U524">
        <v>0</v>
      </c>
      <c r="V524">
        <v>1</v>
      </c>
      <c r="W524">
        <v>0</v>
      </c>
      <c r="X524">
        <v>0</v>
      </c>
    </row>
    <row r="525" spans="1:24" x14ac:dyDescent="0.2">
      <c r="A525">
        <v>5950</v>
      </c>
      <c r="B525">
        <v>75</v>
      </c>
      <c r="C525" s="10">
        <v>47852</v>
      </c>
      <c r="D525" s="10">
        <v>0</v>
      </c>
      <c r="E525" s="10">
        <v>1</v>
      </c>
      <c r="F525">
        <v>86</v>
      </c>
      <c r="G525">
        <v>1</v>
      </c>
      <c r="H525">
        <v>0</v>
      </c>
      <c r="I525">
        <v>1300</v>
      </c>
      <c r="J525">
        <v>3</v>
      </c>
      <c r="K525">
        <v>5</v>
      </c>
      <c r="L525">
        <v>19</v>
      </c>
      <c r="M525">
        <v>1015</v>
      </c>
      <c r="N525">
        <v>0</v>
      </c>
      <c r="O525">
        <v>3</v>
      </c>
      <c r="P525">
        <v>0</v>
      </c>
      <c r="Q525">
        <v>0</v>
      </c>
      <c r="R525">
        <v>0</v>
      </c>
      <c r="S525">
        <v>0</v>
      </c>
      <c r="T525">
        <v>1</v>
      </c>
      <c r="U525">
        <v>0</v>
      </c>
      <c r="V525">
        <v>0</v>
      </c>
      <c r="W525">
        <v>0</v>
      </c>
      <c r="X525">
        <v>0</v>
      </c>
    </row>
    <row r="526" spans="1:24" x14ac:dyDescent="0.2">
      <c r="A526">
        <v>11450</v>
      </c>
      <c r="B526">
        <v>56</v>
      </c>
      <c r="C526" s="10">
        <v>47768</v>
      </c>
      <c r="D526" s="10">
        <v>0</v>
      </c>
      <c r="E526" s="10">
        <v>1</v>
      </c>
      <c r="F526">
        <v>97</v>
      </c>
      <c r="G526">
        <v>0</v>
      </c>
      <c r="H526">
        <v>0</v>
      </c>
      <c r="I526">
        <v>1400</v>
      </c>
      <c r="J526">
        <v>3</v>
      </c>
      <c r="K526">
        <v>5</v>
      </c>
      <c r="L526">
        <v>69</v>
      </c>
      <c r="M526">
        <v>1025</v>
      </c>
      <c r="N526">
        <v>0</v>
      </c>
      <c r="O526">
        <v>3</v>
      </c>
      <c r="P526">
        <v>1</v>
      </c>
      <c r="Q526">
        <v>0</v>
      </c>
      <c r="R526">
        <v>0</v>
      </c>
      <c r="S526">
        <v>0</v>
      </c>
      <c r="T526">
        <v>1</v>
      </c>
      <c r="U526">
        <v>0</v>
      </c>
      <c r="V526">
        <v>0</v>
      </c>
      <c r="W526">
        <v>0</v>
      </c>
      <c r="X526">
        <v>0</v>
      </c>
    </row>
    <row r="527" spans="1:24" x14ac:dyDescent="0.2">
      <c r="A527">
        <v>8900</v>
      </c>
      <c r="B527">
        <v>49</v>
      </c>
      <c r="C527" s="10">
        <v>47689</v>
      </c>
      <c r="D527" s="10">
        <v>0</v>
      </c>
      <c r="E527" s="10">
        <v>1</v>
      </c>
      <c r="F527">
        <v>110</v>
      </c>
      <c r="G527">
        <v>1</v>
      </c>
      <c r="H527">
        <v>0</v>
      </c>
      <c r="I527">
        <v>1600</v>
      </c>
      <c r="J527">
        <v>5</v>
      </c>
      <c r="K527">
        <v>5</v>
      </c>
      <c r="L527">
        <v>85</v>
      </c>
      <c r="M527">
        <v>1075</v>
      </c>
      <c r="N527">
        <v>1</v>
      </c>
      <c r="O527">
        <v>3</v>
      </c>
      <c r="P527">
        <v>1</v>
      </c>
      <c r="Q527">
        <v>0</v>
      </c>
      <c r="R527">
        <v>1</v>
      </c>
      <c r="S527">
        <v>0</v>
      </c>
      <c r="T527">
        <v>1</v>
      </c>
      <c r="U527">
        <v>0</v>
      </c>
      <c r="V527">
        <v>0</v>
      </c>
      <c r="W527">
        <v>0</v>
      </c>
      <c r="X527">
        <v>1</v>
      </c>
    </row>
    <row r="528" spans="1:24" x14ac:dyDescent="0.2">
      <c r="A528">
        <v>8950</v>
      </c>
      <c r="B528">
        <v>62</v>
      </c>
      <c r="C528" s="10">
        <v>47451</v>
      </c>
      <c r="D528" s="10">
        <v>0</v>
      </c>
      <c r="E528" s="10">
        <v>1</v>
      </c>
      <c r="F528">
        <v>110</v>
      </c>
      <c r="G528">
        <v>0</v>
      </c>
      <c r="H528">
        <v>0</v>
      </c>
      <c r="I528">
        <v>1600</v>
      </c>
      <c r="J528">
        <v>5</v>
      </c>
      <c r="K528">
        <v>5</v>
      </c>
      <c r="L528">
        <v>85</v>
      </c>
      <c r="M528">
        <v>1075</v>
      </c>
      <c r="N528">
        <v>0</v>
      </c>
      <c r="O528">
        <v>3</v>
      </c>
      <c r="P528">
        <v>1</v>
      </c>
      <c r="Q528">
        <v>1</v>
      </c>
      <c r="R528">
        <v>0</v>
      </c>
      <c r="S528">
        <v>1</v>
      </c>
      <c r="T528">
        <v>1</v>
      </c>
      <c r="U528">
        <v>0</v>
      </c>
      <c r="V528">
        <v>0</v>
      </c>
      <c r="W528">
        <v>0</v>
      </c>
      <c r="X528">
        <v>0</v>
      </c>
    </row>
    <row r="529" spans="1:24" x14ac:dyDescent="0.2">
      <c r="A529">
        <v>11950</v>
      </c>
      <c r="B529">
        <v>60</v>
      </c>
      <c r="C529" s="10">
        <v>47219</v>
      </c>
      <c r="D529" s="10">
        <v>0</v>
      </c>
      <c r="E529" s="10">
        <v>1</v>
      </c>
      <c r="F529">
        <v>86</v>
      </c>
      <c r="G529">
        <v>0</v>
      </c>
      <c r="H529">
        <v>0</v>
      </c>
      <c r="I529">
        <v>1300</v>
      </c>
      <c r="J529">
        <v>5</v>
      </c>
      <c r="K529">
        <v>5</v>
      </c>
      <c r="L529">
        <v>69</v>
      </c>
      <c r="M529">
        <v>1035</v>
      </c>
      <c r="N529">
        <v>0</v>
      </c>
      <c r="O529">
        <v>3</v>
      </c>
      <c r="P529">
        <v>1</v>
      </c>
      <c r="Q529">
        <v>0</v>
      </c>
      <c r="R529">
        <v>0</v>
      </c>
      <c r="S529">
        <v>0</v>
      </c>
      <c r="T529">
        <v>1</v>
      </c>
      <c r="U529">
        <v>0</v>
      </c>
      <c r="V529">
        <v>1</v>
      </c>
      <c r="W529">
        <v>0</v>
      </c>
      <c r="X529">
        <v>0</v>
      </c>
    </row>
    <row r="530" spans="1:24" x14ac:dyDescent="0.2">
      <c r="A530">
        <v>12950</v>
      </c>
      <c r="B530">
        <v>38</v>
      </c>
      <c r="C530" s="10">
        <v>47211</v>
      </c>
      <c r="D530" s="10">
        <v>0</v>
      </c>
      <c r="E530" s="10">
        <v>1</v>
      </c>
      <c r="F530">
        <v>110</v>
      </c>
      <c r="G530">
        <v>1</v>
      </c>
      <c r="H530">
        <v>0</v>
      </c>
      <c r="I530">
        <v>1600</v>
      </c>
      <c r="J530">
        <v>5</v>
      </c>
      <c r="K530">
        <v>5</v>
      </c>
      <c r="L530">
        <v>85</v>
      </c>
      <c r="M530">
        <v>1075</v>
      </c>
      <c r="N530">
        <v>1</v>
      </c>
      <c r="O530">
        <v>3</v>
      </c>
      <c r="P530">
        <v>1</v>
      </c>
      <c r="Q530">
        <v>1</v>
      </c>
      <c r="R530">
        <v>1</v>
      </c>
      <c r="S530">
        <v>1</v>
      </c>
      <c r="T530">
        <v>1</v>
      </c>
      <c r="U530">
        <v>0</v>
      </c>
      <c r="V530">
        <v>0</v>
      </c>
      <c r="W530">
        <v>0</v>
      </c>
      <c r="X530">
        <v>1</v>
      </c>
    </row>
    <row r="531" spans="1:24" x14ac:dyDescent="0.2">
      <c r="A531">
        <v>8950</v>
      </c>
      <c r="B531">
        <v>68</v>
      </c>
      <c r="C531" s="10">
        <v>46856</v>
      </c>
      <c r="D531" s="10">
        <v>0</v>
      </c>
      <c r="E531" s="10">
        <v>1</v>
      </c>
      <c r="F531">
        <v>110</v>
      </c>
      <c r="G531">
        <v>0</v>
      </c>
      <c r="H531">
        <v>0</v>
      </c>
      <c r="I531">
        <v>1600</v>
      </c>
      <c r="J531">
        <v>3</v>
      </c>
      <c r="K531">
        <v>5</v>
      </c>
      <c r="L531">
        <v>69</v>
      </c>
      <c r="M531">
        <v>1050</v>
      </c>
      <c r="N531">
        <v>1</v>
      </c>
      <c r="O531">
        <v>3</v>
      </c>
      <c r="P531">
        <v>1</v>
      </c>
      <c r="Q531">
        <v>1</v>
      </c>
      <c r="R531">
        <v>0</v>
      </c>
      <c r="S531">
        <v>0</v>
      </c>
      <c r="T531">
        <v>1</v>
      </c>
      <c r="U531">
        <v>0</v>
      </c>
      <c r="V531">
        <v>0</v>
      </c>
      <c r="W531">
        <v>0</v>
      </c>
      <c r="X531">
        <v>0</v>
      </c>
    </row>
    <row r="532" spans="1:24" x14ac:dyDescent="0.2">
      <c r="A532">
        <v>11950</v>
      </c>
      <c r="B532">
        <v>43</v>
      </c>
      <c r="C532" s="10">
        <v>46500</v>
      </c>
      <c r="D532" s="10">
        <v>0</v>
      </c>
      <c r="E532" s="10">
        <v>1</v>
      </c>
      <c r="F532">
        <v>110</v>
      </c>
      <c r="G532">
        <v>1</v>
      </c>
      <c r="H532">
        <v>0</v>
      </c>
      <c r="I532">
        <v>1600</v>
      </c>
      <c r="J532">
        <v>5</v>
      </c>
      <c r="K532">
        <v>5</v>
      </c>
      <c r="L532">
        <v>85</v>
      </c>
      <c r="M532">
        <v>1075</v>
      </c>
      <c r="N532">
        <v>0</v>
      </c>
      <c r="O532">
        <v>6</v>
      </c>
      <c r="P532">
        <v>0</v>
      </c>
      <c r="Q532">
        <v>0</v>
      </c>
      <c r="R532">
        <v>0</v>
      </c>
      <c r="S532">
        <v>0</v>
      </c>
      <c r="T532">
        <v>1</v>
      </c>
      <c r="U532">
        <v>1</v>
      </c>
      <c r="V532">
        <v>0</v>
      </c>
      <c r="W532">
        <v>1</v>
      </c>
      <c r="X532">
        <v>1</v>
      </c>
    </row>
    <row r="533" spans="1:24" x14ac:dyDescent="0.2">
      <c r="A533">
        <v>9000</v>
      </c>
      <c r="B533">
        <v>80</v>
      </c>
      <c r="C533" s="10">
        <v>46449</v>
      </c>
      <c r="D533" s="10">
        <v>0</v>
      </c>
      <c r="E533" s="10">
        <v>1</v>
      </c>
      <c r="F533">
        <v>110</v>
      </c>
      <c r="G533">
        <v>0</v>
      </c>
      <c r="H533">
        <v>0</v>
      </c>
      <c r="I533">
        <v>1600</v>
      </c>
      <c r="J533">
        <v>5</v>
      </c>
      <c r="K533">
        <v>5</v>
      </c>
      <c r="L533">
        <v>85</v>
      </c>
      <c r="M533">
        <v>1075</v>
      </c>
      <c r="N533">
        <v>0</v>
      </c>
      <c r="O533">
        <v>3</v>
      </c>
      <c r="P533">
        <v>1</v>
      </c>
      <c r="Q533">
        <v>1</v>
      </c>
      <c r="R533">
        <v>1</v>
      </c>
      <c r="S533">
        <v>1</v>
      </c>
      <c r="T533">
        <v>1</v>
      </c>
      <c r="U533">
        <v>0</v>
      </c>
      <c r="V533">
        <v>0</v>
      </c>
      <c r="W533">
        <v>0</v>
      </c>
      <c r="X533">
        <v>1</v>
      </c>
    </row>
    <row r="534" spans="1:24" x14ac:dyDescent="0.2">
      <c r="A534">
        <v>9950</v>
      </c>
      <c r="B534">
        <v>64</v>
      </c>
      <c r="C534" s="10">
        <v>46391</v>
      </c>
      <c r="D534" s="10">
        <v>0</v>
      </c>
      <c r="E534" s="10">
        <v>1</v>
      </c>
      <c r="F534">
        <v>110</v>
      </c>
      <c r="G534">
        <v>0</v>
      </c>
      <c r="H534">
        <v>0</v>
      </c>
      <c r="I534">
        <v>1600</v>
      </c>
      <c r="J534">
        <v>3</v>
      </c>
      <c r="K534">
        <v>5</v>
      </c>
      <c r="L534">
        <v>69</v>
      </c>
      <c r="M534">
        <v>1050</v>
      </c>
      <c r="N534">
        <v>1</v>
      </c>
      <c r="O534">
        <v>12</v>
      </c>
      <c r="P534">
        <v>1</v>
      </c>
      <c r="Q534">
        <v>0</v>
      </c>
      <c r="R534">
        <v>0</v>
      </c>
      <c r="S534">
        <v>0</v>
      </c>
      <c r="T534">
        <v>1</v>
      </c>
      <c r="U534">
        <v>0</v>
      </c>
      <c r="V534">
        <v>0</v>
      </c>
      <c r="W534">
        <v>0</v>
      </c>
      <c r="X534">
        <v>1</v>
      </c>
    </row>
    <row r="535" spans="1:24" x14ac:dyDescent="0.2">
      <c r="A535">
        <v>8250</v>
      </c>
      <c r="B535">
        <v>65</v>
      </c>
      <c r="C535" s="10">
        <v>46230</v>
      </c>
      <c r="D535" s="10">
        <v>0</v>
      </c>
      <c r="E535" s="10">
        <v>1</v>
      </c>
      <c r="F535">
        <v>110</v>
      </c>
      <c r="G535">
        <v>1</v>
      </c>
      <c r="H535">
        <v>0</v>
      </c>
      <c r="I535">
        <v>1600</v>
      </c>
      <c r="J535">
        <v>3</v>
      </c>
      <c r="K535">
        <v>5</v>
      </c>
      <c r="L535">
        <v>69</v>
      </c>
      <c r="M535">
        <v>1050</v>
      </c>
      <c r="N535">
        <v>0</v>
      </c>
      <c r="O535">
        <v>3</v>
      </c>
      <c r="P535">
        <v>1</v>
      </c>
      <c r="Q535">
        <v>0</v>
      </c>
      <c r="R535">
        <v>0</v>
      </c>
      <c r="S535">
        <v>0</v>
      </c>
      <c r="T535">
        <v>1</v>
      </c>
      <c r="U535">
        <v>0</v>
      </c>
      <c r="V535">
        <v>0</v>
      </c>
      <c r="W535">
        <v>0</v>
      </c>
      <c r="X535">
        <v>0</v>
      </c>
    </row>
    <row r="536" spans="1:24" x14ac:dyDescent="0.2">
      <c r="A536">
        <v>12450</v>
      </c>
      <c r="B536">
        <v>44</v>
      </c>
      <c r="C536" s="10">
        <v>46029</v>
      </c>
      <c r="D536" s="10">
        <v>0</v>
      </c>
      <c r="E536" s="10">
        <v>1</v>
      </c>
      <c r="F536">
        <v>110</v>
      </c>
      <c r="G536">
        <v>1</v>
      </c>
      <c r="H536">
        <v>0</v>
      </c>
      <c r="I536">
        <v>1600</v>
      </c>
      <c r="J536">
        <v>5</v>
      </c>
      <c r="K536">
        <v>5</v>
      </c>
      <c r="L536">
        <v>163</v>
      </c>
      <c r="M536">
        <v>1615</v>
      </c>
      <c r="N536">
        <v>1</v>
      </c>
      <c r="O536">
        <v>3</v>
      </c>
      <c r="P536">
        <v>0</v>
      </c>
      <c r="Q536">
        <v>1</v>
      </c>
      <c r="R536">
        <v>1</v>
      </c>
      <c r="S536">
        <v>1</v>
      </c>
      <c r="T536">
        <v>1</v>
      </c>
      <c r="U536">
        <v>0</v>
      </c>
      <c r="V536">
        <v>0</v>
      </c>
      <c r="W536">
        <v>0</v>
      </c>
      <c r="X536">
        <v>0</v>
      </c>
    </row>
    <row r="537" spans="1:24" x14ac:dyDescent="0.2">
      <c r="A537">
        <v>7250</v>
      </c>
      <c r="B537">
        <v>80</v>
      </c>
      <c r="C537" s="10">
        <v>46000</v>
      </c>
      <c r="D537" s="10">
        <v>0</v>
      </c>
      <c r="E537" s="10">
        <v>1</v>
      </c>
      <c r="F537">
        <v>110</v>
      </c>
      <c r="G537">
        <v>1</v>
      </c>
      <c r="H537">
        <v>0</v>
      </c>
      <c r="I537">
        <v>1600</v>
      </c>
      <c r="J537">
        <v>3</v>
      </c>
      <c r="K537">
        <v>5</v>
      </c>
      <c r="L537">
        <v>69</v>
      </c>
      <c r="M537">
        <v>1050</v>
      </c>
      <c r="N537">
        <v>0</v>
      </c>
      <c r="O537">
        <v>3</v>
      </c>
      <c r="P537">
        <v>0</v>
      </c>
      <c r="Q537">
        <v>0</v>
      </c>
      <c r="R537">
        <v>0</v>
      </c>
      <c r="S537">
        <v>0</v>
      </c>
      <c r="T537">
        <v>1</v>
      </c>
      <c r="U537">
        <v>0</v>
      </c>
      <c r="V537">
        <v>1</v>
      </c>
      <c r="W537">
        <v>0</v>
      </c>
      <c r="X537">
        <v>1</v>
      </c>
    </row>
    <row r="538" spans="1:24" x14ac:dyDescent="0.2">
      <c r="A538">
        <v>7400</v>
      </c>
      <c r="B538">
        <v>75</v>
      </c>
      <c r="C538" s="10">
        <v>45900</v>
      </c>
      <c r="D538" s="10">
        <v>0</v>
      </c>
      <c r="E538" s="10">
        <v>1</v>
      </c>
      <c r="F538">
        <v>110</v>
      </c>
      <c r="G538">
        <v>1</v>
      </c>
      <c r="H538">
        <v>0</v>
      </c>
      <c r="I538">
        <v>1600</v>
      </c>
      <c r="J538">
        <v>3</v>
      </c>
      <c r="K538">
        <v>5</v>
      </c>
      <c r="L538">
        <v>69</v>
      </c>
      <c r="M538">
        <v>1050</v>
      </c>
      <c r="N538">
        <v>0</v>
      </c>
      <c r="O538">
        <v>3</v>
      </c>
      <c r="P538">
        <v>0</v>
      </c>
      <c r="Q538">
        <v>0</v>
      </c>
      <c r="R538">
        <v>1</v>
      </c>
      <c r="S538">
        <v>1</v>
      </c>
      <c r="T538">
        <v>1</v>
      </c>
      <c r="U538">
        <v>0</v>
      </c>
      <c r="V538">
        <v>1</v>
      </c>
      <c r="W538">
        <v>0</v>
      </c>
      <c r="X538">
        <v>0</v>
      </c>
    </row>
    <row r="539" spans="1:24" x14ac:dyDescent="0.2">
      <c r="A539">
        <v>8800</v>
      </c>
      <c r="B539">
        <v>79</v>
      </c>
      <c r="C539" s="10">
        <v>45850</v>
      </c>
      <c r="D539" s="10">
        <v>0</v>
      </c>
      <c r="E539" s="10">
        <v>1</v>
      </c>
      <c r="F539">
        <v>110</v>
      </c>
      <c r="G539">
        <v>1</v>
      </c>
      <c r="H539">
        <v>0</v>
      </c>
      <c r="I539">
        <v>1600</v>
      </c>
      <c r="J539">
        <v>5</v>
      </c>
      <c r="K539">
        <v>5</v>
      </c>
      <c r="L539">
        <v>85</v>
      </c>
      <c r="M539">
        <v>1075</v>
      </c>
      <c r="N539">
        <v>1</v>
      </c>
      <c r="O539">
        <v>3</v>
      </c>
      <c r="P539">
        <v>1</v>
      </c>
      <c r="Q539">
        <v>1</v>
      </c>
      <c r="R539">
        <v>0</v>
      </c>
      <c r="S539">
        <v>1</v>
      </c>
      <c r="T539">
        <v>1</v>
      </c>
      <c r="U539">
        <v>0</v>
      </c>
      <c r="V539">
        <v>0</v>
      </c>
      <c r="W539">
        <v>0</v>
      </c>
      <c r="X539">
        <v>0</v>
      </c>
    </row>
    <row r="540" spans="1:24" x14ac:dyDescent="0.2">
      <c r="A540">
        <v>7750</v>
      </c>
      <c r="B540">
        <v>71</v>
      </c>
      <c r="C540" s="10">
        <v>45336</v>
      </c>
      <c r="D540" s="10">
        <v>0</v>
      </c>
      <c r="E540" s="10">
        <v>1</v>
      </c>
      <c r="F540">
        <v>110</v>
      </c>
      <c r="G540">
        <v>0</v>
      </c>
      <c r="H540">
        <v>0</v>
      </c>
      <c r="I540">
        <v>1600</v>
      </c>
      <c r="J540">
        <v>3</v>
      </c>
      <c r="K540">
        <v>5</v>
      </c>
      <c r="L540">
        <v>69</v>
      </c>
      <c r="M540">
        <v>1050</v>
      </c>
      <c r="N540">
        <v>0</v>
      </c>
      <c r="O540">
        <v>3</v>
      </c>
      <c r="P540">
        <v>1</v>
      </c>
      <c r="Q540">
        <v>1</v>
      </c>
      <c r="R540">
        <v>0</v>
      </c>
      <c r="S540">
        <v>0</v>
      </c>
      <c r="T540">
        <v>1</v>
      </c>
      <c r="U540">
        <v>0</v>
      </c>
      <c r="V540">
        <v>1</v>
      </c>
      <c r="W540">
        <v>0</v>
      </c>
      <c r="X540">
        <v>1</v>
      </c>
    </row>
    <row r="541" spans="1:24" x14ac:dyDescent="0.2">
      <c r="A541">
        <v>7500</v>
      </c>
      <c r="B541">
        <v>75</v>
      </c>
      <c r="C541" s="10">
        <v>44537</v>
      </c>
      <c r="D541" s="10">
        <v>0</v>
      </c>
      <c r="E541" s="10">
        <v>1</v>
      </c>
      <c r="F541">
        <v>86</v>
      </c>
      <c r="G541">
        <v>1</v>
      </c>
      <c r="H541">
        <v>0</v>
      </c>
      <c r="I541">
        <v>1300</v>
      </c>
      <c r="J541">
        <v>3</v>
      </c>
      <c r="K541">
        <v>5</v>
      </c>
      <c r="L541">
        <v>69</v>
      </c>
      <c r="M541">
        <v>1015</v>
      </c>
      <c r="N541">
        <v>0</v>
      </c>
      <c r="O541">
        <v>3</v>
      </c>
      <c r="P541">
        <v>1</v>
      </c>
      <c r="Q541">
        <v>0</v>
      </c>
      <c r="R541">
        <v>0</v>
      </c>
      <c r="S541">
        <v>0</v>
      </c>
      <c r="T541">
        <v>1</v>
      </c>
      <c r="U541">
        <v>0</v>
      </c>
      <c r="V541">
        <v>1</v>
      </c>
      <c r="W541">
        <v>0</v>
      </c>
      <c r="X541">
        <v>0</v>
      </c>
    </row>
    <row r="542" spans="1:24" x14ac:dyDescent="0.2">
      <c r="A542">
        <v>8995</v>
      </c>
      <c r="B542">
        <v>67</v>
      </c>
      <c r="C542" s="10">
        <v>43700</v>
      </c>
      <c r="D542" s="10">
        <v>0</v>
      </c>
      <c r="E542" s="10">
        <v>1</v>
      </c>
      <c r="F542">
        <v>86</v>
      </c>
      <c r="G542">
        <v>1</v>
      </c>
      <c r="H542">
        <v>0</v>
      </c>
      <c r="I542">
        <v>1300</v>
      </c>
      <c r="J542">
        <v>5</v>
      </c>
      <c r="K542">
        <v>5</v>
      </c>
      <c r="L542">
        <v>69</v>
      </c>
      <c r="M542">
        <v>1050</v>
      </c>
      <c r="N542">
        <v>0</v>
      </c>
      <c r="O542">
        <v>3</v>
      </c>
      <c r="P542">
        <v>1</v>
      </c>
      <c r="Q542">
        <v>0</v>
      </c>
      <c r="R542">
        <v>0</v>
      </c>
      <c r="S542">
        <v>1</v>
      </c>
      <c r="T542">
        <v>1</v>
      </c>
      <c r="U542">
        <v>0</v>
      </c>
      <c r="V542">
        <v>1</v>
      </c>
      <c r="W542">
        <v>0</v>
      </c>
      <c r="X542">
        <v>0</v>
      </c>
    </row>
    <row r="543" spans="1:24" x14ac:dyDescent="0.2">
      <c r="A543">
        <v>9995</v>
      </c>
      <c r="B543">
        <v>61</v>
      </c>
      <c r="C543" s="10">
        <v>43120</v>
      </c>
      <c r="D543" s="10">
        <v>0</v>
      </c>
      <c r="E543" s="10">
        <v>1</v>
      </c>
      <c r="F543">
        <v>110</v>
      </c>
      <c r="G543">
        <v>1</v>
      </c>
      <c r="H543">
        <v>0</v>
      </c>
      <c r="I543">
        <v>1600</v>
      </c>
      <c r="J543">
        <v>3</v>
      </c>
      <c r="K543">
        <v>6</v>
      </c>
      <c r="L543">
        <v>85</v>
      </c>
      <c r="M543">
        <v>1065</v>
      </c>
      <c r="N543">
        <v>1</v>
      </c>
      <c r="O543">
        <v>3</v>
      </c>
      <c r="P543">
        <v>1</v>
      </c>
      <c r="Q543">
        <v>1</v>
      </c>
      <c r="R543">
        <v>0</v>
      </c>
      <c r="S543">
        <v>1</v>
      </c>
      <c r="T543">
        <v>1</v>
      </c>
      <c r="U543">
        <v>0</v>
      </c>
      <c r="V543">
        <v>1</v>
      </c>
      <c r="W543">
        <v>0</v>
      </c>
      <c r="X543">
        <v>1</v>
      </c>
    </row>
    <row r="544" spans="1:24" x14ac:dyDescent="0.2">
      <c r="A544">
        <v>8450</v>
      </c>
      <c r="B544">
        <v>78</v>
      </c>
      <c r="C544" s="10">
        <v>41710</v>
      </c>
      <c r="D544" s="10">
        <v>0</v>
      </c>
      <c r="E544" s="10">
        <v>1</v>
      </c>
      <c r="F544">
        <v>86</v>
      </c>
      <c r="G544">
        <v>1</v>
      </c>
      <c r="H544">
        <v>1</v>
      </c>
      <c r="I544">
        <v>1300</v>
      </c>
      <c r="J544">
        <v>4</v>
      </c>
      <c r="K544">
        <v>5</v>
      </c>
      <c r="L544">
        <v>19</v>
      </c>
      <c r="M544">
        <v>1015</v>
      </c>
      <c r="N544">
        <v>0</v>
      </c>
      <c r="O544">
        <v>12</v>
      </c>
      <c r="P544">
        <v>0</v>
      </c>
      <c r="Q544">
        <v>0</v>
      </c>
      <c r="R544">
        <v>0</v>
      </c>
      <c r="S544">
        <v>1</v>
      </c>
      <c r="T544">
        <v>1</v>
      </c>
      <c r="U544">
        <v>0</v>
      </c>
      <c r="V544">
        <v>0</v>
      </c>
      <c r="W544">
        <v>0</v>
      </c>
      <c r="X544">
        <v>0</v>
      </c>
    </row>
    <row r="545" spans="1:24" x14ac:dyDescent="0.2">
      <c r="A545">
        <v>10500</v>
      </c>
      <c r="B545">
        <v>50</v>
      </c>
      <c r="C545" s="10">
        <v>41700</v>
      </c>
      <c r="D545" s="10">
        <v>0</v>
      </c>
      <c r="E545" s="10">
        <v>1</v>
      </c>
      <c r="F545">
        <v>110</v>
      </c>
      <c r="G545">
        <v>0</v>
      </c>
      <c r="H545">
        <v>0</v>
      </c>
      <c r="I545">
        <v>1587</v>
      </c>
      <c r="J545">
        <v>5</v>
      </c>
      <c r="K545">
        <v>5</v>
      </c>
      <c r="L545">
        <v>85</v>
      </c>
      <c r="M545">
        <v>1075</v>
      </c>
      <c r="N545">
        <v>0</v>
      </c>
      <c r="O545">
        <v>6</v>
      </c>
      <c r="P545">
        <v>1</v>
      </c>
      <c r="Q545">
        <v>0</v>
      </c>
      <c r="R545">
        <v>0</v>
      </c>
      <c r="S545">
        <v>1</v>
      </c>
      <c r="T545">
        <v>1</v>
      </c>
      <c r="U545">
        <v>0</v>
      </c>
      <c r="V545">
        <v>0</v>
      </c>
      <c r="W545">
        <v>0</v>
      </c>
      <c r="X545">
        <v>0</v>
      </c>
    </row>
    <row r="546" spans="1:24" x14ac:dyDescent="0.2">
      <c r="A546">
        <v>9250</v>
      </c>
      <c r="B546">
        <v>64</v>
      </c>
      <c r="C546" s="10">
        <v>41636</v>
      </c>
      <c r="D546" s="10">
        <v>0</v>
      </c>
      <c r="E546" s="10">
        <v>1</v>
      </c>
      <c r="F546">
        <v>110</v>
      </c>
      <c r="G546">
        <v>1</v>
      </c>
      <c r="H546">
        <v>0</v>
      </c>
      <c r="I546">
        <v>1600</v>
      </c>
      <c r="J546">
        <v>3</v>
      </c>
      <c r="K546">
        <v>5</v>
      </c>
      <c r="L546">
        <v>69</v>
      </c>
      <c r="M546">
        <v>1050</v>
      </c>
      <c r="N546">
        <v>0</v>
      </c>
      <c r="O546">
        <v>3</v>
      </c>
      <c r="P546">
        <v>1</v>
      </c>
      <c r="Q546">
        <v>0</v>
      </c>
      <c r="R546">
        <v>0</v>
      </c>
      <c r="S546">
        <v>0</v>
      </c>
      <c r="T546">
        <v>1</v>
      </c>
      <c r="U546">
        <v>1</v>
      </c>
      <c r="V546">
        <v>0</v>
      </c>
      <c r="W546">
        <v>1</v>
      </c>
      <c r="X546">
        <v>0</v>
      </c>
    </row>
    <row r="547" spans="1:24" x14ac:dyDescent="0.2">
      <c r="A547">
        <v>7400</v>
      </c>
      <c r="B547">
        <v>75</v>
      </c>
      <c r="C547" s="10">
        <v>41273</v>
      </c>
      <c r="D547" s="10">
        <v>0</v>
      </c>
      <c r="E547" s="10">
        <v>1</v>
      </c>
      <c r="F547">
        <v>110</v>
      </c>
      <c r="G547">
        <v>1</v>
      </c>
      <c r="H547">
        <v>0</v>
      </c>
      <c r="I547">
        <v>1600</v>
      </c>
      <c r="J547">
        <v>5</v>
      </c>
      <c r="K547">
        <v>5</v>
      </c>
      <c r="L547">
        <v>85</v>
      </c>
      <c r="M547">
        <v>1070</v>
      </c>
      <c r="N547">
        <v>0</v>
      </c>
      <c r="O547">
        <v>3</v>
      </c>
      <c r="P547">
        <v>0</v>
      </c>
      <c r="Q547">
        <v>0</v>
      </c>
      <c r="R547">
        <v>1</v>
      </c>
      <c r="S547">
        <v>0</v>
      </c>
      <c r="T547">
        <v>1</v>
      </c>
      <c r="U547">
        <v>0</v>
      </c>
      <c r="V547">
        <v>0</v>
      </c>
      <c r="W547">
        <v>0</v>
      </c>
      <c r="X547">
        <v>1</v>
      </c>
    </row>
    <row r="548" spans="1:24" x14ac:dyDescent="0.2">
      <c r="A548">
        <v>11750</v>
      </c>
      <c r="B548">
        <v>47</v>
      </c>
      <c r="C548" s="10">
        <v>40836</v>
      </c>
      <c r="D548" s="10">
        <v>0</v>
      </c>
      <c r="E548" s="10">
        <v>1</v>
      </c>
      <c r="F548">
        <v>110</v>
      </c>
      <c r="G548">
        <v>1</v>
      </c>
      <c r="H548">
        <v>0</v>
      </c>
      <c r="I548">
        <v>1600</v>
      </c>
      <c r="J548">
        <v>5</v>
      </c>
      <c r="K548">
        <v>5</v>
      </c>
      <c r="L548">
        <v>85</v>
      </c>
      <c r="M548">
        <v>1075</v>
      </c>
      <c r="N548">
        <v>1</v>
      </c>
      <c r="O548">
        <v>3</v>
      </c>
      <c r="P548">
        <v>1</v>
      </c>
      <c r="Q548">
        <v>0</v>
      </c>
      <c r="R548">
        <v>0</v>
      </c>
      <c r="S548">
        <v>1</v>
      </c>
      <c r="T548">
        <v>1</v>
      </c>
      <c r="U548">
        <v>0</v>
      </c>
      <c r="V548">
        <v>0</v>
      </c>
      <c r="W548">
        <v>0</v>
      </c>
      <c r="X548">
        <v>0</v>
      </c>
    </row>
    <row r="549" spans="1:24" x14ac:dyDescent="0.2">
      <c r="A549">
        <v>10950</v>
      </c>
      <c r="B549">
        <v>64</v>
      </c>
      <c r="C549" s="10">
        <v>40400</v>
      </c>
      <c r="D549" s="10">
        <v>0</v>
      </c>
      <c r="E549" s="10">
        <v>1</v>
      </c>
      <c r="F549">
        <v>110</v>
      </c>
      <c r="G549">
        <v>0</v>
      </c>
      <c r="H549">
        <v>0</v>
      </c>
      <c r="I549">
        <v>1600</v>
      </c>
      <c r="J549">
        <v>5</v>
      </c>
      <c r="K549">
        <v>5</v>
      </c>
      <c r="L549">
        <v>85</v>
      </c>
      <c r="M549">
        <v>1070</v>
      </c>
      <c r="N549">
        <v>1</v>
      </c>
      <c r="O549">
        <v>3</v>
      </c>
      <c r="P549">
        <v>1</v>
      </c>
      <c r="Q549">
        <v>1</v>
      </c>
      <c r="R549">
        <v>0</v>
      </c>
      <c r="S549">
        <v>1</v>
      </c>
      <c r="T549">
        <v>1</v>
      </c>
      <c r="U549">
        <v>0</v>
      </c>
      <c r="V549">
        <v>0</v>
      </c>
      <c r="W549">
        <v>0</v>
      </c>
      <c r="X549">
        <v>0</v>
      </c>
    </row>
    <row r="550" spans="1:24" x14ac:dyDescent="0.2">
      <c r="A550">
        <v>8900</v>
      </c>
      <c r="B550">
        <v>64</v>
      </c>
      <c r="C550" s="10">
        <v>40361</v>
      </c>
      <c r="D550" s="10">
        <v>0</v>
      </c>
      <c r="E550" s="10">
        <v>1</v>
      </c>
      <c r="F550">
        <v>86</v>
      </c>
      <c r="G550">
        <v>1</v>
      </c>
      <c r="H550">
        <v>0</v>
      </c>
      <c r="I550">
        <v>1300</v>
      </c>
      <c r="J550">
        <v>3</v>
      </c>
      <c r="K550">
        <v>5</v>
      </c>
      <c r="L550">
        <v>69</v>
      </c>
      <c r="M550">
        <v>1015</v>
      </c>
      <c r="N550">
        <v>0</v>
      </c>
      <c r="O550">
        <v>3</v>
      </c>
      <c r="P550">
        <v>0</v>
      </c>
      <c r="Q550">
        <v>0</v>
      </c>
      <c r="R550">
        <v>0</v>
      </c>
      <c r="S550">
        <v>1</v>
      </c>
      <c r="T550">
        <v>1</v>
      </c>
      <c r="U550">
        <v>1</v>
      </c>
      <c r="V550">
        <v>0</v>
      </c>
      <c r="W550">
        <v>1</v>
      </c>
      <c r="X550">
        <v>0</v>
      </c>
    </row>
    <row r="551" spans="1:24" x14ac:dyDescent="0.2">
      <c r="A551">
        <v>7500</v>
      </c>
      <c r="B551">
        <v>80</v>
      </c>
      <c r="C551" s="10">
        <v>40325</v>
      </c>
      <c r="D551" s="10">
        <v>0</v>
      </c>
      <c r="E551" s="10">
        <v>1</v>
      </c>
      <c r="F551">
        <v>110</v>
      </c>
      <c r="G551">
        <v>1</v>
      </c>
      <c r="H551">
        <v>0</v>
      </c>
      <c r="I551">
        <v>1600</v>
      </c>
      <c r="J551">
        <v>5</v>
      </c>
      <c r="K551">
        <v>5</v>
      </c>
      <c r="L551">
        <v>85</v>
      </c>
      <c r="M551">
        <v>1070</v>
      </c>
      <c r="N551">
        <v>0</v>
      </c>
      <c r="O551">
        <v>3</v>
      </c>
      <c r="P551">
        <v>0</v>
      </c>
      <c r="Q551">
        <v>0</v>
      </c>
      <c r="R551">
        <v>0</v>
      </c>
      <c r="S551">
        <v>1</v>
      </c>
      <c r="T551">
        <v>1</v>
      </c>
      <c r="U551">
        <v>0</v>
      </c>
      <c r="V551">
        <v>1</v>
      </c>
      <c r="W551">
        <v>0</v>
      </c>
      <c r="X551">
        <v>0</v>
      </c>
    </row>
    <row r="552" spans="1:24" x14ac:dyDescent="0.2">
      <c r="A552">
        <v>11450</v>
      </c>
      <c r="B552">
        <v>49</v>
      </c>
      <c r="C552" s="10">
        <v>40000</v>
      </c>
      <c r="D552" s="10">
        <v>0</v>
      </c>
      <c r="E552" s="10">
        <v>1</v>
      </c>
      <c r="F552">
        <v>97</v>
      </c>
      <c r="G552">
        <v>1</v>
      </c>
      <c r="H552">
        <v>0</v>
      </c>
      <c r="I552">
        <v>1400</v>
      </c>
      <c r="J552">
        <v>3</v>
      </c>
      <c r="K552">
        <v>5</v>
      </c>
      <c r="L552">
        <v>69</v>
      </c>
      <c r="M552">
        <v>1030</v>
      </c>
      <c r="N552">
        <v>1</v>
      </c>
      <c r="O552">
        <v>3</v>
      </c>
      <c r="P552">
        <v>1</v>
      </c>
      <c r="Q552">
        <v>1</v>
      </c>
      <c r="R552">
        <v>1</v>
      </c>
      <c r="S552">
        <v>1</v>
      </c>
      <c r="T552">
        <v>1</v>
      </c>
      <c r="U552">
        <v>0</v>
      </c>
      <c r="V552">
        <v>0</v>
      </c>
      <c r="W552">
        <v>0</v>
      </c>
      <c r="X552">
        <v>0</v>
      </c>
    </row>
    <row r="553" spans="1:24" x14ac:dyDescent="0.2">
      <c r="A553">
        <v>9500</v>
      </c>
      <c r="B553">
        <v>58</v>
      </c>
      <c r="C553" s="10">
        <v>39706</v>
      </c>
      <c r="D553" s="10">
        <v>0</v>
      </c>
      <c r="E553" s="10">
        <v>1</v>
      </c>
      <c r="F553">
        <v>110</v>
      </c>
      <c r="G553">
        <v>1</v>
      </c>
      <c r="H553">
        <v>0</v>
      </c>
      <c r="I553">
        <v>1600</v>
      </c>
      <c r="J553">
        <v>5</v>
      </c>
      <c r="K553">
        <v>5</v>
      </c>
      <c r="L553">
        <v>85</v>
      </c>
      <c r="M553">
        <v>1075</v>
      </c>
      <c r="N553">
        <v>0</v>
      </c>
      <c r="O553">
        <v>3</v>
      </c>
      <c r="P553">
        <v>1</v>
      </c>
      <c r="Q553">
        <v>1</v>
      </c>
      <c r="R553">
        <v>0</v>
      </c>
      <c r="S553">
        <v>1</v>
      </c>
      <c r="T553">
        <v>1</v>
      </c>
      <c r="U553">
        <v>1</v>
      </c>
      <c r="V553">
        <v>0</v>
      </c>
      <c r="W553">
        <v>1</v>
      </c>
      <c r="X553">
        <v>0</v>
      </c>
    </row>
    <row r="554" spans="1:24" x14ac:dyDescent="0.2">
      <c r="A554">
        <v>8950</v>
      </c>
      <c r="B554">
        <v>76</v>
      </c>
      <c r="C554" s="10">
        <v>39291</v>
      </c>
      <c r="D554" s="10">
        <v>0</v>
      </c>
      <c r="E554" s="10">
        <v>1</v>
      </c>
      <c r="F554">
        <v>110</v>
      </c>
      <c r="G554">
        <v>1</v>
      </c>
      <c r="H554">
        <v>0</v>
      </c>
      <c r="I554">
        <v>1600</v>
      </c>
      <c r="J554">
        <v>5</v>
      </c>
      <c r="K554">
        <v>5</v>
      </c>
      <c r="L554">
        <v>85</v>
      </c>
      <c r="M554">
        <v>1075</v>
      </c>
      <c r="N554">
        <v>0</v>
      </c>
      <c r="O554">
        <v>3</v>
      </c>
      <c r="P554">
        <v>0</v>
      </c>
      <c r="Q554">
        <v>1</v>
      </c>
      <c r="R554">
        <v>0</v>
      </c>
      <c r="S554">
        <v>1</v>
      </c>
      <c r="T554">
        <v>1</v>
      </c>
      <c r="U554">
        <v>0</v>
      </c>
      <c r="V554">
        <v>0</v>
      </c>
      <c r="W554">
        <v>0</v>
      </c>
      <c r="X554">
        <v>0</v>
      </c>
    </row>
    <row r="555" spans="1:24" x14ac:dyDescent="0.2">
      <c r="A555">
        <v>11950</v>
      </c>
      <c r="B555">
        <v>40</v>
      </c>
      <c r="C555" s="10">
        <v>39000</v>
      </c>
      <c r="D555" s="10">
        <v>0</v>
      </c>
      <c r="E555" s="10">
        <v>1</v>
      </c>
      <c r="F555">
        <v>110</v>
      </c>
      <c r="G555">
        <v>1</v>
      </c>
      <c r="H555">
        <v>0</v>
      </c>
      <c r="I555">
        <v>1598</v>
      </c>
      <c r="J555">
        <v>5</v>
      </c>
      <c r="K555">
        <v>5</v>
      </c>
      <c r="L555">
        <v>85</v>
      </c>
      <c r="M555">
        <v>1075</v>
      </c>
      <c r="N555">
        <v>1</v>
      </c>
      <c r="O555">
        <v>3</v>
      </c>
      <c r="P555">
        <v>1</v>
      </c>
      <c r="Q555">
        <v>1</v>
      </c>
      <c r="R555">
        <v>1</v>
      </c>
      <c r="S555">
        <v>1</v>
      </c>
      <c r="T555">
        <v>1</v>
      </c>
      <c r="U555">
        <v>0</v>
      </c>
      <c r="V555">
        <v>0</v>
      </c>
      <c r="W555">
        <v>0</v>
      </c>
      <c r="X555">
        <v>1</v>
      </c>
    </row>
    <row r="556" spans="1:24" x14ac:dyDescent="0.2">
      <c r="A556">
        <v>8950</v>
      </c>
      <c r="B556">
        <v>70</v>
      </c>
      <c r="C556" s="10">
        <v>38900</v>
      </c>
      <c r="D556" s="10">
        <v>0</v>
      </c>
      <c r="E556" s="10">
        <v>1</v>
      </c>
      <c r="F556">
        <v>110</v>
      </c>
      <c r="G556">
        <v>1</v>
      </c>
      <c r="H556">
        <v>0</v>
      </c>
      <c r="I556">
        <v>1600</v>
      </c>
      <c r="J556">
        <v>5</v>
      </c>
      <c r="K556">
        <v>5</v>
      </c>
      <c r="L556">
        <v>85</v>
      </c>
      <c r="M556">
        <v>1075</v>
      </c>
      <c r="N556">
        <v>0</v>
      </c>
      <c r="O556">
        <v>3</v>
      </c>
      <c r="P556">
        <v>1</v>
      </c>
      <c r="Q556">
        <v>1</v>
      </c>
      <c r="R556">
        <v>0</v>
      </c>
      <c r="S556">
        <v>1</v>
      </c>
      <c r="T556">
        <v>1</v>
      </c>
      <c r="U556">
        <v>0</v>
      </c>
      <c r="V556">
        <v>0</v>
      </c>
      <c r="W556">
        <v>0</v>
      </c>
      <c r="X556">
        <v>1</v>
      </c>
    </row>
    <row r="557" spans="1:24" x14ac:dyDescent="0.2">
      <c r="A557">
        <v>12000</v>
      </c>
      <c r="B557">
        <v>52</v>
      </c>
      <c r="C557" s="10">
        <v>38403</v>
      </c>
      <c r="D557" s="10">
        <v>0</v>
      </c>
      <c r="E557" s="10">
        <v>1</v>
      </c>
      <c r="F557">
        <v>110</v>
      </c>
      <c r="G557">
        <v>0</v>
      </c>
      <c r="H557">
        <v>0</v>
      </c>
      <c r="I557">
        <v>1600</v>
      </c>
      <c r="J557">
        <v>3</v>
      </c>
      <c r="K557">
        <v>5</v>
      </c>
      <c r="L557">
        <v>85</v>
      </c>
      <c r="M557">
        <v>1055</v>
      </c>
      <c r="N557">
        <v>0</v>
      </c>
      <c r="O557">
        <v>3</v>
      </c>
      <c r="P557">
        <v>1</v>
      </c>
      <c r="Q557">
        <v>1</v>
      </c>
      <c r="R557">
        <v>0</v>
      </c>
      <c r="S557">
        <v>1</v>
      </c>
      <c r="T557">
        <v>1</v>
      </c>
      <c r="U557">
        <v>0</v>
      </c>
      <c r="V557">
        <v>0</v>
      </c>
      <c r="W557">
        <v>0</v>
      </c>
      <c r="X557">
        <v>0</v>
      </c>
    </row>
    <row r="558" spans="1:24" x14ac:dyDescent="0.2">
      <c r="A558">
        <v>13750</v>
      </c>
      <c r="B558">
        <v>23</v>
      </c>
      <c r="C558" s="10">
        <v>37461</v>
      </c>
      <c r="D558" s="10">
        <v>0</v>
      </c>
      <c r="E558" s="10">
        <v>1</v>
      </c>
      <c r="F558">
        <v>90</v>
      </c>
      <c r="G558">
        <v>1</v>
      </c>
      <c r="H558">
        <v>0</v>
      </c>
      <c r="I558">
        <v>2000</v>
      </c>
      <c r="J558">
        <v>3</v>
      </c>
      <c r="K558">
        <v>5</v>
      </c>
      <c r="L558">
        <v>210</v>
      </c>
      <c r="M558">
        <v>1165</v>
      </c>
      <c r="N558">
        <v>0</v>
      </c>
      <c r="O558">
        <v>3</v>
      </c>
      <c r="P558">
        <v>1</v>
      </c>
      <c r="Q558">
        <v>1</v>
      </c>
      <c r="R558">
        <v>1</v>
      </c>
      <c r="S558">
        <v>0</v>
      </c>
      <c r="T558">
        <v>1</v>
      </c>
      <c r="U558">
        <v>0</v>
      </c>
      <c r="V558">
        <v>0</v>
      </c>
      <c r="W558">
        <v>0</v>
      </c>
      <c r="X558">
        <v>0</v>
      </c>
    </row>
    <row r="559" spans="1:24" x14ac:dyDescent="0.2">
      <c r="A559">
        <v>9950</v>
      </c>
      <c r="B559">
        <v>58</v>
      </c>
      <c r="C559" s="10">
        <v>37000</v>
      </c>
      <c r="D559" s="10">
        <v>0</v>
      </c>
      <c r="E559" s="10">
        <v>1</v>
      </c>
      <c r="F559">
        <v>110</v>
      </c>
      <c r="G559">
        <v>1</v>
      </c>
      <c r="H559">
        <v>0</v>
      </c>
      <c r="I559">
        <v>1600</v>
      </c>
      <c r="J559">
        <v>5</v>
      </c>
      <c r="K559">
        <v>5</v>
      </c>
      <c r="L559">
        <v>85</v>
      </c>
      <c r="M559">
        <v>1075</v>
      </c>
      <c r="N559">
        <v>1</v>
      </c>
      <c r="O559">
        <v>3</v>
      </c>
      <c r="P559">
        <v>1</v>
      </c>
      <c r="Q559">
        <v>1</v>
      </c>
      <c r="R559">
        <v>0</v>
      </c>
      <c r="S559">
        <v>1</v>
      </c>
      <c r="T559">
        <v>1</v>
      </c>
      <c r="U559">
        <v>0</v>
      </c>
      <c r="V559">
        <v>0</v>
      </c>
      <c r="W559">
        <v>0</v>
      </c>
      <c r="X559">
        <v>0</v>
      </c>
    </row>
    <row r="560" spans="1:24" x14ac:dyDescent="0.2">
      <c r="A560">
        <v>7950</v>
      </c>
      <c r="B560">
        <v>67</v>
      </c>
      <c r="C560" s="10">
        <v>36406</v>
      </c>
      <c r="D560" s="10">
        <v>0</v>
      </c>
      <c r="E560" s="10">
        <v>1</v>
      </c>
      <c r="F560">
        <v>86</v>
      </c>
      <c r="G560">
        <v>1</v>
      </c>
      <c r="H560">
        <v>0</v>
      </c>
      <c r="I560">
        <v>1332</v>
      </c>
      <c r="J560">
        <v>3</v>
      </c>
      <c r="K560">
        <v>5</v>
      </c>
      <c r="L560">
        <v>69</v>
      </c>
      <c r="M560">
        <v>1015</v>
      </c>
      <c r="N560">
        <v>0</v>
      </c>
      <c r="O560">
        <v>3</v>
      </c>
      <c r="P560">
        <v>0</v>
      </c>
      <c r="Q560">
        <v>0</v>
      </c>
      <c r="R560">
        <v>0</v>
      </c>
      <c r="S560">
        <v>1</v>
      </c>
      <c r="T560">
        <v>1</v>
      </c>
      <c r="U560">
        <v>0</v>
      </c>
      <c r="V560">
        <v>0</v>
      </c>
      <c r="W560">
        <v>0</v>
      </c>
      <c r="X560">
        <v>1</v>
      </c>
    </row>
    <row r="561" spans="1:24" x14ac:dyDescent="0.2">
      <c r="A561">
        <v>7950</v>
      </c>
      <c r="B561">
        <v>77</v>
      </c>
      <c r="C561" s="10">
        <v>36005</v>
      </c>
      <c r="D561" s="10">
        <v>0</v>
      </c>
      <c r="E561" s="10">
        <v>1</v>
      </c>
      <c r="F561">
        <v>110</v>
      </c>
      <c r="G561">
        <v>1</v>
      </c>
      <c r="H561">
        <v>0</v>
      </c>
      <c r="I561">
        <v>1600</v>
      </c>
      <c r="J561">
        <v>3</v>
      </c>
      <c r="K561">
        <v>5</v>
      </c>
      <c r="L561">
        <v>69</v>
      </c>
      <c r="M561">
        <v>1050</v>
      </c>
      <c r="N561">
        <v>0</v>
      </c>
      <c r="O561">
        <v>3</v>
      </c>
      <c r="P561">
        <v>1</v>
      </c>
      <c r="Q561">
        <v>0</v>
      </c>
      <c r="R561">
        <v>0</v>
      </c>
      <c r="S561">
        <v>0</v>
      </c>
      <c r="T561">
        <v>1</v>
      </c>
      <c r="U561">
        <v>0</v>
      </c>
      <c r="V561">
        <v>1</v>
      </c>
      <c r="W561">
        <v>0</v>
      </c>
      <c r="X561">
        <v>0</v>
      </c>
    </row>
    <row r="562" spans="1:24" x14ac:dyDescent="0.2">
      <c r="A562">
        <v>8250</v>
      </c>
      <c r="B562">
        <v>63</v>
      </c>
      <c r="C562" s="10">
        <v>36000</v>
      </c>
      <c r="D562" s="10">
        <v>0</v>
      </c>
      <c r="E562" s="10">
        <v>1</v>
      </c>
      <c r="F562">
        <v>110</v>
      </c>
      <c r="G562">
        <v>1</v>
      </c>
      <c r="H562">
        <v>0</v>
      </c>
      <c r="I562">
        <v>1600</v>
      </c>
      <c r="J562">
        <v>3</v>
      </c>
      <c r="K562">
        <v>5</v>
      </c>
      <c r="L562">
        <v>69</v>
      </c>
      <c r="M562">
        <v>1050</v>
      </c>
      <c r="N562">
        <v>0</v>
      </c>
      <c r="O562">
        <v>3</v>
      </c>
      <c r="P562">
        <v>1</v>
      </c>
      <c r="Q562">
        <v>0</v>
      </c>
      <c r="R562">
        <v>0</v>
      </c>
      <c r="S562">
        <v>1</v>
      </c>
      <c r="T562">
        <v>1</v>
      </c>
      <c r="U562">
        <v>0</v>
      </c>
      <c r="V562">
        <v>0</v>
      </c>
      <c r="W562">
        <v>0</v>
      </c>
      <c r="X562">
        <v>1</v>
      </c>
    </row>
    <row r="563" spans="1:24" x14ac:dyDescent="0.2">
      <c r="A563">
        <v>7950</v>
      </c>
      <c r="B563">
        <v>79</v>
      </c>
      <c r="C563" s="10">
        <v>36000</v>
      </c>
      <c r="D563" s="10">
        <v>0</v>
      </c>
      <c r="E563" s="10">
        <v>1</v>
      </c>
      <c r="F563">
        <v>110</v>
      </c>
      <c r="G563">
        <v>1</v>
      </c>
      <c r="H563">
        <v>0</v>
      </c>
      <c r="I563">
        <v>1600</v>
      </c>
      <c r="J563">
        <v>5</v>
      </c>
      <c r="K563">
        <v>5</v>
      </c>
      <c r="L563">
        <v>85</v>
      </c>
      <c r="M563">
        <v>1075</v>
      </c>
      <c r="N563">
        <v>0</v>
      </c>
      <c r="O563">
        <v>3</v>
      </c>
      <c r="P563">
        <v>0</v>
      </c>
      <c r="Q563">
        <v>0</v>
      </c>
      <c r="R563">
        <v>0</v>
      </c>
      <c r="S563">
        <v>1</v>
      </c>
      <c r="T563">
        <v>1</v>
      </c>
      <c r="U563">
        <v>0</v>
      </c>
      <c r="V563">
        <v>0</v>
      </c>
      <c r="W563">
        <v>0</v>
      </c>
      <c r="X563">
        <v>1</v>
      </c>
    </row>
    <row r="564" spans="1:24" x14ac:dyDescent="0.2">
      <c r="A564">
        <v>11950</v>
      </c>
      <c r="B564">
        <v>50</v>
      </c>
      <c r="C564" s="10">
        <v>36000</v>
      </c>
      <c r="D564" s="10">
        <v>0</v>
      </c>
      <c r="E564" s="10">
        <v>1</v>
      </c>
      <c r="F564">
        <v>110</v>
      </c>
      <c r="G564">
        <v>0</v>
      </c>
      <c r="H564">
        <v>1</v>
      </c>
      <c r="I564">
        <v>1600</v>
      </c>
      <c r="J564">
        <v>3</v>
      </c>
      <c r="K564">
        <v>5</v>
      </c>
      <c r="L564">
        <v>85</v>
      </c>
      <c r="M564">
        <v>1070</v>
      </c>
      <c r="N564">
        <v>1</v>
      </c>
      <c r="O564">
        <v>3</v>
      </c>
      <c r="P564">
        <v>1</v>
      </c>
      <c r="Q564">
        <v>0</v>
      </c>
      <c r="R564">
        <v>0</v>
      </c>
      <c r="S564">
        <v>1</v>
      </c>
      <c r="T564">
        <v>1</v>
      </c>
      <c r="U564">
        <v>0</v>
      </c>
      <c r="V564">
        <v>0</v>
      </c>
      <c r="W564">
        <v>0</v>
      </c>
      <c r="X564">
        <v>0</v>
      </c>
    </row>
    <row r="565" spans="1:24" x14ac:dyDescent="0.2">
      <c r="A565">
        <v>7950</v>
      </c>
      <c r="B565">
        <v>78</v>
      </c>
      <c r="C565" s="10">
        <v>35823</v>
      </c>
      <c r="D565" s="10">
        <v>0</v>
      </c>
      <c r="E565" s="10">
        <v>1</v>
      </c>
      <c r="F565">
        <v>110</v>
      </c>
      <c r="G565">
        <v>1</v>
      </c>
      <c r="H565">
        <v>0</v>
      </c>
      <c r="I565">
        <v>1600</v>
      </c>
      <c r="J565">
        <v>5</v>
      </c>
      <c r="K565">
        <v>5</v>
      </c>
      <c r="L565">
        <v>85</v>
      </c>
      <c r="M565">
        <v>1070</v>
      </c>
      <c r="N565">
        <v>0</v>
      </c>
      <c r="O565">
        <v>3</v>
      </c>
      <c r="P565">
        <v>1</v>
      </c>
      <c r="Q565">
        <v>1</v>
      </c>
      <c r="R565">
        <v>0</v>
      </c>
      <c r="S565">
        <v>1</v>
      </c>
      <c r="T565">
        <v>1</v>
      </c>
      <c r="U565">
        <v>0</v>
      </c>
      <c r="V565">
        <v>0</v>
      </c>
      <c r="W565">
        <v>0</v>
      </c>
      <c r="X565">
        <v>0</v>
      </c>
    </row>
    <row r="566" spans="1:24" x14ac:dyDescent="0.2">
      <c r="A566">
        <v>17950</v>
      </c>
      <c r="B566">
        <v>22</v>
      </c>
      <c r="C566" s="10">
        <v>35230</v>
      </c>
      <c r="D566" s="10">
        <v>0</v>
      </c>
      <c r="E566" s="10">
        <v>1</v>
      </c>
      <c r="F566">
        <v>90</v>
      </c>
      <c r="G566">
        <v>1</v>
      </c>
      <c r="H566">
        <v>0</v>
      </c>
      <c r="I566">
        <v>2000</v>
      </c>
      <c r="J566">
        <v>5</v>
      </c>
      <c r="K566">
        <v>5</v>
      </c>
      <c r="L566">
        <v>234</v>
      </c>
      <c r="M566">
        <v>1255</v>
      </c>
      <c r="N566">
        <v>1</v>
      </c>
      <c r="O566">
        <v>3</v>
      </c>
      <c r="P566">
        <v>1</v>
      </c>
      <c r="Q566">
        <v>1</v>
      </c>
      <c r="R566">
        <v>0</v>
      </c>
      <c r="S566">
        <v>1</v>
      </c>
      <c r="T566">
        <v>1</v>
      </c>
      <c r="U566">
        <v>0</v>
      </c>
      <c r="V566">
        <v>1</v>
      </c>
      <c r="W566">
        <v>0</v>
      </c>
      <c r="X566">
        <v>0</v>
      </c>
    </row>
    <row r="567" spans="1:24" x14ac:dyDescent="0.2">
      <c r="A567">
        <v>8950</v>
      </c>
      <c r="B567">
        <v>71</v>
      </c>
      <c r="C567" s="10">
        <v>35142</v>
      </c>
      <c r="D567" s="10">
        <v>0</v>
      </c>
      <c r="E567" s="10">
        <v>1</v>
      </c>
      <c r="F567">
        <v>107</v>
      </c>
      <c r="G567">
        <v>1</v>
      </c>
      <c r="H567">
        <v>1</v>
      </c>
      <c r="I567">
        <v>1600</v>
      </c>
      <c r="J567">
        <v>5</v>
      </c>
      <c r="K567">
        <v>5</v>
      </c>
      <c r="L567">
        <v>85</v>
      </c>
      <c r="M567">
        <v>1100</v>
      </c>
      <c r="N567">
        <v>0</v>
      </c>
      <c r="O567">
        <v>3</v>
      </c>
      <c r="P567">
        <v>1</v>
      </c>
      <c r="Q567">
        <v>0</v>
      </c>
      <c r="R567">
        <v>0</v>
      </c>
      <c r="S567">
        <v>1</v>
      </c>
      <c r="T567">
        <v>1</v>
      </c>
      <c r="U567">
        <v>0</v>
      </c>
      <c r="V567">
        <v>1</v>
      </c>
      <c r="W567">
        <v>0</v>
      </c>
      <c r="X567">
        <v>1</v>
      </c>
    </row>
    <row r="568" spans="1:24" x14ac:dyDescent="0.2">
      <c r="A568">
        <v>7750</v>
      </c>
      <c r="B568">
        <v>78</v>
      </c>
      <c r="C568" s="10">
        <v>34890</v>
      </c>
      <c r="D568" s="10">
        <v>0</v>
      </c>
      <c r="E568" s="10">
        <v>1</v>
      </c>
      <c r="F568">
        <v>110</v>
      </c>
      <c r="G568">
        <v>1</v>
      </c>
      <c r="H568">
        <v>0</v>
      </c>
      <c r="I568">
        <v>1600</v>
      </c>
      <c r="J568">
        <v>5</v>
      </c>
      <c r="K568">
        <v>5</v>
      </c>
      <c r="L568">
        <v>85</v>
      </c>
      <c r="M568">
        <v>1070</v>
      </c>
      <c r="N568">
        <v>1</v>
      </c>
      <c r="O568">
        <v>3</v>
      </c>
      <c r="P568">
        <v>0</v>
      </c>
      <c r="Q568">
        <v>0</v>
      </c>
      <c r="R568">
        <v>0</v>
      </c>
      <c r="S568">
        <v>0</v>
      </c>
      <c r="T568">
        <v>1</v>
      </c>
      <c r="U568">
        <v>1</v>
      </c>
      <c r="V568">
        <v>0</v>
      </c>
      <c r="W568">
        <v>1</v>
      </c>
      <c r="X568">
        <v>1</v>
      </c>
    </row>
    <row r="569" spans="1:24" x14ac:dyDescent="0.2">
      <c r="A569">
        <v>9850</v>
      </c>
      <c r="B569">
        <v>53</v>
      </c>
      <c r="C569" s="10">
        <v>34882</v>
      </c>
      <c r="D569" s="10">
        <v>0</v>
      </c>
      <c r="E569" s="10">
        <v>1</v>
      </c>
      <c r="F569">
        <v>97</v>
      </c>
      <c r="G569">
        <v>1</v>
      </c>
      <c r="H569">
        <v>0</v>
      </c>
      <c r="I569">
        <v>1400</v>
      </c>
      <c r="J569">
        <v>3</v>
      </c>
      <c r="K569">
        <v>5</v>
      </c>
      <c r="L569">
        <v>69</v>
      </c>
      <c r="M569">
        <v>1025</v>
      </c>
      <c r="N569">
        <v>0</v>
      </c>
      <c r="O569">
        <v>3</v>
      </c>
      <c r="P569">
        <v>1</v>
      </c>
      <c r="Q569">
        <v>1</v>
      </c>
      <c r="R569">
        <v>0</v>
      </c>
      <c r="S569">
        <v>1</v>
      </c>
      <c r="T569">
        <v>1</v>
      </c>
      <c r="U569">
        <v>0</v>
      </c>
      <c r="V569">
        <v>0</v>
      </c>
      <c r="W569">
        <v>0</v>
      </c>
      <c r="X569">
        <v>0</v>
      </c>
    </row>
    <row r="570" spans="1:24" x14ac:dyDescent="0.2">
      <c r="A570">
        <v>9450</v>
      </c>
      <c r="B570">
        <v>64</v>
      </c>
      <c r="C570" s="10">
        <v>34000</v>
      </c>
      <c r="D570" s="10">
        <v>0</v>
      </c>
      <c r="E570" s="10">
        <v>1</v>
      </c>
      <c r="F570">
        <v>86</v>
      </c>
      <c r="G570">
        <v>1</v>
      </c>
      <c r="H570">
        <v>0</v>
      </c>
      <c r="I570">
        <v>1300</v>
      </c>
      <c r="J570">
        <v>3</v>
      </c>
      <c r="K570">
        <v>5</v>
      </c>
      <c r="L570">
        <v>69</v>
      </c>
      <c r="M570">
        <v>1015</v>
      </c>
      <c r="N570">
        <v>0</v>
      </c>
      <c r="O570">
        <v>3</v>
      </c>
      <c r="P570">
        <v>1</v>
      </c>
      <c r="Q570">
        <v>0</v>
      </c>
      <c r="R570">
        <v>0</v>
      </c>
      <c r="S570">
        <v>0</v>
      </c>
      <c r="T570">
        <v>1</v>
      </c>
      <c r="U570">
        <v>0</v>
      </c>
      <c r="V570">
        <v>1</v>
      </c>
      <c r="W570">
        <v>0</v>
      </c>
      <c r="X570">
        <v>0</v>
      </c>
    </row>
    <row r="571" spans="1:24" x14ac:dyDescent="0.2">
      <c r="A571">
        <v>7950</v>
      </c>
      <c r="B571">
        <v>57</v>
      </c>
      <c r="C571" s="10">
        <v>33998</v>
      </c>
      <c r="D571" s="10">
        <v>0</v>
      </c>
      <c r="E571" s="10">
        <v>1</v>
      </c>
      <c r="F571">
        <v>86</v>
      </c>
      <c r="G571">
        <v>0</v>
      </c>
      <c r="H571">
        <v>0</v>
      </c>
      <c r="I571">
        <v>1300</v>
      </c>
      <c r="J571">
        <v>3</v>
      </c>
      <c r="K571">
        <v>5</v>
      </c>
      <c r="L571">
        <v>69</v>
      </c>
      <c r="M571">
        <v>1015</v>
      </c>
      <c r="N571">
        <v>1</v>
      </c>
      <c r="O571">
        <v>3</v>
      </c>
      <c r="P571">
        <v>1</v>
      </c>
      <c r="Q571">
        <v>0</v>
      </c>
      <c r="R571">
        <v>0</v>
      </c>
      <c r="S571">
        <v>1</v>
      </c>
      <c r="T571">
        <v>1</v>
      </c>
      <c r="U571">
        <v>0</v>
      </c>
      <c r="V571">
        <v>0</v>
      </c>
      <c r="W571">
        <v>0</v>
      </c>
      <c r="X571">
        <v>0</v>
      </c>
    </row>
    <row r="572" spans="1:24" x14ac:dyDescent="0.2">
      <c r="A572">
        <v>8250</v>
      </c>
      <c r="B572">
        <v>78</v>
      </c>
      <c r="C572" s="10">
        <v>33230</v>
      </c>
      <c r="D572" s="10">
        <v>0</v>
      </c>
      <c r="E572" s="10">
        <v>1</v>
      </c>
      <c r="F572">
        <v>110</v>
      </c>
      <c r="G572">
        <v>1</v>
      </c>
      <c r="H572">
        <v>0</v>
      </c>
      <c r="I572">
        <v>1600</v>
      </c>
      <c r="J572">
        <v>4</v>
      </c>
      <c r="K572">
        <v>5</v>
      </c>
      <c r="L572">
        <v>69</v>
      </c>
      <c r="M572">
        <v>1035</v>
      </c>
      <c r="N572">
        <v>1</v>
      </c>
      <c r="O572">
        <v>3</v>
      </c>
      <c r="P572">
        <v>0</v>
      </c>
      <c r="Q572">
        <v>1</v>
      </c>
      <c r="R572">
        <v>0</v>
      </c>
      <c r="S572">
        <v>1</v>
      </c>
      <c r="T572">
        <v>1</v>
      </c>
      <c r="U572">
        <v>0</v>
      </c>
      <c r="V572">
        <v>0</v>
      </c>
      <c r="W572">
        <v>0</v>
      </c>
      <c r="X572">
        <v>1</v>
      </c>
    </row>
    <row r="573" spans="1:24" x14ac:dyDescent="0.2">
      <c r="A573">
        <v>7950</v>
      </c>
      <c r="B573">
        <v>78</v>
      </c>
      <c r="C573" s="10">
        <v>33021</v>
      </c>
      <c r="D573" s="10">
        <v>0</v>
      </c>
      <c r="E573" s="10">
        <v>1</v>
      </c>
      <c r="F573">
        <v>110</v>
      </c>
      <c r="G573">
        <v>0</v>
      </c>
      <c r="H573">
        <v>0</v>
      </c>
      <c r="I573">
        <v>1600</v>
      </c>
      <c r="J573">
        <v>3</v>
      </c>
      <c r="K573">
        <v>5</v>
      </c>
      <c r="L573">
        <v>85</v>
      </c>
      <c r="M573">
        <v>1055</v>
      </c>
      <c r="N573">
        <v>1</v>
      </c>
      <c r="O573">
        <v>3</v>
      </c>
      <c r="P573">
        <v>0</v>
      </c>
      <c r="Q573">
        <v>0</v>
      </c>
      <c r="R573">
        <v>0</v>
      </c>
      <c r="S573">
        <v>1</v>
      </c>
      <c r="T573">
        <v>1</v>
      </c>
      <c r="U573">
        <v>0</v>
      </c>
      <c r="V573">
        <v>0</v>
      </c>
      <c r="W573">
        <v>0</v>
      </c>
      <c r="X573">
        <v>0</v>
      </c>
    </row>
    <row r="574" spans="1:24" x14ac:dyDescent="0.2">
      <c r="A574">
        <v>7750</v>
      </c>
      <c r="B574">
        <v>77</v>
      </c>
      <c r="C574" s="10">
        <v>31999</v>
      </c>
      <c r="D574" s="10">
        <v>0</v>
      </c>
      <c r="E574" s="10">
        <v>1</v>
      </c>
      <c r="F574">
        <v>86</v>
      </c>
      <c r="G574">
        <v>1</v>
      </c>
      <c r="H574">
        <v>0</v>
      </c>
      <c r="I574">
        <v>1300</v>
      </c>
      <c r="J574">
        <v>3</v>
      </c>
      <c r="K574">
        <v>5</v>
      </c>
      <c r="L574">
        <v>69</v>
      </c>
      <c r="M574">
        <v>1015</v>
      </c>
      <c r="N574">
        <v>1</v>
      </c>
      <c r="O574">
        <v>3</v>
      </c>
      <c r="P574">
        <v>0</v>
      </c>
      <c r="Q574">
        <v>0</v>
      </c>
      <c r="R574">
        <v>0</v>
      </c>
      <c r="S574">
        <v>0</v>
      </c>
      <c r="T574">
        <v>1</v>
      </c>
      <c r="U574">
        <v>0</v>
      </c>
      <c r="V574">
        <v>0</v>
      </c>
      <c r="W574">
        <v>0</v>
      </c>
      <c r="X574">
        <v>0</v>
      </c>
    </row>
    <row r="575" spans="1:24" x14ac:dyDescent="0.2">
      <c r="A575">
        <v>8500</v>
      </c>
      <c r="B575">
        <v>77</v>
      </c>
      <c r="C575" s="10">
        <v>31579</v>
      </c>
      <c r="D575" s="10">
        <v>0</v>
      </c>
      <c r="E575" s="10">
        <v>1</v>
      </c>
      <c r="F575">
        <v>110</v>
      </c>
      <c r="G575">
        <v>0</v>
      </c>
      <c r="H575">
        <v>0</v>
      </c>
      <c r="I575">
        <v>1600</v>
      </c>
      <c r="J575">
        <v>5</v>
      </c>
      <c r="K575">
        <v>5</v>
      </c>
      <c r="L575">
        <v>85</v>
      </c>
      <c r="M575">
        <v>1075</v>
      </c>
      <c r="N575">
        <v>0</v>
      </c>
      <c r="O575">
        <v>3</v>
      </c>
      <c r="P575">
        <v>0</v>
      </c>
      <c r="Q575">
        <v>0</v>
      </c>
      <c r="R575">
        <v>0</v>
      </c>
      <c r="S575">
        <v>1</v>
      </c>
      <c r="T575">
        <v>1</v>
      </c>
      <c r="U575">
        <v>0</v>
      </c>
      <c r="V575">
        <v>0</v>
      </c>
      <c r="W575">
        <v>0</v>
      </c>
      <c r="X575">
        <v>0</v>
      </c>
    </row>
    <row r="576" spans="1:24" x14ac:dyDescent="0.2">
      <c r="A576">
        <v>14950</v>
      </c>
      <c r="B576">
        <v>44</v>
      </c>
      <c r="C576" s="10">
        <v>31000</v>
      </c>
      <c r="D576" s="10">
        <v>0</v>
      </c>
      <c r="E576" s="10">
        <v>1</v>
      </c>
      <c r="F576">
        <v>110</v>
      </c>
      <c r="G576">
        <v>1</v>
      </c>
      <c r="H576">
        <v>0</v>
      </c>
      <c r="I576">
        <v>1600</v>
      </c>
      <c r="J576">
        <v>4</v>
      </c>
      <c r="K576">
        <v>5</v>
      </c>
      <c r="L576">
        <v>197</v>
      </c>
      <c r="M576">
        <v>1067</v>
      </c>
      <c r="N576">
        <v>1</v>
      </c>
      <c r="O576">
        <v>3</v>
      </c>
      <c r="P576">
        <v>1</v>
      </c>
      <c r="Q576">
        <v>1</v>
      </c>
      <c r="R576">
        <v>1</v>
      </c>
      <c r="S576">
        <v>1</v>
      </c>
      <c r="T576">
        <v>1</v>
      </c>
      <c r="U576">
        <v>0</v>
      </c>
      <c r="V576">
        <v>0</v>
      </c>
      <c r="W576">
        <v>0</v>
      </c>
      <c r="X576">
        <v>1</v>
      </c>
    </row>
    <row r="577" spans="1:24" x14ac:dyDescent="0.2">
      <c r="A577">
        <v>6950</v>
      </c>
      <c r="B577">
        <v>80</v>
      </c>
      <c r="C577" s="10">
        <v>30806</v>
      </c>
      <c r="D577" s="10">
        <v>0</v>
      </c>
      <c r="E577" s="10">
        <v>1</v>
      </c>
      <c r="F577">
        <v>110</v>
      </c>
      <c r="G577">
        <v>1</v>
      </c>
      <c r="H577">
        <v>0</v>
      </c>
      <c r="I577">
        <v>1600</v>
      </c>
      <c r="J577">
        <v>5</v>
      </c>
      <c r="K577">
        <v>5</v>
      </c>
      <c r="L577">
        <v>85</v>
      </c>
      <c r="M577">
        <v>1070</v>
      </c>
      <c r="N577">
        <v>0</v>
      </c>
      <c r="O577">
        <v>6</v>
      </c>
      <c r="P577">
        <v>0</v>
      </c>
      <c r="Q577">
        <v>0</v>
      </c>
      <c r="R577">
        <v>0</v>
      </c>
      <c r="S577">
        <v>0</v>
      </c>
      <c r="T577">
        <v>1</v>
      </c>
      <c r="U577">
        <v>1</v>
      </c>
      <c r="V577">
        <v>0</v>
      </c>
      <c r="W577">
        <v>1</v>
      </c>
      <c r="X577">
        <v>1</v>
      </c>
    </row>
    <row r="578" spans="1:24" x14ac:dyDescent="0.2">
      <c r="A578">
        <v>10950</v>
      </c>
      <c r="B578">
        <v>54</v>
      </c>
      <c r="C578" s="10">
        <v>30461</v>
      </c>
      <c r="D578" s="10">
        <v>0</v>
      </c>
      <c r="E578" s="10">
        <v>1</v>
      </c>
      <c r="F578">
        <v>110</v>
      </c>
      <c r="G578">
        <v>1</v>
      </c>
      <c r="H578">
        <v>0</v>
      </c>
      <c r="I578">
        <v>1600</v>
      </c>
      <c r="J578">
        <v>4</v>
      </c>
      <c r="K578">
        <v>5</v>
      </c>
      <c r="L578">
        <v>69</v>
      </c>
      <c r="M578">
        <v>1035</v>
      </c>
      <c r="N578">
        <v>0</v>
      </c>
      <c r="O578">
        <v>3</v>
      </c>
      <c r="P578">
        <v>1</v>
      </c>
      <c r="Q578">
        <v>1</v>
      </c>
      <c r="R578">
        <v>1</v>
      </c>
      <c r="S578">
        <v>0</v>
      </c>
      <c r="T578">
        <v>1</v>
      </c>
      <c r="U578">
        <v>0</v>
      </c>
      <c r="V578">
        <v>0</v>
      </c>
      <c r="W578">
        <v>0</v>
      </c>
      <c r="X578">
        <v>1</v>
      </c>
    </row>
    <row r="579" spans="1:24" x14ac:dyDescent="0.2">
      <c r="A579">
        <v>7500</v>
      </c>
      <c r="B579">
        <v>80</v>
      </c>
      <c r="C579" s="10">
        <v>29686</v>
      </c>
      <c r="D579" s="10">
        <v>0</v>
      </c>
      <c r="E579" s="10">
        <v>1</v>
      </c>
      <c r="F579">
        <v>110</v>
      </c>
      <c r="G579">
        <v>1</v>
      </c>
      <c r="H579">
        <v>0</v>
      </c>
      <c r="I579">
        <v>1600</v>
      </c>
      <c r="J579">
        <v>4</v>
      </c>
      <c r="K579">
        <v>5</v>
      </c>
      <c r="L579">
        <v>69</v>
      </c>
      <c r="M579">
        <v>1035</v>
      </c>
      <c r="N579">
        <v>0</v>
      </c>
      <c r="O579">
        <v>3</v>
      </c>
      <c r="P579">
        <v>1</v>
      </c>
      <c r="Q579">
        <v>0</v>
      </c>
      <c r="R579">
        <v>0</v>
      </c>
      <c r="S579">
        <v>0</v>
      </c>
      <c r="T579">
        <v>1</v>
      </c>
      <c r="U579">
        <v>0</v>
      </c>
      <c r="V579">
        <v>0</v>
      </c>
      <c r="W579">
        <v>0</v>
      </c>
      <c r="X579">
        <v>1</v>
      </c>
    </row>
    <row r="580" spans="1:24" x14ac:dyDescent="0.2">
      <c r="A580">
        <v>9500</v>
      </c>
      <c r="B580">
        <v>59</v>
      </c>
      <c r="C580" s="10">
        <v>29650</v>
      </c>
      <c r="D580" s="10">
        <v>0</v>
      </c>
      <c r="E580" s="10">
        <v>1</v>
      </c>
      <c r="F580">
        <v>110</v>
      </c>
      <c r="G580">
        <v>0</v>
      </c>
      <c r="H580">
        <v>0</v>
      </c>
      <c r="I580">
        <v>1600</v>
      </c>
      <c r="J580">
        <v>3</v>
      </c>
      <c r="K580">
        <v>6</v>
      </c>
      <c r="L580">
        <v>85</v>
      </c>
      <c r="M580">
        <v>1065</v>
      </c>
      <c r="N580">
        <v>0</v>
      </c>
      <c r="O580">
        <v>3</v>
      </c>
      <c r="P580">
        <v>1</v>
      </c>
      <c r="Q580">
        <v>1</v>
      </c>
      <c r="R580">
        <v>0</v>
      </c>
      <c r="S580">
        <v>1</v>
      </c>
      <c r="T580">
        <v>1</v>
      </c>
      <c r="U580">
        <v>0</v>
      </c>
      <c r="V580">
        <v>0</v>
      </c>
      <c r="W580">
        <v>0</v>
      </c>
      <c r="X580">
        <v>1</v>
      </c>
    </row>
    <row r="581" spans="1:24" x14ac:dyDescent="0.2">
      <c r="A581">
        <v>7750</v>
      </c>
      <c r="B581">
        <v>79</v>
      </c>
      <c r="C581" s="10">
        <v>29500</v>
      </c>
      <c r="D581" s="10">
        <v>0</v>
      </c>
      <c r="E581" s="10">
        <v>1</v>
      </c>
      <c r="F581">
        <v>110</v>
      </c>
      <c r="G581">
        <v>1</v>
      </c>
      <c r="H581">
        <v>0</v>
      </c>
      <c r="I581">
        <v>1600</v>
      </c>
      <c r="J581">
        <v>3</v>
      </c>
      <c r="K581">
        <v>5</v>
      </c>
      <c r="L581">
        <v>69</v>
      </c>
      <c r="M581">
        <v>1050</v>
      </c>
      <c r="N581">
        <v>1</v>
      </c>
      <c r="O581">
        <v>3</v>
      </c>
      <c r="P581">
        <v>1</v>
      </c>
      <c r="Q581">
        <v>1</v>
      </c>
      <c r="R581">
        <v>0</v>
      </c>
      <c r="S581">
        <v>0</v>
      </c>
      <c r="T581">
        <v>1</v>
      </c>
      <c r="U581">
        <v>0</v>
      </c>
      <c r="V581">
        <v>1</v>
      </c>
      <c r="W581">
        <v>0</v>
      </c>
      <c r="X581">
        <v>0</v>
      </c>
    </row>
    <row r="582" spans="1:24" x14ac:dyDescent="0.2">
      <c r="A582">
        <v>8950</v>
      </c>
      <c r="B582">
        <v>65</v>
      </c>
      <c r="C582" s="10">
        <v>28656</v>
      </c>
      <c r="D582" s="10">
        <v>0</v>
      </c>
      <c r="E582" s="10">
        <v>1</v>
      </c>
      <c r="F582">
        <v>110</v>
      </c>
      <c r="G582">
        <v>0</v>
      </c>
      <c r="H582">
        <v>0</v>
      </c>
      <c r="I582">
        <v>1600</v>
      </c>
      <c r="J582">
        <v>3</v>
      </c>
      <c r="K582">
        <v>5</v>
      </c>
      <c r="L582">
        <v>69</v>
      </c>
      <c r="M582">
        <v>1050</v>
      </c>
      <c r="N582">
        <v>0</v>
      </c>
      <c r="O582">
        <v>3</v>
      </c>
      <c r="P582">
        <v>1</v>
      </c>
      <c r="Q582">
        <v>0</v>
      </c>
      <c r="R582">
        <v>0</v>
      </c>
      <c r="S582">
        <v>0</v>
      </c>
      <c r="T582">
        <v>1</v>
      </c>
      <c r="U582">
        <v>0</v>
      </c>
      <c r="V582">
        <v>1</v>
      </c>
      <c r="W582">
        <v>0</v>
      </c>
      <c r="X582">
        <v>0</v>
      </c>
    </row>
    <row r="583" spans="1:24" x14ac:dyDescent="0.2">
      <c r="A583">
        <v>10950</v>
      </c>
      <c r="B583">
        <v>54</v>
      </c>
      <c r="C583" s="10">
        <v>27500</v>
      </c>
      <c r="D583" s="10">
        <v>0</v>
      </c>
      <c r="E583" s="10">
        <v>1</v>
      </c>
      <c r="F583">
        <v>110</v>
      </c>
      <c r="G583">
        <v>0</v>
      </c>
      <c r="H583">
        <v>0</v>
      </c>
      <c r="I583">
        <v>1600</v>
      </c>
      <c r="J583">
        <v>5</v>
      </c>
      <c r="K583">
        <v>5</v>
      </c>
      <c r="L583">
        <v>85</v>
      </c>
      <c r="M583">
        <v>1080</v>
      </c>
      <c r="N583">
        <v>0</v>
      </c>
      <c r="O583">
        <v>3</v>
      </c>
      <c r="P583">
        <v>1</v>
      </c>
      <c r="Q583">
        <v>1</v>
      </c>
      <c r="R583">
        <v>0</v>
      </c>
      <c r="S583">
        <v>1</v>
      </c>
      <c r="T583">
        <v>1</v>
      </c>
      <c r="U583">
        <v>0</v>
      </c>
      <c r="V583">
        <v>0</v>
      </c>
      <c r="W583">
        <v>0</v>
      </c>
      <c r="X583">
        <v>0</v>
      </c>
    </row>
    <row r="584" spans="1:24" x14ac:dyDescent="0.2">
      <c r="A584">
        <v>5950</v>
      </c>
      <c r="B584">
        <v>79</v>
      </c>
      <c r="C584" s="10">
        <v>26938</v>
      </c>
      <c r="D584" s="10">
        <v>0</v>
      </c>
      <c r="E584" s="10">
        <v>1</v>
      </c>
      <c r="F584">
        <v>86</v>
      </c>
      <c r="G584">
        <v>0</v>
      </c>
      <c r="H584">
        <v>0</v>
      </c>
      <c r="I584">
        <v>1300</v>
      </c>
      <c r="J584">
        <v>3</v>
      </c>
      <c r="K584">
        <v>5</v>
      </c>
      <c r="L584">
        <v>69</v>
      </c>
      <c r="M584">
        <v>1015</v>
      </c>
      <c r="N584">
        <v>0</v>
      </c>
      <c r="O584">
        <v>6</v>
      </c>
      <c r="P584">
        <v>0</v>
      </c>
      <c r="Q584">
        <v>0</v>
      </c>
      <c r="R584">
        <v>1</v>
      </c>
      <c r="S584">
        <v>0</v>
      </c>
      <c r="T584">
        <v>1</v>
      </c>
      <c r="U584">
        <v>0</v>
      </c>
      <c r="V584">
        <v>0</v>
      </c>
      <c r="W584">
        <v>0</v>
      </c>
      <c r="X584">
        <v>0</v>
      </c>
    </row>
    <row r="585" spans="1:24" x14ac:dyDescent="0.2">
      <c r="A585">
        <v>12450</v>
      </c>
      <c r="B585">
        <v>35</v>
      </c>
      <c r="C585" s="10">
        <v>26624</v>
      </c>
      <c r="D585" s="10">
        <v>0</v>
      </c>
      <c r="E585" s="10">
        <v>1</v>
      </c>
      <c r="F585">
        <v>110</v>
      </c>
      <c r="G585">
        <v>1</v>
      </c>
      <c r="H585">
        <v>0</v>
      </c>
      <c r="I585">
        <v>1600</v>
      </c>
      <c r="J585">
        <v>5</v>
      </c>
      <c r="K585">
        <v>5</v>
      </c>
      <c r="L585">
        <v>85</v>
      </c>
      <c r="M585">
        <v>1075</v>
      </c>
      <c r="N585">
        <v>0</v>
      </c>
      <c r="O585">
        <v>3</v>
      </c>
      <c r="P585">
        <v>1</v>
      </c>
      <c r="Q585">
        <v>1</v>
      </c>
      <c r="R585">
        <v>1</v>
      </c>
      <c r="S585">
        <v>1</v>
      </c>
      <c r="T585">
        <v>1</v>
      </c>
      <c r="U585">
        <v>0</v>
      </c>
      <c r="V585">
        <v>0</v>
      </c>
      <c r="W585">
        <v>0</v>
      </c>
      <c r="X585">
        <v>0</v>
      </c>
    </row>
    <row r="586" spans="1:24" x14ac:dyDescent="0.2">
      <c r="A586">
        <v>7500</v>
      </c>
      <c r="B586">
        <v>78</v>
      </c>
      <c r="C586" s="10">
        <v>26221</v>
      </c>
      <c r="D586" s="10">
        <v>0</v>
      </c>
      <c r="E586" s="10">
        <v>1</v>
      </c>
      <c r="F586">
        <v>110</v>
      </c>
      <c r="G586">
        <v>0</v>
      </c>
      <c r="H586">
        <v>0</v>
      </c>
      <c r="I586">
        <v>1600</v>
      </c>
      <c r="J586">
        <v>3</v>
      </c>
      <c r="K586">
        <v>5</v>
      </c>
      <c r="L586">
        <v>69</v>
      </c>
      <c r="M586">
        <v>1050</v>
      </c>
      <c r="N586">
        <v>0</v>
      </c>
      <c r="O586">
        <v>3</v>
      </c>
      <c r="P586">
        <v>1</v>
      </c>
      <c r="Q586">
        <v>1</v>
      </c>
      <c r="R586">
        <v>0</v>
      </c>
      <c r="S586">
        <v>0</v>
      </c>
      <c r="T586">
        <v>1</v>
      </c>
      <c r="U586">
        <v>0</v>
      </c>
      <c r="V586">
        <v>1</v>
      </c>
      <c r="W586">
        <v>0</v>
      </c>
      <c r="X586">
        <v>0</v>
      </c>
    </row>
    <row r="587" spans="1:24" x14ac:dyDescent="0.2">
      <c r="A587">
        <v>12950</v>
      </c>
      <c r="B587">
        <v>23</v>
      </c>
      <c r="C587" s="10">
        <v>22648</v>
      </c>
      <c r="D587" s="10">
        <v>0</v>
      </c>
      <c r="E587" s="10">
        <v>1</v>
      </c>
      <c r="F587">
        <v>69</v>
      </c>
      <c r="G587">
        <v>0</v>
      </c>
      <c r="H587">
        <v>0</v>
      </c>
      <c r="I587">
        <v>1900</v>
      </c>
      <c r="J587">
        <v>3</v>
      </c>
      <c r="K587">
        <v>5</v>
      </c>
      <c r="L587">
        <v>185</v>
      </c>
      <c r="M587">
        <v>1105</v>
      </c>
      <c r="N587">
        <v>0</v>
      </c>
      <c r="O587">
        <v>3</v>
      </c>
      <c r="P587">
        <v>1</v>
      </c>
      <c r="Q587">
        <v>1</v>
      </c>
      <c r="R587">
        <v>0</v>
      </c>
      <c r="S587">
        <v>0</v>
      </c>
      <c r="T587">
        <v>1</v>
      </c>
      <c r="U587">
        <v>0</v>
      </c>
      <c r="V587">
        <v>0</v>
      </c>
      <c r="W587">
        <v>0</v>
      </c>
      <c r="X587">
        <v>0</v>
      </c>
    </row>
    <row r="588" spans="1:24" x14ac:dyDescent="0.2">
      <c r="A588">
        <v>8950</v>
      </c>
      <c r="B588">
        <v>72</v>
      </c>
      <c r="C588" s="10">
        <v>22500</v>
      </c>
      <c r="D588" s="10">
        <v>0</v>
      </c>
      <c r="E588" s="10">
        <v>1</v>
      </c>
      <c r="F588">
        <v>86</v>
      </c>
      <c r="G588">
        <v>0</v>
      </c>
      <c r="H588">
        <v>1</v>
      </c>
      <c r="I588">
        <v>1300</v>
      </c>
      <c r="J588">
        <v>3</v>
      </c>
      <c r="K588">
        <v>5</v>
      </c>
      <c r="L588">
        <v>69</v>
      </c>
      <c r="M588">
        <v>1045</v>
      </c>
      <c r="N588">
        <v>0</v>
      </c>
      <c r="O588">
        <v>6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</row>
    <row r="589" spans="1:24" x14ac:dyDescent="0.2">
      <c r="A589">
        <v>10950</v>
      </c>
      <c r="B589">
        <v>62</v>
      </c>
      <c r="C589" s="10">
        <v>19313</v>
      </c>
      <c r="D589" s="10">
        <v>0</v>
      </c>
      <c r="E589" s="10">
        <v>1</v>
      </c>
      <c r="F589">
        <v>110</v>
      </c>
      <c r="G589">
        <v>0</v>
      </c>
      <c r="H589">
        <v>0</v>
      </c>
      <c r="I589">
        <v>1600</v>
      </c>
      <c r="J589">
        <v>5</v>
      </c>
      <c r="K589">
        <v>5</v>
      </c>
      <c r="L589">
        <v>85</v>
      </c>
      <c r="M589">
        <v>1070</v>
      </c>
      <c r="N589">
        <v>0</v>
      </c>
      <c r="O589">
        <v>12</v>
      </c>
      <c r="P589">
        <v>1</v>
      </c>
      <c r="Q589">
        <v>0</v>
      </c>
      <c r="R589">
        <v>0</v>
      </c>
      <c r="S589">
        <v>1</v>
      </c>
      <c r="T589">
        <v>1</v>
      </c>
      <c r="U589">
        <v>0</v>
      </c>
      <c r="V589">
        <v>0</v>
      </c>
      <c r="W589">
        <v>0</v>
      </c>
      <c r="X589">
        <v>1</v>
      </c>
    </row>
    <row r="590" spans="1:24" x14ac:dyDescent="0.2">
      <c r="A590">
        <v>7950</v>
      </c>
      <c r="B590">
        <v>76</v>
      </c>
      <c r="C590" s="10">
        <v>17619</v>
      </c>
      <c r="D590" s="10">
        <v>0</v>
      </c>
      <c r="E590" s="10">
        <v>1</v>
      </c>
      <c r="F590">
        <v>110</v>
      </c>
      <c r="G590">
        <v>1</v>
      </c>
      <c r="H590">
        <v>0</v>
      </c>
      <c r="I590">
        <v>1600</v>
      </c>
      <c r="J590">
        <v>3</v>
      </c>
      <c r="K590">
        <v>5</v>
      </c>
      <c r="L590">
        <v>69</v>
      </c>
      <c r="M590">
        <v>1050</v>
      </c>
      <c r="N590">
        <v>1</v>
      </c>
      <c r="O590">
        <v>12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</row>
    <row r="591" spans="1:24" x14ac:dyDescent="0.2">
      <c r="A591">
        <v>8950</v>
      </c>
      <c r="B591">
        <v>60</v>
      </c>
      <c r="C591" s="10">
        <v>17069</v>
      </c>
      <c r="D591" s="10">
        <v>0</v>
      </c>
      <c r="E591" s="10">
        <v>1</v>
      </c>
      <c r="F591">
        <v>110</v>
      </c>
      <c r="G591">
        <v>0</v>
      </c>
      <c r="H591">
        <v>0</v>
      </c>
      <c r="I591">
        <v>1600</v>
      </c>
      <c r="J591">
        <v>3</v>
      </c>
      <c r="K591">
        <v>5</v>
      </c>
      <c r="L591">
        <v>69</v>
      </c>
      <c r="M591">
        <v>1050</v>
      </c>
      <c r="N591">
        <v>0</v>
      </c>
      <c r="O591">
        <v>3</v>
      </c>
      <c r="P591">
        <v>1</v>
      </c>
      <c r="Q591">
        <v>0</v>
      </c>
      <c r="R591">
        <v>0</v>
      </c>
      <c r="S591">
        <v>0</v>
      </c>
      <c r="T591">
        <v>1</v>
      </c>
      <c r="U591">
        <v>0</v>
      </c>
      <c r="V591">
        <v>1</v>
      </c>
      <c r="W591">
        <v>0</v>
      </c>
      <c r="X591">
        <v>0</v>
      </c>
    </row>
    <row r="592" spans="1:24" x14ac:dyDescent="0.2">
      <c r="A592">
        <v>6900</v>
      </c>
      <c r="B592">
        <v>80</v>
      </c>
      <c r="C592" s="10">
        <v>15000</v>
      </c>
      <c r="D592" s="10">
        <v>0</v>
      </c>
      <c r="E592" s="10">
        <v>1</v>
      </c>
      <c r="F592">
        <v>110</v>
      </c>
      <c r="G592">
        <v>1</v>
      </c>
      <c r="H592">
        <v>1</v>
      </c>
      <c r="I592">
        <v>1600</v>
      </c>
      <c r="J592">
        <v>5</v>
      </c>
      <c r="K592">
        <v>5</v>
      </c>
      <c r="L592">
        <v>85</v>
      </c>
      <c r="M592">
        <v>1100</v>
      </c>
      <c r="N592">
        <v>0</v>
      </c>
      <c r="O592">
        <v>3</v>
      </c>
      <c r="P592">
        <v>0</v>
      </c>
      <c r="Q592">
        <v>0</v>
      </c>
      <c r="R592">
        <v>0</v>
      </c>
      <c r="S592">
        <v>1</v>
      </c>
      <c r="T592">
        <v>1</v>
      </c>
      <c r="U592">
        <v>0</v>
      </c>
      <c r="V592">
        <v>0</v>
      </c>
      <c r="W592">
        <v>0</v>
      </c>
      <c r="X592">
        <v>1</v>
      </c>
    </row>
    <row r="593" spans="1:24" x14ac:dyDescent="0.2">
      <c r="A593">
        <v>7450</v>
      </c>
      <c r="B593">
        <v>77</v>
      </c>
      <c r="C593" s="10">
        <v>10210</v>
      </c>
      <c r="D593" s="10">
        <v>0</v>
      </c>
      <c r="E593" s="10">
        <v>1</v>
      </c>
      <c r="F593">
        <v>110</v>
      </c>
      <c r="G593">
        <v>1</v>
      </c>
      <c r="H593">
        <v>0</v>
      </c>
      <c r="I593">
        <v>1600</v>
      </c>
      <c r="J593">
        <v>3</v>
      </c>
      <c r="K593">
        <v>5</v>
      </c>
      <c r="L593">
        <v>69</v>
      </c>
      <c r="M593">
        <v>1050</v>
      </c>
      <c r="N593">
        <v>1</v>
      </c>
      <c r="O593">
        <v>3</v>
      </c>
      <c r="P593">
        <v>1</v>
      </c>
      <c r="Q593">
        <v>0</v>
      </c>
      <c r="R593">
        <v>0</v>
      </c>
      <c r="S593">
        <v>1</v>
      </c>
      <c r="T593">
        <v>1</v>
      </c>
      <c r="U593">
        <v>0</v>
      </c>
      <c r="V593">
        <v>1</v>
      </c>
      <c r="W593">
        <v>0</v>
      </c>
      <c r="X593">
        <v>0</v>
      </c>
    </row>
    <row r="594" spans="1:24" x14ac:dyDescent="0.2">
      <c r="A594">
        <v>9450</v>
      </c>
      <c r="B594">
        <v>63</v>
      </c>
      <c r="C594" s="10">
        <v>5309</v>
      </c>
      <c r="D594" s="10">
        <v>0</v>
      </c>
      <c r="E594" s="10">
        <v>1</v>
      </c>
      <c r="F594">
        <v>86</v>
      </c>
      <c r="G594">
        <v>0</v>
      </c>
      <c r="H594">
        <v>0</v>
      </c>
      <c r="I594">
        <v>1300</v>
      </c>
      <c r="J594">
        <v>5</v>
      </c>
      <c r="K594">
        <v>5</v>
      </c>
      <c r="L594">
        <v>69</v>
      </c>
      <c r="M594">
        <v>1035</v>
      </c>
      <c r="N594">
        <v>1</v>
      </c>
      <c r="O594">
        <v>3</v>
      </c>
      <c r="P594">
        <v>1</v>
      </c>
      <c r="Q594">
        <v>0</v>
      </c>
      <c r="R594">
        <v>0</v>
      </c>
      <c r="S594">
        <v>1</v>
      </c>
      <c r="T594">
        <v>1</v>
      </c>
      <c r="U594">
        <v>0</v>
      </c>
      <c r="V594">
        <v>0</v>
      </c>
      <c r="W594">
        <v>0</v>
      </c>
      <c r="X594">
        <v>1</v>
      </c>
    </row>
    <row r="595" spans="1:24" x14ac:dyDescent="0.2">
      <c r="A595">
        <v>8500</v>
      </c>
      <c r="B595">
        <v>80</v>
      </c>
      <c r="C595" s="10">
        <v>1</v>
      </c>
      <c r="D595" s="10">
        <v>1</v>
      </c>
      <c r="E595" s="10">
        <v>0</v>
      </c>
      <c r="F595">
        <v>107</v>
      </c>
      <c r="G595">
        <v>1</v>
      </c>
      <c r="H595">
        <v>1</v>
      </c>
      <c r="I595">
        <v>1600</v>
      </c>
      <c r="J595">
        <v>3</v>
      </c>
      <c r="K595">
        <v>5</v>
      </c>
      <c r="L595">
        <v>85</v>
      </c>
      <c r="M595">
        <v>1080</v>
      </c>
      <c r="N595">
        <v>1</v>
      </c>
      <c r="O595">
        <v>3</v>
      </c>
      <c r="P595">
        <v>1</v>
      </c>
      <c r="Q595">
        <v>0</v>
      </c>
      <c r="R595">
        <v>1</v>
      </c>
      <c r="S595">
        <v>0</v>
      </c>
      <c r="T595">
        <v>1</v>
      </c>
      <c r="U595">
        <v>0</v>
      </c>
      <c r="V595">
        <v>1</v>
      </c>
      <c r="W595">
        <v>0</v>
      </c>
      <c r="X595">
        <v>1</v>
      </c>
    </row>
    <row r="596" spans="1:24" x14ac:dyDescent="0.2">
      <c r="A596">
        <v>8000</v>
      </c>
      <c r="B596">
        <v>58</v>
      </c>
      <c r="C596" s="10">
        <v>31000</v>
      </c>
      <c r="D596" s="10">
        <v>0</v>
      </c>
      <c r="E596" s="10">
        <v>1</v>
      </c>
      <c r="F596">
        <v>110</v>
      </c>
      <c r="G596">
        <v>1</v>
      </c>
      <c r="H596">
        <v>0</v>
      </c>
      <c r="I596">
        <v>1600</v>
      </c>
      <c r="J596">
        <v>3</v>
      </c>
      <c r="K596">
        <v>5</v>
      </c>
      <c r="L596">
        <v>69</v>
      </c>
      <c r="M596">
        <v>1050</v>
      </c>
      <c r="N596">
        <v>0</v>
      </c>
      <c r="O596">
        <v>3</v>
      </c>
      <c r="P596">
        <v>0</v>
      </c>
      <c r="Q596">
        <v>0</v>
      </c>
      <c r="R596">
        <v>0</v>
      </c>
      <c r="S596">
        <v>1</v>
      </c>
      <c r="T596">
        <v>1</v>
      </c>
      <c r="U596">
        <v>0</v>
      </c>
      <c r="V596">
        <v>1</v>
      </c>
      <c r="W596">
        <v>0</v>
      </c>
      <c r="X596">
        <v>0</v>
      </c>
    </row>
    <row r="597" spans="1:24" x14ac:dyDescent="0.2">
      <c r="A597">
        <v>9900</v>
      </c>
      <c r="B597">
        <v>67</v>
      </c>
      <c r="C597" s="10">
        <v>205000</v>
      </c>
      <c r="D597" s="10">
        <v>1</v>
      </c>
      <c r="E597" s="10">
        <v>0</v>
      </c>
      <c r="F597">
        <v>110</v>
      </c>
      <c r="G597">
        <v>0</v>
      </c>
      <c r="H597">
        <v>0</v>
      </c>
      <c r="I597">
        <v>1600</v>
      </c>
      <c r="J597">
        <v>5</v>
      </c>
      <c r="K597">
        <v>5</v>
      </c>
      <c r="L597">
        <v>85</v>
      </c>
      <c r="M597">
        <v>1075</v>
      </c>
      <c r="N597">
        <v>0</v>
      </c>
      <c r="O597">
        <v>3</v>
      </c>
      <c r="P597">
        <v>1</v>
      </c>
      <c r="Q597">
        <v>1</v>
      </c>
      <c r="R597">
        <v>0</v>
      </c>
      <c r="S597">
        <v>1</v>
      </c>
      <c r="T597">
        <v>1</v>
      </c>
      <c r="U597">
        <v>0</v>
      </c>
      <c r="V597">
        <v>0</v>
      </c>
      <c r="W597">
        <v>0</v>
      </c>
      <c r="X597">
        <v>0</v>
      </c>
    </row>
    <row r="598" spans="1:24" x14ac:dyDescent="0.2">
      <c r="A598">
        <v>8950</v>
      </c>
      <c r="B598">
        <v>62</v>
      </c>
      <c r="C598" s="10">
        <v>204250</v>
      </c>
      <c r="D598" s="10">
        <v>1</v>
      </c>
      <c r="E598" s="10">
        <v>0</v>
      </c>
      <c r="F598">
        <v>110</v>
      </c>
      <c r="G598">
        <v>1</v>
      </c>
      <c r="H598">
        <v>0</v>
      </c>
      <c r="I598">
        <v>1600</v>
      </c>
      <c r="J598">
        <v>5</v>
      </c>
      <c r="K598">
        <v>5</v>
      </c>
      <c r="L598">
        <v>69</v>
      </c>
      <c r="M598">
        <v>1035</v>
      </c>
      <c r="N598">
        <v>1</v>
      </c>
      <c r="O598">
        <v>12</v>
      </c>
      <c r="P598">
        <v>1</v>
      </c>
      <c r="Q598">
        <v>0</v>
      </c>
      <c r="R598">
        <v>0</v>
      </c>
      <c r="S598">
        <v>1</v>
      </c>
      <c r="T598">
        <v>1</v>
      </c>
      <c r="U598">
        <v>0</v>
      </c>
      <c r="V598">
        <v>0</v>
      </c>
      <c r="W598">
        <v>0</v>
      </c>
      <c r="X598">
        <v>1</v>
      </c>
    </row>
    <row r="599" spans="1:24" x14ac:dyDescent="0.2">
      <c r="A599">
        <v>7500</v>
      </c>
      <c r="B599">
        <v>73</v>
      </c>
      <c r="C599" s="10">
        <v>194545</v>
      </c>
      <c r="D599" s="10">
        <v>0</v>
      </c>
      <c r="E599" s="10">
        <v>1</v>
      </c>
      <c r="F599">
        <v>110</v>
      </c>
      <c r="G599">
        <v>1</v>
      </c>
      <c r="H599">
        <v>0</v>
      </c>
      <c r="I599">
        <v>1600</v>
      </c>
      <c r="J599">
        <v>5</v>
      </c>
      <c r="K599">
        <v>5</v>
      </c>
      <c r="L599">
        <v>19</v>
      </c>
      <c r="M599">
        <v>1075</v>
      </c>
      <c r="N599">
        <v>0</v>
      </c>
      <c r="O599">
        <v>3</v>
      </c>
      <c r="P599">
        <v>1</v>
      </c>
      <c r="Q599">
        <v>0</v>
      </c>
      <c r="R599">
        <v>0</v>
      </c>
      <c r="S599">
        <v>0</v>
      </c>
      <c r="T599">
        <v>1</v>
      </c>
      <c r="U599">
        <v>0</v>
      </c>
      <c r="V599">
        <v>0</v>
      </c>
      <c r="W599">
        <v>0</v>
      </c>
      <c r="X599">
        <v>0</v>
      </c>
    </row>
    <row r="600" spans="1:24" x14ac:dyDescent="0.2">
      <c r="A600">
        <v>10900</v>
      </c>
      <c r="B600">
        <v>60</v>
      </c>
      <c r="C600" s="10">
        <v>190900</v>
      </c>
      <c r="D600" s="10">
        <v>1</v>
      </c>
      <c r="E600" s="10">
        <v>0</v>
      </c>
      <c r="F600">
        <v>72</v>
      </c>
      <c r="G600">
        <v>0</v>
      </c>
      <c r="H600">
        <v>0</v>
      </c>
      <c r="I600">
        <v>2000</v>
      </c>
      <c r="J600">
        <v>5</v>
      </c>
      <c r="K600">
        <v>5</v>
      </c>
      <c r="L600">
        <v>185</v>
      </c>
      <c r="M600">
        <v>1135</v>
      </c>
      <c r="N600">
        <v>0</v>
      </c>
      <c r="O600">
        <v>3</v>
      </c>
      <c r="P600">
        <v>1</v>
      </c>
      <c r="Q600">
        <v>0</v>
      </c>
      <c r="R600">
        <v>0</v>
      </c>
      <c r="S600">
        <v>0</v>
      </c>
      <c r="T600">
        <v>1</v>
      </c>
      <c r="U600">
        <v>0</v>
      </c>
      <c r="V600">
        <v>0</v>
      </c>
      <c r="W600">
        <v>0</v>
      </c>
      <c r="X600">
        <v>0</v>
      </c>
    </row>
    <row r="601" spans="1:24" x14ac:dyDescent="0.2">
      <c r="A601">
        <v>8695</v>
      </c>
      <c r="B601">
        <v>50</v>
      </c>
      <c r="C601" s="10">
        <v>183500</v>
      </c>
      <c r="D601" s="10">
        <v>1</v>
      </c>
      <c r="E601" s="10">
        <v>0</v>
      </c>
      <c r="F601">
        <v>69</v>
      </c>
      <c r="G601">
        <v>1</v>
      </c>
      <c r="H601">
        <v>0</v>
      </c>
      <c r="I601">
        <v>1900</v>
      </c>
      <c r="J601">
        <v>3</v>
      </c>
      <c r="K601">
        <v>5</v>
      </c>
      <c r="L601">
        <v>185</v>
      </c>
      <c r="M601">
        <v>1105</v>
      </c>
      <c r="N601">
        <v>0</v>
      </c>
      <c r="O601">
        <v>6</v>
      </c>
      <c r="P601">
        <v>1</v>
      </c>
      <c r="Q601">
        <v>0</v>
      </c>
      <c r="R601">
        <v>0</v>
      </c>
      <c r="S601">
        <v>1</v>
      </c>
      <c r="T601">
        <v>1</v>
      </c>
      <c r="U601">
        <v>1</v>
      </c>
      <c r="V601">
        <v>0</v>
      </c>
      <c r="W601">
        <v>1</v>
      </c>
      <c r="X601">
        <v>0</v>
      </c>
    </row>
    <row r="602" spans="1:24" x14ac:dyDescent="0.2">
      <c r="A602">
        <v>10990</v>
      </c>
      <c r="B602">
        <v>53</v>
      </c>
      <c r="C602" s="10">
        <v>176184</v>
      </c>
      <c r="D602" s="10">
        <v>1</v>
      </c>
      <c r="E602" s="10">
        <v>0</v>
      </c>
      <c r="F602">
        <v>110</v>
      </c>
      <c r="G602">
        <v>0</v>
      </c>
      <c r="H602">
        <v>0</v>
      </c>
      <c r="I602">
        <v>1600</v>
      </c>
      <c r="J602">
        <v>3</v>
      </c>
      <c r="K602">
        <v>5</v>
      </c>
      <c r="L602">
        <v>69</v>
      </c>
      <c r="M602">
        <v>1040</v>
      </c>
      <c r="N602">
        <v>0</v>
      </c>
      <c r="O602">
        <v>3</v>
      </c>
      <c r="P602">
        <v>1</v>
      </c>
      <c r="Q602">
        <v>1</v>
      </c>
      <c r="R602">
        <v>0</v>
      </c>
      <c r="S602">
        <v>0</v>
      </c>
      <c r="T602">
        <v>1</v>
      </c>
      <c r="U602">
        <v>1</v>
      </c>
      <c r="V602">
        <v>0</v>
      </c>
      <c r="W602">
        <v>1</v>
      </c>
      <c r="X602">
        <v>0</v>
      </c>
    </row>
    <row r="603" spans="1:24" x14ac:dyDescent="0.2">
      <c r="A603">
        <v>9450</v>
      </c>
      <c r="B603">
        <v>59</v>
      </c>
      <c r="C603" s="10">
        <v>174833</v>
      </c>
      <c r="D603" s="10">
        <v>1</v>
      </c>
      <c r="E603" s="10">
        <v>0</v>
      </c>
      <c r="F603">
        <v>110</v>
      </c>
      <c r="G603">
        <v>1</v>
      </c>
      <c r="H603">
        <v>0</v>
      </c>
      <c r="I603">
        <v>1600</v>
      </c>
      <c r="J603">
        <v>3</v>
      </c>
      <c r="K603">
        <v>5</v>
      </c>
      <c r="L603">
        <v>69</v>
      </c>
      <c r="M603">
        <v>1050</v>
      </c>
      <c r="N603">
        <v>1</v>
      </c>
      <c r="O603">
        <v>3</v>
      </c>
      <c r="P603">
        <v>1</v>
      </c>
      <c r="Q603">
        <v>0</v>
      </c>
      <c r="R603">
        <v>0</v>
      </c>
      <c r="S603">
        <v>1</v>
      </c>
      <c r="T603">
        <v>1</v>
      </c>
      <c r="U603">
        <v>0</v>
      </c>
      <c r="V603">
        <v>0</v>
      </c>
      <c r="W603">
        <v>0</v>
      </c>
      <c r="X603">
        <v>1</v>
      </c>
    </row>
    <row r="604" spans="1:24" x14ac:dyDescent="0.2">
      <c r="A604">
        <v>8750</v>
      </c>
      <c r="B604">
        <v>77</v>
      </c>
      <c r="C604" s="10">
        <v>155720</v>
      </c>
      <c r="D604" s="10">
        <v>0</v>
      </c>
      <c r="E604" s="10">
        <v>1</v>
      </c>
      <c r="F604">
        <v>110</v>
      </c>
      <c r="G604">
        <v>1</v>
      </c>
      <c r="H604">
        <v>0</v>
      </c>
      <c r="I604">
        <v>1600</v>
      </c>
      <c r="J604">
        <v>3</v>
      </c>
      <c r="K604">
        <v>5</v>
      </c>
      <c r="L604">
        <v>69</v>
      </c>
      <c r="M604">
        <v>1050</v>
      </c>
      <c r="N604">
        <v>1</v>
      </c>
      <c r="O604">
        <v>3</v>
      </c>
      <c r="P604">
        <v>0</v>
      </c>
      <c r="Q604">
        <v>0</v>
      </c>
      <c r="R604">
        <v>0</v>
      </c>
      <c r="S604">
        <v>0</v>
      </c>
      <c r="T604">
        <v>1</v>
      </c>
      <c r="U604">
        <v>1</v>
      </c>
      <c r="V604">
        <v>0</v>
      </c>
      <c r="W604">
        <v>1</v>
      </c>
      <c r="X604">
        <v>0</v>
      </c>
    </row>
    <row r="605" spans="1:24" x14ac:dyDescent="0.2">
      <c r="A605">
        <v>8450</v>
      </c>
      <c r="B605">
        <v>64</v>
      </c>
      <c r="C605" s="10">
        <v>155500</v>
      </c>
      <c r="D605" s="10">
        <v>0</v>
      </c>
      <c r="E605" s="10">
        <v>1</v>
      </c>
      <c r="F605">
        <v>110</v>
      </c>
      <c r="G605">
        <v>1</v>
      </c>
      <c r="H605">
        <v>0</v>
      </c>
      <c r="I605">
        <v>1600</v>
      </c>
      <c r="J605">
        <v>4</v>
      </c>
      <c r="K605">
        <v>5</v>
      </c>
      <c r="L605">
        <v>69</v>
      </c>
      <c r="M605">
        <v>1035</v>
      </c>
      <c r="N605">
        <v>1</v>
      </c>
      <c r="O605">
        <v>3</v>
      </c>
      <c r="P605">
        <v>1</v>
      </c>
      <c r="Q605">
        <v>0</v>
      </c>
      <c r="R605">
        <v>0</v>
      </c>
      <c r="S605">
        <v>0</v>
      </c>
      <c r="T605">
        <v>1</v>
      </c>
      <c r="U605">
        <v>0</v>
      </c>
      <c r="V605">
        <v>0</v>
      </c>
      <c r="W605">
        <v>0</v>
      </c>
      <c r="X605">
        <v>1</v>
      </c>
    </row>
    <row r="606" spans="1:24" x14ac:dyDescent="0.2">
      <c r="A606">
        <v>9500</v>
      </c>
      <c r="B606">
        <v>65</v>
      </c>
      <c r="C606" s="10">
        <v>154783</v>
      </c>
      <c r="D606" s="10">
        <v>1</v>
      </c>
      <c r="E606" s="10">
        <v>0</v>
      </c>
      <c r="F606">
        <v>110</v>
      </c>
      <c r="G606">
        <v>1</v>
      </c>
      <c r="H606">
        <v>0</v>
      </c>
      <c r="I606">
        <v>1600</v>
      </c>
      <c r="J606">
        <v>5</v>
      </c>
      <c r="K606">
        <v>5</v>
      </c>
      <c r="L606">
        <v>85</v>
      </c>
      <c r="M606">
        <v>1075</v>
      </c>
      <c r="N606">
        <v>1</v>
      </c>
      <c r="O606">
        <v>3</v>
      </c>
      <c r="P606">
        <v>1</v>
      </c>
      <c r="Q606">
        <v>1</v>
      </c>
      <c r="R606">
        <v>0</v>
      </c>
      <c r="S606">
        <v>1</v>
      </c>
      <c r="T606">
        <v>1</v>
      </c>
      <c r="U606">
        <v>0</v>
      </c>
      <c r="V606">
        <v>0</v>
      </c>
      <c r="W606">
        <v>0</v>
      </c>
      <c r="X606">
        <v>1</v>
      </c>
    </row>
    <row r="607" spans="1:24" x14ac:dyDescent="0.2">
      <c r="A607">
        <v>7500</v>
      </c>
      <c r="B607">
        <v>76</v>
      </c>
      <c r="C607" s="10">
        <v>154462</v>
      </c>
      <c r="D607" s="10">
        <v>1</v>
      </c>
      <c r="E607" s="10">
        <v>0</v>
      </c>
      <c r="F607">
        <v>110</v>
      </c>
      <c r="G607">
        <v>1</v>
      </c>
      <c r="H607">
        <v>0</v>
      </c>
      <c r="I607">
        <v>1600</v>
      </c>
      <c r="J607">
        <v>3</v>
      </c>
      <c r="K607">
        <v>5</v>
      </c>
      <c r="L607">
        <v>69</v>
      </c>
      <c r="M607">
        <v>1050</v>
      </c>
      <c r="N607">
        <v>1</v>
      </c>
      <c r="O607">
        <v>3</v>
      </c>
      <c r="P607">
        <v>1</v>
      </c>
      <c r="Q607">
        <v>0</v>
      </c>
      <c r="R607">
        <v>0</v>
      </c>
      <c r="S607">
        <v>0</v>
      </c>
      <c r="T607">
        <v>1</v>
      </c>
      <c r="U607">
        <v>0</v>
      </c>
      <c r="V607">
        <v>1</v>
      </c>
      <c r="W607">
        <v>0</v>
      </c>
      <c r="X607">
        <v>1</v>
      </c>
    </row>
    <row r="608" spans="1:24" x14ac:dyDescent="0.2">
      <c r="A608">
        <v>10500</v>
      </c>
      <c r="B608">
        <v>67</v>
      </c>
      <c r="C608" s="10">
        <v>150585</v>
      </c>
      <c r="D608" s="10">
        <v>0</v>
      </c>
      <c r="E608" s="10">
        <v>1</v>
      </c>
      <c r="F608">
        <v>107</v>
      </c>
      <c r="G608">
        <v>1</v>
      </c>
      <c r="H608">
        <v>1</v>
      </c>
      <c r="I608">
        <v>1587</v>
      </c>
      <c r="J608">
        <v>3</v>
      </c>
      <c r="K608">
        <v>5</v>
      </c>
      <c r="L608">
        <v>19</v>
      </c>
      <c r="M608">
        <v>1065</v>
      </c>
      <c r="N608">
        <v>0</v>
      </c>
      <c r="O608">
        <v>12</v>
      </c>
      <c r="P608">
        <v>1</v>
      </c>
      <c r="Q608">
        <v>1</v>
      </c>
      <c r="R608">
        <v>0</v>
      </c>
      <c r="S608">
        <v>1</v>
      </c>
      <c r="T608">
        <v>1</v>
      </c>
      <c r="U608">
        <v>1</v>
      </c>
      <c r="V608">
        <v>0</v>
      </c>
      <c r="W608">
        <v>1</v>
      </c>
      <c r="X608">
        <v>1</v>
      </c>
    </row>
    <row r="609" spans="1:24" x14ac:dyDescent="0.2">
      <c r="A609">
        <v>6950</v>
      </c>
      <c r="B609">
        <v>68</v>
      </c>
      <c r="C609" s="10">
        <v>149000</v>
      </c>
      <c r="D609" s="10">
        <v>1</v>
      </c>
      <c r="E609" s="10">
        <v>0</v>
      </c>
      <c r="F609">
        <v>86</v>
      </c>
      <c r="G609">
        <v>1</v>
      </c>
      <c r="H609">
        <v>0</v>
      </c>
      <c r="I609">
        <v>1300</v>
      </c>
      <c r="J609">
        <v>3</v>
      </c>
      <c r="K609">
        <v>5</v>
      </c>
      <c r="L609">
        <v>69</v>
      </c>
      <c r="M609">
        <v>1015</v>
      </c>
      <c r="N609">
        <v>0</v>
      </c>
      <c r="O609">
        <v>3</v>
      </c>
      <c r="P609">
        <v>1</v>
      </c>
      <c r="Q609">
        <v>0</v>
      </c>
      <c r="R609">
        <v>0</v>
      </c>
      <c r="S609">
        <v>1</v>
      </c>
      <c r="T609">
        <v>1</v>
      </c>
      <c r="U609">
        <v>0</v>
      </c>
      <c r="V609">
        <v>0</v>
      </c>
      <c r="W609">
        <v>0</v>
      </c>
      <c r="X609">
        <v>0</v>
      </c>
    </row>
    <row r="610" spans="1:24" x14ac:dyDescent="0.2">
      <c r="A610">
        <v>9950</v>
      </c>
      <c r="B610">
        <v>80</v>
      </c>
      <c r="C610" s="10">
        <v>147636</v>
      </c>
      <c r="D610" s="10">
        <v>1</v>
      </c>
      <c r="E610" s="10">
        <v>0</v>
      </c>
      <c r="F610">
        <v>110</v>
      </c>
      <c r="G610">
        <v>0</v>
      </c>
      <c r="H610">
        <v>0</v>
      </c>
      <c r="I610">
        <v>1600</v>
      </c>
      <c r="J610">
        <v>5</v>
      </c>
      <c r="K610">
        <v>5</v>
      </c>
      <c r="L610">
        <v>85</v>
      </c>
      <c r="M610">
        <v>1070</v>
      </c>
      <c r="N610">
        <v>0</v>
      </c>
      <c r="O610">
        <v>3</v>
      </c>
      <c r="P610">
        <v>0</v>
      </c>
      <c r="Q610">
        <v>1</v>
      </c>
      <c r="R610">
        <v>0</v>
      </c>
      <c r="S610">
        <v>1</v>
      </c>
      <c r="T610">
        <v>1</v>
      </c>
      <c r="U610">
        <v>0</v>
      </c>
      <c r="V610">
        <v>0</v>
      </c>
      <c r="W610">
        <v>0</v>
      </c>
      <c r="X610">
        <v>0</v>
      </c>
    </row>
    <row r="611" spans="1:24" x14ac:dyDescent="0.2">
      <c r="A611">
        <v>9500</v>
      </c>
      <c r="B611">
        <v>55</v>
      </c>
      <c r="C611" s="10">
        <v>144521</v>
      </c>
      <c r="D611" s="10">
        <v>1</v>
      </c>
      <c r="E611" s="10">
        <v>0</v>
      </c>
      <c r="F611">
        <v>97</v>
      </c>
      <c r="G611">
        <v>1</v>
      </c>
      <c r="H611">
        <v>0</v>
      </c>
      <c r="I611">
        <v>1400</v>
      </c>
      <c r="J611">
        <v>3</v>
      </c>
      <c r="K611">
        <v>5</v>
      </c>
      <c r="L611">
        <v>69</v>
      </c>
      <c r="M611">
        <v>1025</v>
      </c>
      <c r="N611">
        <v>0</v>
      </c>
      <c r="O611">
        <v>3</v>
      </c>
      <c r="P611">
        <v>1</v>
      </c>
      <c r="Q611">
        <v>0</v>
      </c>
      <c r="R611">
        <v>0</v>
      </c>
      <c r="S611">
        <v>0</v>
      </c>
      <c r="T611">
        <v>1</v>
      </c>
      <c r="U611">
        <v>1</v>
      </c>
      <c r="V611">
        <v>0</v>
      </c>
      <c r="W611">
        <v>1</v>
      </c>
      <c r="X611">
        <v>1</v>
      </c>
    </row>
    <row r="612" spans="1:24" x14ac:dyDescent="0.2">
      <c r="A612">
        <v>10750</v>
      </c>
      <c r="B612">
        <v>46</v>
      </c>
      <c r="C612" s="10">
        <v>140168</v>
      </c>
      <c r="D612" s="10">
        <v>1</v>
      </c>
      <c r="E612" s="10">
        <v>0</v>
      </c>
      <c r="F612">
        <v>97</v>
      </c>
      <c r="G612">
        <v>0</v>
      </c>
      <c r="H612">
        <v>0</v>
      </c>
      <c r="I612">
        <v>1400</v>
      </c>
      <c r="J612">
        <v>5</v>
      </c>
      <c r="K612">
        <v>5</v>
      </c>
      <c r="L612">
        <v>85</v>
      </c>
      <c r="M612">
        <v>1065</v>
      </c>
      <c r="N612">
        <v>1</v>
      </c>
      <c r="O612">
        <v>3</v>
      </c>
      <c r="P612">
        <v>1</v>
      </c>
      <c r="Q612">
        <v>1</v>
      </c>
      <c r="R612">
        <v>0</v>
      </c>
      <c r="S612">
        <v>1</v>
      </c>
      <c r="T612">
        <v>1</v>
      </c>
      <c r="U612">
        <v>0</v>
      </c>
      <c r="V612">
        <v>0</v>
      </c>
      <c r="W612">
        <v>0</v>
      </c>
      <c r="X612">
        <v>0</v>
      </c>
    </row>
    <row r="613" spans="1:24" x14ac:dyDescent="0.2">
      <c r="A613">
        <v>7950</v>
      </c>
      <c r="B613">
        <v>75</v>
      </c>
      <c r="C613" s="10">
        <v>140000</v>
      </c>
      <c r="D613" s="10">
        <v>0</v>
      </c>
      <c r="E613" s="10">
        <v>1</v>
      </c>
      <c r="F613">
        <v>86</v>
      </c>
      <c r="G613">
        <v>0</v>
      </c>
      <c r="H613">
        <v>0</v>
      </c>
      <c r="I613">
        <v>1300</v>
      </c>
      <c r="J613">
        <v>3</v>
      </c>
      <c r="K613">
        <v>5</v>
      </c>
      <c r="L613">
        <v>69</v>
      </c>
      <c r="M613">
        <v>1010</v>
      </c>
      <c r="N613">
        <v>0</v>
      </c>
      <c r="O613">
        <v>6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</row>
    <row r="614" spans="1:24" x14ac:dyDescent="0.2">
      <c r="A614">
        <v>9950</v>
      </c>
      <c r="B614">
        <v>75</v>
      </c>
      <c r="C614" s="10">
        <v>139800</v>
      </c>
      <c r="D614" s="10">
        <v>1</v>
      </c>
      <c r="E614" s="10">
        <v>0</v>
      </c>
      <c r="F614">
        <v>110</v>
      </c>
      <c r="G614">
        <v>1</v>
      </c>
      <c r="H614">
        <v>0</v>
      </c>
      <c r="I614">
        <v>1600</v>
      </c>
      <c r="J614">
        <v>5</v>
      </c>
      <c r="K614">
        <v>5</v>
      </c>
      <c r="L614">
        <v>85</v>
      </c>
      <c r="M614">
        <v>1070</v>
      </c>
      <c r="N614">
        <v>1</v>
      </c>
      <c r="O614">
        <v>3</v>
      </c>
      <c r="P614">
        <v>0</v>
      </c>
      <c r="Q614">
        <v>1</v>
      </c>
      <c r="R614">
        <v>0</v>
      </c>
      <c r="S614">
        <v>1</v>
      </c>
      <c r="T614">
        <v>1</v>
      </c>
      <c r="U614">
        <v>0</v>
      </c>
      <c r="V614">
        <v>0</v>
      </c>
      <c r="W614">
        <v>0</v>
      </c>
      <c r="X614">
        <v>0</v>
      </c>
    </row>
    <row r="615" spans="1:24" x14ac:dyDescent="0.2">
      <c r="A615">
        <v>6950</v>
      </c>
      <c r="B615">
        <v>58</v>
      </c>
      <c r="C615" s="10">
        <v>136956</v>
      </c>
      <c r="D615" s="10">
        <v>0</v>
      </c>
      <c r="E615" s="10">
        <v>1</v>
      </c>
      <c r="F615">
        <v>86</v>
      </c>
      <c r="G615">
        <v>1</v>
      </c>
      <c r="H615">
        <v>0</v>
      </c>
      <c r="I615">
        <v>1300</v>
      </c>
      <c r="J615">
        <v>5</v>
      </c>
      <c r="K615">
        <v>5</v>
      </c>
      <c r="L615">
        <v>69</v>
      </c>
      <c r="M615">
        <v>1035</v>
      </c>
      <c r="N615">
        <v>1</v>
      </c>
      <c r="O615">
        <v>3</v>
      </c>
      <c r="P615">
        <v>1</v>
      </c>
      <c r="Q615">
        <v>0</v>
      </c>
      <c r="R615">
        <v>1</v>
      </c>
      <c r="S615">
        <v>0</v>
      </c>
      <c r="T615">
        <v>1</v>
      </c>
      <c r="U615">
        <v>0</v>
      </c>
      <c r="V615">
        <v>1</v>
      </c>
      <c r="W615">
        <v>0</v>
      </c>
      <c r="X615">
        <v>0</v>
      </c>
    </row>
    <row r="616" spans="1:24" x14ac:dyDescent="0.2">
      <c r="A616">
        <v>9650</v>
      </c>
      <c r="B616">
        <v>67</v>
      </c>
      <c r="C616" s="10">
        <v>133769</v>
      </c>
      <c r="D616" s="10">
        <v>1</v>
      </c>
      <c r="E616" s="10">
        <v>0</v>
      </c>
      <c r="F616">
        <v>110</v>
      </c>
      <c r="G616">
        <v>1</v>
      </c>
      <c r="H616">
        <v>0</v>
      </c>
      <c r="I616">
        <v>1600</v>
      </c>
      <c r="J616">
        <v>3</v>
      </c>
      <c r="K616">
        <v>6</v>
      </c>
      <c r="L616">
        <v>85</v>
      </c>
      <c r="M616">
        <v>1065</v>
      </c>
      <c r="N616">
        <v>0</v>
      </c>
      <c r="O616">
        <v>3</v>
      </c>
      <c r="P616">
        <v>1</v>
      </c>
      <c r="Q616">
        <v>0</v>
      </c>
      <c r="R616">
        <v>0</v>
      </c>
      <c r="S616">
        <v>1</v>
      </c>
      <c r="T616">
        <v>1</v>
      </c>
      <c r="U616">
        <v>0</v>
      </c>
      <c r="V616">
        <v>1</v>
      </c>
      <c r="W616">
        <v>0</v>
      </c>
      <c r="X616">
        <v>0</v>
      </c>
    </row>
    <row r="617" spans="1:24" x14ac:dyDescent="0.2">
      <c r="A617">
        <v>9250</v>
      </c>
      <c r="B617">
        <v>78</v>
      </c>
      <c r="C617" s="10">
        <v>133405</v>
      </c>
      <c r="D617" s="10">
        <v>1</v>
      </c>
      <c r="E617" s="10">
        <v>0</v>
      </c>
      <c r="F617">
        <v>110</v>
      </c>
      <c r="G617">
        <v>1</v>
      </c>
      <c r="H617">
        <v>0</v>
      </c>
      <c r="I617">
        <v>1600</v>
      </c>
      <c r="J617">
        <v>5</v>
      </c>
      <c r="K617">
        <v>5</v>
      </c>
      <c r="L617">
        <v>85</v>
      </c>
      <c r="M617">
        <v>1075</v>
      </c>
      <c r="N617">
        <v>0</v>
      </c>
      <c r="O617">
        <v>3</v>
      </c>
      <c r="P617">
        <v>0</v>
      </c>
      <c r="Q617">
        <v>0</v>
      </c>
      <c r="R617">
        <v>1</v>
      </c>
      <c r="S617">
        <v>1</v>
      </c>
      <c r="T617">
        <v>1</v>
      </c>
      <c r="U617">
        <v>0</v>
      </c>
      <c r="V617">
        <v>0</v>
      </c>
      <c r="W617">
        <v>0</v>
      </c>
      <c r="X617">
        <v>0</v>
      </c>
    </row>
    <row r="618" spans="1:24" x14ac:dyDescent="0.2">
      <c r="A618">
        <v>9250</v>
      </c>
      <c r="B618">
        <v>73</v>
      </c>
      <c r="C618" s="10">
        <v>132807</v>
      </c>
      <c r="D618" s="10">
        <v>1</v>
      </c>
      <c r="E618" s="10">
        <v>0</v>
      </c>
      <c r="F618">
        <v>86</v>
      </c>
      <c r="G618">
        <v>1</v>
      </c>
      <c r="H618">
        <v>0</v>
      </c>
      <c r="I618">
        <v>1300</v>
      </c>
      <c r="J618">
        <v>5</v>
      </c>
      <c r="K618">
        <v>5</v>
      </c>
      <c r="L618">
        <v>69</v>
      </c>
      <c r="M618">
        <v>1035</v>
      </c>
      <c r="N618">
        <v>1</v>
      </c>
      <c r="O618">
        <v>3</v>
      </c>
      <c r="P618">
        <v>0</v>
      </c>
      <c r="Q618">
        <v>0</v>
      </c>
      <c r="R618">
        <v>0</v>
      </c>
      <c r="S618">
        <v>0</v>
      </c>
      <c r="T618">
        <v>1</v>
      </c>
      <c r="U618">
        <v>0</v>
      </c>
      <c r="V618">
        <v>0</v>
      </c>
      <c r="W618">
        <v>0</v>
      </c>
      <c r="X618">
        <v>0</v>
      </c>
    </row>
    <row r="619" spans="1:24" x14ac:dyDescent="0.2">
      <c r="A619">
        <v>9950</v>
      </c>
      <c r="B619">
        <v>79</v>
      </c>
      <c r="C619" s="10">
        <v>132393</v>
      </c>
      <c r="D619" s="10">
        <v>1</v>
      </c>
      <c r="E619" s="10">
        <v>0</v>
      </c>
      <c r="F619">
        <v>110</v>
      </c>
      <c r="G619">
        <v>1</v>
      </c>
      <c r="H619">
        <v>0</v>
      </c>
      <c r="I619">
        <v>1600</v>
      </c>
      <c r="J619">
        <v>5</v>
      </c>
      <c r="K619">
        <v>5</v>
      </c>
      <c r="L619">
        <v>85</v>
      </c>
      <c r="M619">
        <v>1085</v>
      </c>
      <c r="N619">
        <v>1</v>
      </c>
      <c r="O619">
        <v>3</v>
      </c>
      <c r="P619">
        <v>0</v>
      </c>
      <c r="Q619">
        <v>1</v>
      </c>
      <c r="R619">
        <v>0</v>
      </c>
      <c r="S619">
        <v>1</v>
      </c>
      <c r="T619">
        <v>1</v>
      </c>
      <c r="U619">
        <v>0</v>
      </c>
      <c r="V619">
        <v>0</v>
      </c>
      <c r="W619">
        <v>0</v>
      </c>
      <c r="X619">
        <v>1</v>
      </c>
    </row>
    <row r="620" spans="1:24" x14ac:dyDescent="0.2">
      <c r="A620">
        <v>9950</v>
      </c>
      <c r="B620">
        <v>68</v>
      </c>
      <c r="C620" s="10">
        <v>130270</v>
      </c>
      <c r="D620" s="10">
        <v>0</v>
      </c>
      <c r="E620" s="10">
        <v>1</v>
      </c>
      <c r="F620">
        <v>110</v>
      </c>
      <c r="G620">
        <v>1</v>
      </c>
      <c r="H620">
        <v>0</v>
      </c>
      <c r="I620">
        <v>1600</v>
      </c>
      <c r="J620">
        <v>3</v>
      </c>
      <c r="K620">
        <v>6</v>
      </c>
      <c r="L620">
        <v>85</v>
      </c>
      <c r="M620">
        <v>1065</v>
      </c>
      <c r="N620">
        <v>0</v>
      </c>
      <c r="O620">
        <v>3</v>
      </c>
      <c r="P620">
        <v>1</v>
      </c>
      <c r="Q620">
        <v>1</v>
      </c>
      <c r="R620">
        <v>0</v>
      </c>
      <c r="S620">
        <v>1</v>
      </c>
      <c r="T620">
        <v>1</v>
      </c>
      <c r="U620">
        <v>0</v>
      </c>
      <c r="V620">
        <v>1</v>
      </c>
      <c r="W620">
        <v>0</v>
      </c>
      <c r="X620">
        <v>0</v>
      </c>
    </row>
    <row r="621" spans="1:24" x14ac:dyDescent="0.2">
      <c r="A621">
        <v>9250</v>
      </c>
      <c r="B621">
        <v>58</v>
      </c>
      <c r="C621" s="10">
        <v>130000</v>
      </c>
      <c r="D621" s="10">
        <v>1</v>
      </c>
      <c r="E621" s="10">
        <v>0</v>
      </c>
      <c r="F621">
        <v>86</v>
      </c>
      <c r="G621">
        <v>0</v>
      </c>
      <c r="H621">
        <v>0</v>
      </c>
      <c r="I621">
        <v>1300</v>
      </c>
      <c r="J621">
        <v>3</v>
      </c>
      <c r="K621">
        <v>5</v>
      </c>
      <c r="L621">
        <v>69</v>
      </c>
      <c r="M621">
        <v>1025</v>
      </c>
      <c r="N621">
        <v>0</v>
      </c>
      <c r="O621">
        <v>3</v>
      </c>
      <c r="P621">
        <v>1</v>
      </c>
      <c r="Q621">
        <v>1</v>
      </c>
      <c r="R621">
        <v>0</v>
      </c>
      <c r="S621">
        <v>1</v>
      </c>
      <c r="T621">
        <v>1</v>
      </c>
      <c r="U621">
        <v>0</v>
      </c>
      <c r="V621">
        <v>1</v>
      </c>
      <c r="W621">
        <v>0</v>
      </c>
      <c r="X621">
        <v>0</v>
      </c>
    </row>
    <row r="622" spans="1:24" x14ac:dyDescent="0.2">
      <c r="A622">
        <v>8750</v>
      </c>
      <c r="B622">
        <v>49</v>
      </c>
      <c r="C622" s="10">
        <v>127000</v>
      </c>
      <c r="D622" s="10">
        <v>1</v>
      </c>
      <c r="E622" s="10">
        <v>0</v>
      </c>
      <c r="F622">
        <v>110</v>
      </c>
      <c r="G622">
        <v>1</v>
      </c>
      <c r="H622">
        <v>0</v>
      </c>
      <c r="I622">
        <v>1600</v>
      </c>
      <c r="J622">
        <v>4</v>
      </c>
      <c r="K622">
        <v>5</v>
      </c>
      <c r="L622">
        <v>69</v>
      </c>
      <c r="M622">
        <v>1030</v>
      </c>
      <c r="N622">
        <v>0</v>
      </c>
      <c r="O622">
        <v>3</v>
      </c>
      <c r="P622">
        <v>1</v>
      </c>
      <c r="Q622">
        <v>0</v>
      </c>
      <c r="R622">
        <v>1</v>
      </c>
      <c r="S622">
        <v>1</v>
      </c>
      <c r="T622">
        <v>1</v>
      </c>
      <c r="U622">
        <v>0</v>
      </c>
      <c r="V622">
        <v>0</v>
      </c>
      <c r="W622">
        <v>0</v>
      </c>
      <c r="X622">
        <v>0</v>
      </c>
    </row>
    <row r="623" spans="1:24" x14ac:dyDescent="0.2">
      <c r="A623">
        <v>11450</v>
      </c>
      <c r="B623">
        <v>55</v>
      </c>
      <c r="C623" s="10">
        <v>126800</v>
      </c>
      <c r="D623" s="10">
        <v>1</v>
      </c>
      <c r="E623" s="10">
        <v>0</v>
      </c>
      <c r="F623">
        <v>72</v>
      </c>
      <c r="G623">
        <v>1</v>
      </c>
      <c r="H623">
        <v>0</v>
      </c>
      <c r="I623">
        <v>2000</v>
      </c>
      <c r="J623">
        <v>3</v>
      </c>
      <c r="K623">
        <v>5</v>
      </c>
      <c r="L623">
        <v>185</v>
      </c>
      <c r="M623">
        <v>1115</v>
      </c>
      <c r="N623">
        <v>1</v>
      </c>
      <c r="O623">
        <v>3</v>
      </c>
      <c r="P623">
        <v>1</v>
      </c>
      <c r="Q623">
        <v>0</v>
      </c>
      <c r="R623">
        <v>1</v>
      </c>
      <c r="S623">
        <v>0</v>
      </c>
      <c r="T623">
        <v>1</v>
      </c>
      <c r="U623">
        <v>0</v>
      </c>
      <c r="V623">
        <v>0</v>
      </c>
      <c r="W623">
        <v>0</v>
      </c>
      <c r="X623">
        <v>0</v>
      </c>
    </row>
    <row r="624" spans="1:24" x14ac:dyDescent="0.2">
      <c r="A624">
        <v>8950</v>
      </c>
      <c r="B624">
        <v>63</v>
      </c>
      <c r="C624" s="10">
        <v>126452</v>
      </c>
      <c r="D624" s="10">
        <v>0</v>
      </c>
      <c r="E624" s="10">
        <v>1</v>
      </c>
      <c r="F624">
        <v>110</v>
      </c>
      <c r="G624">
        <v>1</v>
      </c>
      <c r="H624">
        <v>0</v>
      </c>
      <c r="I624">
        <v>1600</v>
      </c>
      <c r="J624">
        <v>5</v>
      </c>
      <c r="K624">
        <v>5</v>
      </c>
      <c r="L624">
        <v>85</v>
      </c>
      <c r="M624">
        <v>1070</v>
      </c>
      <c r="N624">
        <v>1</v>
      </c>
      <c r="O624">
        <v>3</v>
      </c>
      <c r="P624">
        <v>1</v>
      </c>
      <c r="Q624">
        <v>0</v>
      </c>
      <c r="R624">
        <v>0</v>
      </c>
      <c r="S624">
        <v>0</v>
      </c>
      <c r="T624">
        <v>1</v>
      </c>
      <c r="U624">
        <v>0</v>
      </c>
      <c r="V624">
        <v>1</v>
      </c>
      <c r="W624">
        <v>0</v>
      </c>
      <c r="X624">
        <v>1</v>
      </c>
    </row>
    <row r="625" spans="1:24" x14ac:dyDescent="0.2">
      <c r="A625">
        <v>9950</v>
      </c>
      <c r="B625">
        <v>46</v>
      </c>
      <c r="C625" s="10">
        <v>125175</v>
      </c>
      <c r="D625" s="10">
        <v>1</v>
      </c>
      <c r="E625" s="10">
        <v>0</v>
      </c>
      <c r="F625">
        <v>97</v>
      </c>
      <c r="G625">
        <v>0</v>
      </c>
      <c r="H625">
        <v>0</v>
      </c>
      <c r="I625">
        <v>1400</v>
      </c>
      <c r="J625">
        <v>3</v>
      </c>
      <c r="K625">
        <v>5</v>
      </c>
      <c r="L625">
        <v>69</v>
      </c>
      <c r="M625">
        <v>1025</v>
      </c>
      <c r="N625">
        <v>1</v>
      </c>
      <c r="O625">
        <v>3</v>
      </c>
      <c r="P625">
        <v>1</v>
      </c>
      <c r="Q625">
        <v>0</v>
      </c>
      <c r="R625">
        <v>1</v>
      </c>
      <c r="S625">
        <v>1</v>
      </c>
      <c r="T625">
        <v>1</v>
      </c>
      <c r="U625">
        <v>0</v>
      </c>
      <c r="V625">
        <v>0</v>
      </c>
      <c r="W625">
        <v>0</v>
      </c>
      <c r="X625">
        <v>0</v>
      </c>
    </row>
    <row r="626" spans="1:24" x14ac:dyDescent="0.2">
      <c r="A626">
        <v>5950</v>
      </c>
      <c r="B626">
        <v>74</v>
      </c>
      <c r="C626" s="10">
        <v>125000</v>
      </c>
      <c r="D626" s="10">
        <v>1</v>
      </c>
      <c r="E626" s="10">
        <v>0</v>
      </c>
      <c r="F626">
        <v>110</v>
      </c>
      <c r="G626">
        <v>1</v>
      </c>
      <c r="H626">
        <v>0</v>
      </c>
      <c r="I626">
        <v>1600</v>
      </c>
      <c r="J626">
        <v>3</v>
      </c>
      <c r="K626">
        <v>5</v>
      </c>
      <c r="L626">
        <v>69</v>
      </c>
      <c r="M626">
        <v>1050</v>
      </c>
      <c r="N626">
        <v>1</v>
      </c>
      <c r="O626">
        <v>3</v>
      </c>
      <c r="P626">
        <v>1</v>
      </c>
      <c r="Q626">
        <v>0</v>
      </c>
      <c r="R626">
        <v>0</v>
      </c>
      <c r="S626">
        <v>1</v>
      </c>
      <c r="T626">
        <v>1</v>
      </c>
      <c r="U626">
        <v>0</v>
      </c>
      <c r="V626">
        <v>1</v>
      </c>
      <c r="W626">
        <v>0</v>
      </c>
      <c r="X626">
        <v>0</v>
      </c>
    </row>
    <row r="627" spans="1:24" x14ac:dyDescent="0.2">
      <c r="A627">
        <v>9900</v>
      </c>
      <c r="B627">
        <v>63</v>
      </c>
      <c r="C627" s="10">
        <v>123000</v>
      </c>
      <c r="D627" s="10">
        <v>1</v>
      </c>
      <c r="E627" s="10">
        <v>0</v>
      </c>
      <c r="F627">
        <v>86</v>
      </c>
      <c r="G627">
        <v>0</v>
      </c>
      <c r="H627">
        <v>0</v>
      </c>
      <c r="I627">
        <v>1300</v>
      </c>
      <c r="J627">
        <v>5</v>
      </c>
      <c r="K627">
        <v>5</v>
      </c>
      <c r="L627">
        <v>69</v>
      </c>
      <c r="M627">
        <v>1050</v>
      </c>
      <c r="N627">
        <v>1</v>
      </c>
      <c r="O627">
        <v>3</v>
      </c>
      <c r="P627">
        <v>1</v>
      </c>
      <c r="Q627">
        <v>0</v>
      </c>
      <c r="R627">
        <v>0</v>
      </c>
      <c r="S627">
        <v>0</v>
      </c>
      <c r="T627">
        <v>1</v>
      </c>
      <c r="U627">
        <v>0</v>
      </c>
      <c r="V627">
        <v>0</v>
      </c>
      <c r="W627">
        <v>0</v>
      </c>
      <c r="X627">
        <v>0</v>
      </c>
    </row>
    <row r="628" spans="1:24" x14ac:dyDescent="0.2">
      <c r="A628">
        <v>10995</v>
      </c>
      <c r="B628">
        <v>63</v>
      </c>
      <c r="C628" s="10">
        <v>121626</v>
      </c>
      <c r="D628" s="10">
        <v>0</v>
      </c>
      <c r="E628" s="10">
        <v>1</v>
      </c>
      <c r="F628">
        <v>110</v>
      </c>
      <c r="G628">
        <v>1</v>
      </c>
      <c r="H628">
        <v>0</v>
      </c>
      <c r="I628">
        <v>1600</v>
      </c>
      <c r="J628">
        <v>5</v>
      </c>
      <c r="K628">
        <v>5</v>
      </c>
      <c r="L628">
        <v>85</v>
      </c>
      <c r="M628">
        <v>1085</v>
      </c>
      <c r="N628">
        <v>1</v>
      </c>
      <c r="O628">
        <v>3</v>
      </c>
      <c r="P628">
        <v>1</v>
      </c>
      <c r="Q628">
        <v>0</v>
      </c>
      <c r="R628">
        <v>1</v>
      </c>
      <c r="S628">
        <v>1</v>
      </c>
      <c r="T628">
        <v>1</v>
      </c>
      <c r="U628">
        <v>1</v>
      </c>
      <c r="V628">
        <v>0</v>
      </c>
      <c r="W628">
        <v>1</v>
      </c>
      <c r="X628">
        <v>0</v>
      </c>
    </row>
    <row r="629" spans="1:24" x14ac:dyDescent="0.2">
      <c r="A629">
        <v>10500</v>
      </c>
      <c r="B629">
        <v>65</v>
      </c>
      <c r="C629" s="10">
        <v>120400</v>
      </c>
      <c r="D629" s="10">
        <v>0</v>
      </c>
      <c r="E629" s="10">
        <v>1</v>
      </c>
      <c r="F629">
        <v>110</v>
      </c>
      <c r="G629">
        <v>0</v>
      </c>
      <c r="H629">
        <v>0</v>
      </c>
      <c r="I629">
        <v>1600</v>
      </c>
      <c r="J629">
        <v>5</v>
      </c>
      <c r="K629">
        <v>5</v>
      </c>
      <c r="L629">
        <v>85</v>
      </c>
      <c r="M629">
        <v>1075</v>
      </c>
      <c r="N629">
        <v>0</v>
      </c>
      <c r="O629">
        <v>6</v>
      </c>
      <c r="P629">
        <v>1</v>
      </c>
      <c r="Q629">
        <v>1</v>
      </c>
      <c r="R629">
        <v>0</v>
      </c>
      <c r="S629">
        <v>1</v>
      </c>
      <c r="T629">
        <v>1</v>
      </c>
      <c r="U629">
        <v>0</v>
      </c>
      <c r="V629">
        <v>0</v>
      </c>
      <c r="W629">
        <v>0</v>
      </c>
      <c r="X629">
        <v>0</v>
      </c>
    </row>
    <row r="630" spans="1:24" x14ac:dyDescent="0.2">
      <c r="A630">
        <v>8950</v>
      </c>
      <c r="B630">
        <v>65</v>
      </c>
      <c r="C630" s="10">
        <v>120000</v>
      </c>
      <c r="D630" s="10">
        <v>1</v>
      </c>
      <c r="E630" s="10">
        <v>0</v>
      </c>
      <c r="F630">
        <v>86</v>
      </c>
      <c r="G630">
        <v>1</v>
      </c>
      <c r="H630">
        <v>0</v>
      </c>
      <c r="I630">
        <v>1300</v>
      </c>
      <c r="J630">
        <v>3</v>
      </c>
      <c r="K630">
        <v>5</v>
      </c>
      <c r="L630">
        <v>69</v>
      </c>
      <c r="M630">
        <v>1015</v>
      </c>
      <c r="N630">
        <v>1</v>
      </c>
      <c r="O630">
        <v>3</v>
      </c>
      <c r="P630">
        <v>1</v>
      </c>
      <c r="Q630">
        <v>0</v>
      </c>
      <c r="R630">
        <v>0</v>
      </c>
      <c r="S630">
        <v>0</v>
      </c>
      <c r="T630">
        <v>1</v>
      </c>
      <c r="U630">
        <v>0</v>
      </c>
      <c r="V630">
        <v>1</v>
      </c>
      <c r="W630">
        <v>0</v>
      </c>
      <c r="X630">
        <v>0</v>
      </c>
    </row>
    <row r="631" spans="1:24" x14ac:dyDescent="0.2">
      <c r="A631">
        <v>7995</v>
      </c>
      <c r="B631">
        <v>76</v>
      </c>
      <c r="C631" s="10">
        <v>119541</v>
      </c>
      <c r="D631" s="10">
        <v>0</v>
      </c>
      <c r="E631" s="10">
        <v>1</v>
      </c>
      <c r="F631">
        <v>110</v>
      </c>
      <c r="G631">
        <v>1</v>
      </c>
      <c r="H631">
        <v>0</v>
      </c>
      <c r="I631">
        <v>1600</v>
      </c>
      <c r="J631">
        <v>5</v>
      </c>
      <c r="K631">
        <v>5</v>
      </c>
      <c r="L631">
        <v>85</v>
      </c>
      <c r="M631">
        <v>1075</v>
      </c>
      <c r="N631">
        <v>0</v>
      </c>
      <c r="O631">
        <v>3</v>
      </c>
      <c r="P631">
        <v>0</v>
      </c>
      <c r="Q631">
        <v>1</v>
      </c>
      <c r="R631">
        <v>0</v>
      </c>
      <c r="S631">
        <v>1</v>
      </c>
      <c r="T631">
        <v>1</v>
      </c>
      <c r="U631">
        <v>1</v>
      </c>
      <c r="V631">
        <v>0</v>
      </c>
      <c r="W631">
        <v>1</v>
      </c>
      <c r="X631">
        <v>1</v>
      </c>
    </row>
    <row r="632" spans="1:24" x14ac:dyDescent="0.2">
      <c r="A632">
        <v>8950</v>
      </c>
      <c r="B632">
        <v>70</v>
      </c>
      <c r="C632" s="10">
        <v>119500</v>
      </c>
      <c r="D632" s="10">
        <v>0</v>
      </c>
      <c r="E632" s="10">
        <v>1</v>
      </c>
      <c r="F632">
        <v>86</v>
      </c>
      <c r="G632">
        <v>1</v>
      </c>
      <c r="H632">
        <v>1</v>
      </c>
      <c r="I632">
        <v>1300</v>
      </c>
      <c r="J632">
        <v>3</v>
      </c>
      <c r="K632">
        <v>5</v>
      </c>
      <c r="L632">
        <v>69</v>
      </c>
      <c r="M632">
        <v>1045</v>
      </c>
      <c r="N632">
        <v>1</v>
      </c>
      <c r="O632">
        <v>3</v>
      </c>
      <c r="P632">
        <v>1</v>
      </c>
      <c r="Q632">
        <v>0</v>
      </c>
      <c r="R632">
        <v>0</v>
      </c>
      <c r="S632">
        <v>0</v>
      </c>
      <c r="T632">
        <v>1</v>
      </c>
      <c r="U632">
        <v>0</v>
      </c>
      <c r="V632">
        <v>0</v>
      </c>
      <c r="W632">
        <v>0</v>
      </c>
      <c r="X632">
        <v>0</v>
      </c>
    </row>
    <row r="633" spans="1:24" x14ac:dyDescent="0.2">
      <c r="A633">
        <v>12950</v>
      </c>
      <c r="B633">
        <v>38</v>
      </c>
      <c r="C633" s="10">
        <v>119289</v>
      </c>
      <c r="D633" s="10">
        <v>0</v>
      </c>
      <c r="E633" s="10">
        <v>1</v>
      </c>
      <c r="F633">
        <v>110</v>
      </c>
      <c r="G633">
        <v>1</v>
      </c>
      <c r="H633">
        <v>0</v>
      </c>
      <c r="I633">
        <v>1600</v>
      </c>
      <c r="J633">
        <v>5</v>
      </c>
      <c r="K633">
        <v>5</v>
      </c>
      <c r="L633">
        <v>85</v>
      </c>
      <c r="M633">
        <v>1075</v>
      </c>
      <c r="N633">
        <v>1</v>
      </c>
      <c r="O633">
        <v>3</v>
      </c>
      <c r="P633">
        <v>1</v>
      </c>
      <c r="Q633">
        <v>1</v>
      </c>
      <c r="R633">
        <v>1</v>
      </c>
      <c r="S633">
        <v>0</v>
      </c>
      <c r="T633">
        <v>1</v>
      </c>
      <c r="U633">
        <v>0</v>
      </c>
      <c r="V633">
        <v>0</v>
      </c>
      <c r="W633">
        <v>0</v>
      </c>
      <c r="X633">
        <v>0</v>
      </c>
    </row>
    <row r="634" spans="1:24" x14ac:dyDescent="0.2">
      <c r="A634">
        <v>9750</v>
      </c>
      <c r="B634">
        <v>67</v>
      </c>
      <c r="C634" s="10">
        <v>118833</v>
      </c>
      <c r="D634" s="10">
        <v>0</v>
      </c>
      <c r="E634" s="10">
        <v>1</v>
      </c>
      <c r="F634">
        <v>110</v>
      </c>
      <c r="G634">
        <v>1</v>
      </c>
      <c r="H634">
        <v>0</v>
      </c>
      <c r="I634">
        <v>1600</v>
      </c>
      <c r="J634">
        <v>3</v>
      </c>
      <c r="K634">
        <v>6</v>
      </c>
      <c r="L634">
        <v>85</v>
      </c>
      <c r="M634">
        <v>1065</v>
      </c>
      <c r="N634">
        <v>0</v>
      </c>
      <c r="O634">
        <v>3</v>
      </c>
      <c r="P634">
        <v>1</v>
      </c>
      <c r="Q634">
        <v>0</v>
      </c>
      <c r="R634">
        <v>0</v>
      </c>
      <c r="S634">
        <v>1</v>
      </c>
      <c r="T634">
        <v>1</v>
      </c>
      <c r="U634">
        <v>1</v>
      </c>
      <c r="V634">
        <v>1</v>
      </c>
      <c r="W634">
        <v>1</v>
      </c>
      <c r="X634">
        <v>0</v>
      </c>
    </row>
    <row r="635" spans="1:24" x14ac:dyDescent="0.2">
      <c r="A635">
        <v>15950</v>
      </c>
      <c r="B635">
        <v>30</v>
      </c>
      <c r="C635" s="10">
        <v>118000</v>
      </c>
      <c r="D635" s="10">
        <v>1</v>
      </c>
      <c r="E635" s="10">
        <v>0</v>
      </c>
      <c r="F635">
        <v>110</v>
      </c>
      <c r="G635">
        <v>1</v>
      </c>
      <c r="H635">
        <v>0</v>
      </c>
      <c r="I635">
        <v>1600</v>
      </c>
      <c r="J635">
        <v>3</v>
      </c>
      <c r="K635">
        <v>5</v>
      </c>
      <c r="L635">
        <v>85</v>
      </c>
      <c r="M635">
        <v>1105</v>
      </c>
      <c r="N635">
        <v>1</v>
      </c>
      <c r="O635">
        <v>3</v>
      </c>
      <c r="P635">
        <v>1</v>
      </c>
      <c r="Q635">
        <v>1</v>
      </c>
      <c r="R635">
        <v>1</v>
      </c>
      <c r="S635">
        <v>1</v>
      </c>
      <c r="T635">
        <v>1</v>
      </c>
      <c r="U635">
        <v>0</v>
      </c>
      <c r="V635">
        <v>1</v>
      </c>
      <c r="W635">
        <v>0</v>
      </c>
      <c r="X635">
        <v>1</v>
      </c>
    </row>
    <row r="636" spans="1:24" x14ac:dyDescent="0.2">
      <c r="A636">
        <v>7450</v>
      </c>
      <c r="B636">
        <v>75</v>
      </c>
      <c r="C636" s="10">
        <v>117955</v>
      </c>
      <c r="D636" s="10">
        <v>0</v>
      </c>
      <c r="E636" s="10">
        <v>1</v>
      </c>
      <c r="F636">
        <v>86</v>
      </c>
      <c r="G636">
        <v>1</v>
      </c>
      <c r="H636">
        <v>0</v>
      </c>
      <c r="I636">
        <v>1300</v>
      </c>
      <c r="J636">
        <v>4</v>
      </c>
      <c r="K636">
        <v>5</v>
      </c>
      <c r="L636">
        <v>69</v>
      </c>
      <c r="M636">
        <v>1000</v>
      </c>
      <c r="N636">
        <v>0</v>
      </c>
      <c r="O636">
        <v>3</v>
      </c>
      <c r="P636">
        <v>1</v>
      </c>
      <c r="Q636">
        <v>0</v>
      </c>
      <c r="R636">
        <v>1</v>
      </c>
      <c r="S636">
        <v>0</v>
      </c>
      <c r="T636">
        <v>1</v>
      </c>
      <c r="U636">
        <v>0</v>
      </c>
      <c r="V636">
        <v>0</v>
      </c>
      <c r="W636">
        <v>0</v>
      </c>
      <c r="X636">
        <v>0</v>
      </c>
    </row>
    <row r="637" spans="1:24" x14ac:dyDescent="0.2">
      <c r="A637">
        <v>8250</v>
      </c>
      <c r="B637">
        <v>76</v>
      </c>
      <c r="C637" s="10">
        <v>117609</v>
      </c>
      <c r="D637" s="10">
        <v>0</v>
      </c>
      <c r="E637" s="10">
        <v>1</v>
      </c>
      <c r="F637">
        <v>86</v>
      </c>
      <c r="G637">
        <v>1</v>
      </c>
      <c r="H637">
        <v>0</v>
      </c>
      <c r="I637">
        <v>1300</v>
      </c>
      <c r="J637">
        <v>5</v>
      </c>
      <c r="K637">
        <v>5</v>
      </c>
      <c r="L637">
        <v>69</v>
      </c>
      <c r="M637">
        <v>1035</v>
      </c>
      <c r="N637">
        <v>0</v>
      </c>
      <c r="O637">
        <v>3</v>
      </c>
      <c r="P637">
        <v>0</v>
      </c>
      <c r="Q637">
        <v>0</v>
      </c>
      <c r="R637">
        <v>0</v>
      </c>
      <c r="S637">
        <v>0</v>
      </c>
      <c r="T637">
        <v>1</v>
      </c>
      <c r="U637">
        <v>1</v>
      </c>
      <c r="V637">
        <v>1</v>
      </c>
      <c r="W637">
        <v>1</v>
      </c>
      <c r="X637">
        <v>0</v>
      </c>
    </row>
    <row r="638" spans="1:24" x14ac:dyDescent="0.2">
      <c r="A638">
        <v>8500</v>
      </c>
      <c r="B638">
        <v>78</v>
      </c>
      <c r="C638" s="10">
        <v>117000</v>
      </c>
      <c r="D638" s="10">
        <v>1</v>
      </c>
      <c r="E638" s="10">
        <v>0</v>
      </c>
      <c r="F638">
        <v>110</v>
      </c>
      <c r="G638">
        <v>0</v>
      </c>
      <c r="H638">
        <v>0</v>
      </c>
      <c r="I638">
        <v>1600</v>
      </c>
      <c r="J638">
        <v>5</v>
      </c>
      <c r="K638">
        <v>5</v>
      </c>
      <c r="L638">
        <v>85</v>
      </c>
      <c r="M638">
        <v>1085</v>
      </c>
      <c r="N638">
        <v>0</v>
      </c>
      <c r="O638">
        <v>3</v>
      </c>
      <c r="P638">
        <v>0</v>
      </c>
      <c r="Q638">
        <v>0</v>
      </c>
      <c r="R638">
        <v>0</v>
      </c>
      <c r="S638">
        <v>0</v>
      </c>
      <c r="T638">
        <v>1</v>
      </c>
      <c r="U638">
        <v>0</v>
      </c>
      <c r="V638">
        <v>0</v>
      </c>
      <c r="W638">
        <v>0</v>
      </c>
      <c r="X638">
        <v>0</v>
      </c>
    </row>
    <row r="639" spans="1:24" x14ac:dyDescent="0.2">
      <c r="A639">
        <v>10950</v>
      </c>
      <c r="B639">
        <v>68</v>
      </c>
      <c r="C639" s="10">
        <v>116000</v>
      </c>
      <c r="D639" s="10">
        <v>0</v>
      </c>
      <c r="E639" s="10">
        <v>1</v>
      </c>
      <c r="F639">
        <v>110</v>
      </c>
      <c r="G639">
        <v>1</v>
      </c>
      <c r="H639">
        <v>0</v>
      </c>
      <c r="I639">
        <v>1600</v>
      </c>
      <c r="J639">
        <v>5</v>
      </c>
      <c r="K639">
        <v>5</v>
      </c>
      <c r="L639">
        <v>85</v>
      </c>
      <c r="M639">
        <v>1075</v>
      </c>
      <c r="N639">
        <v>0</v>
      </c>
      <c r="O639">
        <v>3</v>
      </c>
      <c r="P639">
        <v>1</v>
      </c>
      <c r="Q639">
        <v>1</v>
      </c>
      <c r="R639">
        <v>0</v>
      </c>
      <c r="S639">
        <v>1</v>
      </c>
      <c r="T639">
        <v>1</v>
      </c>
      <c r="U639">
        <v>0</v>
      </c>
      <c r="V639">
        <v>0</v>
      </c>
      <c r="W639">
        <v>0</v>
      </c>
      <c r="X639">
        <v>1</v>
      </c>
    </row>
    <row r="640" spans="1:24" x14ac:dyDescent="0.2">
      <c r="A640">
        <v>9750</v>
      </c>
      <c r="B640">
        <v>67</v>
      </c>
      <c r="C640" s="10">
        <v>115715</v>
      </c>
      <c r="D640" s="10">
        <v>0</v>
      </c>
      <c r="E640" s="10">
        <v>1</v>
      </c>
      <c r="F640">
        <v>86</v>
      </c>
      <c r="G640">
        <v>1</v>
      </c>
      <c r="H640">
        <v>0</v>
      </c>
      <c r="I640">
        <v>1300</v>
      </c>
      <c r="J640">
        <v>5</v>
      </c>
      <c r="K640">
        <v>5</v>
      </c>
      <c r="L640">
        <v>69</v>
      </c>
      <c r="M640">
        <v>1035</v>
      </c>
      <c r="N640">
        <v>0</v>
      </c>
      <c r="O640">
        <v>3</v>
      </c>
      <c r="P640">
        <v>1</v>
      </c>
      <c r="Q640">
        <v>0</v>
      </c>
      <c r="R640">
        <v>0</v>
      </c>
      <c r="S640">
        <v>0</v>
      </c>
      <c r="T640">
        <v>1</v>
      </c>
      <c r="U640">
        <v>0</v>
      </c>
      <c r="V640">
        <v>0</v>
      </c>
      <c r="W640">
        <v>0</v>
      </c>
      <c r="X640">
        <v>1</v>
      </c>
    </row>
    <row r="641" spans="1:24" x14ac:dyDescent="0.2">
      <c r="A641">
        <v>9400</v>
      </c>
      <c r="B641">
        <v>69</v>
      </c>
      <c r="C641" s="10">
        <v>115071</v>
      </c>
      <c r="D641" s="10">
        <v>0</v>
      </c>
      <c r="E641" s="10">
        <v>1</v>
      </c>
      <c r="F641">
        <v>72</v>
      </c>
      <c r="G641">
        <v>1</v>
      </c>
      <c r="H641">
        <v>0</v>
      </c>
      <c r="I641">
        <v>2000</v>
      </c>
      <c r="J641">
        <v>3</v>
      </c>
      <c r="K641">
        <v>5</v>
      </c>
      <c r="L641">
        <v>185</v>
      </c>
      <c r="M641">
        <v>1115</v>
      </c>
      <c r="N641">
        <v>0</v>
      </c>
      <c r="O641">
        <v>3</v>
      </c>
      <c r="P641">
        <v>1</v>
      </c>
      <c r="Q641">
        <v>1</v>
      </c>
      <c r="R641">
        <v>0</v>
      </c>
      <c r="S641">
        <v>1</v>
      </c>
      <c r="T641">
        <v>1</v>
      </c>
      <c r="U641">
        <v>0</v>
      </c>
      <c r="V641">
        <v>1</v>
      </c>
      <c r="W641">
        <v>0</v>
      </c>
      <c r="X641">
        <v>0</v>
      </c>
    </row>
    <row r="642" spans="1:24" x14ac:dyDescent="0.2">
      <c r="A642">
        <v>10500</v>
      </c>
      <c r="B642">
        <v>65</v>
      </c>
      <c r="C642" s="10">
        <v>114846</v>
      </c>
      <c r="D642" s="10">
        <v>0</v>
      </c>
      <c r="E642" s="10">
        <v>1</v>
      </c>
      <c r="F642">
        <v>110</v>
      </c>
      <c r="G642">
        <v>1</v>
      </c>
      <c r="H642">
        <v>0</v>
      </c>
      <c r="I642">
        <v>1600</v>
      </c>
      <c r="J642">
        <v>4</v>
      </c>
      <c r="K642">
        <v>5</v>
      </c>
      <c r="L642">
        <v>69</v>
      </c>
      <c r="M642">
        <v>1035</v>
      </c>
      <c r="N642">
        <v>1</v>
      </c>
      <c r="O642">
        <v>3</v>
      </c>
      <c r="P642">
        <v>1</v>
      </c>
      <c r="Q642">
        <v>1</v>
      </c>
      <c r="R642">
        <v>0</v>
      </c>
      <c r="S642">
        <v>0</v>
      </c>
      <c r="T642">
        <v>1</v>
      </c>
      <c r="U642">
        <v>0</v>
      </c>
      <c r="V642">
        <v>0</v>
      </c>
      <c r="W642">
        <v>0</v>
      </c>
      <c r="X642">
        <v>0</v>
      </c>
    </row>
    <row r="643" spans="1:24" x14ac:dyDescent="0.2">
      <c r="A643">
        <v>17950</v>
      </c>
      <c r="B643">
        <v>20</v>
      </c>
      <c r="C643" s="10">
        <v>114383</v>
      </c>
      <c r="D643" s="10">
        <v>1</v>
      </c>
      <c r="E643" s="10">
        <v>0</v>
      </c>
      <c r="F643">
        <v>90</v>
      </c>
      <c r="G643">
        <v>1</v>
      </c>
      <c r="H643">
        <v>0</v>
      </c>
      <c r="I643">
        <v>2000</v>
      </c>
      <c r="J643">
        <v>3</v>
      </c>
      <c r="K643">
        <v>5</v>
      </c>
      <c r="L643">
        <v>210</v>
      </c>
      <c r="M643">
        <v>1245</v>
      </c>
      <c r="N643">
        <v>0</v>
      </c>
      <c r="O643">
        <v>3</v>
      </c>
      <c r="P643">
        <v>1</v>
      </c>
      <c r="Q643">
        <v>1</v>
      </c>
      <c r="R643">
        <v>1</v>
      </c>
      <c r="S643">
        <v>1</v>
      </c>
      <c r="T643">
        <v>1</v>
      </c>
      <c r="U643">
        <v>0</v>
      </c>
      <c r="V643">
        <v>1</v>
      </c>
      <c r="W643">
        <v>0</v>
      </c>
      <c r="X643">
        <v>0</v>
      </c>
    </row>
    <row r="644" spans="1:24" x14ac:dyDescent="0.2">
      <c r="A644">
        <v>7250</v>
      </c>
      <c r="B644">
        <v>80</v>
      </c>
      <c r="C644" s="10">
        <v>113700</v>
      </c>
      <c r="D644" s="10">
        <v>0</v>
      </c>
      <c r="E644" s="10">
        <v>1</v>
      </c>
      <c r="F644">
        <v>110</v>
      </c>
      <c r="G644">
        <v>1</v>
      </c>
      <c r="H644">
        <v>0</v>
      </c>
      <c r="I644">
        <v>1600</v>
      </c>
      <c r="J644">
        <v>3</v>
      </c>
      <c r="K644">
        <v>5</v>
      </c>
      <c r="L644">
        <v>85</v>
      </c>
      <c r="M644">
        <v>1055</v>
      </c>
      <c r="N644">
        <v>1</v>
      </c>
      <c r="O644">
        <v>3</v>
      </c>
      <c r="P644">
        <v>1</v>
      </c>
      <c r="Q644">
        <v>0</v>
      </c>
      <c r="R644">
        <v>0</v>
      </c>
      <c r="S644">
        <v>1</v>
      </c>
      <c r="T644">
        <v>1</v>
      </c>
      <c r="U644">
        <v>0</v>
      </c>
      <c r="V644">
        <v>0</v>
      </c>
      <c r="W644">
        <v>0</v>
      </c>
      <c r="X644">
        <v>1</v>
      </c>
    </row>
    <row r="645" spans="1:24" x14ac:dyDescent="0.2">
      <c r="A645">
        <v>8950</v>
      </c>
      <c r="B645">
        <v>79</v>
      </c>
      <c r="C645" s="10">
        <v>113118</v>
      </c>
      <c r="D645" s="10">
        <v>0</v>
      </c>
      <c r="E645" s="10">
        <v>1</v>
      </c>
      <c r="F645">
        <v>110</v>
      </c>
      <c r="G645">
        <v>1</v>
      </c>
      <c r="H645">
        <v>0</v>
      </c>
      <c r="I645">
        <v>1600</v>
      </c>
      <c r="J645">
        <v>5</v>
      </c>
      <c r="K645">
        <v>5</v>
      </c>
      <c r="L645">
        <v>85</v>
      </c>
      <c r="M645">
        <v>1075</v>
      </c>
      <c r="N645">
        <v>0</v>
      </c>
      <c r="O645">
        <v>3</v>
      </c>
      <c r="P645">
        <v>1</v>
      </c>
      <c r="Q645">
        <v>1</v>
      </c>
      <c r="R645">
        <v>0</v>
      </c>
      <c r="S645">
        <v>1</v>
      </c>
      <c r="T645">
        <v>1</v>
      </c>
      <c r="U645">
        <v>0</v>
      </c>
      <c r="V645">
        <v>0</v>
      </c>
      <c r="W645">
        <v>0</v>
      </c>
      <c r="X645">
        <v>1</v>
      </c>
    </row>
    <row r="646" spans="1:24" x14ac:dyDescent="0.2">
      <c r="A646">
        <v>9450</v>
      </c>
      <c r="B646">
        <v>80</v>
      </c>
      <c r="C646" s="10">
        <v>112827</v>
      </c>
      <c r="D646" s="10">
        <v>0</v>
      </c>
      <c r="E646" s="10">
        <v>1</v>
      </c>
      <c r="F646">
        <v>110</v>
      </c>
      <c r="G646">
        <v>1</v>
      </c>
      <c r="H646">
        <v>0</v>
      </c>
      <c r="I646">
        <v>1600</v>
      </c>
      <c r="J646">
        <v>5</v>
      </c>
      <c r="K646">
        <v>5</v>
      </c>
      <c r="L646">
        <v>85</v>
      </c>
      <c r="M646">
        <v>1075</v>
      </c>
      <c r="N646">
        <v>1</v>
      </c>
      <c r="O646">
        <v>3</v>
      </c>
      <c r="P646">
        <v>1</v>
      </c>
      <c r="Q646">
        <v>1</v>
      </c>
      <c r="R646">
        <v>0</v>
      </c>
      <c r="S646">
        <v>1</v>
      </c>
      <c r="T646">
        <v>1</v>
      </c>
      <c r="U646">
        <v>0</v>
      </c>
      <c r="V646">
        <v>0</v>
      </c>
      <c r="W646">
        <v>0</v>
      </c>
      <c r="X646">
        <v>0</v>
      </c>
    </row>
    <row r="647" spans="1:24" x14ac:dyDescent="0.2">
      <c r="A647">
        <v>10400</v>
      </c>
      <c r="B647">
        <v>68</v>
      </c>
      <c r="C647" s="10">
        <v>112116</v>
      </c>
      <c r="D647" s="10">
        <v>0</v>
      </c>
      <c r="E647" s="10">
        <v>1</v>
      </c>
      <c r="F647">
        <v>86</v>
      </c>
      <c r="G647">
        <v>0</v>
      </c>
      <c r="H647">
        <v>1</v>
      </c>
      <c r="I647">
        <v>1300</v>
      </c>
      <c r="J647">
        <v>3</v>
      </c>
      <c r="K647">
        <v>5</v>
      </c>
      <c r="L647">
        <v>69</v>
      </c>
      <c r="M647">
        <v>1045</v>
      </c>
      <c r="N647">
        <v>0</v>
      </c>
      <c r="O647">
        <v>3</v>
      </c>
      <c r="P647">
        <v>1</v>
      </c>
      <c r="Q647">
        <v>0</v>
      </c>
      <c r="R647">
        <v>0</v>
      </c>
      <c r="S647">
        <v>0</v>
      </c>
      <c r="T647">
        <v>1</v>
      </c>
      <c r="U647">
        <v>0</v>
      </c>
      <c r="V647">
        <v>1</v>
      </c>
      <c r="W647">
        <v>0</v>
      </c>
      <c r="X647">
        <v>0</v>
      </c>
    </row>
    <row r="648" spans="1:24" x14ac:dyDescent="0.2">
      <c r="A648">
        <v>11950</v>
      </c>
      <c r="B648">
        <v>56</v>
      </c>
      <c r="C648" s="10">
        <v>112000</v>
      </c>
      <c r="D648" s="10">
        <v>0</v>
      </c>
      <c r="E648" s="10">
        <v>1</v>
      </c>
      <c r="F648">
        <v>110</v>
      </c>
      <c r="G648">
        <v>0</v>
      </c>
      <c r="H648">
        <v>0</v>
      </c>
      <c r="I648">
        <v>1600</v>
      </c>
      <c r="J648">
        <v>5</v>
      </c>
      <c r="K648">
        <v>5</v>
      </c>
      <c r="L648">
        <v>85</v>
      </c>
      <c r="M648">
        <v>1090</v>
      </c>
      <c r="N648">
        <v>1</v>
      </c>
      <c r="O648">
        <v>3</v>
      </c>
      <c r="P648">
        <v>1</v>
      </c>
      <c r="Q648">
        <v>1</v>
      </c>
      <c r="R648">
        <v>0</v>
      </c>
      <c r="S648">
        <v>1</v>
      </c>
      <c r="T648">
        <v>1</v>
      </c>
      <c r="U648">
        <v>0</v>
      </c>
      <c r="V648">
        <v>0</v>
      </c>
      <c r="W648">
        <v>0</v>
      </c>
      <c r="X648">
        <v>1</v>
      </c>
    </row>
    <row r="649" spans="1:24" x14ac:dyDescent="0.2">
      <c r="A649">
        <v>8500</v>
      </c>
      <c r="B649">
        <v>74</v>
      </c>
      <c r="C649" s="10">
        <v>112000</v>
      </c>
      <c r="D649" s="10">
        <v>1</v>
      </c>
      <c r="E649" s="10">
        <v>0</v>
      </c>
      <c r="F649">
        <v>110</v>
      </c>
      <c r="G649">
        <v>1</v>
      </c>
      <c r="H649">
        <v>0</v>
      </c>
      <c r="I649">
        <v>1600</v>
      </c>
      <c r="J649">
        <v>3</v>
      </c>
      <c r="K649">
        <v>5</v>
      </c>
      <c r="L649">
        <v>69</v>
      </c>
      <c r="M649">
        <v>1050</v>
      </c>
      <c r="N649">
        <v>0</v>
      </c>
      <c r="O649">
        <v>3</v>
      </c>
      <c r="P649">
        <v>0</v>
      </c>
      <c r="Q649">
        <v>1</v>
      </c>
      <c r="R649">
        <v>0</v>
      </c>
      <c r="S649">
        <v>1</v>
      </c>
      <c r="T649">
        <v>1</v>
      </c>
      <c r="U649">
        <v>0</v>
      </c>
      <c r="V649">
        <v>0</v>
      </c>
      <c r="W649">
        <v>0</v>
      </c>
      <c r="X649">
        <v>0</v>
      </c>
    </row>
    <row r="650" spans="1:24" x14ac:dyDescent="0.2">
      <c r="A650">
        <v>8800</v>
      </c>
      <c r="B650">
        <v>68</v>
      </c>
      <c r="C650" s="10">
        <v>111769</v>
      </c>
      <c r="D650" s="10">
        <v>0</v>
      </c>
      <c r="E650" s="10">
        <v>1</v>
      </c>
      <c r="F650">
        <v>86</v>
      </c>
      <c r="G650">
        <v>0</v>
      </c>
      <c r="H650">
        <v>0</v>
      </c>
      <c r="I650">
        <v>1332</v>
      </c>
      <c r="J650">
        <v>3</v>
      </c>
      <c r="K650">
        <v>5</v>
      </c>
      <c r="L650">
        <v>69</v>
      </c>
      <c r="M650">
        <v>1010</v>
      </c>
      <c r="N650">
        <v>0</v>
      </c>
      <c r="O650">
        <v>3</v>
      </c>
      <c r="P650">
        <v>0</v>
      </c>
      <c r="Q650">
        <v>0</v>
      </c>
      <c r="R650">
        <v>0</v>
      </c>
      <c r="S650">
        <v>0</v>
      </c>
      <c r="T650">
        <v>1</v>
      </c>
      <c r="U650">
        <v>0</v>
      </c>
      <c r="V650">
        <v>0</v>
      </c>
      <c r="W650">
        <v>0</v>
      </c>
      <c r="X650">
        <v>1</v>
      </c>
    </row>
    <row r="651" spans="1:24" x14ac:dyDescent="0.2">
      <c r="A651">
        <v>13950</v>
      </c>
      <c r="B651">
        <v>52</v>
      </c>
      <c r="C651" s="10">
        <v>110853</v>
      </c>
      <c r="D651" s="10">
        <v>0</v>
      </c>
      <c r="E651" s="10">
        <v>1</v>
      </c>
      <c r="F651">
        <v>110</v>
      </c>
      <c r="G651">
        <v>1</v>
      </c>
      <c r="H651">
        <v>0</v>
      </c>
      <c r="I651">
        <v>1600</v>
      </c>
      <c r="J651">
        <v>5</v>
      </c>
      <c r="K651">
        <v>5</v>
      </c>
      <c r="L651">
        <v>85</v>
      </c>
      <c r="M651">
        <v>1080</v>
      </c>
      <c r="N651">
        <v>1</v>
      </c>
      <c r="O651">
        <v>3</v>
      </c>
      <c r="P651">
        <v>1</v>
      </c>
      <c r="Q651">
        <v>1</v>
      </c>
      <c r="R651">
        <v>1</v>
      </c>
      <c r="S651">
        <v>1</v>
      </c>
      <c r="T651">
        <v>1</v>
      </c>
      <c r="U651">
        <v>0</v>
      </c>
      <c r="V651">
        <v>0</v>
      </c>
      <c r="W651">
        <v>0</v>
      </c>
      <c r="X651">
        <v>1</v>
      </c>
    </row>
    <row r="652" spans="1:24" x14ac:dyDescent="0.2">
      <c r="A652">
        <v>10500</v>
      </c>
      <c r="B652">
        <v>61</v>
      </c>
      <c r="C652" s="10">
        <v>110287</v>
      </c>
      <c r="D652" s="10">
        <v>0</v>
      </c>
      <c r="E652" s="10">
        <v>1</v>
      </c>
      <c r="F652">
        <v>110</v>
      </c>
      <c r="G652">
        <v>1</v>
      </c>
      <c r="H652">
        <v>0</v>
      </c>
      <c r="I652">
        <v>1600</v>
      </c>
      <c r="J652">
        <v>3</v>
      </c>
      <c r="K652">
        <v>6</v>
      </c>
      <c r="L652">
        <v>85</v>
      </c>
      <c r="M652">
        <v>1065</v>
      </c>
      <c r="N652">
        <v>0</v>
      </c>
      <c r="O652">
        <v>3</v>
      </c>
      <c r="P652">
        <v>1</v>
      </c>
      <c r="Q652">
        <v>1</v>
      </c>
      <c r="R652">
        <v>0</v>
      </c>
      <c r="S652">
        <v>1</v>
      </c>
      <c r="T652">
        <v>1</v>
      </c>
      <c r="U652">
        <v>0</v>
      </c>
      <c r="V652">
        <v>1</v>
      </c>
      <c r="W652">
        <v>0</v>
      </c>
      <c r="X652">
        <v>0</v>
      </c>
    </row>
    <row r="653" spans="1:24" x14ac:dyDescent="0.2">
      <c r="A653">
        <v>6750</v>
      </c>
      <c r="B653">
        <v>80</v>
      </c>
      <c r="C653" s="10">
        <v>109547</v>
      </c>
      <c r="D653" s="10">
        <v>0</v>
      </c>
      <c r="E653" s="10">
        <v>1</v>
      </c>
      <c r="F653">
        <v>86</v>
      </c>
      <c r="G653">
        <v>1</v>
      </c>
      <c r="H653">
        <v>0</v>
      </c>
      <c r="I653">
        <v>1300</v>
      </c>
      <c r="J653">
        <v>3</v>
      </c>
      <c r="K653">
        <v>5</v>
      </c>
      <c r="L653">
        <v>69</v>
      </c>
      <c r="M653">
        <v>1015</v>
      </c>
      <c r="N653">
        <v>1</v>
      </c>
      <c r="O653">
        <v>3</v>
      </c>
      <c r="P653">
        <v>1</v>
      </c>
      <c r="Q653">
        <v>0</v>
      </c>
      <c r="R653">
        <v>0</v>
      </c>
      <c r="S653">
        <v>0</v>
      </c>
      <c r="T653">
        <v>1</v>
      </c>
      <c r="U653">
        <v>0</v>
      </c>
      <c r="V653">
        <v>0</v>
      </c>
      <c r="W653">
        <v>0</v>
      </c>
      <c r="X653">
        <v>0</v>
      </c>
    </row>
    <row r="654" spans="1:24" x14ac:dyDescent="0.2">
      <c r="A654">
        <v>9250</v>
      </c>
      <c r="B654">
        <v>62</v>
      </c>
      <c r="C654" s="10">
        <v>109230</v>
      </c>
      <c r="D654" s="10">
        <v>0</v>
      </c>
      <c r="E654" s="10">
        <v>1</v>
      </c>
      <c r="F654">
        <v>110</v>
      </c>
      <c r="G654">
        <v>0</v>
      </c>
      <c r="H654">
        <v>0</v>
      </c>
      <c r="I654">
        <v>1600</v>
      </c>
      <c r="J654">
        <v>5</v>
      </c>
      <c r="K654">
        <v>5</v>
      </c>
      <c r="L654">
        <v>85</v>
      </c>
      <c r="M654">
        <v>1070</v>
      </c>
      <c r="N654">
        <v>0</v>
      </c>
      <c r="O654">
        <v>3</v>
      </c>
      <c r="P654">
        <v>1</v>
      </c>
      <c r="Q654">
        <v>0</v>
      </c>
      <c r="R654">
        <v>0</v>
      </c>
      <c r="S654">
        <v>0</v>
      </c>
      <c r="T654">
        <v>1</v>
      </c>
      <c r="U654">
        <v>0</v>
      </c>
      <c r="V654">
        <v>1</v>
      </c>
      <c r="W654">
        <v>0</v>
      </c>
      <c r="X654">
        <v>0</v>
      </c>
    </row>
    <row r="655" spans="1:24" x14ac:dyDescent="0.2">
      <c r="A655">
        <v>11250</v>
      </c>
      <c r="B655">
        <v>54</v>
      </c>
      <c r="C655" s="10">
        <v>109150</v>
      </c>
      <c r="D655" s="10">
        <v>0</v>
      </c>
      <c r="E655" s="10">
        <v>1</v>
      </c>
      <c r="F655">
        <v>110</v>
      </c>
      <c r="G655">
        <v>1</v>
      </c>
      <c r="H655">
        <v>0</v>
      </c>
      <c r="I655">
        <v>1600</v>
      </c>
      <c r="J655">
        <v>5</v>
      </c>
      <c r="K655">
        <v>5</v>
      </c>
      <c r="L655">
        <v>85</v>
      </c>
      <c r="M655">
        <v>1090</v>
      </c>
      <c r="N655">
        <v>0</v>
      </c>
      <c r="O655">
        <v>3</v>
      </c>
      <c r="P655">
        <v>1</v>
      </c>
      <c r="Q655">
        <v>1</v>
      </c>
      <c r="R655">
        <v>0</v>
      </c>
      <c r="S655">
        <v>1</v>
      </c>
      <c r="T655">
        <v>1</v>
      </c>
      <c r="U655">
        <v>0</v>
      </c>
      <c r="V655">
        <v>0</v>
      </c>
      <c r="W655">
        <v>0</v>
      </c>
      <c r="X655">
        <v>0</v>
      </c>
    </row>
    <row r="656" spans="1:24" x14ac:dyDescent="0.2">
      <c r="A656">
        <v>7800</v>
      </c>
      <c r="B656">
        <v>65</v>
      </c>
      <c r="C656" s="10">
        <v>108793</v>
      </c>
      <c r="D656" s="10">
        <v>0</v>
      </c>
      <c r="E656" s="10">
        <v>1</v>
      </c>
      <c r="F656">
        <v>86</v>
      </c>
      <c r="G656">
        <v>1</v>
      </c>
      <c r="H656">
        <v>0</v>
      </c>
      <c r="I656">
        <v>1300</v>
      </c>
      <c r="J656">
        <v>3</v>
      </c>
      <c r="K656">
        <v>5</v>
      </c>
      <c r="L656">
        <v>69</v>
      </c>
      <c r="M656">
        <v>1015</v>
      </c>
      <c r="N656">
        <v>1</v>
      </c>
      <c r="O656">
        <v>3</v>
      </c>
      <c r="P656">
        <v>0</v>
      </c>
      <c r="Q656">
        <v>0</v>
      </c>
      <c r="R656">
        <v>0</v>
      </c>
      <c r="S656">
        <v>1</v>
      </c>
      <c r="T656">
        <v>1</v>
      </c>
      <c r="U656">
        <v>0</v>
      </c>
      <c r="V656">
        <v>1</v>
      </c>
      <c r="W656">
        <v>0</v>
      </c>
      <c r="X656">
        <v>0</v>
      </c>
    </row>
    <row r="657" spans="1:24" x14ac:dyDescent="0.2">
      <c r="A657">
        <v>9950</v>
      </c>
      <c r="B657">
        <v>61</v>
      </c>
      <c r="C657" s="10">
        <v>106784</v>
      </c>
      <c r="D657" s="10">
        <v>0</v>
      </c>
      <c r="E657" s="10">
        <v>1</v>
      </c>
      <c r="F657">
        <v>110</v>
      </c>
      <c r="G657">
        <v>0</v>
      </c>
      <c r="H657">
        <v>0</v>
      </c>
      <c r="I657">
        <v>1600</v>
      </c>
      <c r="J657">
        <v>3</v>
      </c>
      <c r="K657">
        <v>5</v>
      </c>
      <c r="L657">
        <v>69</v>
      </c>
      <c r="M657">
        <v>1050</v>
      </c>
      <c r="N657">
        <v>0</v>
      </c>
      <c r="O657">
        <v>3</v>
      </c>
      <c r="P657">
        <v>1</v>
      </c>
      <c r="Q657">
        <v>1</v>
      </c>
      <c r="R657">
        <v>0</v>
      </c>
      <c r="S657">
        <v>0</v>
      </c>
      <c r="T657">
        <v>1</v>
      </c>
      <c r="U657">
        <v>0</v>
      </c>
      <c r="V657">
        <v>1</v>
      </c>
      <c r="W657">
        <v>0</v>
      </c>
      <c r="X657">
        <v>0</v>
      </c>
    </row>
    <row r="658" spans="1:24" x14ac:dyDescent="0.2">
      <c r="A658">
        <v>11950</v>
      </c>
      <c r="B658">
        <v>35</v>
      </c>
      <c r="C658" s="10">
        <v>105942</v>
      </c>
      <c r="D658" s="10">
        <v>0</v>
      </c>
      <c r="E658" s="10">
        <v>1</v>
      </c>
      <c r="F658">
        <v>110</v>
      </c>
      <c r="G658">
        <v>1</v>
      </c>
      <c r="H658">
        <v>0</v>
      </c>
      <c r="I658">
        <v>1600</v>
      </c>
      <c r="J658">
        <v>3</v>
      </c>
      <c r="K658">
        <v>5</v>
      </c>
      <c r="L658">
        <v>69</v>
      </c>
      <c r="M658">
        <v>1040</v>
      </c>
      <c r="N658">
        <v>1</v>
      </c>
      <c r="O658">
        <v>3</v>
      </c>
      <c r="P658">
        <v>1</v>
      </c>
      <c r="Q658">
        <v>0</v>
      </c>
      <c r="R658">
        <v>0</v>
      </c>
      <c r="S658">
        <v>0</v>
      </c>
      <c r="T658">
        <v>1</v>
      </c>
      <c r="U658">
        <v>1</v>
      </c>
      <c r="V658">
        <v>0</v>
      </c>
      <c r="W658">
        <v>1</v>
      </c>
      <c r="X658">
        <v>0</v>
      </c>
    </row>
    <row r="659" spans="1:24" x14ac:dyDescent="0.2">
      <c r="A659">
        <v>7400</v>
      </c>
      <c r="B659">
        <v>80</v>
      </c>
      <c r="C659" s="10">
        <v>105000</v>
      </c>
      <c r="D659" s="10">
        <v>0</v>
      </c>
      <c r="E659" s="10">
        <v>1</v>
      </c>
      <c r="F659">
        <v>110</v>
      </c>
      <c r="G659">
        <v>0</v>
      </c>
      <c r="H659">
        <v>0</v>
      </c>
      <c r="I659">
        <v>1600</v>
      </c>
      <c r="J659">
        <v>5</v>
      </c>
      <c r="K659">
        <v>5</v>
      </c>
      <c r="L659">
        <v>85</v>
      </c>
      <c r="M659">
        <v>1070</v>
      </c>
      <c r="N659">
        <v>0</v>
      </c>
      <c r="O659">
        <v>3</v>
      </c>
      <c r="P659">
        <v>1</v>
      </c>
      <c r="Q659">
        <v>0</v>
      </c>
      <c r="R659">
        <v>0</v>
      </c>
      <c r="S659">
        <v>0</v>
      </c>
      <c r="T659">
        <v>1</v>
      </c>
      <c r="U659">
        <v>0</v>
      </c>
      <c r="V659">
        <v>1</v>
      </c>
      <c r="W659">
        <v>0</v>
      </c>
      <c r="X659">
        <v>0</v>
      </c>
    </row>
    <row r="660" spans="1:24" x14ac:dyDescent="0.2">
      <c r="A660">
        <v>10750</v>
      </c>
      <c r="B660">
        <v>63</v>
      </c>
      <c r="C660" s="10">
        <v>105000</v>
      </c>
      <c r="D660" s="10">
        <v>0</v>
      </c>
      <c r="E660" s="10">
        <v>1</v>
      </c>
      <c r="F660">
        <v>110</v>
      </c>
      <c r="G660">
        <v>1</v>
      </c>
      <c r="H660">
        <v>0</v>
      </c>
      <c r="I660">
        <v>1600</v>
      </c>
      <c r="J660">
        <v>3</v>
      </c>
      <c r="K660">
        <v>6</v>
      </c>
      <c r="L660">
        <v>85</v>
      </c>
      <c r="M660">
        <v>1065</v>
      </c>
      <c r="N660">
        <v>1</v>
      </c>
      <c r="O660">
        <v>3</v>
      </c>
      <c r="P660">
        <v>1</v>
      </c>
      <c r="Q660">
        <v>1</v>
      </c>
      <c r="R660">
        <v>0</v>
      </c>
      <c r="S660">
        <v>1</v>
      </c>
      <c r="T660">
        <v>1</v>
      </c>
      <c r="U660">
        <v>0</v>
      </c>
      <c r="V660">
        <v>1</v>
      </c>
      <c r="W660">
        <v>0</v>
      </c>
      <c r="X660">
        <v>0</v>
      </c>
    </row>
    <row r="661" spans="1:24" x14ac:dyDescent="0.2">
      <c r="A661">
        <v>10950</v>
      </c>
      <c r="B661">
        <v>67</v>
      </c>
      <c r="C661" s="10">
        <v>104299</v>
      </c>
      <c r="D661" s="10">
        <v>0</v>
      </c>
      <c r="E661" s="10">
        <v>1</v>
      </c>
      <c r="F661">
        <v>110</v>
      </c>
      <c r="G661">
        <v>1</v>
      </c>
      <c r="H661">
        <v>0</v>
      </c>
      <c r="I661">
        <v>1600</v>
      </c>
      <c r="J661">
        <v>5</v>
      </c>
      <c r="K661">
        <v>5</v>
      </c>
      <c r="L661">
        <v>85</v>
      </c>
      <c r="M661">
        <v>1075</v>
      </c>
      <c r="N661">
        <v>0</v>
      </c>
      <c r="O661">
        <v>3</v>
      </c>
      <c r="P661">
        <v>1</v>
      </c>
      <c r="Q661">
        <v>1</v>
      </c>
      <c r="R661">
        <v>0</v>
      </c>
      <c r="S661">
        <v>1</v>
      </c>
      <c r="T661">
        <v>1</v>
      </c>
      <c r="U661">
        <v>0</v>
      </c>
      <c r="V661">
        <v>0</v>
      </c>
      <c r="W661">
        <v>0</v>
      </c>
      <c r="X661">
        <v>0</v>
      </c>
    </row>
    <row r="662" spans="1:24" x14ac:dyDescent="0.2">
      <c r="A662">
        <v>9950</v>
      </c>
      <c r="B662">
        <v>65</v>
      </c>
      <c r="C662" s="10">
        <v>104000</v>
      </c>
      <c r="D662" s="10">
        <v>0</v>
      </c>
      <c r="E662" s="10">
        <v>1</v>
      </c>
      <c r="F662">
        <v>110</v>
      </c>
      <c r="G662">
        <v>1</v>
      </c>
      <c r="H662">
        <v>1</v>
      </c>
      <c r="I662">
        <v>1600</v>
      </c>
      <c r="J662">
        <v>4</v>
      </c>
      <c r="K662">
        <v>5</v>
      </c>
      <c r="L662">
        <v>85</v>
      </c>
      <c r="M662">
        <v>1070</v>
      </c>
      <c r="N662">
        <v>0</v>
      </c>
      <c r="O662">
        <v>3</v>
      </c>
      <c r="P662">
        <v>1</v>
      </c>
      <c r="Q662">
        <v>1</v>
      </c>
      <c r="R662">
        <v>0</v>
      </c>
      <c r="S662">
        <v>1</v>
      </c>
      <c r="T662">
        <v>1</v>
      </c>
      <c r="U662">
        <v>0</v>
      </c>
      <c r="V662">
        <v>0</v>
      </c>
      <c r="W662">
        <v>0</v>
      </c>
      <c r="X662">
        <v>0</v>
      </c>
    </row>
    <row r="663" spans="1:24" x14ac:dyDescent="0.2">
      <c r="A663">
        <v>8950</v>
      </c>
      <c r="B663">
        <v>78</v>
      </c>
      <c r="C663" s="10">
        <v>104000</v>
      </c>
      <c r="D663" s="10">
        <v>0</v>
      </c>
      <c r="E663" s="10">
        <v>1</v>
      </c>
      <c r="F663">
        <v>86</v>
      </c>
      <c r="G663">
        <v>1</v>
      </c>
      <c r="H663">
        <v>0</v>
      </c>
      <c r="I663">
        <v>1300</v>
      </c>
      <c r="J663">
        <v>3</v>
      </c>
      <c r="K663">
        <v>5</v>
      </c>
      <c r="L663">
        <v>69</v>
      </c>
      <c r="M663">
        <v>1015</v>
      </c>
      <c r="N663">
        <v>1</v>
      </c>
      <c r="O663">
        <v>3</v>
      </c>
      <c r="P663">
        <v>0</v>
      </c>
      <c r="Q663">
        <v>0</v>
      </c>
      <c r="R663">
        <v>0</v>
      </c>
      <c r="S663">
        <v>0</v>
      </c>
      <c r="T663">
        <v>1</v>
      </c>
      <c r="U663">
        <v>0</v>
      </c>
      <c r="V663">
        <v>0</v>
      </c>
      <c r="W663">
        <v>0</v>
      </c>
      <c r="X663">
        <v>0</v>
      </c>
    </row>
    <row r="664" spans="1:24" x14ac:dyDescent="0.2">
      <c r="A664">
        <v>10900</v>
      </c>
      <c r="B664">
        <v>50</v>
      </c>
      <c r="C664" s="10">
        <v>103458</v>
      </c>
      <c r="D664" s="10">
        <v>0</v>
      </c>
      <c r="E664" s="10">
        <v>1</v>
      </c>
      <c r="F664">
        <v>97</v>
      </c>
      <c r="G664">
        <v>1</v>
      </c>
      <c r="H664">
        <v>0</v>
      </c>
      <c r="I664">
        <v>1400</v>
      </c>
      <c r="J664">
        <v>5</v>
      </c>
      <c r="K664">
        <v>5</v>
      </c>
      <c r="L664">
        <v>85</v>
      </c>
      <c r="M664">
        <v>1060</v>
      </c>
      <c r="N664">
        <v>0</v>
      </c>
      <c r="O664">
        <v>3</v>
      </c>
      <c r="P664">
        <v>1</v>
      </c>
      <c r="Q664">
        <v>1</v>
      </c>
      <c r="R664">
        <v>1</v>
      </c>
      <c r="S664">
        <v>0</v>
      </c>
      <c r="T664">
        <v>1</v>
      </c>
      <c r="U664">
        <v>0</v>
      </c>
      <c r="V664">
        <v>0</v>
      </c>
      <c r="W664">
        <v>0</v>
      </c>
      <c r="X664">
        <v>0</v>
      </c>
    </row>
    <row r="665" spans="1:24" x14ac:dyDescent="0.2">
      <c r="A665">
        <v>9950</v>
      </c>
      <c r="B665">
        <v>59</v>
      </c>
      <c r="C665" s="10">
        <v>103400</v>
      </c>
      <c r="D665" s="10">
        <v>0</v>
      </c>
      <c r="E665" s="10">
        <v>1</v>
      </c>
      <c r="F665">
        <v>110</v>
      </c>
      <c r="G665">
        <v>1</v>
      </c>
      <c r="H665">
        <v>0</v>
      </c>
      <c r="I665">
        <v>1600</v>
      </c>
      <c r="J665">
        <v>5</v>
      </c>
      <c r="K665">
        <v>5</v>
      </c>
      <c r="L665">
        <v>85</v>
      </c>
      <c r="M665">
        <v>1070</v>
      </c>
      <c r="N665">
        <v>0</v>
      </c>
      <c r="O665">
        <v>3</v>
      </c>
      <c r="P665">
        <v>1</v>
      </c>
      <c r="Q665">
        <v>1</v>
      </c>
      <c r="R665">
        <v>0</v>
      </c>
      <c r="S665">
        <v>1</v>
      </c>
      <c r="T665">
        <v>1</v>
      </c>
      <c r="U665">
        <v>0</v>
      </c>
      <c r="V665">
        <v>0</v>
      </c>
      <c r="W665">
        <v>0</v>
      </c>
      <c r="X665">
        <v>0</v>
      </c>
    </row>
    <row r="666" spans="1:24" x14ac:dyDescent="0.2">
      <c r="A666">
        <v>9750</v>
      </c>
      <c r="B666">
        <v>56</v>
      </c>
      <c r="C666" s="10">
        <v>102807</v>
      </c>
      <c r="D666" s="10">
        <v>0</v>
      </c>
      <c r="E666" s="10">
        <v>1</v>
      </c>
      <c r="F666">
        <v>97</v>
      </c>
      <c r="G666">
        <v>1</v>
      </c>
      <c r="H666">
        <v>0</v>
      </c>
      <c r="I666">
        <v>1400</v>
      </c>
      <c r="J666">
        <v>3</v>
      </c>
      <c r="K666">
        <v>5</v>
      </c>
      <c r="L666">
        <v>69</v>
      </c>
      <c r="M666">
        <v>1025</v>
      </c>
      <c r="N666">
        <v>1</v>
      </c>
      <c r="O666">
        <v>3</v>
      </c>
      <c r="P666">
        <v>1</v>
      </c>
      <c r="Q666">
        <v>0</v>
      </c>
      <c r="R666">
        <v>1</v>
      </c>
      <c r="S666">
        <v>0</v>
      </c>
      <c r="T666">
        <v>1</v>
      </c>
      <c r="U666">
        <v>0</v>
      </c>
      <c r="V666">
        <v>0</v>
      </c>
      <c r="W666">
        <v>0</v>
      </c>
      <c r="X666">
        <v>0</v>
      </c>
    </row>
    <row r="667" spans="1:24" x14ac:dyDescent="0.2">
      <c r="A667">
        <v>8100</v>
      </c>
      <c r="B667">
        <v>68</v>
      </c>
      <c r="C667" s="10">
        <v>102494</v>
      </c>
      <c r="D667" s="10">
        <v>0</v>
      </c>
      <c r="E667" s="10">
        <v>1</v>
      </c>
      <c r="F667">
        <v>86</v>
      </c>
      <c r="G667">
        <v>1</v>
      </c>
      <c r="H667">
        <v>0</v>
      </c>
      <c r="I667">
        <v>1300</v>
      </c>
      <c r="J667">
        <v>4</v>
      </c>
      <c r="K667">
        <v>5</v>
      </c>
      <c r="L667">
        <v>69</v>
      </c>
      <c r="M667">
        <v>1000</v>
      </c>
      <c r="N667">
        <v>0</v>
      </c>
      <c r="O667">
        <v>3</v>
      </c>
      <c r="P667">
        <v>1</v>
      </c>
      <c r="Q667">
        <v>0</v>
      </c>
      <c r="R667">
        <v>0</v>
      </c>
      <c r="S667">
        <v>1</v>
      </c>
      <c r="T667">
        <v>1</v>
      </c>
      <c r="U667">
        <v>0</v>
      </c>
      <c r="V667">
        <v>0</v>
      </c>
      <c r="W667">
        <v>0</v>
      </c>
      <c r="X667">
        <v>1</v>
      </c>
    </row>
    <row r="668" spans="1:24" x14ac:dyDescent="0.2">
      <c r="A668">
        <v>11690</v>
      </c>
      <c r="B668">
        <v>34</v>
      </c>
      <c r="C668" s="10">
        <v>102300</v>
      </c>
      <c r="D668" s="10">
        <v>1</v>
      </c>
      <c r="E668" s="10">
        <v>0</v>
      </c>
      <c r="F668">
        <v>97</v>
      </c>
      <c r="G668">
        <v>1</v>
      </c>
      <c r="H668">
        <v>0</v>
      </c>
      <c r="I668">
        <v>1400</v>
      </c>
      <c r="J668">
        <v>5</v>
      </c>
      <c r="K668">
        <v>5</v>
      </c>
      <c r="L668">
        <v>85</v>
      </c>
      <c r="M668">
        <v>1060</v>
      </c>
      <c r="N668">
        <v>1</v>
      </c>
      <c r="O668">
        <v>3</v>
      </c>
      <c r="P668">
        <v>1</v>
      </c>
      <c r="Q668">
        <v>1</v>
      </c>
      <c r="R668">
        <v>1</v>
      </c>
      <c r="S668">
        <v>1</v>
      </c>
      <c r="T668">
        <v>1</v>
      </c>
      <c r="U668">
        <v>0</v>
      </c>
      <c r="V668">
        <v>0</v>
      </c>
      <c r="W668">
        <v>0</v>
      </c>
      <c r="X668">
        <v>1</v>
      </c>
    </row>
    <row r="669" spans="1:24" x14ac:dyDescent="0.2">
      <c r="A669">
        <v>6900</v>
      </c>
      <c r="B669">
        <v>80</v>
      </c>
      <c r="C669" s="10">
        <v>102106</v>
      </c>
      <c r="D669" s="10">
        <v>0</v>
      </c>
      <c r="E669" s="10">
        <v>1</v>
      </c>
      <c r="F669">
        <v>110</v>
      </c>
      <c r="G669">
        <v>1</v>
      </c>
      <c r="H669">
        <v>0</v>
      </c>
      <c r="I669">
        <v>1600</v>
      </c>
      <c r="J669">
        <v>3</v>
      </c>
      <c r="K669">
        <v>5</v>
      </c>
      <c r="L669">
        <v>85</v>
      </c>
      <c r="M669">
        <v>1055</v>
      </c>
      <c r="N669">
        <v>1</v>
      </c>
      <c r="O669">
        <v>3</v>
      </c>
      <c r="P669">
        <v>1</v>
      </c>
      <c r="Q669">
        <v>0</v>
      </c>
      <c r="R669">
        <v>0</v>
      </c>
      <c r="S669">
        <v>1</v>
      </c>
      <c r="T669">
        <v>1</v>
      </c>
      <c r="U669">
        <v>0</v>
      </c>
      <c r="V669">
        <v>0</v>
      </c>
      <c r="W669">
        <v>0</v>
      </c>
      <c r="X669">
        <v>1</v>
      </c>
    </row>
    <row r="670" spans="1:24" x14ac:dyDescent="0.2">
      <c r="A670">
        <v>9250</v>
      </c>
      <c r="B670">
        <v>60</v>
      </c>
      <c r="C670" s="10">
        <v>101889</v>
      </c>
      <c r="D670" s="10">
        <v>0</v>
      </c>
      <c r="E670" s="10">
        <v>1</v>
      </c>
      <c r="F670">
        <v>110</v>
      </c>
      <c r="G670">
        <v>1</v>
      </c>
      <c r="H670">
        <v>0</v>
      </c>
      <c r="I670">
        <v>1600</v>
      </c>
      <c r="J670">
        <v>3</v>
      </c>
      <c r="K670">
        <v>5</v>
      </c>
      <c r="L670">
        <v>69</v>
      </c>
      <c r="M670">
        <v>1050</v>
      </c>
      <c r="N670">
        <v>1</v>
      </c>
      <c r="O670">
        <v>3</v>
      </c>
      <c r="P670">
        <v>1</v>
      </c>
      <c r="Q670">
        <v>0</v>
      </c>
      <c r="R670">
        <v>1</v>
      </c>
      <c r="S670">
        <v>0</v>
      </c>
      <c r="T670">
        <v>1</v>
      </c>
      <c r="U670">
        <v>0</v>
      </c>
      <c r="V670">
        <v>1</v>
      </c>
      <c r="W670">
        <v>0</v>
      </c>
      <c r="X670">
        <v>1</v>
      </c>
    </row>
    <row r="671" spans="1:24" x14ac:dyDescent="0.2">
      <c r="A671">
        <v>7750</v>
      </c>
      <c r="B671">
        <v>79</v>
      </c>
      <c r="C671" s="10">
        <v>101791</v>
      </c>
      <c r="D671" s="10">
        <v>1</v>
      </c>
      <c r="E671" s="10">
        <v>0</v>
      </c>
      <c r="F671">
        <v>86</v>
      </c>
      <c r="G671">
        <v>1</v>
      </c>
      <c r="H671">
        <v>0</v>
      </c>
      <c r="I671">
        <v>1300</v>
      </c>
      <c r="J671">
        <v>3</v>
      </c>
      <c r="K671">
        <v>5</v>
      </c>
      <c r="L671">
        <v>69</v>
      </c>
      <c r="M671">
        <v>1015</v>
      </c>
      <c r="N671">
        <v>1</v>
      </c>
      <c r="O671">
        <v>3</v>
      </c>
      <c r="P671">
        <v>0</v>
      </c>
      <c r="Q671">
        <v>0</v>
      </c>
      <c r="R671">
        <v>1</v>
      </c>
      <c r="S671">
        <v>0</v>
      </c>
      <c r="T671">
        <v>1</v>
      </c>
      <c r="U671">
        <v>0</v>
      </c>
      <c r="V671">
        <v>0</v>
      </c>
      <c r="W671">
        <v>0</v>
      </c>
      <c r="X671">
        <v>1</v>
      </c>
    </row>
    <row r="672" spans="1:24" x14ac:dyDescent="0.2">
      <c r="A672">
        <v>9950</v>
      </c>
      <c r="B672">
        <v>52</v>
      </c>
      <c r="C672" s="10">
        <v>101469</v>
      </c>
      <c r="D672" s="10">
        <v>0</v>
      </c>
      <c r="E672" s="10">
        <v>1</v>
      </c>
      <c r="F672">
        <v>97</v>
      </c>
      <c r="G672">
        <v>1</v>
      </c>
      <c r="H672">
        <v>0</v>
      </c>
      <c r="I672">
        <v>1400</v>
      </c>
      <c r="J672">
        <v>3</v>
      </c>
      <c r="K672">
        <v>5</v>
      </c>
      <c r="L672">
        <v>69</v>
      </c>
      <c r="M672">
        <v>1025</v>
      </c>
      <c r="N672">
        <v>1</v>
      </c>
      <c r="O672">
        <v>3</v>
      </c>
      <c r="P672">
        <v>1</v>
      </c>
      <c r="Q672">
        <v>1</v>
      </c>
      <c r="R672">
        <v>0</v>
      </c>
      <c r="S672">
        <v>0</v>
      </c>
      <c r="T672">
        <v>1</v>
      </c>
      <c r="U672">
        <v>1</v>
      </c>
      <c r="V672">
        <v>0</v>
      </c>
      <c r="W672">
        <v>1</v>
      </c>
      <c r="X672">
        <v>0</v>
      </c>
    </row>
    <row r="673" spans="1:24" x14ac:dyDescent="0.2">
      <c r="A673">
        <v>8950</v>
      </c>
      <c r="B673">
        <v>71</v>
      </c>
      <c r="C673" s="10">
        <v>101001</v>
      </c>
      <c r="D673" s="10">
        <v>0</v>
      </c>
      <c r="E673" s="10">
        <v>1</v>
      </c>
      <c r="F673">
        <v>72</v>
      </c>
      <c r="G673">
        <v>1</v>
      </c>
      <c r="H673">
        <v>0</v>
      </c>
      <c r="I673">
        <v>2000</v>
      </c>
      <c r="J673">
        <v>3</v>
      </c>
      <c r="K673">
        <v>5</v>
      </c>
      <c r="L673">
        <v>185</v>
      </c>
      <c r="M673">
        <v>1115</v>
      </c>
      <c r="N673">
        <v>0</v>
      </c>
      <c r="O673">
        <v>3</v>
      </c>
      <c r="P673">
        <v>1</v>
      </c>
      <c r="Q673">
        <v>0</v>
      </c>
      <c r="R673">
        <v>0</v>
      </c>
      <c r="S673">
        <v>0</v>
      </c>
      <c r="T673">
        <v>1</v>
      </c>
      <c r="U673">
        <v>0</v>
      </c>
      <c r="V673">
        <v>0</v>
      </c>
      <c r="W673">
        <v>0</v>
      </c>
      <c r="X673">
        <v>1</v>
      </c>
    </row>
    <row r="674" spans="1:24" x14ac:dyDescent="0.2">
      <c r="A674">
        <v>6950</v>
      </c>
      <c r="B674">
        <v>75</v>
      </c>
      <c r="C674" s="10">
        <v>100748</v>
      </c>
      <c r="D674" s="10">
        <v>0</v>
      </c>
      <c r="E674" s="10">
        <v>1</v>
      </c>
      <c r="F674">
        <v>86</v>
      </c>
      <c r="G674">
        <v>1</v>
      </c>
      <c r="H674">
        <v>0</v>
      </c>
      <c r="I674">
        <v>1300</v>
      </c>
      <c r="J674">
        <v>3</v>
      </c>
      <c r="K674">
        <v>5</v>
      </c>
      <c r="L674">
        <v>69</v>
      </c>
      <c r="M674">
        <v>1015</v>
      </c>
      <c r="N674">
        <v>0</v>
      </c>
      <c r="O674">
        <v>3</v>
      </c>
      <c r="P674">
        <v>0</v>
      </c>
      <c r="Q674">
        <v>0</v>
      </c>
      <c r="R674">
        <v>0</v>
      </c>
      <c r="S674">
        <v>0</v>
      </c>
      <c r="T674">
        <v>1</v>
      </c>
      <c r="U674">
        <v>1</v>
      </c>
      <c r="V674">
        <v>1</v>
      </c>
      <c r="W674">
        <v>1</v>
      </c>
      <c r="X674">
        <v>0</v>
      </c>
    </row>
    <row r="675" spans="1:24" x14ac:dyDescent="0.2">
      <c r="A675">
        <v>11950</v>
      </c>
      <c r="B675">
        <v>56</v>
      </c>
      <c r="C675" s="10">
        <v>100550</v>
      </c>
      <c r="D675" s="10">
        <v>0</v>
      </c>
      <c r="E675" s="10">
        <v>1</v>
      </c>
      <c r="F675">
        <v>110</v>
      </c>
      <c r="G675">
        <v>1</v>
      </c>
      <c r="H675">
        <v>0</v>
      </c>
      <c r="I675">
        <v>1600</v>
      </c>
      <c r="J675">
        <v>5</v>
      </c>
      <c r="K675">
        <v>5</v>
      </c>
      <c r="L675">
        <v>19</v>
      </c>
      <c r="M675">
        <v>1075</v>
      </c>
      <c r="N675">
        <v>0</v>
      </c>
      <c r="O675">
        <v>6</v>
      </c>
      <c r="P675">
        <v>0</v>
      </c>
      <c r="Q675">
        <v>1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</row>
    <row r="676" spans="1:24" x14ac:dyDescent="0.2">
      <c r="A676">
        <v>7800</v>
      </c>
      <c r="B676">
        <v>64</v>
      </c>
      <c r="C676" s="10">
        <v>99781</v>
      </c>
      <c r="D676" s="10">
        <v>0</v>
      </c>
      <c r="E676" s="10">
        <v>1</v>
      </c>
      <c r="F676">
        <v>110</v>
      </c>
      <c r="G676">
        <v>1</v>
      </c>
      <c r="H676">
        <v>0</v>
      </c>
      <c r="I676">
        <v>1600</v>
      </c>
      <c r="J676">
        <v>3</v>
      </c>
      <c r="K676">
        <v>5</v>
      </c>
      <c r="L676">
        <v>69</v>
      </c>
      <c r="M676">
        <v>1050</v>
      </c>
      <c r="N676">
        <v>1</v>
      </c>
      <c r="O676">
        <v>3</v>
      </c>
      <c r="P676">
        <v>1</v>
      </c>
      <c r="Q676">
        <v>0</v>
      </c>
      <c r="R676">
        <v>0</v>
      </c>
      <c r="S676">
        <v>0</v>
      </c>
      <c r="T676">
        <v>1</v>
      </c>
      <c r="U676">
        <v>0</v>
      </c>
      <c r="V676">
        <v>1</v>
      </c>
      <c r="W676">
        <v>0</v>
      </c>
      <c r="X676">
        <v>1</v>
      </c>
    </row>
    <row r="677" spans="1:24" x14ac:dyDescent="0.2">
      <c r="A677">
        <v>9000</v>
      </c>
      <c r="B677">
        <v>68</v>
      </c>
      <c r="C677" s="10">
        <v>98658</v>
      </c>
      <c r="D677" s="10">
        <v>0</v>
      </c>
      <c r="E677" s="10">
        <v>1</v>
      </c>
      <c r="F677">
        <v>110</v>
      </c>
      <c r="G677">
        <v>0</v>
      </c>
      <c r="H677">
        <v>0</v>
      </c>
      <c r="I677">
        <v>1600</v>
      </c>
      <c r="J677">
        <v>5</v>
      </c>
      <c r="K677">
        <v>5</v>
      </c>
      <c r="L677">
        <v>85</v>
      </c>
      <c r="M677">
        <v>1070</v>
      </c>
      <c r="N677">
        <v>0</v>
      </c>
      <c r="O677">
        <v>3</v>
      </c>
      <c r="P677">
        <v>1</v>
      </c>
      <c r="Q677">
        <v>1</v>
      </c>
      <c r="R677">
        <v>0</v>
      </c>
      <c r="S677">
        <v>1</v>
      </c>
      <c r="T677">
        <v>1</v>
      </c>
      <c r="U677">
        <v>0</v>
      </c>
      <c r="V677">
        <v>0</v>
      </c>
      <c r="W677">
        <v>0</v>
      </c>
      <c r="X677">
        <v>0</v>
      </c>
    </row>
    <row r="678" spans="1:24" x14ac:dyDescent="0.2">
      <c r="A678">
        <v>8950</v>
      </c>
      <c r="B678">
        <v>57</v>
      </c>
      <c r="C678" s="10">
        <v>98500</v>
      </c>
      <c r="D678" s="10">
        <v>0</v>
      </c>
      <c r="E678" s="10">
        <v>1</v>
      </c>
      <c r="F678">
        <v>110</v>
      </c>
      <c r="G678">
        <v>0</v>
      </c>
      <c r="H678">
        <v>0</v>
      </c>
      <c r="I678">
        <v>1600</v>
      </c>
      <c r="J678">
        <v>4</v>
      </c>
      <c r="K678">
        <v>5</v>
      </c>
      <c r="L678">
        <v>69</v>
      </c>
      <c r="M678">
        <v>1035</v>
      </c>
      <c r="N678">
        <v>0</v>
      </c>
      <c r="O678">
        <v>3</v>
      </c>
      <c r="P678">
        <v>1</v>
      </c>
      <c r="Q678">
        <v>0</v>
      </c>
      <c r="R678">
        <v>0</v>
      </c>
      <c r="S678">
        <v>0</v>
      </c>
      <c r="T678">
        <v>1</v>
      </c>
      <c r="U678">
        <v>0</v>
      </c>
      <c r="V678">
        <v>0</v>
      </c>
      <c r="W678">
        <v>0</v>
      </c>
      <c r="X678">
        <v>0</v>
      </c>
    </row>
    <row r="679" spans="1:24" x14ac:dyDescent="0.2">
      <c r="A679">
        <v>21950</v>
      </c>
      <c r="B679">
        <v>31</v>
      </c>
      <c r="C679" s="10">
        <v>98291</v>
      </c>
      <c r="D679" s="10">
        <v>0</v>
      </c>
      <c r="E679" s="10">
        <v>1</v>
      </c>
      <c r="F679">
        <v>192</v>
      </c>
      <c r="G679">
        <v>1</v>
      </c>
      <c r="H679">
        <v>0</v>
      </c>
      <c r="I679">
        <v>1800</v>
      </c>
      <c r="J679">
        <v>5</v>
      </c>
      <c r="K679">
        <v>6</v>
      </c>
      <c r="L679">
        <v>100</v>
      </c>
      <c r="M679">
        <v>1195</v>
      </c>
      <c r="N679">
        <v>1</v>
      </c>
      <c r="O679">
        <v>3</v>
      </c>
      <c r="P679">
        <v>1</v>
      </c>
      <c r="Q679">
        <v>1</v>
      </c>
      <c r="R679">
        <v>0</v>
      </c>
      <c r="S679">
        <v>1</v>
      </c>
      <c r="T679">
        <v>1</v>
      </c>
      <c r="U679">
        <v>0</v>
      </c>
      <c r="V679">
        <v>1</v>
      </c>
      <c r="W679">
        <v>0</v>
      </c>
      <c r="X679">
        <v>0</v>
      </c>
    </row>
    <row r="680" spans="1:24" x14ac:dyDescent="0.2">
      <c r="A680">
        <v>8950</v>
      </c>
      <c r="B680">
        <v>62</v>
      </c>
      <c r="C680" s="10">
        <v>97648</v>
      </c>
      <c r="D680" s="10">
        <v>0</v>
      </c>
      <c r="E680" s="10">
        <v>1</v>
      </c>
      <c r="F680">
        <v>86</v>
      </c>
      <c r="G680">
        <v>0</v>
      </c>
      <c r="H680">
        <v>0</v>
      </c>
      <c r="I680">
        <v>1300</v>
      </c>
      <c r="J680">
        <v>3</v>
      </c>
      <c r="K680">
        <v>5</v>
      </c>
      <c r="L680">
        <v>69</v>
      </c>
      <c r="M680">
        <v>1020</v>
      </c>
      <c r="N680">
        <v>0</v>
      </c>
      <c r="O680">
        <v>3</v>
      </c>
      <c r="P680">
        <v>1</v>
      </c>
      <c r="Q680">
        <v>1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</row>
    <row r="681" spans="1:24" x14ac:dyDescent="0.2">
      <c r="A681">
        <v>9950</v>
      </c>
      <c r="B681">
        <v>68</v>
      </c>
      <c r="C681" s="10">
        <v>97425</v>
      </c>
      <c r="D681" s="10">
        <v>0</v>
      </c>
      <c r="E681" s="10">
        <v>1</v>
      </c>
      <c r="F681">
        <v>110</v>
      </c>
      <c r="G681">
        <v>1</v>
      </c>
      <c r="H681">
        <v>0</v>
      </c>
      <c r="I681">
        <v>1600</v>
      </c>
      <c r="J681">
        <v>5</v>
      </c>
      <c r="K681">
        <v>5</v>
      </c>
      <c r="L681">
        <v>85</v>
      </c>
      <c r="M681">
        <v>1075</v>
      </c>
      <c r="N681">
        <v>0</v>
      </c>
      <c r="O681">
        <v>3</v>
      </c>
      <c r="P681">
        <v>1</v>
      </c>
      <c r="Q681">
        <v>1</v>
      </c>
      <c r="R681">
        <v>0</v>
      </c>
      <c r="S681">
        <v>1</v>
      </c>
      <c r="T681">
        <v>1</v>
      </c>
      <c r="U681">
        <v>0</v>
      </c>
      <c r="V681">
        <v>0</v>
      </c>
      <c r="W681">
        <v>0</v>
      </c>
      <c r="X681">
        <v>1</v>
      </c>
    </row>
    <row r="682" spans="1:24" x14ac:dyDescent="0.2">
      <c r="A682">
        <v>8500</v>
      </c>
      <c r="B682">
        <v>60</v>
      </c>
      <c r="C682" s="10">
        <v>97173</v>
      </c>
      <c r="D682" s="10">
        <v>0</v>
      </c>
      <c r="E682" s="10">
        <v>1</v>
      </c>
      <c r="F682">
        <v>110</v>
      </c>
      <c r="G682">
        <v>1</v>
      </c>
      <c r="H682">
        <v>0</v>
      </c>
      <c r="I682">
        <v>1600</v>
      </c>
      <c r="J682">
        <v>5</v>
      </c>
      <c r="K682">
        <v>5</v>
      </c>
      <c r="L682">
        <v>85</v>
      </c>
      <c r="M682">
        <v>1070</v>
      </c>
      <c r="N682">
        <v>0</v>
      </c>
      <c r="O682">
        <v>3</v>
      </c>
      <c r="P682">
        <v>0</v>
      </c>
      <c r="Q682">
        <v>0</v>
      </c>
      <c r="R682">
        <v>0</v>
      </c>
      <c r="S682">
        <v>0</v>
      </c>
      <c r="T682">
        <v>1</v>
      </c>
      <c r="U682">
        <v>0</v>
      </c>
      <c r="V682">
        <v>1</v>
      </c>
      <c r="W682">
        <v>0</v>
      </c>
      <c r="X682">
        <v>0</v>
      </c>
    </row>
    <row r="683" spans="1:24" x14ac:dyDescent="0.2">
      <c r="A683">
        <v>7995</v>
      </c>
      <c r="B683">
        <v>62</v>
      </c>
      <c r="C683" s="10">
        <v>97046</v>
      </c>
      <c r="D683" s="10">
        <v>0</v>
      </c>
      <c r="E683" s="10">
        <v>1</v>
      </c>
      <c r="F683">
        <v>110</v>
      </c>
      <c r="G683">
        <v>1</v>
      </c>
      <c r="H683">
        <v>0</v>
      </c>
      <c r="I683">
        <v>1600</v>
      </c>
      <c r="J683">
        <v>5</v>
      </c>
      <c r="K683">
        <v>5</v>
      </c>
      <c r="L683">
        <v>85</v>
      </c>
      <c r="M683">
        <v>1075</v>
      </c>
      <c r="N683">
        <v>0</v>
      </c>
      <c r="O683">
        <v>3</v>
      </c>
      <c r="P683">
        <v>1</v>
      </c>
      <c r="Q683">
        <v>1</v>
      </c>
      <c r="R683">
        <v>0</v>
      </c>
      <c r="S683">
        <v>1</v>
      </c>
      <c r="T683">
        <v>1</v>
      </c>
      <c r="U683">
        <v>0</v>
      </c>
      <c r="V683">
        <v>0</v>
      </c>
      <c r="W683">
        <v>0</v>
      </c>
      <c r="X683">
        <v>1</v>
      </c>
    </row>
    <row r="684" spans="1:24" x14ac:dyDescent="0.2">
      <c r="A684">
        <v>8750</v>
      </c>
      <c r="B684">
        <v>65</v>
      </c>
      <c r="C684" s="10">
        <v>96000</v>
      </c>
      <c r="D684" s="10">
        <v>0</v>
      </c>
      <c r="E684" s="10">
        <v>1</v>
      </c>
      <c r="F684">
        <v>110</v>
      </c>
      <c r="G684">
        <v>1</v>
      </c>
      <c r="H684">
        <v>0</v>
      </c>
      <c r="I684">
        <v>1600</v>
      </c>
      <c r="J684">
        <v>3</v>
      </c>
      <c r="K684">
        <v>5</v>
      </c>
      <c r="L684">
        <v>69</v>
      </c>
      <c r="M684">
        <v>1050</v>
      </c>
      <c r="N684">
        <v>0</v>
      </c>
      <c r="O684">
        <v>3</v>
      </c>
      <c r="P684">
        <v>1</v>
      </c>
      <c r="Q684">
        <v>0</v>
      </c>
      <c r="R684">
        <v>0</v>
      </c>
      <c r="S684">
        <v>0</v>
      </c>
      <c r="T684">
        <v>1</v>
      </c>
      <c r="U684">
        <v>0</v>
      </c>
      <c r="V684">
        <v>0</v>
      </c>
      <c r="W684">
        <v>0</v>
      </c>
      <c r="X684">
        <v>0</v>
      </c>
    </row>
    <row r="685" spans="1:24" x14ac:dyDescent="0.2">
      <c r="A685">
        <v>9750</v>
      </c>
      <c r="B685">
        <v>63</v>
      </c>
      <c r="C685" s="10">
        <v>96000</v>
      </c>
      <c r="D685" s="10">
        <v>1</v>
      </c>
      <c r="E685" s="10">
        <v>0</v>
      </c>
      <c r="F685">
        <v>86</v>
      </c>
      <c r="G685">
        <v>0</v>
      </c>
      <c r="H685">
        <v>0</v>
      </c>
      <c r="I685">
        <v>1300</v>
      </c>
      <c r="J685">
        <v>3</v>
      </c>
      <c r="K685">
        <v>5</v>
      </c>
      <c r="L685">
        <v>69</v>
      </c>
      <c r="M685">
        <v>1020</v>
      </c>
      <c r="N685">
        <v>1</v>
      </c>
      <c r="O685">
        <v>3</v>
      </c>
      <c r="P685">
        <v>0</v>
      </c>
      <c r="Q685">
        <v>1</v>
      </c>
      <c r="R685">
        <v>1</v>
      </c>
      <c r="S685">
        <v>1</v>
      </c>
      <c r="T685">
        <v>0</v>
      </c>
      <c r="U685">
        <v>0</v>
      </c>
      <c r="V685">
        <v>0</v>
      </c>
      <c r="W685">
        <v>0</v>
      </c>
      <c r="X685">
        <v>0</v>
      </c>
    </row>
    <row r="686" spans="1:24" x14ac:dyDescent="0.2">
      <c r="A686">
        <v>10950</v>
      </c>
      <c r="B686">
        <v>65</v>
      </c>
      <c r="C686" s="10">
        <v>95750</v>
      </c>
      <c r="D686" s="10">
        <v>0</v>
      </c>
      <c r="E686" s="10">
        <v>1</v>
      </c>
      <c r="F686">
        <v>110</v>
      </c>
      <c r="G686">
        <v>0</v>
      </c>
      <c r="H686">
        <v>0</v>
      </c>
      <c r="I686">
        <v>1600</v>
      </c>
      <c r="J686">
        <v>5</v>
      </c>
      <c r="K686">
        <v>5</v>
      </c>
      <c r="L686">
        <v>85</v>
      </c>
      <c r="M686">
        <v>1070</v>
      </c>
      <c r="N686">
        <v>0</v>
      </c>
      <c r="O686">
        <v>6</v>
      </c>
      <c r="P686">
        <v>0</v>
      </c>
      <c r="Q686">
        <v>1</v>
      </c>
      <c r="R686">
        <v>0</v>
      </c>
      <c r="S686">
        <v>0</v>
      </c>
      <c r="T686">
        <v>0</v>
      </c>
      <c r="U686">
        <v>1</v>
      </c>
      <c r="V686">
        <v>0</v>
      </c>
      <c r="W686">
        <v>1</v>
      </c>
      <c r="X686">
        <v>0</v>
      </c>
    </row>
    <row r="687" spans="1:24" x14ac:dyDescent="0.2">
      <c r="A687">
        <v>9750</v>
      </c>
      <c r="B687">
        <v>67</v>
      </c>
      <c r="C687" s="10">
        <v>95147</v>
      </c>
      <c r="D687" s="10">
        <v>0</v>
      </c>
      <c r="E687" s="10">
        <v>1</v>
      </c>
      <c r="F687">
        <v>110</v>
      </c>
      <c r="G687">
        <v>1</v>
      </c>
      <c r="H687">
        <v>0</v>
      </c>
      <c r="I687">
        <v>1600</v>
      </c>
      <c r="J687">
        <v>5</v>
      </c>
      <c r="K687">
        <v>5</v>
      </c>
      <c r="L687">
        <v>85</v>
      </c>
      <c r="M687">
        <v>1085</v>
      </c>
      <c r="N687">
        <v>1</v>
      </c>
      <c r="O687">
        <v>3</v>
      </c>
      <c r="P687">
        <v>1</v>
      </c>
      <c r="Q687">
        <v>1</v>
      </c>
      <c r="R687">
        <v>0</v>
      </c>
      <c r="S687">
        <v>0</v>
      </c>
      <c r="T687">
        <v>1</v>
      </c>
      <c r="U687">
        <v>0</v>
      </c>
      <c r="V687">
        <v>1</v>
      </c>
      <c r="W687">
        <v>0</v>
      </c>
      <c r="X687">
        <v>1</v>
      </c>
    </row>
    <row r="688" spans="1:24" x14ac:dyDescent="0.2">
      <c r="A688">
        <v>12450</v>
      </c>
      <c r="B688">
        <v>42</v>
      </c>
      <c r="C688" s="10">
        <v>95000</v>
      </c>
      <c r="D688" s="10">
        <v>0</v>
      </c>
      <c r="E688" s="10">
        <v>1</v>
      </c>
      <c r="F688">
        <v>110</v>
      </c>
      <c r="G688">
        <v>1</v>
      </c>
      <c r="H688">
        <v>0</v>
      </c>
      <c r="I688">
        <v>1600</v>
      </c>
      <c r="J688">
        <v>5</v>
      </c>
      <c r="K688">
        <v>5</v>
      </c>
      <c r="L688">
        <v>85</v>
      </c>
      <c r="M688">
        <v>1080</v>
      </c>
      <c r="N688">
        <v>1</v>
      </c>
      <c r="O688">
        <v>3</v>
      </c>
      <c r="P688">
        <v>1</v>
      </c>
      <c r="Q688">
        <v>1</v>
      </c>
      <c r="R688">
        <v>1</v>
      </c>
      <c r="S688">
        <v>1</v>
      </c>
      <c r="T688">
        <v>1</v>
      </c>
      <c r="U688">
        <v>0</v>
      </c>
      <c r="V688">
        <v>0</v>
      </c>
      <c r="W688">
        <v>0</v>
      </c>
      <c r="X688">
        <v>0</v>
      </c>
    </row>
    <row r="689" spans="1:24" x14ac:dyDescent="0.2">
      <c r="A689">
        <v>8200</v>
      </c>
      <c r="B689">
        <v>60</v>
      </c>
      <c r="C689" s="10">
        <v>95000</v>
      </c>
      <c r="D689" s="10">
        <v>0</v>
      </c>
      <c r="E689" s="10">
        <v>1</v>
      </c>
      <c r="F689">
        <v>86</v>
      </c>
      <c r="G689">
        <v>0</v>
      </c>
      <c r="H689">
        <v>0</v>
      </c>
      <c r="I689">
        <v>1300</v>
      </c>
      <c r="J689">
        <v>3</v>
      </c>
      <c r="K689">
        <v>5</v>
      </c>
      <c r="L689">
        <v>69</v>
      </c>
      <c r="M689">
        <v>1015</v>
      </c>
      <c r="N689">
        <v>1</v>
      </c>
      <c r="O689">
        <v>3</v>
      </c>
      <c r="P689">
        <v>1</v>
      </c>
      <c r="Q689">
        <v>0</v>
      </c>
      <c r="R689">
        <v>0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0</v>
      </c>
    </row>
    <row r="690" spans="1:24" x14ac:dyDescent="0.2">
      <c r="A690">
        <v>8495</v>
      </c>
      <c r="B690">
        <v>77</v>
      </c>
      <c r="C690" s="10">
        <v>94606</v>
      </c>
      <c r="D690" s="10">
        <v>0</v>
      </c>
      <c r="E690" s="10">
        <v>1</v>
      </c>
      <c r="F690">
        <v>110</v>
      </c>
      <c r="G690">
        <v>0</v>
      </c>
      <c r="H690">
        <v>0</v>
      </c>
      <c r="I690">
        <v>1600</v>
      </c>
      <c r="J690">
        <v>4</v>
      </c>
      <c r="K690">
        <v>5</v>
      </c>
      <c r="L690">
        <v>69</v>
      </c>
      <c r="M690">
        <v>1035</v>
      </c>
      <c r="N690">
        <v>1</v>
      </c>
      <c r="O690">
        <v>3</v>
      </c>
      <c r="P690">
        <v>0</v>
      </c>
      <c r="Q690">
        <v>0</v>
      </c>
      <c r="R690">
        <v>0</v>
      </c>
      <c r="S690">
        <v>0</v>
      </c>
      <c r="T690">
        <v>1</v>
      </c>
      <c r="U690">
        <v>0</v>
      </c>
      <c r="V690">
        <v>0</v>
      </c>
      <c r="W690">
        <v>0</v>
      </c>
      <c r="X690">
        <v>0</v>
      </c>
    </row>
    <row r="691" spans="1:24" x14ac:dyDescent="0.2">
      <c r="A691">
        <v>10450</v>
      </c>
      <c r="B691">
        <v>48</v>
      </c>
      <c r="C691" s="10">
        <v>94504</v>
      </c>
      <c r="D691" s="10">
        <v>0</v>
      </c>
      <c r="E691" s="10">
        <v>1</v>
      </c>
      <c r="F691">
        <v>110</v>
      </c>
      <c r="G691">
        <v>1</v>
      </c>
      <c r="H691">
        <v>0</v>
      </c>
      <c r="I691">
        <v>1600</v>
      </c>
      <c r="J691">
        <v>3</v>
      </c>
      <c r="K691">
        <v>5</v>
      </c>
      <c r="L691">
        <v>69</v>
      </c>
      <c r="M691">
        <v>1040</v>
      </c>
      <c r="N691">
        <v>0</v>
      </c>
      <c r="O691">
        <v>3</v>
      </c>
      <c r="P691">
        <v>1</v>
      </c>
      <c r="Q691">
        <v>0</v>
      </c>
      <c r="R691">
        <v>0</v>
      </c>
      <c r="S691">
        <v>0</v>
      </c>
      <c r="T691">
        <v>1</v>
      </c>
      <c r="U691">
        <v>0</v>
      </c>
      <c r="V691">
        <v>0</v>
      </c>
      <c r="W691">
        <v>0</v>
      </c>
      <c r="X691">
        <v>0</v>
      </c>
    </row>
    <row r="692" spans="1:24" x14ac:dyDescent="0.2">
      <c r="A692">
        <v>8950</v>
      </c>
      <c r="B692">
        <v>54</v>
      </c>
      <c r="C692" s="10">
        <v>93428</v>
      </c>
      <c r="D692" s="10">
        <v>0</v>
      </c>
      <c r="E692" s="10">
        <v>1</v>
      </c>
      <c r="F692">
        <v>97</v>
      </c>
      <c r="G692">
        <v>1</v>
      </c>
      <c r="H692">
        <v>0</v>
      </c>
      <c r="I692">
        <v>1400</v>
      </c>
      <c r="J692">
        <v>3</v>
      </c>
      <c r="K692">
        <v>5</v>
      </c>
      <c r="L692">
        <v>69</v>
      </c>
      <c r="M692">
        <v>1025</v>
      </c>
      <c r="N692">
        <v>0</v>
      </c>
      <c r="O692">
        <v>3</v>
      </c>
      <c r="P692">
        <v>1</v>
      </c>
      <c r="Q692">
        <v>0</v>
      </c>
      <c r="R692">
        <v>0</v>
      </c>
      <c r="S692">
        <v>0</v>
      </c>
      <c r="T692">
        <v>1</v>
      </c>
      <c r="U692">
        <v>1</v>
      </c>
      <c r="V692">
        <v>0</v>
      </c>
      <c r="W692">
        <v>1</v>
      </c>
      <c r="X692">
        <v>0</v>
      </c>
    </row>
    <row r="693" spans="1:24" x14ac:dyDescent="0.2">
      <c r="A693">
        <v>8950</v>
      </c>
      <c r="B693">
        <v>68</v>
      </c>
      <c r="C693" s="10">
        <v>93408</v>
      </c>
      <c r="D693" s="10">
        <v>0</v>
      </c>
      <c r="E693" s="10">
        <v>1</v>
      </c>
      <c r="F693">
        <v>110</v>
      </c>
      <c r="G693">
        <v>0</v>
      </c>
      <c r="H693">
        <v>0</v>
      </c>
      <c r="I693">
        <v>1600</v>
      </c>
      <c r="J693">
        <v>5</v>
      </c>
      <c r="K693">
        <v>5</v>
      </c>
      <c r="L693">
        <v>85</v>
      </c>
      <c r="M693">
        <v>1075</v>
      </c>
      <c r="N693">
        <v>0</v>
      </c>
      <c r="O693">
        <v>6</v>
      </c>
      <c r="P693">
        <v>0</v>
      </c>
      <c r="Q693">
        <v>1</v>
      </c>
      <c r="R693">
        <v>0</v>
      </c>
      <c r="S693">
        <v>1</v>
      </c>
      <c r="T693">
        <v>1</v>
      </c>
      <c r="U693">
        <v>0</v>
      </c>
      <c r="V693">
        <v>0</v>
      </c>
      <c r="W693">
        <v>0</v>
      </c>
      <c r="X693">
        <v>1</v>
      </c>
    </row>
    <row r="694" spans="1:24" x14ac:dyDescent="0.2">
      <c r="A694">
        <v>10000</v>
      </c>
      <c r="B694">
        <v>75</v>
      </c>
      <c r="C694" s="10">
        <v>93296</v>
      </c>
      <c r="D694" s="10">
        <v>0</v>
      </c>
      <c r="E694" s="10">
        <v>1</v>
      </c>
      <c r="F694">
        <v>107</v>
      </c>
      <c r="G694">
        <v>0</v>
      </c>
      <c r="H694">
        <v>1</v>
      </c>
      <c r="I694">
        <v>1600</v>
      </c>
      <c r="J694">
        <v>3</v>
      </c>
      <c r="K694">
        <v>5</v>
      </c>
      <c r="L694">
        <v>85</v>
      </c>
      <c r="M694">
        <v>1085</v>
      </c>
      <c r="N694">
        <v>0</v>
      </c>
      <c r="O694">
        <v>3</v>
      </c>
      <c r="P694">
        <v>0</v>
      </c>
      <c r="Q694">
        <v>0</v>
      </c>
      <c r="R694">
        <v>0</v>
      </c>
      <c r="S694">
        <v>1</v>
      </c>
      <c r="T694">
        <v>1</v>
      </c>
      <c r="U694">
        <v>0</v>
      </c>
      <c r="V694">
        <v>0</v>
      </c>
      <c r="W694">
        <v>0</v>
      </c>
      <c r="X694">
        <v>0</v>
      </c>
    </row>
    <row r="695" spans="1:24" x14ac:dyDescent="0.2">
      <c r="A695">
        <v>6999</v>
      </c>
      <c r="B695">
        <v>71</v>
      </c>
      <c r="C695" s="10">
        <v>93098</v>
      </c>
      <c r="D695" s="10">
        <v>0</v>
      </c>
      <c r="E695" s="10">
        <v>1</v>
      </c>
      <c r="F695">
        <v>110</v>
      </c>
      <c r="G695">
        <v>1</v>
      </c>
      <c r="H695">
        <v>0</v>
      </c>
      <c r="I695">
        <v>1600</v>
      </c>
      <c r="J695">
        <v>5</v>
      </c>
      <c r="K695">
        <v>5</v>
      </c>
      <c r="L695">
        <v>85</v>
      </c>
      <c r="M695">
        <v>1070</v>
      </c>
      <c r="N695">
        <v>0</v>
      </c>
      <c r="O695">
        <v>3</v>
      </c>
      <c r="P695">
        <v>0</v>
      </c>
      <c r="Q695">
        <v>0</v>
      </c>
      <c r="R695">
        <v>0</v>
      </c>
      <c r="S695">
        <v>0</v>
      </c>
      <c r="T695">
        <v>1</v>
      </c>
      <c r="U695">
        <v>0</v>
      </c>
      <c r="V695">
        <v>0</v>
      </c>
      <c r="W695">
        <v>0</v>
      </c>
      <c r="X695">
        <v>1</v>
      </c>
    </row>
    <row r="696" spans="1:24" x14ac:dyDescent="0.2">
      <c r="A696">
        <v>8950</v>
      </c>
      <c r="B696">
        <v>80</v>
      </c>
      <c r="C696" s="10">
        <v>92922</v>
      </c>
      <c r="D696" s="10">
        <v>1</v>
      </c>
      <c r="E696" s="10">
        <v>0</v>
      </c>
      <c r="F696">
        <v>110</v>
      </c>
      <c r="G696">
        <v>0</v>
      </c>
      <c r="H696">
        <v>0</v>
      </c>
      <c r="I696">
        <v>1600</v>
      </c>
      <c r="J696">
        <v>3</v>
      </c>
      <c r="K696">
        <v>5</v>
      </c>
      <c r="L696">
        <v>85</v>
      </c>
      <c r="M696">
        <v>1055</v>
      </c>
      <c r="N696">
        <v>0</v>
      </c>
      <c r="O696">
        <v>3</v>
      </c>
      <c r="P696">
        <v>0</v>
      </c>
      <c r="Q696">
        <v>0</v>
      </c>
      <c r="R696">
        <v>0</v>
      </c>
      <c r="S696">
        <v>1</v>
      </c>
      <c r="T696">
        <v>1</v>
      </c>
      <c r="U696">
        <v>0</v>
      </c>
      <c r="V696">
        <v>0</v>
      </c>
      <c r="W696">
        <v>0</v>
      </c>
      <c r="X696">
        <v>0</v>
      </c>
    </row>
    <row r="697" spans="1:24" x14ac:dyDescent="0.2">
      <c r="A697">
        <v>8500</v>
      </c>
      <c r="B697">
        <v>79</v>
      </c>
      <c r="C697" s="10">
        <v>92498</v>
      </c>
      <c r="D697" s="10">
        <v>0</v>
      </c>
      <c r="E697" s="10">
        <v>1</v>
      </c>
      <c r="F697">
        <v>110</v>
      </c>
      <c r="G697">
        <v>0</v>
      </c>
      <c r="H697">
        <v>0</v>
      </c>
      <c r="I697">
        <v>1600</v>
      </c>
      <c r="J697">
        <v>4</v>
      </c>
      <c r="K697">
        <v>5</v>
      </c>
      <c r="L697">
        <v>69</v>
      </c>
      <c r="M697">
        <v>1035</v>
      </c>
      <c r="N697">
        <v>0</v>
      </c>
      <c r="O697">
        <v>6</v>
      </c>
      <c r="P697">
        <v>0</v>
      </c>
      <c r="Q697">
        <v>0</v>
      </c>
      <c r="R697">
        <v>0</v>
      </c>
      <c r="S697">
        <v>1</v>
      </c>
      <c r="T697">
        <v>1</v>
      </c>
      <c r="U697">
        <v>0</v>
      </c>
      <c r="V697">
        <v>0</v>
      </c>
      <c r="W697">
        <v>0</v>
      </c>
      <c r="X697">
        <v>0</v>
      </c>
    </row>
    <row r="698" spans="1:24" x14ac:dyDescent="0.2">
      <c r="A698">
        <v>9500</v>
      </c>
      <c r="B698">
        <v>66</v>
      </c>
      <c r="C698" s="10">
        <v>92226</v>
      </c>
      <c r="D698" s="10">
        <v>0</v>
      </c>
      <c r="E698" s="10">
        <v>1</v>
      </c>
      <c r="F698">
        <v>86</v>
      </c>
      <c r="G698">
        <v>0</v>
      </c>
      <c r="H698">
        <v>0</v>
      </c>
      <c r="I698">
        <v>1300</v>
      </c>
      <c r="J698">
        <v>3</v>
      </c>
      <c r="K698">
        <v>5</v>
      </c>
      <c r="L698">
        <v>69</v>
      </c>
      <c r="M698">
        <v>1015</v>
      </c>
      <c r="N698">
        <v>0</v>
      </c>
      <c r="O698">
        <v>3</v>
      </c>
      <c r="P698">
        <v>1</v>
      </c>
      <c r="Q698">
        <v>0</v>
      </c>
      <c r="R698">
        <v>0</v>
      </c>
      <c r="S698">
        <v>0</v>
      </c>
      <c r="T698">
        <v>1</v>
      </c>
      <c r="U698">
        <v>0</v>
      </c>
      <c r="V698">
        <v>1</v>
      </c>
      <c r="W698">
        <v>0</v>
      </c>
      <c r="X698">
        <v>0</v>
      </c>
    </row>
    <row r="699" spans="1:24" x14ac:dyDescent="0.2">
      <c r="A699">
        <v>10950</v>
      </c>
      <c r="B699">
        <v>58</v>
      </c>
      <c r="C699" s="10">
        <v>91505</v>
      </c>
      <c r="D699" s="10">
        <v>1</v>
      </c>
      <c r="E699" s="10">
        <v>0</v>
      </c>
      <c r="F699">
        <v>72</v>
      </c>
      <c r="G699">
        <v>0</v>
      </c>
      <c r="H699">
        <v>0</v>
      </c>
      <c r="I699">
        <v>2000</v>
      </c>
      <c r="J699">
        <v>5</v>
      </c>
      <c r="K699">
        <v>5</v>
      </c>
      <c r="L699">
        <v>185</v>
      </c>
      <c r="M699">
        <v>1135</v>
      </c>
      <c r="N699">
        <v>0</v>
      </c>
      <c r="O699">
        <v>3</v>
      </c>
      <c r="P699">
        <v>1</v>
      </c>
      <c r="Q699">
        <v>0</v>
      </c>
      <c r="R699">
        <v>0</v>
      </c>
      <c r="S699">
        <v>0</v>
      </c>
      <c r="T699">
        <v>1</v>
      </c>
      <c r="U699">
        <v>0</v>
      </c>
      <c r="V699">
        <v>0</v>
      </c>
      <c r="W699">
        <v>0</v>
      </c>
      <c r="X699">
        <v>0</v>
      </c>
    </row>
    <row r="700" spans="1:24" x14ac:dyDescent="0.2">
      <c r="A700">
        <v>10250</v>
      </c>
      <c r="B700">
        <v>54</v>
      </c>
      <c r="C700" s="10">
        <v>91333</v>
      </c>
      <c r="D700" s="10">
        <v>0</v>
      </c>
      <c r="E700" s="10">
        <v>1</v>
      </c>
      <c r="F700">
        <v>110</v>
      </c>
      <c r="G700">
        <v>1</v>
      </c>
      <c r="H700">
        <v>0</v>
      </c>
      <c r="I700">
        <v>1600</v>
      </c>
      <c r="J700">
        <v>5</v>
      </c>
      <c r="K700">
        <v>5</v>
      </c>
      <c r="L700">
        <v>85</v>
      </c>
      <c r="M700">
        <v>1075</v>
      </c>
      <c r="N700">
        <v>0</v>
      </c>
      <c r="O700">
        <v>3</v>
      </c>
      <c r="P700">
        <v>1</v>
      </c>
      <c r="Q700">
        <v>1</v>
      </c>
      <c r="R700">
        <v>0</v>
      </c>
      <c r="S700">
        <v>1</v>
      </c>
      <c r="T700">
        <v>1</v>
      </c>
      <c r="U700">
        <v>1</v>
      </c>
      <c r="V700">
        <v>0</v>
      </c>
      <c r="W700">
        <v>1</v>
      </c>
      <c r="X700">
        <v>0</v>
      </c>
    </row>
    <row r="701" spans="1:24" x14ac:dyDescent="0.2">
      <c r="A701">
        <v>9930</v>
      </c>
      <c r="B701">
        <v>53</v>
      </c>
      <c r="C701" s="10">
        <v>91246</v>
      </c>
      <c r="D701" s="10">
        <v>0</v>
      </c>
      <c r="E701" s="10">
        <v>1</v>
      </c>
      <c r="F701">
        <v>110</v>
      </c>
      <c r="G701">
        <v>1</v>
      </c>
      <c r="H701">
        <v>0</v>
      </c>
      <c r="I701">
        <v>1600</v>
      </c>
      <c r="J701">
        <v>4</v>
      </c>
      <c r="K701">
        <v>5</v>
      </c>
      <c r="L701">
        <v>69</v>
      </c>
      <c r="M701">
        <v>1035</v>
      </c>
      <c r="N701">
        <v>0</v>
      </c>
      <c r="O701">
        <v>3</v>
      </c>
      <c r="P701">
        <v>1</v>
      </c>
      <c r="Q701">
        <v>1</v>
      </c>
      <c r="R701">
        <v>1</v>
      </c>
      <c r="S701">
        <v>1</v>
      </c>
      <c r="T701">
        <v>1</v>
      </c>
      <c r="U701">
        <v>0</v>
      </c>
      <c r="V701">
        <v>0</v>
      </c>
      <c r="W701">
        <v>0</v>
      </c>
      <c r="X701">
        <v>0</v>
      </c>
    </row>
    <row r="702" spans="1:24" x14ac:dyDescent="0.2">
      <c r="A702">
        <v>8750</v>
      </c>
      <c r="B702">
        <v>75</v>
      </c>
      <c r="C702" s="10">
        <v>91000</v>
      </c>
      <c r="D702" s="10">
        <v>0</v>
      </c>
      <c r="E702" s="10">
        <v>1</v>
      </c>
      <c r="F702">
        <v>110</v>
      </c>
      <c r="G702">
        <v>1</v>
      </c>
      <c r="H702">
        <v>0</v>
      </c>
      <c r="I702">
        <v>1600</v>
      </c>
      <c r="J702">
        <v>4</v>
      </c>
      <c r="K702">
        <v>5</v>
      </c>
      <c r="L702">
        <v>69</v>
      </c>
      <c r="M702">
        <v>1035</v>
      </c>
      <c r="N702">
        <v>0</v>
      </c>
      <c r="O702">
        <v>3</v>
      </c>
      <c r="P702">
        <v>1</v>
      </c>
      <c r="Q702">
        <v>1</v>
      </c>
      <c r="R702">
        <v>0</v>
      </c>
      <c r="S702">
        <v>1</v>
      </c>
      <c r="T702">
        <v>1</v>
      </c>
      <c r="U702">
        <v>0</v>
      </c>
      <c r="V702">
        <v>0</v>
      </c>
      <c r="W702">
        <v>0</v>
      </c>
      <c r="X702">
        <v>0</v>
      </c>
    </row>
    <row r="703" spans="1:24" x14ac:dyDescent="0.2">
      <c r="A703">
        <v>7499</v>
      </c>
      <c r="B703">
        <v>80</v>
      </c>
      <c r="C703" s="10">
        <v>90727</v>
      </c>
      <c r="D703" s="10">
        <v>0</v>
      </c>
      <c r="E703" s="10">
        <v>1</v>
      </c>
      <c r="F703">
        <v>110</v>
      </c>
      <c r="G703">
        <v>1</v>
      </c>
      <c r="H703">
        <v>0</v>
      </c>
      <c r="I703">
        <v>1600</v>
      </c>
      <c r="J703">
        <v>3</v>
      </c>
      <c r="K703">
        <v>5</v>
      </c>
      <c r="L703">
        <v>69</v>
      </c>
      <c r="M703">
        <v>1050</v>
      </c>
      <c r="N703">
        <v>0</v>
      </c>
      <c r="O703">
        <v>3</v>
      </c>
      <c r="P703">
        <v>0</v>
      </c>
      <c r="Q703">
        <v>0</v>
      </c>
      <c r="R703">
        <v>0</v>
      </c>
      <c r="S703">
        <v>1</v>
      </c>
      <c r="T703">
        <v>1</v>
      </c>
      <c r="U703">
        <v>0</v>
      </c>
      <c r="V703">
        <v>0</v>
      </c>
      <c r="W703">
        <v>0</v>
      </c>
      <c r="X703">
        <v>1</v>
      </c>
    </row>
    <row r="704" spans="1:24" x14ac:dyDescent="0.2">
      <c r="A704">
        <v>12750</v>
      </c>
      <c r="B704">
        <v>36</v>
      </c>
      <c r="C704" s="10">
        <v>90000</v>
      </c>
      <c r="D704" s="10">
        <v>0</v>
      </c>
      <c r="E704" s="10">
        <v>1</v>
      </c>
      <c r="F704">
        <v>97</v>
      </c>
      <c r="G704">
        <v>1</v>
      </c>
      <c r="H704">
        <v>0</v>
      </c>
      <c r="I704">
        <v>1400</v>
      </c>
      <c r="J704">
        <v>5</v>
      </c>
      <c r="K704">
        <v>5</v>
      </c>
      <c r="L704">
        <v>85</v>
      </c>
      <c r="M704">
        <v>1060</v>
      </c>
      <c r="N704">
        <v>1</v>
      </c>
      <c r="O704">
        <v>3</v>
      </c>
      <c r="P704">
        <v>1</v>
      </c>
      <c r="Q704">
        <v>1</v>
      </c>
      <c r="R704">
        <v>1</v>
      </c>
      <c r="S704">
        <v>1</v>
      </c>
      <c r="T704">
        <v>1</v>
      </c>
      <c r="U704">
        <v>0</v>
      </c>
      <c r="V704">
        <v>0</v>
      </c>
      <c r="W704">
        <v>0</v>
      </c>
      <c r="X704">
        <v>0</v>
      </c>
    </row>
    <row r="705" spans="1:24" x14ac:dyDescent="0.2">
      <c r="A705">
        <v>11925</v>
      </c>
      <c r="B705">
        <v>44</v>
      </c>
      <c r="C705" s="10">
        <v>89576</v>
      </c>
      <c r="D705" s="10">
        <v>0</v>
      </c>
      <c r="E705" s="10">
        <v>1</v>
      </c>
      <c r="F705">
        <v>97</v>
      </c>
      <c r="G705">
        <v>0</v>
      </c>
      <c r="H705">
        <v>0</v>
      </c>
      <c r="I705">
        <v>1400</v>
      </c>
      <c r="J705">
        <v>3</v>
      </c>
      <c r="K705">
        <v>5</v>
      </c>
      <c r="L705">
        <v>69</v>
      </c>
      <c r="M705">
        <v>1025</v>
      </c>
      <c r="N705">
        <v>1</v>
      </c>
      <c r="O705">
        <v>3</v>
      </c>
      <c r="P705">
        <v>1</v>
      </c>
      <c r="Q705">
        <v>0</v>
      </c>
      <c r="R705">
        <v>0</v>
      </c>
      <c r="S705">
        <v>0</v>
      </c>
      <c r="T705">
        <v>1</v>
      </c>
      <c r="U705">
        <v>0</v>
      </c>
      <c r="V705">
        <v>0</v>
      </c>
      <c r="W705">
        <v>0</v>
      </c>
      <c r="X705">
        <v>0</v>
      </c>
    </row>
    <row r="706" spans="1:24" x14ac:dyDescent="0.2">
      <c r="A706">
        <v>9750</v>
      </c>
      <c r="B706">
        <v>66</v>
      </c>
      <c r="C706" s="10">
        <v>89145</v>
      </c>
      <c r="D706" s="10">
        <v>0</v>
      </c>
      <c r="E706" s="10">
        <v>1</v>
      </c>
      <c r="F706">
        <v>86</v>
      </c>
      <c r="G706">
        <v>0</v>
      </c>
      <c r="H706">
        <v>1</v>
      </c>
      <c r="I706">
        <v>1300</v>
      </c>
      <c r="J706">
        <v>5</v>
      </c>
      <c r="K706">
        <v>5</v>
      </c>
      <c r="L706">
        <v>85</v>
      </c>
      <c r="M706">
        <v>1065</v>
      </c>
      <c r="N706">
        <v>0</v>
      </c>
      <c r="O706">
        <v>3</v>
      </c>
      <c r="P706">
        <v>1</v>
      </c>
      <c r="Q706">
        <v>0</v>
      </c>
      <c r="R706">
        <v>0</v>
      </c>
      <c r="S706">
        <v>0</v>
      </c>
      <c r="T706">
        <v>1</v>
      </c>
      <c r="U706">
        <v>1</v>
      </c>
      <c r="V706">
        <v>0</v>
      </c>
      <c r="W706">
        <v>1</v>
      </c>
      <c r="X706">
        <v>0</v>
      </c>
    </row>
    <row r="707" spans="1:24" x14ac:dyDescent="0.2">
      <c r="A707">
        <v>9000</v>
      </c>
      <c r="B707">
        <v>80</v>
      </c>
      <c r="C707" s="10">
        <v>89000</v>
      </c>
      <c r="D707" s="10">
        <v>0</v>
      </c>
      <c r="E707" s="10">
        <v>1</v>
      </c>
      <c r="F707">
        <v>110</v>
      </c>
      <c r="G707">
        <v>1</v>
      </c>
      <c r="H707">
        <v>0</v>
      </c>
      <c r="I707">
        <v>1600</v>
      </c>
      <c r="J707">
        <v>4</v>
      </c>
      <c r="K707">
        <v>5</v>
      </c>
      <c r="L707">
        <v>69</v>
      </c>
      <c r="M707">
        <v>1035</v>
      </c>
      <c r="N707">
        <v>1</v>
      </c>
      <c r="O707">
        <v>3</v>
      </c>
      <c r="P707">
        <v>0</v>
      </c>
      <c r="Q707">
        <v>1</v>
      </c>
      <c r="R707">
        <v>0</v>
      </c>
      <c r="S707">
        <v>0</v>
      </c>
      <c r="T707">
        <v>1</v>
      </c>
      <c r="U707">
        <v>0</v>
      </c>
      <c r="V707">
        <v>0</v>
      </c>
      <c r="W707">
        <v>0</v>
      </c>
      <c r="X707">
        <v>0</v>
      </c>
    </row>
    <row r="708" spans="1:24" x14ac:dyDescent="0.2">
      <c r="A708">
        <v>10500</v>
      </c>
      <c r="B708">
        <v>54</v>
      </c>
      <c r="C708" s="10">
        <v>88807</v>
      </c>
      <c r="D708" s="10">
        <v>0</v>
      </c>
      <c r="E708" s="10">
        <v>1</v>
      </c>
      <c r="F708">
        <v>110</v>
      </c>
      <c r="G708">
        <v>1</v>
      </c>
      <c r="H708">
        <v>0</v>
      </c>
      <c r="I708">
        <v>1600</v>
      </c>
      <c r="J708">
        <v>3</v>
      </c>
      <c r="K708">
        <v>5</v>
      </c>
      <c r="L708">
        <v>69</v>
      </c>
      <c r="M708">
        <v>1050</v>
      </c>
      <c r="N708">
        <v>1</v>
      </c>
      <c r="O708">
        <v>3</v>
      </c>
      <c r="P708">
        <v>1</v>
      </c>
      <c r="Q708">
        <v>1</v>
      </c>
      <c r="R708">
        <v>0</v>
      </c>
      <c r="S708">
        <v>1</v>
      </c>
      <c r="T708">
        <v>1</v>
      </c>
      <c r="U708">
        <v>0</v>
      </c>
      <c r="V708">
        <v>0</v>
      </c>
      <c r="W708">
        <v>0</v>
      </c>
      <c r="X708">
        <v>1</v>
      </c>
    </row>
    <row r="709" spans="1:24" x14ac:dyDescent="0.2">
      <c r="A709">
        <v>11950</v>
      </c>
      <c r="B709">
        <v>54</v>
      </c>
      <c r="C709" s="10">
        <v>88685</v>
      </c>
      <c r="D709" s="10">
        <v>0</v>
      </c>
      <c r="E709" s="10">
        <v>1</v>
      </c>
      <c r="F709">
        <v>110</v>
      </c>
      <c r="G709">
        <v>1</v>
      </c>
      <c r="H709">
        <v>0</v>
      </c>
      <c r="I709">
        <v>1600</v>
      </c>
      <c r="J709">
        <v>4</v>
      </c>
      <c r="K709">
        <v>5</v>
      </c>
      <c r="L709">
        <v>69</v>
      </c>
      <c r="M709">
        <v>1035</v>
      </c>
      <c r="N709">
        <v>1</v>
      </c>
      <c r="O709">
        <v>3</v>
      </c>
      <c r="P709">
        <v>1</v>
      </c>
      <c r="Q709">
        <v>1</v>
      </c>
      <c r="R709">
        <v>1</v>
      </c>
      <c r="S709">
        <v>1</v>
      </c>
      <c r="T709">
        <v>1</v>
      </c>
      <c r="U709">
        <v>0</v>
      </c>
      <c r="V709">
        <v>0</v>
      </c>
      <c r="W709">
        <v>0</v>
      </c>
      <c r="X709">
        <v>0</v>
      </c>
    </row>
    <row r="710" spans="1:24" x14ac:dyDescent="0.2">
      <c r="A710">
        <v>19250</v>
      </c>
      <c r="B710">
        <v>20</v>
      </c>
      <c r="C710" s="10">
        <v>88667</v>
      </c>
      <c r="D710" s="10">
        <v>0</v>
      </c>
      <c r="E710" s="10">
        <v>1</v>
      </c>
      <c r="F710">
        <v>90</v>
      </c>
      <c r="G710">
        <v>1</v>
      </c>
      <c r="H710">
        <v>0</v>
      </c>
      <c r="I710">
        <v>2000</v>
      </c>
      <c r="J710">
        <v>5</v>
      </c>
      <c r="K710">
        <v>5</v>
      </c>
      <c r="L710">
        <v>234</v>
      </c>
      <c r="M710">
        <v>1255</v>
      </c>
      <c r="N710">
        <v>0</v>
      </c>
      <c r="O710">
        <v>3</v>
      </c>
      <c r="P710">
        <v>1</v>
      </c>
      <c r="Q710">
        <v>1</v>
      </c>
      <c r="R710">
        <v>1</v>
      </c>
      <c r="S710">
        <v>1</v>
      </c>
      <c r="T710">
        <v>1</v>
      </c>
      <c r="U710">
        <v>0</v>
      </c>
      <c r="V710">
        <v>1</v>
      </c>
      <c r="W710">
        <v>0</v>
      </c>
      <c r="X710">
        <v>0</v>
      </c>
    </row>
    <row r="711" spans="1:24" x14ac:dyDescent="0.2">
      <c r="A711">
        <v>11500</v>
      </c>
      <c r="B711">
        <v>48</v>
      </c>
      <c r="C711" s="10">
        <v>88480</v>
      </c>
      <c r="D711" s="10">
        <v>0</v>
      </c>
      <c r="E711" s="10">
        <v>1</v>
      </c>
      <c r="F711">
        <v>69</v>
      </c>
      <c r="G711">
        <v>1</v>
      </c>
      <c r="H711">
        <v>0</v>
      </c>
      <c r="I711">
        <v>1900</v>
      </c>
      <c r="J711">
        <v>5</v>
      </c>
      <c r="K711">
        <v>5</v>
      </c>
      <c r="L711">
        <v>185</v>
      </c>
      <c r="M711">
        <v>1140</v>
      </c>
      <c r="N711">
        <v>0</v>
      </c>
      <c r="O711">
        <v>6</v>
      </c>
      <c r="P711">
        <v>1</v>
      </c>
      <c r="Q711">
        <v>1</v>
      </c>
      <c r="R711">
        <v>0</v>
      </c>
      <c r="S711">
        <v>1</v>
      </c>
      <c r="T711">
        <v>1</v>
      </c>
      <c r="U711">
        <v>1</v>
      </c>
      <c r="V711">
        <v>0</v>
      </c>
      <c r="W711">
        <v>1</v>
      </c>
      <c r="X711">
        <v>1</v>
      </c>
    </row>
    <row r="712" spans="1:24" x14ac:dyDescent="0.2">
      <c r="A712">
        <v>11500</v>
      </c>
      <c r="B712">
        <v>55</v>
      </c>
      <c r="C712" s="10">
        <v>88127</v>
      </c>
      <c r="D712" s="10">
        <v>0</v>
      </c>
      <c r="E712" s="10">
        <v>1</v>
      </c>
      <c r="F712">
        <v>110</v>
      </c>
      <c r="G712">
        <v>0</v>
      </c>
      <c r="H712">
        <v>0</v>
      </c>
      <c r="I712">
        <v>1600</v>
      </c>
      <c r="J712">
        <v>4</v>
      </c>
      <c r="K712">
        <v>5</v>
      </c>
      <c r="L712">
        <v>69</v>
      </c>
      <c r="M712">
        <v>1035</v>
      </c>
      <c r="N712">
        <v>0</v>
      </c>
      <c r="O712">
        <v>3</v>
      </c>
      <c r="P712">
        <v>1</v>
      </c>
      <c r="Q712">
        <v>1</v>
      </c>
      <c r="R712">
        <v>0</v>
      </c>
      <c r="S712">
        <v>1</v>
      </c>
      <c r="T712">
        <v>1</v>
      </c>
      <c r="U712">
        <v>0</v>
      </c>
      <c r="V712">
        <v>0</v>
      </c>
      <c r="W712">
        <v>0</v>
      </c>
      <c r="X712">
        <v>0</v>
      </c>
    </row>
    <row r="713" spans="1:24" x14ac:dyDescent="0.2">
      <c r="A713">
        <v>9950</v>
      </c>
      <c r="B713">
        <v>65</v>
      </c>
      <c r="C713" s="10">
        <v>88000</v>
      </c>
      <c r="D713" s="10">
        <v>0</v>
      </c>
      <c r="E713" s="10">
        <v>1</v>
      </c>
      <c r="F713">
        <v>86</v>
      </c>
      <c r="G713">
        <v>1</v>
      </c>
      <c r="H713">
        <v>1</v>
      </c>
      <c r="I713">
        <v>1300</v>
      </c>
      <c r="J713">
        <v>5</v>
      </c>
      <c r="K713">
        <v>5</v>
      </c>
      <c r="L713">
        <v>85</v>
      </c>
      <c r="M713">
        <v>1065</v>
      </c>
      <c r="N713">
        <v>1</v>
      </c>
      <c r="O713">
        <v>3</v>
      </c>
      <c r="P713">
        <v>1</v>
      </c>
      <c r="Q713">
        <v>0</v>
      </c>
      <c r="R713">
        <v>0</v>
      </c>
      <c r="S713">
        <v>1</v>
      </c>
      <c r="T713">
        <v>1</v>
      </c>
      <c r="U713">
        <v>0</v>
      </c>
      <c r="V713">
        <v>0</v>
      </c>
      <c r="W713">
        <v>0</v>
      </c>
      <c r="X713">
        <v>0</v>
      </c>
    </row>
    <row r="714" spans="1:24" x14ac:dyDescent="0.2">
      <c r="A714">
        <v>10450</v>
      </c>
      <c r="B714">
        <v>61</v>
      </c>
      <c r="C714" s="10">
        <v>87821</v>
      </c>
      <c r="D714" s="10">
        <v>0</v>
      </c>
      <c r="E714" s="10">
        <v>1</v>
      </c>
      <c r="F714">
        <v>86</v>
      </c>
      <c r="G714">
        <v>0</v>
      </c>
      <c r="H714">
        <v>1</v>
      </c>
      <c r="I714">
        <v>1300</v>
      </c>
      <c r="J714">
        <v>3</v>
      </c>
      <c r="K714">
        <v>5</v>
      </c>
      <c r="L714">
        <v>69</v>
      </c>
      <c r="M714">
        <v>1050</v>
      </c>
      <c r="N714">
        <v>0</v>
      </c>
      <c r="O714">
        <v>3</v>
      </c>
      <c r="P714">
        <v>1</v>
      </c>
      <c r="Q714">
        <v>1</v>
      </c>
      <c r="R714">
        <v>0</v>
      </c>
      <c r="S714">
        <v>1</v>
      </c>
      <c r="T714">
        <v>1</v>
      </c>
      <c r="U714">
        <v>0</v>
      </c>
      <c r="V714">
        <v>0</v>
      </c>
      <c r="W714">
        <v>0</v>
      </c>
      <c r="X714">
        <v>0</v>
      </c>
    </row>
    <row r="715" spans="1:24" x14ac:dyDescent="0.2">
      <c r="A715">
        <v>11450</v>
      </c>
      <c r="B715">
        <v>54</v>
      </c>
      <c r="C715" s="10">
        <v>87654</v>
      </c>
      <c r="D715" s="10">
        <v>0</v>
      </c>
      <c r="E715" s="10">
        <v>1</v>
      </c>
      <c r="F715">
        <v>110</v>
      </c>
      <c r="G715">
        <v>0</v>
      </c>
      <c r="H715">
        <v>0</v>
      </c>
      <c r="I715">
        <v>1600</v>
      </c>
      <c r="J715">
        <v>5</v>
      </c>
      <c r="K715">
        <v>5</v>
      </c>
      <c r="L715">
        <v>85</v>
      </c>
      <c r="M715">
        <v>1080</v>
      </c>
      <c r="N715">
        <v>0</v>
      </c>
      <c r="O715">
        <v>3</v>
      </c>
      <c r="P715">
        <v>1</v>
      </c>
      <c r="Q715">
        <v>1</v>
      </c>
      <c r="R715">
        <v>0</v>
      </c>
      <c r="S715">
        <v>1</v>
      </c>
      <c r="T715">
        <v>1</v>
      </c>
      <c r="U715">
        <v>0</v>
      </c>
      <c r="V715">
        <v>0</v>
      </c>
      <c r="W715">
        <v>0</v>
      </c>
      <c r="X715">
        <v>1</v>
      </c>
    </row>
    <row r="716" spans="1:24" x14ac:dyDescent="0.2">
      <c r="A716">
        <v>9900</v>
      </c>
      <c r="B716">
        <v>56</v>
      </c>
      <c r="C716" s="10">
        <v>86888</v>
      </c>
      <c r="D716" s="10">
        <v>0</v>
      </c>
      <c r="E716" s="10">
        <v>1</v>
      </c>
      <c r="F716">
        <v>110</v>
      </c>
      <c r="G716">
        <v>0</v>
      </c>
      <c r="H716">
        <v>0</v>
      </c>
      <c r="I716">
        <v>1600</v>
      </c>
      <c r="J716">
        <v>3</v>
      </c>
      <c r="K716">
        <v>5</v>
      </c>
      <c r="L716">
        <v>69</v>
      </c>
      <c r="M716">
        <v>1050</v>
      </c>
      <c r="N716">
        <v>0</v>
      </c>
      <c r="O716">
        <v>3</v>
      </c>
      <c r="P716">
        <v>1</v>
      </c>
      <c r="Q716">
        <v>1</v>
      </c>
      <c r="R716">
        <v>0</v>
      </c>
      <c r="S716">
        <v>0</v>
      </c>
      <c r="T716">
        <v>1</v>
      </c>
      <c r="U716">
        <v>0</v>
      </c>
      <c r="V716">
        <v>1</v>
      </c>
      <c r="W716">
        <v>0</v>
      </c>
      <c r="X716">
        <v>1</v>
      </c>
    </row>
    <row r="717" spans="1:24" x14ac:dyDescent="0.2">
      <c r="A717">
        <v>17950</v>
      </c>
      <c r="B717">
        <v>22</v>
      </c>
      <c r="C717" s="10">
        <v>86871</v>
      </c>
      <c r="D717" s="10">
        <v>0</v>
      </c>
      <c r="E717" s="10">
        <v>1</v>
      </c>
      <c r="F717">
        <v>90</v>
      </c>
      <c r="G717">
        <v>1</v>
      </c>
      <c r="H717">
        <v>0</v>
      </c>
      <c r="I717">
        <v>2000</v>
      </c>
      <c r="J717">
        <v>5</v>
      </c>
      <c r="K717">
        <v>5</v>
      </c>
      <c r="L717">
        <v>234</v>
      </c>
      <c r="M717">
        <v>1255</v>
      </c>
      <c r="N717">
        <v>1</v>
      </c>
      <c r="O717">
        <v>3</v>
      </c>
      <c r="P717">
        <v>1</v>
      </c>
      <c r="Q717">
        <v>1</v>
      </c>
      <c r="R717">
        <v>1</v>
      </c>
      <c r="S717">
        <v>1</v>
      </c>
      <c r="T717">
        <v>1</v>
      </c>
      <c r="U717">
        <v>0</v>
      </c>
      <c r="V717">
        <v>1</v>
      </c>
      <c r="W717">
        <v>0</v>
      </c>
      <c r="X717">
        <v>0</v>
      </c>
    </row>
    <row r="718" spans="1:24" x14ac:dyDescent="0.2">
      <c r="A718">
        <v>8950</v>
      </c>
      <c r="B718">
        <v>77</v>
      </c>
      <c r="C718" s="10">
        <v>86714</v>
      </c>
      <c r="D718" s="10">
        <v>0</v>
      </c>
      <c r="E718" s="10">
        <v>1</v>
      </c>
      <c r="F718">
        <v>110</v>
      </c>
      <c r="G718">
        <v>1</v>
      </c>
      <c r="H718">
        <v>0</v>
      </c>
      <c r="I718">
        <v>1600</v>
      </c>
      <c r="J718">
        <v>3</v>
      </c>
      <c r="K718">
        <v>5</v>
      </c>
      <c r="L718">
        <v>69</v>
      </c>
      <c r="M718">
        <v>1050</v>
      </c>
      <c r="N718">
        <v>1</v>
      </c>
      <c r="O718">
        <v>3</v>
      </c>
      <c r="P718">
        <v>1</v>
      </c>
      <c r="Q718">
        <v>0</v>
      </c>
      <c r="R718">
        <v>0</v>
      </c>
      <c r="S718">
        <v>0</v>
      </c>
      <c r="T718">
        <v>1</v>
      </c>
      <c r="U718">
        <v>0</v>
      </c>
      <c r="V718">
        <v>1</v>
      </c>
      <c r="W718">
        <v>0</v>
      </c>
      <c r="X718">
        <v>0</v>
      </c>
    </row>
    <row r="719" spans="1:24" x14ac:dyDescent="0.2">
      <c r="A719">
        <v>6950</v>
      </c>
      <c r="B719">
        <v>80</v>
      </c>
      <c r="C719" s="10">
        <v>85889</v>
      </c>
      <c r="D719" s="10">
        <v>0</v>
      </c>
      <c r="E719" s="10">
        <v>1</v>
      </c>
      <c r="F719">
        <v>110</v>
      </c>
      <c r="G719">
        <v>0</v>
      </c>
      <c r="H719">
        <v>0</v>
      </c>
      <c r="I719">
        <v>1600</v>
      </c>
      <c r="J719">
        <v>5</v>
      </c>
      <c r="K719">
        <v>5</v>
      </c>
      <c r="L719">
        <v>85</v>
      </c>
      <c r="M719">
        <v>1075</v>
      </c>
      <c r="N719">
        <v>0</v>
      </c>
      <c r="O719">
        <v>3</v>
      </c>
      <c r="P719">
        <v>0</v>
      </c>
      <c r="Q719">
        <v>0</v>
      </c>
      <c r="R719">
        <v>0</v>
      </c>
      <c r="S719">
        <v>1</v>
      </c>
      <c r="T719">
        <v>1</v>
      </c>
      <c r="U719">
        <v>0</v>
      </c>
      <c r="V719">
        <v>0</v>
      </c>
      <c r="W719">
        <v>0</v>
      </c>
      <c r="X719">
        <v>0</v>
      </c>
    </row>
    <row r="720" spans="1:24" x14ac:dyDescent="0.2">
      <c r="A720">
        <v>9500</v>
      </c>
      <c r="B720">
        <v>54</v>
      </c>
      <c r="C720" s="10">
        <v>85000</v>
      </c>
      <c r="D720" s="10">
        <v>0</v>
      </c>
      <c r="E720" s="10">
        <v>1</v>
      </c>
      <c r="F720">
        <v>97</v>
      </c>
      <c r="G720">
        <v>0</v>
      </c>
      <c r="H720">
        <v>0</v>
      </c>
      <c r="I720">
        <v>1400</v>
      </c>
      <c r="J720">
        <v>3</v>
      </c>
      <c r="K720">
        <v>5</v>
      </c>
      <c r="L720">
        <v>69</v>
      </c>
      <c r="M720">
        <v>1025</v>
      </c>
      <c r="N720">
        <v>0</v>
      </c>
      <c r="O720">
        <v>3</v>
      </c>
      <c r="P720">
        <v>1</v>
      </c>
      <c r="Q720">
        <v>0</v>
      </c>
      <c r="R720">
        <v>1</v>
      </c>
      <c r="S720">
        <v>0</v>
      </c>
      <c r="T720">
        <v>1</v>
      </c>
      <c r="U720">
        <v>1</v>
      </c>
      <c r="V720">
        <v>0</v>
      </c>
      <c r="W720">
        <v>1</v>
      </c>
      <c r="X720">
        <v>0</v>
      </c>
    </row>
    <row r="721" spans="1:24" x14ac:dyDescent="0.2">
      <c r="A721">
        <v>9850</v>
      </c>
      <c r="B721">
        <v>65</v>
      </c>
      <c r="C721" s="10">
        <v>85000</v>
      </c>
      <c r="D721" s="10">
        <v>0</v>
      </c>
      <c r="E721" s="10">
        <v>1</v>
      </c>
      <c r="F721">
        <v>110</v>
      </c>
      <c r="G721">
        <v>0</v>
      </c>
      <c r="H721">
        <v>0</v>
      </c>
      <c r="I721">
        <v>1600</v>
      </c>
      <c r="J721">
        <v>3</v>
      </c>
      <c r="K721">
        <v>5</v>
      </c>
      <c r="L721">
        <v>69</v>
      </c>
      <c r="M721">
        <v>1050</v>
      </c>
      <c r="N721">
        <v>0</v>
      </c>
      <c r="O721">
        <v>3</v>
      </c>
      <c r="P721">
        <v>1</v>
      </c>
      <c r="Q721">
        <v>0</v>
      </c>
      <c r="R721">
        <v>0</v>
      </c>
      <c r="S721">
        <v>0</v>
      </c>
      <c r="T721">
        <v>1</v>
      </c>
      <c r="U721">
        <v>0</v>
      </c>
      <c r="V721">
        <v>1</v>
      </c>
      <c r="W721">
        <v>0</v>
      </c>
      <c r="X721">
        <v>0</v>
      </c>
    </row>
    <row r="722" spans="1:24" x14ac:dyDescent="0.2">
      <c r="A722">
        <v>9450</v>
      </c>
      <c r="B722">
        <v>62</v>
      </c>
      <c r="C722" s="10">
        <v>84976</v>
      </c>
      <c r="D722" s="10">
        <v>0</v>
      </c>
      <c r="E722" s="10">
        <v>1</v>
      </c>
      <c r="F722">
        <v>110</v>
      </c>
      <c r="G722">
        <v>1</v>
      </c>
      <c r="H722">
        <v>0</v>
      </c>
      <c r="I722">
        <v>1600</v>
      </c>
      <c r="J722">
        <v>5</v>
      </c>
      <c r="K722">
        <v>5</v>
      </c>
      <c r="L722">
        <v>85</v>
      </c>
      <c r="M722">
        <v>1075</v>
      </c>
      <c r="N722">
        <v>0</v>
      </c>
      <c r="O722">
        <v>3</v>
      </c>
      <c r="P722">
        <v>1</v>
      </c>
      <c r="Q722">
        <v>1</v>
      </c>
      <c r="R722">
        <v>0</v>
      </c>
      <c r="S722">
        <v>1</v>
      </c>
      <c r="T722">
        <v>1</v>
      </c>
      <c r="U722">
        <v>0</v>
      </c>
      <c r="V722">
        <v>0</v>
      </c>
      <c r="W722">
        <v>0</v>
      </c>
      <c r="X722">
        <v>0</v>
      </c>
    </row>
    <row r="723" spans="1:24" x14ac:dyDescent="0.2">
      <c r="A723">
        <v>10295</v>
      </c>
      <c r="B723">
        <v>67</v>
      </c>
      <c r="C723" s="10">
        <v>84558</v>
      </c>
      <c r="D723" s="10">
        <v>0</v>
      </c>
      <c r="E723" s="10">
        <v>1</v>
      </c>
      <c r="F723">
        <v>110</v>
      </c>
      <c r="G723">
        <v>1</v>
      </c>
      <c r="H723">
        <v>0</v>
      </c>
      <c r="I723">
        <v>1600</v>
      </c>
      <c r="J723">
        <v>3</v>
      </c>
      <c r="K723">
        <v>5</v>
      </c>
      <c r="L723">
        <v>69</v>
      </c>
      <c r="M723">
        <v>1050</v>
      </c>
      <c r="N723">
        <v>1</v>
      </c>
      <c r="O723">
        <v>3</v>
      </c>
      <c r="P723">
        <v>1</v>
      </c>
      <c r="Q723">
        <v>0</v>
      </c>
      <c r="R723">
        <v>0</v>
      </c>
      <c r="S723">
        <v>1</v>
      </c>
      <c r="T723">
        <v>1</v>
      </c>
      <c r="U723">
        <v>1</v>
      </c>
      <c r="V723">
        <v>0</v>
      </c>
      <c r="W723">
        <v>1</v>
      </c>
      <c r="X723">
        <v>1</v>
      </c>
    </row>
    <row r="724" spans="1:24" x14ac:dyDescent="0.2">
      <c r="A724">
        <v>9750</v>
      </c>
      <c r="B724">
        <v>68</v>
      </c>
      <c r="C724" s="10">
        <v>84549</v>
      </c>
      <c r="D724" s="10">
        <v>0</v>
      </c>
      <c r="E724" s="10">
        <v>1</v>
      </c>
      <c r="F724">
        <v>110</v>
      </c>
      <c r="G724">
        <v>1</v>
      </c>
      <c r="H724">
        <v>0</v>
      </c>
      <c r="I724">
        <v>1600</v>
      </c>
      <c r="J724">
        <v>3</v>
      </c>
      <c r="K724">
        <v>6</v>
      </c>
      <c r="L724">
        <v>85</v>
      </c>
      <c r="M724">
        <v>1065</v>
      </c>
      <c r="N724">
        <v>0</v>
      </c>
      <c r="O724">
        <v>3</v>
      </c>
      <c r="P724">
        <v>1</v>
      </c>
      <c r="Q724">
        <v>0</v>
      </c>
      <c r="R724">
        <v>0</v>
      </c>
      <c r="S724">
        <v>1</v>
      </c>
      <c r="T724">
        <v>1</v>
      </c>
      <c r="U724">
        <v>0</v>
      </c>
      <c r="V724">
        <v>0</v>
      </c>
      <c r="W724">
        <v>0</v>
      </c>
      <c r="X724">
        <v>0</v>
      </c>
    </row>
    <row r="725" spans="1:24" x14ac:dyDescent="0.2">
      <c r="A725">
        <v>8500</v>
      </c>
      <c r="B725">
        <v>77</v>
      </c>
      <c r="C725" s="10">
        <v>84482</v>
      </c>
      <c r="D725" s="10">
        <v>0</v>
      </c>
      <c r="E725" s="10">
        <v>1</v>
      </c>
      <c r="F725">
        <v>110</v>
      </c>
      <c r="G725">
        <v>1</v>
      </c>
      <c r="H725">
        <v>0</v>
      </c>
      <c r="I725">
        <v>1600</v>
      </c>
      <c r="J725">
        <v>5</v>
      </c>
      <c r="K725">
        <v>5</v>
      </c>
      <c r="L725">
        <v>85</v>
      </c>
      <c r="M725">
        <v>1075</v>
      </c>
      <c r="N725">
        <v>1</v>
      </c>
      <c r="O725">
        <v>3</v>
      </c>
      <c r="P725">
        <v>1</v>
      </c>
      <c r="Q725">
        <v>1</v>
      </c>
      <c r="R725">
        <v>0</v>
      </c>
      <c r="S725">
        <v>1</v>
      </c>
      <c r="T725">
        <v>1</v>
      </c>
      <c r="U725">
        <v>0</v>
      </c>
      <c r="V725">
        <v>0</v>
      </c>
      <c r="W725">
        <v>0</v>
      </c>
      <c r="X725">
        <v>1</v>
      </c>
    </row>
    <row r="726" spans="1:24" x14ac:dyDescent="0.2">
      <c r="A726">
        <v>10500</v>
      </c>
      <c r="B726">
        <v>50</v>
      </c>
      <c r="C726" s="10">
        <v>83908</v>
      </c>
      <c r="D726" s="10">
        <v>0</v>
      </c>
      <c r="E726" s="10">
        <v>1</v>
      </c>
      <c r="F726">
        <v>97</v>
      </c>
      <c r="G726">
        <v>1</v>
      </c>
      <c r="H726">
        <v>0</v>
      </c>
      <c r="I726">
        <v>1400</v>
      </c>
      <c r="J726">
        <v>5</v>
      </c>
      <c r="K726">
        <v>5</v>
      </c>
      <c r="L726">
        <v>85</v>
      </c>
      <c r="M726">
        <v>1060</v>
      </c>
      <c r="N726">
        <v>0</v>
      </c>
      <c r="O726">
        <v>3</v>
      </c>
      <c r="P726">
        <v>1</v>
      </c>
      <c r="Q726">
        <v>1</v>
      </c>
      <c r="R726">
        <v>0</v>
      </c>
      <c r="S726">
        <v>0</v>
      </c>
      <c r="T726">
        <v>1</v>
      </c>
      <c r="U726">
        <v>0</v>
      </c>
      <c r="V726">
        <v>0</v>
      </c>
      <c r="W726">
        <v>0</v>
      </c>
      <c r="X726">
        <v>0</v>
      </c>
    </row>
    <row r="727" spans="1:24" x14ac:dyDescent="0.2">
      <c r="A727">
        <v>8950</v>
      </c>
      <c r="B727">
        <v>65</v>
      </c>
      <c r="C727" s="10">
        <v>83560</v>
      </c>
      <c r="D727" s="10">
        <v>0</v>
      </c>
      <c r="E727" s="10">
        <v>1</v>
      </c>
      <c r="F727">
        <v>110</v>
      </c>
      <c r="G727">
        <v>1</v>
      </c>
      <c r="H727">
        <v>0</v>
      </c>
      <c r="I727">
        <v>1600</v>
      </c>
      <c r="J727">
        <v>3</v>
      </c>
      <c r="K727">
        <v>5</v>
      </c>
      <c r="L727">
        <v>69</v>
      </c>
      <c r="M727">
        <v>1050</v>
      </c>
      <c r="N727">
        <v>0</v>
      </c>
      <c r="O727">
        <v>12</v>
      </c>
      <c r="P727">
        <v>1</v>
      </c>
      <c r="Q727">
        <v>0</v>
      </c>
      <c r="R727">
        <v>0</v>
      </c>
      <c r="S727">
        <v>0</v>
      </c>
      <c r="T727">
        <v>1</v>
      </c>
      <c r="U727">
        <v>0</v>
      </c>
      <c r="V727">
        <v>0</v>
      </c>
      <c r="W727">
        <v>0</v>
      </c>
      <c r="X727">
        <v>1</v>
      </c>
    </row>
    <row r="728" spans="1:24" x14ac:dyDescent="0.2">
      <c r="A728">
        <v>9900</v>
      </c>
      <c r="B728">
        <v>68</v>
      </c>
      <c r="C728" s="10">
        <v>83000</v>
      </c>
      <c r="D728" s="10">
        <v>0</v>
      </c>
      <c r="E728" s="10">
        <v>1</v>
      </c>
      <c r="F728">
        <v>110</v>
      </c>
      <c r="G728">
        <v>0</v>
      </c>
      <c r="H728">
        <v>0</v>
      </c>
      <c r="I728">
        <v>1600</v>
      </c>
      <c r="J728">
        <v>5</v>
      </c>
      <c r="K728">
        <v>5</v>
      </c>
      <c r="L728">
        <v>85</v>
      </c>
      <c r="M728">
        <v>1075</v>
      </c>
      <c r="N728">
        <v>0</v>
      </c>
      <c r="O728">
        <v>3</v>
      </c>
      <c r="P728">
        <v>1</v>
      </c>
      <c r="Q728">
        <v>1</v>
      </c>
      <c r="R728">
        <v>0</v>
      </c>
      <c r="S728">
        <v>1</v>
      </c>
      <c r="T728">
        <v>1</v>
      </c>
      <c r="U728">
        <v>0</v>
      </c>
      <c r="V728">
        <v>0</v>
      </c>
      <c r="W728">
        <v>0</v>
      </c>
      <c r="X728">
        <v>0</v>
      </c>
    </row>
    <row r="729" spans="1:24" x14ac:dyDescent="0.2">
      <c r="A729">
        <v>8750</v>
      </c>
      <c r="B729">
        <v>66</v>
      </c>
      <c r="C729" s="10">
        <v>82723</v>
      </c>
      <c r="D729" s="10">
        <v>0</v>
      </c>
      <c r="E729" s="10">
        <v>1</v>
      </c>
      <c r="F729">
        <v>86</v>
      </c>
      <c r="G729">
        <v>1</v>
      </c>
      <c r="H729">
        <v>0</v>
      </c>
      <c r="I729">
        <v>1300</v>
      </c>
      <c r="J729">
        <v>5</v>
      </c>
      <c r="K729">
        <v>5</v>
      </c>
      <c r="L729">
        <v>69</v>
      </c>
      <c r="M729">
        <v>1035</v>
      </c>
      <c r="N729">
        <v>1</v>
      </c>
      <c r="O729">
        <v>3</v>
      </c>
      <c r="P729">
        <v>1</v>
      </c>
      <c r="Q729">
        <v>0</v>
      </c>
      <c r="R729">
        <v>0</v>
      </c>
      <c r="S729">
        <v>0</v>
      </c>
      <c r="T729">
        <v>1</v>
      </c>
      <c r="U729">
        <v>1</v>
      </c>
      <c r="V729">
        <v>0</v>
      </c>
      <c r="W729">
        <v>1</v>
      </c>
      <c r="X729">
        <v>1</v>
      </c>
    </row>
    <row r="730" spans="1:24" x14ac:dyDescent="0.2">
      <c r="A730">
        <v>9950</v>
      </c>
      <c r="B730">
        <v>58</v>
      </c>
      <c r="C730" s="10">
        <v>82421</v>
      </c>
      <c r="D730" s="10">
        <v>0</v>
      </c>
      <c r="E730" s="10">
        <v>1</v>
      </c>
      <c r="F730">
        <v>110</v>
      </c>
      <c r="G730">
        <v>1</v>
      </c>
      <c r="H730">
        <v>0</v>
      </c>
      <c r="I730">
        <v>1600</v>
      </c>
      <c r="J730">
        <v>5</v>
      </c>
      <c r="K730">
        <v>5</v>
      </c>
      <c r="L730">
        <v>85</v>
      </c>
      <c r="M730">
        <v>1075</v>
      </c>
      <c r="N730">
        <v>0</v>
      </c>
      <c r="O730">
        <v>3</v>
      </c>
      <c r="P730">
        <v>1</v>
      </c>
      <c r="Q730">
        <v>1</v>
      </c>
      <c r="R730">
        <v>0</v>
      </c>
      <c r="S730">
        <v>1</v>
      </c>
      <c r="T730">
        <v>1</v>
      </c>
      <c r="U730">
        <v>0</v>
      </c>
      <c r="V730">
        <v>0</v>
      </c>
      <c r="W730">
        <v>0</v>
      </c>
      <c r="X730">
        <v>0</v>
      </c>
    </row>
    <row r="731" spans="1:24" x14ac:dyDescent="0.2">
      <c r="A731">
        <v>12950</v>
      </c>
      <c r="B731">
        <v>33</v>
      </c>
      <c r="C731" s="10">
        <v>82254</v>
      </c>
      <c r="D731" s="10">
        <v>0</v>
      </c>
      <c r="E731" s="10">
        <v>1</v>
      </c>
      <c r="F731">
        <v>110</v>
      </c>
      <c r="G731">
        <v>1</v>
      </c>
      <c r="H731">
        <v>0</v>
      </c>
      <c r="I731">
        <v>1600</v>
      </c>
      <c r="J731">
        <v>5</v>
      </c>
      <c r="K731">
        <v>5</v>
      </c>
      <c r="L731">
        <v>19</v>
      </c>
      <c r="M731">
        <v>1075</v>
      </c>
      <c r="N731">
        <v>1</v>
      </c>
      <c r="O731">
        <v>12</v>
      </c>
      <c r="P731">
        <v>1</v>
      </c>
      <c r="Q731">
        <v>1</v>
      </c>
      <c r="R731">
        <v>0</v>
      </c>
      <c r="S731">
        <v>1</v>
      </c>
      <c r="T731">
        <v>1</v>
      </c>
      <c r="U731">
        <v>1</v>
      </c>
      <c r="V731">
        <v>0</v>
      </c>
      <c r="W731">
        <v>1</v>
      </c>
      <c r="X731">
        <v>0</v>
      </c>
    </row>
    <row r="732" spans="1:24" x14ac:dyDescent="0.2">
      <c r="A732">
        <v>8500</v>
      </c>
      <c r="B732">
        <v>60</v>
      </c>
      <c r="C732" s="10">
        <v>82115</v>
      </c>
      <c r="D732" s="10">
        <v>0</v>
      </c>
      <c r="E732" s="10">
        <v>1</v>
      </c>
      <c r="F732">
        <v>86</v>
      </c>
      <c r="G732">
        <v>1</v>
      </c>
      <c r="H732">
        <v>0</v>
      </c>
      <c r="I732">
        <v>1300</v>
      </c>
      <c r="J732">
        <v>3</v>
      </c>
      <c r="K732">
        <v>5</v>
      </c>
      <c r="L732">
        <v>69</v>
      </c>
      <c r="M732">
        <v>1015</v>
      </c>
      <c r="N732">
        <v>0</v>
      </c>
      <c r="O732">
        <v>3</v>
      </c>
      <c r="P732">
        <v>1</v>
      </c>
      <c r="Q732">
        <v>0</v>
      </c>
      <c r="R732">
        <v>0</v>
      </c>
      <c r="S732">
        <v>0</v>
      </c>
      <c r="T732">
        <v>1</v>
      </c>
      <c r="U732">
        <v>0</v>
      </c>
      <c r="V732">
        <v>1</v>
      </c>
      <c r="W732">
        <v>0</v>
      </c>
      <c r="X732">
        <v>0</v>
      </c>
    </row>
    <row r="733" spans="1:24" x14ac:dyDescent="0.2">
      <c r="A733">
        <v>9950</v>
      </c>
      <c r="B733">
        <v>62</v>
      </c>
      <c r="C733" s="10">
        <v>82000</v>
      </c>
      <c r="D733" s="10">
        <v>0</v>
      </c>
      <c r="E733" s="10">
        <v>1</v>
      </c>
      <c r="F733">
        <v>110</v>
      </c>
      <c r="G733">
        <v>1</v>
      </c>
      <c r="H733">
        <v>0</v>
      </c>
      <c r="I733">
        <v>1600</v>
      </c>
      <c r="J733">
        <v>4</v>
      </c>
      <c r="K733">
        <v>5</v>
      </c>
      <c r="L733">
        <v>69</v>
      </c>
      <c r="M733">
        <v>1035</v>
      </c>
      <c r="N733">
        <v>1</v>
      </c>
      <c r="O733">
        <v>3</v>
      </c>
      <c r="P733">
        <v>1</v>
      </c>
      <c r="Q733">
        <v>0</v>
      </c>
      <c r="R733">
        <v>0</v>
      </c>
      <c r="S733">
        <v>1</v>
      </c>
      <c r="T733">
        <v>1</v>
      </c>
      <c r="U733">
        <v>1</v>
      </c>
      <c r="V733">
        <v>0</v>
      </c>
      <c r="W733">
        <v>1</v>
      </c>
      <c r="X733">
        <v>0</v>
      </c>
    </row>
    <row r="734" spans="1:24" x14ac:dyDescent="0.2">
      <c r="A734">
        <v>8450</v>
      </c>
      <c r="B734">
        <v>77</v>
      </c>
      <c r="C734" s="10">
        <v>81965</v>
      </c>
      <c r="D734" s="10">
        <v>0</v>
      </c>
      <c r="E734" s="10">
        <v>1</v>
      </c>
      <c r="F734">
        <v>86</v>
      </c>
      <c r="G734">
        <v>1</v>
      </c>
      <c r="H734">
        <v>1</v>
      </c>
      <c r="I734">
        <v>1300</v>
      </c>
      <c r="J734">
        <v>5</v>
      </c>
      <c r="K734">
        <v>5</v>
      </c>
      <c r="L734">
        <v>85</v>
      </c>
      <c r="M734">
        <v>1065</v>
      </c>
      <c r="N734">
        <v>0</v>
      </c>
      <c r="O734">
        <v>3</v>
      </c>
      <c r="P734">
        <v>1</v>
      </c>
      <c r="Q734">
        <v>0</v>
      </c>
      <c r="R734">
        <v>0</v>
      </c>
      <c r="S734">
        <v>1</v>
      </c>
      <c r="T734">
        <v>1</v>
      </c>
      <c r="U734">
        <v>0</v>
      </c>
      <c r="V734">
        <v>1</v>
      </c>
      <c r="W734">
        <v>0</v>
      </c>
      <c r="X734">
        <v>0</v>
      </c>
    </row>
    <row r="735" spans="1:24" x14ac:dyDescent="0.2">
      <c r="A735">
        <v>8950</v>
      </c>
      <c r="B735">
        <v>74</v>
      </c>
      <c r="C735" s="10">
        <v>81250</v>
      </c>
      <c r="D735" s="10">
        <v>0</v>
      </c>
      <c r="E735" s="10">
        <v>1</v>
      </c>
      <c r="F735">
        <v>110</v>
      </c>
      <c r="G735">
        <v>0</v>
      </c>
      <c r="H735">
        <v>0</v>
      </c>
      <c r="I735">
        <v>1600</v>
      </c>
      <c r="J735">
        <v>5</v>
      </c>
      <c r="K735">
        <v>5</v>
      </c>
      <c r="L735">
        <v>85</v>
      </c>
      <c r="M735">
        <v>1070</v>
      </c>
      <c r="N735">
        <v>0</v>
      </c>
      <c r="O735">
        <v>3</v>
      </c>
      <c r="P735">
        <v>0</v>
      </c>
      <c r="Q735">
        <v>1</v>
      </c>
      <c r="R735">
        <v>0</v>
      </c>
      <c r="S735">
        <v>0</v>
      </c>
      <c r="T735">
        <v>1</v>
      </c>
      <c r="U735">
        <v>0</v>
      </c>
      <c r="V735">
        <v>0</v>
      </c>
      <c r="W735">
        <v>0</v>
      </c>
      <c r="X735">
        <v>0</v>
      </c>
    </row>
    <row r="736" spans="1:24" x14ac:dyDescent="0.2">
      <c r="A736">
        <v>10950</v>
      </c>
      <c r="B736">
        <v>57</v>
      </c>
      <c r="C736" s="10">
        <v>81192</v>
      </c>
      <c r="D736" s="10">
        <v>0</v>
      </c>
      <c r="E736" s="10">
        <v>1</v>
      </c>
      <c r="F736">
        <v>110</v>
      </c>
      <c r="G736">
        <v>0</v>
      </c>
      <c r="H736">
        <v>0</v>
      </c>
      <c r="I736">
        <v>1600</v>
      </c>
      <c r="J736">
        <v>3</v>
      </c>
      <c r="K736">
        <v>5</v>
      </c>
      <c r="L736">
        <v>69</v>
      </c>
      <c r="M736">
        <v>1050</v>
      </c>
      <c r="N736">
        <v>1</v>
      </c>
      <c r="O736">
        <v>3</v>
      </c>
      <c r="P736">
        <v>1</v>
      </c>
      <c r="Q736">
        <v>1</v>
      </c>
      <c r="R736">
        <v>0</v>
      </c>
      <c r="S736">
        <v>1</v>
      </c>
      <c r="T736">
        <v>1</v>
      </c>
      <c r="U736">
        <v>0</v>
      </c>
      <c r="V736">
        <v>0</v>
      </c>
      <c r="W736">
        <v>0</v>
      </c>
      <c r="X736">
        <v>0</v>
      </c>
    </row>
    <row r="737" spans="1:24" x14ac:dyDescent="0.2">
      <c r="A737">
        <v>10750</v>
      </c>
      <c r="B737">
        <v>50</v>
      </c>
      <c r="C737" s="10">
        <v>81170</v>
      </c>
      <c r="D737" s="10">
        <v>0</v>
      </c>
      <c r="E737" s="10">
        <v>1</v>
      </c>
      <c r="F737">
        <v>110</v>
      </c>
      <c r="G737">
        <v>0</v>
      </c>
      <c r="H737">
        <v>0</v>
      </c>
      <c r="I737">
        <v>1600</v>
      </c>
      <c r="J737">
        <v>5</v>
      </c>
      <c r="K737">
        <v>5</v>
      </c>
      <c r="L737">
        <v>85</v>
      </c>
      <c r="M737">
        <v>1075</v>
      </c>
      <c r="N737">
        <v>0</v>
      </c>
      <c r="O737">
        <v>12</v>
      </c>
      <c r="P737">
        <v>1</v>
      </c>
      <c r="Q737">
        <v>0</v>
      </c>
      <c r="R737">
        <v>0</v>
      </c>
      <c r="S737">
        <v>0</v>
      </c>
      <c r="T737">
        <v>1</v>
      </c>
      <c r="U737">
        <v>1</v>
      </c>
      <c r="V737">
        <v>0</v>
      </c>
      <c r="W737">
        <v>1</v>
      </c>
      <c r="X737">
        <v>0</v>
      </c>
    </row>
    <row r="738" spans="1:24" x14ac:dyDescent="0.2">
      <c r="A738">
        <v>8250</v>
      </c>
      <c r="B738">
        <v>77</v>
      </c>
      <c r="C738" s="10">
        <v>81083</v>
      </c>
      <c r="D738" s="10">
        <v>0</v>
      </c>
      <c r="E738" s="10">
        <v>1</v>
      </c>
      <c r="F738">
        <v>110</v>
      </c>
      <c r="G738">
        <v>1</v>
      </c>
      <c r="H738">
        <v>0</v>
      </c>
      <c r="I738">
        <v>1600</v>
      </c>
      <c r="J738">
        <v>5</v>
      </c>
      <c r="K738">
        <v>5</v>
      </c>
      <c r="L738">
        <v>85</v>
      </c>
      <c r="M738">
        <v>1070</v>
      </c>
      <c r="N738">
        <v>1</v>
      </c>
      <c r="O738">
        <v>3</v>
      </c>
      <c r="P738">
        <v>1</v>
      </c>
      <c r="Q738">
        <v>0</v>
      </c>
      <c r="R738">
        <v>0</v>
      </c>
      <c r="S738">
        <v>0</v>
      </c>
      <c r="T738">
        <v>1</v>
      </c>
      <c r="U738">
        <v>0</v>
      </c>
      <c r="V738">
        <v>1</v>
      </c>
      <c r="W738">
        <v>0</v>
      </c>
      <c r="X738">
        <v>1</v>
      </c>
    </row>
    <row r="739" spans="1:24" x14ac:dyDescent="0.2">
      <c r="A739">
        <v>7950</v>
      </c>
      <c r="B739">
        <v>75</v>
      </c>
      <c r="C739" s="10">
        <v>80714</v>
      </c>
      <c r="D739" s="10">
        <v>0</v>
      </c>
      <c r="E739" s="10">
        <v>1</v>
      </c>
      <c r="F739">
        <v>86</v>
      </c>
      <c r="G739">
        <v>0</v>
      </c>
      <c r="H739">
        <v>0</v>
      </c>
      <c r="I739">
        <v>1300</v>
      </c>
      <c r="J739">
        <v>5</v>
      </c>
      <c r="K739">
        <v>5</v>
      </c>
      <c r="L739">
        <v>69</v>
      </c>
      <c r="M739">
        <v>1035</v>
      </c>
      <c r="N739">
        <v>0</v>
      </c>
      <c r="O739">
        <v>6</v>
      </c>
      <c r="P739">
        <v>1</v>
      </c>
      <c r="Q739">
        <v>0</v>
      </c>
      <c r="R739">
        <v>0</v>
      </c>
      <c r="S739">
        <v>0</v>
      </c>
      <c r="T739">
        <v>1</v>
      </c>
      <c r="U739">
        <v>0</v>
      </c>
      <c r="V739">
        <v>0</v>
      </c>
      <c r="W739">
        <v>0</v>
      </c>
      <c r="X739">
        <v>0</v>
      </c>
    </row>
    <row r="740" spans="1:24" x14ac:dyDescent="0.2">
      <c r="A740">
        <v>9795</v>
      </c>
      <c r="B740">
        <v>68</v>
      </c>
      <c r="C740" s="10">
        <v>80470</v>
      </c>
      <c r="D740" s="10">
        <v>0</v>
      </c>
      <c r="E740" s="10">
        <v>1</v>
      </c>
      <c r="F740">
        <v>110</v>
      </c>
      <c r="G740">
        <v>1</v>
      </c>
      <c r="H740">
        <v>0</v>
      </c>
      <c r="I740">
        <v>1600</v>
      </c>
      <c r="J740">
        <v>4</v>
      </c>
      <c r="K740">
        <v>5</v>
      </c>
      <c r="L740">
        <v>69</v>
      </c>
      <c r="M740">
        <v>1035</v>
      </c>
      <c r="N740">
        <v>1</v>
      </c>
      <c r="O740">
        <v>3</v>
      </c>
      <c r="P740">
        <v>1</v>
      </c>
      <c r="Q740">
        <v>0</v>
      </c>
      <c r="R740">
        <v>0</v>
      </c>
      <c r="S740">
        <v>0</v>
      </c>
      <c r="T740">
        <v>1</v>
      </c>
      <c r="U740">
        <v>0</v>
      </c>
      <c r="V740">
        <v>0</v>
      </c>
      <c r="W740">
        <v>0</v>
      </c>
      <c r="X740">
        <v>1</v>
      </c>
    </row>
    <row r="741" spans="1:24" x14ac:dyDescent="0.2">
      <c r="A741">
        <v>7450</v>
      </c>
      <c r="B741">
        <v>70</v>
      </c>
      <c r="C741" s="10">
        <v>80439</v>
      </c>
      <c r="D741" s="10">
        <v>0</v>
      </c>
      <c r="E741" s="10">
        <v>1</v>
      </c>
      <c r="F741">
        <v>110</v>
      </c>
      <c r="G741">
        <v>0</v>
      </c>
      <c r="H741">
        <v>0</v>
      </c>
      <c r="I741">
        <v>1600</v>
      </c>
      <c r="J741">
        <v>4</v>
      </c>
      <c r="K741">
        <v>5</v>
      </c>
      <c r="L741">
        <v>69</v>
      </c>
      <c r="M741">
        <v>1035</v>
      </c>
      <c r="N741">
        <v>1</v>
      </c>
      <c r="O741">
        <v>3</v>
      </c>
      <c r="P741">
        <v>1</v>
      </c>
      <c r="Q741">
        <v>0</v>
      </c>
      <c r="R741">
        <v>0</v>
      </c>
      <c r="S741">
        <v>0</v>
      </c>
      <c r="T741">
        <v>1</v>
      </c>
      <c r="U741">
        <v>0</v>
      </c>
      <c r="V741">
        <v>0</v>
      </c>
      <c r="W741">
        <v>0</v>
      </c>
      <c r="X741">
        <v>1</v>
      </c>
    </row>
    <row r="742" spans="1:24" x14ac:dyDescent="0.2">
      <c r="A742">
        <v>8750</v>
      </c>
      <c r="B742">
        <v>68</v>
      </c>
      <c r="C742" s="10">
        <v>80430</v>
      </c>
      <c r="D742" s="10">
        <v>0</v>
      </c>
      <c r="E742" s="10">
        <v>1</v>
      </c>
      <c r="F742">
        <v>110</v>
      </c>
      <c r="G742">
        <v>1</v>
      </c>
      <c r="H742">
        <v>0</v>
      </c>
      <c r="I742">
        <v>1600</v>
      </c>
      <c r="J742">
        <v>4</v>
      </c>
      <c r="K742">
        <v>5</v>
      </c>
      <c r="L742">
        <v>69</v>
      </c>
      <c r="M742">
        <v>1035</v>
      </c>
      <c r="N742">
        <v>1</v>
      </c>
      <c r="O742">
        <v>12</v>
      </c>
      <c r="P742">
        <v>1</v>
      </c>
      <c r="Q742">
        <v>0</v>
      </c>
      <c r="R742">
        <v>0</v>
      </c>
      <c r="S742">
        <v>1</v>
      </c>
      <c r="T742">
        <v>1</v>
      </c>
      <c r="U742">
        <v>0</v>
      </c>
      <c r="V742">
        <v>0</v>
      </c>
      <c r="W742">
        <v>0</v>
      </c>
      <c r="X742">
        <v>1</v>
      </c>
    </row>
    <row r="743" spans="1:24" x14ac:dyDescent="0.2">
      <c r="A743">
        <v>8250</v>
      </c>
      <c r="B743">
        <v>65</v>
      </c>
      <c r="C743" s="10">
        <v>80426</v>
      </c>
      <c r="D743" s="10">
        <v>0</v>
      </c>
      <c r="E743" s="10">
        <v>1</v>
      </c>
      <c r="F743">
        <v>110</v>
      </c>
      <c r="G743">
        <v>1</v>
      </c>
      <c r="H743">
        <v>0</v>
      </c>
      <c r="I743">
        <v>1600</v>
      </c>
      <c r="J743">
        <v>3</v>
      </c>
      <c r="K743">
        <v>5</v>
      </c>
      <c r="L743">
        <v>69</v>
      </c>
      <c r="M743">
        <v>1050</v>
      </c>
      <c r="N743">
        <v>0</v>
      </c>
      <c r="O743">
        <v>12</v>
      </c>
      <c r="P743">
        <v>0</v>
      </c>
      <c r="Q743">
        <v>0</v>
      </c>
      <c r="R743">
        <v>0</v>
      </c>
      <c r="S743">
        <v>0</v>
      </c>
      <c r="T743">
        <v>1</v>
      </c>
      <c r="U743">
        <v>0</v>
      </c>
      <c r="V743">
        <v>0</v>
      </c>
      <c r="W743">
        <v>0</v>
      </c>
      <c r="X743">
        <v>0</v>
      </c>
    </row>
    <row r="744" spans="1:24" x14ac:dyDescent="0.2">
      <c r="A744">
        <v>9950</v>
      </c>
      <c r="B744">
        <v>58</v>
      </c>
      <c r="C744" s="10">
        <v>80265</v>
      </c>
      <c r="D744" s="10">
        <v>0</v>
      </c>
      <c r="E744" s="10">
        <v>1</v>
      </c>
      <c r="F744">
        <v>110</v>
      </c>
      <c r="G744">
        <v>1</v>
      </c>
      <c r="H744">
        <v>0</v>
      </c>
      <c r="I744">
        <v>1600</v>
      </c>
      <c r="J744">
        <v>5</v>
      </c>
      <c r="K744">
        <v>5</v>
      </c>
      <c r="L744">
        <v>85</v>
      </c>
      <c r="M744">
        <v>1075</v>
      </c>
      <c r="N744">
        <v>0</v>
      </c>
      <c r="O744">
        <v>3</v>
      </c>
      <c r="P744">
        <v>1</v>
      </c>
      <c r="Q744">
        <v>1</v>
      </c>
      <c r="R744">
        <v>0</v>
      </c>
      <c r="S744">
        <v>1</v>
      </c>
      <c r="T744">
        <v>1</v>
      </c>
      <c r="U744">
        <v>0</v>
      </c>
      <c r="V744">
        <v>0</v>
      </c>
      <c r="W744">
        <v>0</v>
      </c>
      <c r="X744">
        <v>1</v>
      </c>
    </row>
    <row r="745" spans="1:24" x14ac:dyDescent="0.2">
      <c r="A745">
        <v>11950</v>
      </c>
      <c r="B745">
        <v>42</v>
      </c>
      <c r="C745" s="10">
        <v>80153</v>
      </c>
      <c r="D745" s="10">
        <v>0</v>
      </c>
      <c r="E745" s="10">
        <v>1</v>
      </c>
      <c r="F745">
        <v>97</v>
      </c>
      <c r="G745">
        <v>1</v>
      </c>
      <c r="H745">
        <v>0</v>
      </c>
      <c r="I745">
        <v>1400</v>
      </c>
      <c r="J745">
        <v>3</v>
      </c>
      <c r="K745">
        <v>5</v>
      </c>
      <c r="L745">
        <v>69</v>
      </c>
      <c r="M745">
        <v>1030</v>
      </c>
      <c r="N745">
        <v>1</v>
      </c>
      <c r="O745">
        <v>3</v>
      </c>
      <c r="P745">
        <v>1</v>
      </c>
      <c r="Q745">
        <v>1</v>
      </c>
      <c r="R745">
        <v>1</v>
      </c>
      <c r="S745">
        <v>1</v>
      </c>
      <c r="T745">
        <v>1</v>
      </c>
      <c r="U745">
        <v>0</v>
      </c>
      <c r="V745">
        <v>0</v>
      </c>
      <c r="W745">
        <v>0</v>
      </c>
      <c r="X745">
        <v>0</v>
      </c>
    </row>
    <row r="746" spans="1:24" x14ac:dyDescent="0.2">
      <c r="A746">
        <v>9950</v>
      </c>
      <c r="B746">
        <v>62</v>
      </c>
      <c r="C746" s="10">
        <v>80121</v>
      </c>
      <c r="D746" s="10">
        <v>0</v>
      </c>
      <c r="E746" s="10">
        <v>1</v>
      </c>
      <c r="F746">
        <v>110</v>
      </c>
      <c r="G746">
        <v>0</v>
      </c>
      <c r="H746">
        <v>0</v>
      </c>
      <c r="I746">
        <v>1600</v>
      </c>
      <c r="J746">
        <v>5</v>
      </c>
      <c r="K746">
        <v>5</v>
      </c>
      <c r="L746">
        <v>85</v>
      </c>
      <c r="M746">
        <v>1075</v>
      </c>
      <c r="N746">
        <v>1</v>
      </c>
      <c r="O746">
        <v>3</v>
      </c>
      <c r="P746">
        <v>1</v>
      </c>
      <c r="Q746">
        <v>1</v>
      </c>
      <c r="R746">
        <v>0</v>
      </c>
      <c r="S746">
        <v>1</v>
      </c>
      <c r="T746">
        <v>1</v>
      </c>
      <c r="U746">
        <v>0</v>
      </c>
      <c r="V746">
        <v>0</v>
      </c>
      <c r="W746">
        <v>0</v>
      </c>
      <c r="X746">
        <v>0</v>
      </c>
    </row>
    <row r="747" spans="1:24" x14ac:dyDescent="0.2">
      <c r="A747">
        <v>12900</v>
      </c>
      <c r="B747">
        <v>41</v>
      </c>
      <c r="C747" s="10">
        <v>80086</v>
      </c>
      <c r="D747" s="10">
        <v>0</v>
      </c>
      <c r="E747" s="10">
        <v>1</v>
      </c>
      <c r="F747">
        <v>110</v>
      </c>
      <c r="G747">
        <v>1</v>
      </c>
      <c r="H747">
        <v>0</v>
      </c>
      <c r="I747">
        <v>1600</v>
      </c>
      <c r="J747">
        <v>3</v>
      </c>
      <c r="K747">
        <v>5</v>
      </c>
      <c r="L747">
        <v>69</v>
      </c>
      <c r="M747">
        <v>1045</v>
      </c>
      <c r="N747">
        <v>1</v>
      </c>
      <c r="O747">
        <v>3</v>
      </c>
      <c r="P747">
        <v>1</v>
      </c>
      <c r="Q747">
        <v>1</v>
      </c>
      <c r="R747">
        <v>1</v>
      </c>
      <c r="S747">
        <v>1</v>
      </c>
      <c r="T747">
        <v>1</v>
      </c>
      <c r="U747">
        <v>0</v>
      </c>
      <c r="V747">
        <v>0</v>
      </c>
      <c r="W747">
        <v>0</v>
      </c>
      <c r="X747">
        <v>0</v>
      </c>
    </row>
    <row r="748" spans="1:24" x14ac:dyDescent="0.2">
      <c r="A748">
        <v>10500</v>
      </c>
      <c r="B748">
        <v>59</v>
      </c>
      <c r="C748" s="10">
        <v>80000</v>
      </c>
      <c r="D748" s="10">
        <v>0</v>
      </c>
      <c r="E748" s="10">
        <v>1</v>
      </c>
      <c r="F748">
        <v>110</v>
      </c>
      <c r="G748">
        <v>1</v>
      </c>
      <c r="H748">
        <v>0</v>
      </c>
      <c r="I748">
        <v>1600</v>
      </c>
      <c r="J748">
        <v>3</v>
      </c>
      <c r="K748">
        <v>5</v>
      </c>
      <c r="L748">
        <v>69</v>
      </c>
      <c r="M748">
        <v>1050</v>
      </c>
      <c r="N748">
        <v>0</v>
      </c>
      <c r="O748">
        <v>3</v>
      </c>
      <c r="P748">
        <v>1</v>
      </c>
      <c r="Q748">
        <v>1</v>
      </c>
      <c r="R748">
        <v>0</v>
      </c>
      <c r="S748">
        <v>1</v>
      </c>
      <c r="T748">
        <v>1</v>
      </c>
      <c r="U748">
        <v>0</v>
      </c>
      <c r="V748">
        <v>0</v>
      </c>
      <c r="W748">
        <v>0</v>
      </c>
      <c r="X748">
        <v>0</v>
      </c>
    </row>
    <row r="749" spans="1:24" x14ac:dyDescent="0.2">
      <c r="A749">
        <v>9000</v>
      </c>
      <c r="B749">
        <v>79</v>
      </c>
      <c r="C749" s="10">
        <v>80000</v>
      </c>
      <c r="D749" s="10">
        <v>0</v>
      </c>
      <c r="E749" s="10">
        <v>1</v>
      </c>
      <c r="F749">
        <v>107</v>
      </c>
      <c r="G749">
        <v>1</v>
      </c>
      <c r="H749">
        <v>1</v>
      </c>
      <c r="I749">
        <v>1600</v>
      </c>
      <c r="J749">
        <v>3</v>
      </c>
      <c r="K749">
        <v>5</v>
      </c>
      <c r="L749">
        <v>85</v>
      </c>
      <c r="M749">
        <v>1080</v>
      </c>
      <c r="N749">
        <v>1</v>
      </c>
      <c r="O749">
        <v>3</v>
      </c>
      <c r="P749">
        <v>1</v>
      </c>
      <c r="Q749">
        <v>1</v>
      </c>
      <c r="R749">
        <v>0</v>
      </c>
      <c r="S749">
        <v>0</v>
      </c>
      <c r="T749">
        <v>1</v>
      </c>
      <c r="U749">
        <v>0</v>
      </c>
      <c r="V749">
        <v>1</v>
      </c>
      <c r="W749">
        <v>0</v>
      </c>
      <c r="X749">
        <v>0</v>
      </c>
    </row>
    <row r="750" spans="1:24" x14ac:dyDescent="0.2">
      <c r="A750">
        <v>9750</v>
      </c>
      <c r="B750">
        <v>62</v>
      </c>
      <c r="C750" s="10">
        <v>80000</v>
      </c>
      <c r="D750" s="10">
        <v>0</v>
      </c>
      <c r="E750" s="10">
        <v>1</v>
      </c>
      <c r="F750">
        <v>86</v>
      </c>
      <c r="G750">
        <v>1</v>
      </c>
      <c r="H750">
        <v>0</v>
      </c>
      <c r="I750">
        <v>1300</v>
      </c>
      <c r="J750">
        <v>5</v>
      </c>
      <c r="K750">
        <v>5</v>
      </c>
      <c r="L750">
        <v>69</v>
      </c>
      <c r="M750">
        <v>1040</v>
      </c>
      <c r="N750">
        <v>1</v>
      </c>
      <c r="O750">
        <v>3</v>
      </c>
      <c r="P750">
        <v>1</v>
      </c>
      <c r="Q750">
        <v>1</v>
      </c>
      <c r="R750">
        <v>0</v>
      </c>
      <c r="S750">
        <v>1</v>
      </c>
      <c r="T750">
        <v>1</v>
      </c>
      <c r="U750">
        <v>0</v>
      </c>
      <c r="V750">
        <v>0</v>
      </c>
      <c r="W750">
        <v>0</v>
      </c>
      <c r="X750">
        <v>1</v>
      </c>
    </row>
    <row r="751" spans="1:24" x14ac:dyDescent="0.2">
      <c r="A751">
        <v>11250</v>
      </c>
      <c r="B751">
        <v>61</v>
      </c>
      <c r="C751" s="10">
        <v>79858</v>
      </c>
      <c r="D751" s="10">
        <v>0</v>
      </c>
      <c r="E751" s="10">
        <v>1</v>
      </c>
      <c r="F751">
        <v>110</v>
      </c>
      <c r="G751">
        <v>1</v>
      </c>
      <c r="H751">
        <v>0</v>
      </c>
      <c r="I751">
        <v>1600</v>
      </c>
      <c r="J751">
        <v>5</v>
      </c>
      <c r="K751">
        <v>5</v>
      </c>
      <c r="L751">
        <v>85</v>
      </c>
      <c r="M751">
        <v>1090</v>
      </c>
      <c r="N751">
        <v>1</v>
      </c>
      <c r="O751">
        <v>3</v>
      </c>
      <c r="P751">
        <v>1</v>
      </c>
      <c r="Q751">
        <v>1</v>
      </c>
      <c r="R751">
        <v>0</v>
      </c>
      <c r="S751">
        <v>1</v>
      </c>
      <c r="T751">
        <v>1</v>
      </c>
      <c r="U751">
        <v>0</v>
      </c>
      <c r="V751">
        <v>0</v>
      </c>
      <c r="W751">
        <v>0</v>
      </c>
      <c r="X751">
        <v>0</v>
      </c>
    </row>
    <row r="752" spans="1:24" x14ac:dyDescent="0.2">
      <c r="A752">
        <v>8900</v>
      </c>
      <c r="B752">
        <v>59</v>
      </c>
      <c r="C752" s="10">
        <v>79762</v>
      </c>
      <c r="D752" s="10">
        <v>0</v>
      </c>
      <c r="E752" s="10">
        <v>1</v>
      </c>
      <c r="F752">
        <v>110</v>
      </c>
      <c r="G752">
        <v>1</v>
      </c>
      <c r="H752">
        <v>0</v>
      </c>
      <c r="I752">
        <v>1600</v>
      </c>
      <c r="J752">
        <v>3</v>
      </c>
      <c r="K752">
        <v>5</v>
      </c>
      <c r="L752">
        <v>69</v>
      </c>
      <c r="M752">
        <v>1050</v>
      </c>
      <c r="N752">
        <v>1</v>
      </c>
      <c r="O752">
        <v>3</v>
      </c>
      <c r="P752">
        <v>1</v>
      </c>
      <c r="Q752">
        <v>0</v>
      </c>
      <c r="R752">
        <v>0</v>
      </c>
      <c r="S752">
        <v>0</v>
      </c>
      <c r="T752">
        <v>1</v>
      </c>
      <c r="U752">
        <v>1</v>
      </c>
      <c r="V752">
        <v>1</v>
      </c>
      <c r="W752">
        <v>1</v>
      </c>
      <c r="X752">
        <v>1</v>
      </c>
    </row>
    <row r="753" spans="1:24" x14ac:dyDescent="0.2">
      <c r="A753">
        <v>7950</v>
      </c>
      <c r="B753">
        <v>60</v>
      </c>
      <c r="C753" s="10">
        <v>79660</v>
      </c>
      <c r="D753" s="10">
        <v>0</v>
      </c>
      <c r="E753" s="10">
        <v>1</v>
      </c>
      <c r="F753">
        <v>86</v>
      </c>
      <c r="G753">
        <v>1</v>
      </c>
      <c r="H753">
        <v>0</v>
      </c>
      <c r="I753">
        <v>1300</v>
      </c>
      <c r="J753">
        <v>3</v>
      </c>
      <c r="K753">
        <v>5</v>
      </c>
      <c r="L753">
        <v>69</v>
      </c>
      <c r="M753">
        <v>1015</v>
      </c>
      <c r="N753">
        <v>0</v>
      </c>
      <c r="O753">
        <v>3</v>
      </c>
      <c r="P753">
        <v>1</v>
      </c>
      <c r="Q753">
        <v>0</v>
      </c>
      <c r="R753">
        <v>0</v>
      </c>
      <c r="S753">
        <v>0</v>
      </c>
      <c r="T753">
        <v>1</v>
      </c>
      <c r="U753">
        <v>1</v>
      </c>
      <c r="V753">
        <v>1</v>
      </c>
      <c r="W753">
        <v>1</v>
      </c>
      <c r="X753">
        <v>0</v>
      </c>
    </row>
    <row r="754" spans="1:24" x14ac:dyDescent="0.2">
      <c r="A754">
        <v>11500</v>
      </c>
      <c r="B754">
        <v>68</v>
      </c>
      <c r="C754" s="10">
        <v>79150</v>
      </c>
      <c r="D754" s="10">
        <v>0</v>
      </c>
      <c r="E754" s="10">
        <v>1</v>
      </c>
      <c r="F754">
        <v>110</v>
      </c>
      <c r="G754">
        <v>1</v>
      </c>
      <c r="H754">
        <v>0</v>
      </c>
      <c r="I754">
        <v>1600</v>
      </c>
      <c r="J754">
        <v>5</v>
      </c>
      <c r="K754">
        <v>5</v>
      </c>
      <c r="L754">
        <v>85</v>
      </c>
      <c r="M754">
        <v>1075</v>
      </c>
      <c r="N754">
        <v>0</v>
      </c>
      <c r="O754">
        <v>3</v>
      </c>
      <c r="P754">
        <v>1</v>
      </c>
      <c r="Q754">
        <v>1</v>
      </c>
      <c r="R754">
        <v>0</v>
      </c>
      <c r="S754">
        <v>1</v>
      </c>
      <c r="T754">
        <v>1</v>
      </c>
      <c r="U754">
        <v>1</v>
      </c>
      <c r="V754">
        <v>0</v>
      </c>
      <c r="W754">
        <v>1</v>
      </c>
      <c r="X754">
        <v>1</v>
      </c>
    </row>
    <row r="755" spans="1:24" x14ac:dyDescent="0.2">
      <c r="A755">
        <v>12950</v>
      </c>
      <c r="B755">
        <v>32</v>
      </c>
      <c r="C755" s="10">
        <v>79000</v>
      </c>
      <c r="D755" s="10">
        <v>0</v>
      </c>
      <c r="E755" s="10">
        <v>1</v>
      </c>
      <c r="F755">
        <v>90</v>
      </c>
      <c r="G755">
        <v>0</v>
      </c>
      <c r="H755">
        <v>0</v>
      </c>
      <c r="I755">
        <v>2000</v>
      </c>
      <c r="J755">
        <v>3</v>
      </c>
      <c r="K755">
        <v>5</v>
      </c>
      <c r="L755">
        <v>210</v>
      </c>
      <c r="M755">
        <v>1170</v>
      </c>
      <c r="N755">
        <v>0</v>
      </c>
      <c r="O755">
        <v>3</v>
      </c>
      <c r="P755">
        <v>1</v>
      </c>
      <c r="Q755">
        <v>1</v>
      </c>
      <c r="R755">
        <v>0</v>
      </c>
      <c r="S755">
        <v>1</v>
      </c>
      <c r="T755">
        <v>1</v>
      </c>
      <c r="U755">
        <v>0</v>
      </c>
      <c r="V755">
        <v>0</v>
      </c>
      <c r="W755">
        <v>0</v>
      </c>
      <c r="X755">
        <v>0</v>
      </c>
    </row>
    <row r="756" spans="1:24" x14ac:dyDescent="0.2">
      <c r="A756">
        <v>11900</v>
      </c>
      <c r="B756">
        <v>41</v>
      </c>
      <c r="C756" s="10">
        <v>78955</v>
      </c>
      <c r="D756" s="10">
        <v>0</v>
      </c>
      <c r="E756" s="10">
        <v>1</v>
      </c>
      <c r="F756">
        <v>110</v>
      </c>
      <c r="G756">
        <v>0</v>
      </c>
      <c r="H756">
        <v>0</v>
      </c>
      <c r="I756">
        <v>1600</v>
      </c>
      <c r="J756">
        <v>5</v>
      </c>
      <c r="K756">
        <v>5</v>
      </c>
      <c r="L756">
        <v>85</v>
      </c>
      <c r="M756">
        <v>1075</v>
      </c>
      <c r="N756">
        <v>0</v>
      </c>
      <c r="O756">
        <v>3</v>
      </c>
      <c r="P756">
        <v>1</v>
      </c>
      <c r="Q756">
        <v>0</v>
      </c>
      <c r="R756">
        <v>0</v>
      </c>
      <c r="S756">
        <v>0</v>
      </c>
      <c r="T756">
        <v>1</v>
      </c>
      <c r="U756">
        <v>0</v>
      </c>
      <c r="V756">
        <v>0</v>
      </c>
      <c r="W756">
        <v>0</v>
      </c>
      <c r="X756">
        <v>0</v>
      </c>
    </row>
    <row r="757" spans="1:24" x14ac:dyDescent="0.2">
      <c r="A757">
        <v>8950</v>
      </c>
      <c r="B757">
        <v>54</v>
      </c>
      <c r="C757" s="10">
        <v>78750</v>
      </c>
      <c r="D757" s="10">
        <v>1</v>
      </c>
      <c r="E757" s="10">
        <v>0</v>
      </c>
      <c r="F757">
        <v>69</v>
      </c>
      <c r="G757">
        <v>0</v>
      </c>
      <c r="H757">
        <v>0</v>
      </c>
      <c r="I757">
        <v>2000</v>
      </c>
      <c r="J757">
        <v>5</v>
      </c>
      <c r="K757">
        <v>5</v>
      </c>
      <c r="L757">
        <v>185</v>
      </c>
      <c r="M757">
        <v>1140</v>
      </c>
      <c r="N757">
        <v>0</v>
      </c>
      <c r="O757">
        <v>6</v>
      </c>
      <c r="P757">
        <v>1</v>
      </c>
      <c r="Q757">
        <v>0</v>
      </c>
      <c r="R757">
        <v>0</v>
      </c>
      <c r="S757">
        <v>0</v>
      </c>
      <c r="T757">
        <v>1</v>
      </c>
      <c r="U757">
        <v>1</v>
      </c>
      <c r="V757">
        <v>0</v>
      </c>
      <c r="W757">
        <v>1</v>
      </c>
      <c r="X757">
        <v>1</v>
      </c>
    </row>
    <row r="758" spans="1:24" x14ac:dyDescent="0.2">
      <c r="A758">
        <v>12000</v>
      </c>
      <c r="B758">
        <v>56</v>
      </c>
      <c r="C758" s="10">
        <v>78521</v>
      </c>
      <c r="D758" s="10">
        <v>0</v>
      </c>
      <c r="E758" s="10">
        <v>1</v>
      </c>
      <c r="F758">
        <v>110</v>
      </c>
      <c r="G758">
        <v>1</v>
      </c>
      <c r="H758">
        <v>0</v>
      </c>
      <c r="I758">
        <v>1600</v>
      </c>
      <c r="J758">
        <v>3</v>
      </c>
      <c r="K758">
        <v>5</v>
      </c>
      <c r="L758">
        <v>69</v>
      </c>
      <c r="M758">
        <v>1050</v>
      </c>
      <c r="N758">
        <v>1</v>
      </c>
      <c r="O758">
        <v>3</v>
      </c>
      <c r="P758">
        <v>0</v>
      </c>
      <c r="Q758">
        <v>0</v>
      </c>
      <c r="R758">
        <v>0</v>
      </c>
      <c r="S758">
        <v>1</v>
      </c>
      <c r="T758">
        <v>1</v>
      </c>
      <c r="U758">
        <v>0</v>
      </c>
      <c r="V758">
        <v>0</v>
      </c>
      <c r="W758">
        <v>0</v>
      </c>
      <c r="X758">
        <v>0</v>
      </c>
    </row>
    <row r="759" spans="1:24" x14ac:dyDescent="0.2">
      <c r="A759">
        <v>9450</v>
      </c>
      <c r="B759">
        <v>57</v>
      </c>
      <c r="C759" s="10">
        <v>78356</v>
      </c>
      <c r="D759" s="10">
        <v>0</v>
      </c>
      <c r="E759" s="10">
        <v>1</v>
      </c>
      <c r="F759">
        <v>110</v>
      </c>
      <c r="G759">
        <v>1</v>
      </c>
      <c r="H759">
        <v>0</v>
      </c>
      <c r="I759">
        <v>1600</v>
      </c>
      <c r="J759">
        <v>3</v>
      </c>
      <c r="K759">
        <v>5</v>
      </c>
      <c r="L759">
        <v>69</v>
      </c>
      <c r="M759">
        <v>1050</v>
      </c>
      <c r="N759">
        <v>1</v>
      </c>
      <c r="O759">
        <v>3</v>
      </c>
      <c r="P759">
        <v>1</v>
      </c>
      <c r="Q759">
        <v>0</v>
      </c>
      <c r="R759">
        <v>0</v>
      </c>
      <c r="S759">
        <v>0</v>
      </c>
      <c r="T759">
        <v>1</v>
      </c>
      <c r="U759">
        <v>0</v>
      </c>
      <c r="V759">
        <v>1</v>
      </c>
      <c r="W759">
        <v>0</v>
      </c>
      <c r="X759">
        <v>0</v>
      </c>
    </row>
    <row r="760" spans="1:24" x14ac:dyDescent="0.2">
      <c r="A760">
        <v>7150</v>
      </c>
      <c r="B760">
        <v>70</v>
      </c>
      <c r="C760" s="10">
        <v>78076</v>
      </c>
      <c r="D760" s="10">
        <v>0</v>
      </c>
      <c r="E760" s="10">
        <v>1</v>
      </c>
      <c r="F760">
        <v>110</v>
      </c>
      <c r="G760">
        <v>1</v>
      </c>
      <c r="H760">
        <v>0</v>
      </c>
      <c r="I760">
        <v>1600</v>
      </c>
      <c r="J760">
        <v>4</v>
      </c>
      <c r="K760">
        <v>5</v>
      </c>
      <c r="L760">
        <v>69</v>
      </c>
      <c r="M760">
        <v>1035</v>
      </c>
      <c r="N760">
        <v>0</v>
      </c>
      <c r="O760">
        <v>3</v>
      </c>
      <c r="P760">
        <v>1</v>
      </c>
      <c r="Q760">
        <v>0</v>
      </c>
      <c r="R760">
        <v>0</v>
      </c>
      <c r="S760">
        <v>1</v>
      </c>
      <c r="T760">
        <v>1</v>
      </c>
      <c r="U760">
        <v>0</v>
      </c>
      <c r="V760">
        <v>0</v>
      </c>
      <c r="W760">
        <v>0</v>
      </c>
      <c r="X760">
        <v>1</v>
      </c>
    </row>
    <row r="761" spans="1:24" x14ac:dyDescent="0.2">
      <c r="A761">
        <v>7750</v>
      </c>
      <c r="B761">
        <v>76</v>
      </c>
      <c r="C761" s="10">
        <v>78063</v>
      </c>
      <c r="D761" s="10">
        <v>0</v>
      </c>
      <c r="E761" s="10">
        <v>1</v>
      </c>
      <c r="F761">
        <v>110</v>
      </c>
      <c r="G761">
        <v>1</v>
      </c>
      <c r="H761">
        <v>0</v>
      </c>
      <c r="I761">
        <v>1600</v>
      </c>
      <c r="J761">
        <v>4</v>
      </c>
      <c r="K761">
        <v>5</v>
      </c>
      <c r="L761">
        <v>69</v>
      </c>
      <c r="M761">
        <v>1035</v>
      </c>
      <c r="N761">
        <v>0</v>
      </c>
      <c r="O761">
        <v>3</v>
      </c>
      <c r="P761">
        <v>1</v>
      </c>
      <c r="Q761">
        <v>0</v>
      </c>
      <c r="R761">
        <v>0</v>
      </c>
      <c r="S761">
        <v>0</v>
      </c>
      <c r="T761">
        <v>1</v>
      </c>
      <c r="U761">
        <v>0</v>
      </c>
      <c r="V761">
        <v>0</v>
      </c>
      <c r="W761">
        <v>0</v>
      </c>
      <c r="X761">
        <v>0</v>
      </c>
    </row>
    <row r="762" spans="1:24" x14ac:dyDescent="0.2">
      <c r="A762">
        <v>11650</v>
      </c>
      <c r="B762">
        <v>38</v>
      </c>
      <c r="C762" s="10">
        <v>77821</v>
      </c>
      <c r="D762" s="10">
        <v>0</v>
      </c>
      <c r="E762" s="10">
        <v>1</v>
      </c>
      <c r="F762">
        <v>110</v>
      </c>
      <c r="G762">
        <v>1</v>
      </c>
      <c r="H762">
        <v>0</v>
      </c>
      <c r="I762">
        <v>1600</v>
      </c>
      <c r="J762">
        <v>5</v>
      </c>
      <c r="K762">
        <v>5</v>
      </c>
      <c r="L762">
        <v>85</v>
      </c>
      <c r="M762">
        <v>1075</v>
      </c>
      <c r="N762">
        <v>1</v>
      </c>
      <c r="O762">
        <v>3</v>
      </c>
      <c r="P762">
        <v>1</v>
      </c>
      <c r="Q762">
        <v>0</v>
      </c>
      <c r="R762">
        <v>0</v>
      </c>
      <c r="S762">
        <v>0</v>
      </c>
      <c r="T762">
        <v>1</v>
      </c>
      <c r="U762">
        <v>0</v>
      </c>
      <c r="V762">
        <v>0</v>
      </c>
      <c r="W762">
        <v>0</v>
      </c>
      <c r="X762">
        <v>0</v>
      </c>
    </row>
    <row r="763" spans="1:24" x14ac:dyDescent="0.2">
      <c r="A763">
        <v>7995</v>
      </c>
      <c r="B763">
        <v>65</v>
      </c>
      <c r="C763" s="10">
        <v>77695</v>
      </c>
      <c r="D763" s="10">
        <v>0</v>
      </c>
      <c r="E763" s="10">
        <v>1</v>
      </c>
      <c r="F763">
        <v>86</v>
      </c>
      <c r="G763">
        <v>1</v>
      </c>
      <c r="H763">
        <v>0</v>
      </c>
      <c r="I763">
        <v>1300</v>
      </c>
      <c r="J763">
        <v>3</v>
      </c>
      <c r="K763">
        <v>5</v>
      </c>
      <c r="L763">
        <v>69</v>
      </c>
      <c r="M763">
        <v>1015</v>
      </c>
      <c r="N763">
        <v>1</v>
      </c>
      <c r="O763">
        <v>3</v>
      </c>
      <c r="P763">
        <v>1</v>
      </c>
      <c r="Q763">
        <v>0</v>
      </c>
      <c r="R763">
        <v>0</v>
      </c>
      <c r="S763">
        <v>0</v>
      </c>
      <c r="T763">
        <v>1</v>
      </c>
      <c r="U763">
        <v>0</v>
      </c>
      <c r="V763">
        <v>0</v>
      </c>
      <c r="W763">
        <v>0</v>
      </c>
      <c r="X763">
        <v>0</v>
      </c>
    </row>
    <row r="764" spans="1:24" x14ac:dyDescent="0.2">
      <c r="A764">
        <v>10995</v>
      </c>
      <c r="B764">
        <v>59</v>
      </c>
      <c r="C764" s="10">
        <v>77500</v>
      </c>
      <c r="D764" s="10">
        <v>0</v>
      </c>
      <c r="E764" s="10">
        <v>1</v>
      </c>
      <c r="F764">
        <v>86</v>
      </c>
      <c r="G764">
        <v>1</v>
      </c>
      <c r="H764">
        <v>0</v>
      </c>
      <c r="I764">
        <v>1300</v>
      </c>
      <c r="J764">
        <v>5</v>
      </c>
      <c r="K764">
        <v>5</v>
      </c>
      <c r="L764">
        <v>69</v>
      </c>
      <c r="M764">
        <v>1045</v>
      </c>
      <c r="N764">
        <v>0</v>
      </c>
      <c r="O764">
        <v>3</v>
      </c>
      <c r="P764">
        <v>1</v>
      </c>
      <c r="Q764">
        <v>1</v>
      </c>
      <c r="R764">
        <v>0</v>
      </c>
      <c r="S764">
        <v>1</v>
      </c>
      <c r="T764">
        <v>1</v>
      </c>
      <c r="U764">
        <v>0</v>
      </c>
      <c r="V764">
        <v>1</v>
      </c>
      <c r="W764">
        <v>0</v>
      </c>
      <c r="X764">
        <v>0</v>
      </c>
    </row>
    <row r="765" spans="1:24" x14ac:dyDescent="0.2">
      <c r="A765">
        <v>5845</v>
      </c>
      <c r="B765">
        <v>70</v>
      </c>
      <c r="C765" s="10">
        <v>77457</v>
      </c>
      <c r="D765" s="10">
        <v>0</v>
      </c>
      <c r="E765" s="10">
        <v>1</v>
      </c>
      <c r="F765">
        <v>86</v>
      </c>
      <c r="G765">
        <v>0</v>
      </c>
      <c r="H765">
        <v>0</v>
      </c>
      <c r="I765">
        <v>1300</v>
      </c>
      <c r="J765">
        <v>3</v>
      </c>
      <c r="K765">
        <v>5</v>
      </c>
      <c r="L765">
        <v>85</v>
      </c>
      <c r="M765">
        <v>1060</v>
      </c>
      <c r="N765">
        <v>0</v>
      </c>
      <c r="O765">
        <v>3</v>
      </c>
      <c r="P765">
        <v>0</v>
      </c>
      <c r="Q765">
        <v>0</v>
      </c>
      <c r="R765">
        <v>0</v>
      </c>
      <c r="S765">
        <v>0</v>
      </c>
      <c r="T765">
        <v>1</v>
      </c>
      <c r="U765">
        <v>1</v>
      </c>
      <c r="V765">
        <v>0</v>
      </c>
      <c r="W765">
        <v>1</v>
      </c>
      <c r="X765">
        <v>0</v>
      </c>
    </row>
    <row r="766" spans="1:24" x14ac:dyDescent="0.2">
      <c r="A766">
        <v>9940</v>
      </c>
      <c r="B766">
        <v>53</v>
      </c>
      <c r="C766" s="10">
        <v>77029</v>
      </c>
      <c r="D766" s="10">
        <v>0</v>
      </c>
      <c r="E766" s="10">
        <v>1</v>
      </c>
      <c r="F766">
        <v>110</v>
      </c>
      <c r="G766">
        <v>1</v>
      </c>
      <c r="H766">
        <v>0</v>
      </c>
      <c r="I766">
        <v>1600</v>
      </c>
      <c r="J766">
        <v>4</v>
      </c>
      <c r="K766">
        <v>5</v>
      </c>
      <c r="L766">
        <v>19</v>
      </c>
      <c r="M766">
        <v>1105</v>
      </c>
      <c r="N766">
        <v>0</v>
      </c>
      <c r="O766">
        <v>12</v>
      </c>
      <c r="P766">
        <v>1</v>
      </c>
      <c r="Q766">
        <v>1</v>
      </c>
      <c r="R766">
        <v>1</v>
      </c>
      <c r="S766">
        <v>1</v>
      </c>
      <c r="T766">
        <v>1</v>
      </c>
      <c r="U766">
        <v>0</v>
      </c>
      <c r="V766">
        <v>0</v>
      </c>
      <c r="W766">
        <v>0</v>
      </c>
      <c r="X766">
        <v>0</v>
      </c>
    </row>
    <row r="767" spans="1:24" x14ac:dyDescent="0.2">
      <c r="A767">
        <v>8950</v>
      </c>
      <c r="B767">
        <v>61</v>
      </c>
      <c r="C767" s="10">
        <v>77008</v>
      </c>
      <c r="D767" s="10">
        <v>0</v>
      </c>
      <c r="E767" s="10">
        <v>1</v>
      </c>
      <c r="F767">
        <v>110</v>
      </c>
      <c r="G767">
        <v>1</v>
      </c>
      <c r="H767">
        <v>0</v>
      </c>
      <c r="I767">
        <v>1600</v>
      </c>
      <c r="J767">
        <v>3</v>
      </c>
      <c r="K767">
        <v>5</v>
      </c>
      <c r="L767">
        <v>69</v>
      </c>
      <c r="M767">
        <v>1050</v>
      </c>
      <c r="N767">
        <v>1</v>
      </c>
      <c r="O767">
        <v>3</v>
      </c>
      <c r="P767">
        <v>1</v>
      </c>
      <c r="Q767">
        <v>0</v>
      </c>
      <c r="R767">
        <v>0</v>
      </c>
      <c r="S767">
        <v>1</v>
      </c>
      <c r="T767">
        <v>1</v>
      </c>
      <c r="U767">
        <v>0</v>
      </c>
      <c r="V767">
        <v>1</v>
      </c>
      <c r="W767">
        <v>0</v>
      </c>
      <c r="X767">
        <v>1</v>
      </c>
    </row>
    <row r="768" spans="1:24" x14ac:dyDescent="0.2">
      <c r="A768">
        <v>10950</v>
      </c>
      <c r="B768">
        <v>44</v>
      </c>
      <c r="C768" s="10">
        <v>76791</v>
      </c>
      <c r="D768" s="10">
        <v>0</v>
      </c>
      <c r="E768" s="10">
        <v>1</v>
      </c>
      <c r="F768">
        <v>110</v>
      </c>
      <c r="G768">
        <v>0</v>
      </c>
      <c r="H768">
        <v>0</v>
      </c>
      <c r="I768">
        <v>1600</v>
      </c>
      <c r="J768">
        <v>5</v>
      </c>
      <c r="K768">
        <v>5</v>
      </c>
      <c r="L768">
        <v>85</v>
      </c>
      <c r="M768">
        <v>1075</v>
      </c>
      <c r="N768">
        <v>1</v>
      </c>
      <c r="O768">
        <v>12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1</v>
      </c>
      <c r="X768">
        <v>0</v>
      </c>
    </row>
    <row r="769" spans="1:24" x14ac:dyDescent="0.2">
      <c r="A769">
        <v>8500</v>
      </c>
      <c r="B769">
        <v>72</v>
      </c>
      <c r="C769" s="10">
        <v>76700</v>
      </c>
      <c r="D769" s="10">
        <v>0</v>
      </c>
      <c r="E769" s="10">
        <v>1</v>
      </c>
      <c r="F769">
        <v>110</v>
      </c>
      <c r="G769">
        <v>1</v>
      </c>
      <c r="H769">
        <v>0</v>
      </c>
      <c r="I769">
        <v>1600</v>
      </c>
      <c r="J769">
        <v>5</v>
      </c>
      <c r="K769">
        <v>5</v>
      </c>
      <c r="L769">
        <v>85</v>
      </c>
      <c r="M769">
        <v>1075</v>
      </c>
      <c r="N769">
        <v>1</v>
      </c>
      <c r="O769">
        <v>3</v>
      </c>
      <c r="P769">
        <v>1</v>
      </c>
      <c r="Q769">
        <v>0</v>
      </c>
      <c r="R769">
        <v>0</v>
      </c>
      <c r="S769">
        <v>1</v>
      </c>
      <c r="T769">
        <v>1</v>
      </c>
      <c r="U769">
        <v>0</v>
      </c>
      <c r="V769">
        <v>0</v>
      </c>
      <c r="W769">
        <v>0</v>
      </c>
      <c r="X769">
        <v>0</v>
      </c>
    </row>
    <row r="770" spans="1:24" x14ac:dyDescent="0.2">
      <c r="A770">
        <v>8250</v>
      </c>
      <c r="B770">
        <v>80</v>
      </c>
      <c r="C770" s="10">
        <v>76569</v>
      </c>
      <c r="D770" s="10">
        <v>0</v>
      </c>
      <c r="E770" s="10">
        <v>1</v>
      </c>
      <c r="F770">
        <v>110</v>
      </c>
      <c r="G770">
        <v>1</v>
      </c>
      <c r="H770">
        <v>0</v>
      </c>
      <c r="I770">
        <v>1600</v>
      </c>
      <c r="J770">
        <v>5</v>
      </c>
      <c r="K770">
        <v>5</v>
      </c>
      <c r="L770">
        <v>19</v>
      </c>
      <c r="M770">
        <v>1114</v>
      </c>
      <c r="N770">
        <v>0</v>
      </c>
      <c r="O770">
        <v>3</v>
      </c>
      <c r="P770">
        <v>1</v>
      </c>
      <c r="Q770">
        <v>1</v>
      </c>
      <c r="R770">
        <v>0</v>
      </c>
      <c r="S770">
        <v>1</v>
      </c>
      <c r="T770">
        <v>1</v>
      </c>
      <c r="U770">
        <v>0</v>
      </c>
      <c r="V770">
        <v>0</v>
      </c>
      <c r="W770">
        <v>0</v>
      </c>
      <c r="X770">
        <v>0</v>
      </c>
    </row>
    <row r="771" spans="1:24" x14ac:dyDescent="0.2">
      <c r="A771">
        <v>10950</v>
      </c>
      <c r="B771">
        <v>47</v>
      </c>
      <c r="C771" s="10">
        <v>76162</v>
      </c>
      <c r="D771" s="10">
        <v>0</v>
      </c>
      <c r="E771" s="10">
        <v>1</v>
      </c>
      <c r="F771">
        <v>110</v>
      </c>
      <c r="G771">
        <v>0</v>
      </c>
      <c r="H771">
        <v>0</v>
      </c>
      <c r="I771">
        <v>1600</v>
      </c>
      <c r="J771">
        <v>4</v>
      </c>
      <c r="K771">
        <v>5</v>
      </c>
      <c r="L771">
        <v>69</v>
      </c>
      <c r="M771">
        <v>1030</v>
      </c>
      <c r="N771">
        <v>1</v>
      </c>
      <c r="O771">
        <v>3</v>
      </c>
      <c r="P771">
        <v>1</v>
      </c>
      <c r="Q771">
        <v>0</v>
      </c>
      <c r="R771">
        <v>0</v>
      </c>
      <c r="S771">
        <v>1</v>
      </c>
      <c r="T771">
        <v>1</v>
      </c>
      <c r="U771">
        <v>0</v>
      </c>
      <c r="V771">
        <v>0</v>
      </c>
      <c r="W771">
        <v>0</v>
      </c>
      <c r="X771">
        <v>0</v>
      </c>
    </row>
    <row r="772" spans="1:24" x14ac:dyDescent="0.2">
      <c r="A772">
        <v>10750</v>
      </c>
      <c r="B772">
        <v>54</v>
      </c>
      <c r="C772" s="10">
        <v>76155</v>
      </c>
      <c r="D772" s="10">
        <v>0</v>
      </c>
      <c r="E772" s="10">
        <v>1</v>
      </c>
      <c r="F772">
        <v>110</v>
      </c>
      <c r="G772">
        <v>1</v>
      </c>
      <c r="H772">
        <v>0</v>
      </c>
      <c r="I772">
        <v>1600</v>
      </c>
      <c r="J772">
        <v>5</v>
      </c>
      <c r="K772">
        <v>5</v>
      </c>
      <c r="L772">
        <v>85</v>
      </c>
      <c r="M772">
        <v>1075</v>
      </c>
      <c r="N772">
        <v>0</v>
      </c>
      <c r="O772">
        <v>3</v>
      </c>
      <c r="P772">
        <v>1</v>
      </c>
      <c r="Q772">
        <v>0</v>
      </c>
      <c r="R772">
        <v>0</v>
      </c>
      <c r="S772">
        <v>0</v>
      </c>
      <c r="T772">
        <v>1</v>
      </c>
      <c r="U772">
        <v>1</v>
      </c>
      <c r="V772">
        <v>0</v>
      </c>
      <c r="W772">
        <v>1</v>
      </c>
      <c r="X772">
        <v>1</v>
      </c>
    </row>
    <row r="773" spans="1:24" x14ac:dyDescent="0.2">
      <c r="A773">
        <v>9450</v>
      </c>
      <c r="B773">
        <v>79</v>
      </c>
      <c r="C773" s="10">
        <v>75609</v>
      </c>
      <c r="D773" s="10">
        <v>0</v>
      </c>
      <c r="E773" s="10">
        <v>1</v>
      </c>
      <c r="F773">
        <v>110</v>
      </c>
      <c r="G773">
        <v>0</v>
      </c>
      <c r="H773">
        <v>0</v>
      </c>
      <c r="I773">
        <v>1600</v>
      </c>
      <c r="J773">
        <v>3</v>
      </c>
      <c r="K773">
        <v>5</v>
      </c>
      <c r="L773">
        <v>69</v>
      </c>
      <c r="M773">
        <v>1050</v>
      </c>
      <c r="N773">
        <v>1</v>
      </c>
      <c r="O773">
        <v>12</v>
      </c>
      <c r="P773">
        <v>0</v>
      </c>
      <c r="Q773">
        <v>0</v>
      </c>
      <c r="R773">
        <v>0</v>
      </c>
      <c r="S773">
        <v>1</v>
      </c>
      <c r="T773">
        <v>1</v>
      </c>
      <c r="U773">
        <v>0</v>
      </c>
      <c r="V773">
        <v>0</v>
      </c>
      <c r="W773">
        <v>0</v>
      </c>
      <c r="X773">
        <v>0</v>
      </c>
    </row>
    <row r="774" spans="1:24" x14ac:dyDescent="0.2">
      <c r="A774">
        <v>6750</v>
      </c>
      <c r="B774">
        <v>69</v>
      </c>
      <c r="C774" s="10">
        <v>75569</v>
      </c>
      <c r="D774" s="10">
        <v>1</v>
      </c>
      <c r="E774" s="10">
        <v>0</v>
      </c>
      <c r="F774">
        <v>110</v>
      </c>
      <c r="G774">
        <v>1</v>
      </c>
      <c r="H774">
        <v>0</v>
      </c>
      <c r="I774">
        <v>1600</v>
      </c>
      <c r="J774">
        <v>3</v>
      </c>
      <c r="K774">
        <v>5</v>
      </c>
      <c r="L774">
        <v>69</v>
      </c>
      <c r="M774">
        <v>1050</v>
      </c>
      <c r="N774">
        <v>0</v>
      </c>
      <c r="O774">
        <v>3</v>
      </c>
      <c r="P774">
        <v>1</v>
      </c>
      <c r="Q774">
        <v>0</v>
      </c>
      <c r="R774">
        <v>0</v>
      </c>
      <c r="S774">
        <v>0</v>
      </c>
      <c r="T774">
        <v>1</v>
      </c>
      <c r="U774">
        <v>0</v>
      </c>
      <c r="V774">
        <v>0</v>
      </c>
      <c r="W774">
        <v>0</v>
      </c>
      <c r="X774">
        <v>1</v>
      </c>
    </row>
    <row r="775" spans="1:24" x14ac:dyDescent="0.2">
      <c r="A775">
        <v>8250</v>
      </c>
      <c r="B775">
        <v>67</v>
      </c>
      <c r="C775" s="10">
        <v>75429</v>
      </c>
      <c r="D775" s="10">
        <v>0</v>
      </c>
      <c r="E775" s="10">
        <v>1</v>
      </c>
      <c r="F775">
        <v>86</v>
      </c>
      <c r="G775">
        <v>0</v>
      </c>
      <c r="H775">
        <v>1</v>
      </c>
      <c r="I775">
        <v>1300</v>
      </c>
      <c r="J775">
        <v>4</v>
      </c>
      <c r="K775">
        <v>5</v>
      </c>
      <c r="L775">
        <v>69</v>
      </c>
      <c r="M775">
        <v>1030</v>
      </c>
      <c r="N775">
        <v>0</v>
      </c>
      <c r="O775">
        <v>3</v>
      </c>
      <c r="P775">
        <v>1</v>
      </c>
      <c r="Q775">
        <v>0</v>
      </c>
      <c r="R775">
        <v>0</v>
      </c>
      <c r="S775">
        <v>0</v>
      </c>
      <c r="T775">
        <v>1</v>
      </c>
      <c r="U775">
        <v>0</v>
      </c>
      <c r="V775">
        <v>0</v>
      </c>
      <c r="W775">
        <v>0</v>
      </c>
      <c r="X775">
        <v>0</v>
      </c>
    </row>
    <row r="776" spans="1:24" x14ac:dyDescent="0.2">
      <c r="A776">
        <v>8950</v>
      </c>
      <c r="B776">
        <v>66</v>
      </c>
      <c r="C776" s="10">
        <v>75000</v>
      </c>
      <c r="D776" s="10">
        <v>0</v>
      </c>
      <c r="E776" s="10">
        <v>1</v>
      </c>
      <c r="F776">
        <v>86</v>
      </c>
      <c r="G776">
        <v>1</v>
      </c>
      <c r="H776">
        <v>0</v>
      </c>
      <c r="I776">
        <v>1300</v>
      </c>
      <c r="J776">
        <v>3</v>
      </c>
      <c r="K776">
        <v>5</v>
      </c>
      <c r="L776">
        <v>69</v>
      </c>
      <c r="M776">
        <v>1015</v>
      </c>
      <c r="N776">
        <v>1</v>
      </c>
      <c r="O776">
        <v>3</v>
      </c>
      <c r="P776">
        <v>1</v>
      </c>
      <c r="Q776">
        <v>0</v>
      </c>
      <c r="R776">
        <v>0</v>
      </c>
      <c r="S776">
        <v>0</v>
      </c>
      <c r="T776">
        <v>1</v>
      </c>
      <c r="U776">
        <v>0</v>
      </c>
      <c r="V776">
        <v>1</v>
      </c>
      <c r="W776">
        <v>0</v>
      </c>
      <c r="X776">
        <v>0</v>
      </c>
    </row>
    <row r="777" spans="1:24" x14ac:dyDescent="0.2">
      <c r="A777">
        <v>8950</v>
      </c>
      <c r="B777">
        <v>65</v>
      </c>
      <c r="C777" s="10">
        <v>75000</v>
      </c>
      <c r="D777" s="10">
        <v>0</v>
      </c>
      <c r="E777" s="10">
        <v>1</v>
      </c>
      <c r="F777">
        <v>86</v>
      </c>
      <c r="G777">
        <v>1</v>
      </c>
      <c r="H777">
        <v>0</v>
      </c>
      <c r="I777">
        <v>1300</v>
      </c>
      <c r="J777">
        <v>3</v>
      </c>
      <c r="K777">
        <v>5</v>
      </c>
      <c r="L777">
        <v>69</v>
      </c>
      <c r="M777">
        <v>1015</v>
      </c>
      <c r="N777">
        <v>1</v>
      </c>
      <c r="O777">
        <v>3</v>
      </c>
      <c r="P777">
        <v>1</v>
      </c>
      <c r="Q777">
        <v>0</v>
      </c>
      <c r="R777">
        <v>0</v>
      </c>
      <c r="S777">
        <v>0</v>
      </c>
      <c r="T777">
        <v>1</v>
      </c>
      <c r="U777">
        <v>0</v>
      </c>
      <c r="V777">
        <v>1</v>
      </c>
      <c r="W777">
        <v>0</v>
      </c>
      <c r="X777">
        <v>0</v>
      </c>
    </row>
    <row r="778" spans="1:24" x14ac:dyDescent="0.2">
      <c r="A778">
        <v>8400</v>
      </c>
      <c r="B778">
        <v>77</v>
      </c>
      <c r="C778" s="10">
        <v>75000</v>
      </c>
      <c r="D778" s="10">
        <v>0</v>
      </c>
      <c r="E778" s="10">
        <v>1</v>
      </c>
      <c r="F778">
        <v>110</v>
      </c>
      <c r="G778">
        <v>1</v>
      </c>
      <c r="H778">
        <v>0</v>
      </c>
      <c r="I778">
        <v>1600</v>
      </c>
      <c r="J778">
        <v>3</v>
      </c>
      <c r="K778">
        <v>5</v>
      </c>
      <c r="L778">
        <v>69</v>
      </c>
      <c r="M778">
        <v>1050</v>
      </c>
      <c r="N778">
        <v>0</v>
      </c>
      <c r="O778">
        <v>3</v>
      </c>
      <c r="P778">
        <v>1</v>
      </c>
      <c r="Q778">
        <v>0</v>
      </c>
      <c r="R778">
        <v>1</v>
      </c>
      <c r="S778">
        <v>1</v>
      </c>
      <c r="T778">
        <v>1</v>
      </c>
      <c r="U778">
        <v>0</v>
      </c>
      <c r="V778">
        <v>1</v>
      </c>
      <c r="W778">
        <v>0</v>
      </c>
      <c r="X778">
        <v>0</v>
      </c>
    </row>
    <row r="779" spans="1:24" x14ac:dyDescent="0.2">
      <c r="A779">
        <v>7900</v>
      </c>
      <c r="B779">
        <v>76</v>
      </c>
      <c r="C779" s="10">
        <v>74963</v>
      </c>
      <c r="D779" s="10">
        <v>0</v>
      </c>
      <c r="E779" s="10">
        <v>1</v>
      </c>
      <c r="F779">
        <v>110</v>
      </c>
      <c r="G779">
        <v>0</v>
      </c>
      <c r="H779">
        <v>0</v>
      </c>
      <c r="I779">
        <v>1600</v>
      </c>
      <c r="J779">
        <v>3</v>
      </c>
      <c r="K779">
        <v>5</v>
      </c>
      <c r="L779">
        <v>69</v>
      </c>
      <c r="M779">
        <v>1050</v>
      </c>
      <c r="N779">
        <v>1</v>
      </c>
      <c r="O779">
        <v>3</v>
      </c>
      <c r="P779">
        <v>1</v>
      </c>
      <c r="Q779">
        <v>0</v>
      </c>
      <c r="R779">
        <v>0</v>
      </c>
      <c r="S779">
        <v>0</v>
      </c>
      <c r="T779">
        <v>1</v>
      </c>
      <c r="U779">
        <v>0</v>
      </c>
      <c r="V779">
        <v>1</v>
      </c>
      <c r="W779">
        <v>0</v>
      </c>
      <c r="X779">
        <v>0</v>
      </c>
    </row>
    <row r="780" spans="1:24" x14ac:dyDescent="0.2">
      <c r="A780">
        <v>7950</v>
      </c>
      <c r="B780">
        <v>76</v>
      </c>
      <c r="C780" s="10">
        <v>74889</v>
      </c>
      <c r="D780" s="10">
        <v>0</v>
      </c>
      <c r="E780" s="10">
        <v>1</v>
      </c>
      <c r="F780">
        <v>110</v>
      </c>
      <c r="G780">
        <v>1</v>
      </c>
      <c r="H780">
        <v>0</v>
      </c>
      <c r="I780">
        <v>1587</v>
      </c>
      <c r="J780">
        <v>3</v>
      </c>
      <c r="K780">
        <v>5</v>
      </c>
      <c r="L780">
        <v>85</v>
      </c>
      <c r="M780">
        <v>1055</v>
      </c>
      <c r="N780">
        <v>0</v>
      </c>
      <c r="O780">
        <v>6</v>
      </c>
      <c r="P780">
        <v>0</v>
      </c>
      <c r="Q780">
        <v>1</v>
      </c>
      <c r="R780">
        <v>0</v>
      </c>
      <c r="S780">
        <v>1</v>
      </c>
      <c r="T780">
        <v>1</v>
      </c>
      <c r="U780">
        <v>0</v>
      </c>
      <c r="V780">
        <v>0</v>
      </c>
      <c r="W780">
        <v>0</v>
      </c>
      <c r="X780">
        <v>1</v>
      </c>
    </row>
    <row r="781" spans="1:24" x14ac:dyDescent="0.2">
      <c r="A781">
        <v>13950</v>
      </c>
      <c r="B781">
        <v>35</v>
      </c>
      <c r="C781" s="10">
        <v>74875</v>
      </c>
      <c r="D781" s="10">
        <v>0</v>
      </c>
      <c r="E781" s="10">
        <v>1</v>
      </c>
      <c r="F781">
        <v>69</v>
      </c>
      <c r="G781">
        <v>1</v>
      </c>
      <c r="H781">
        <v>0</v>
      </c>
      <c r="I781">
        <v>1900</v>
      </c>
      <c r="J781">
        <v>3</v>
      </c>
      <c r="K781">
        <v>5</v>
      </c>
      <c r="L781">
        <v>64</v>
      </c>
      <c r="M781">
        <v>1110</v>
      </c>
      <c r="N781">
        <v>1</v>
      </c>
      <c r="O781">
        <v>12</v>
      </c>
      <c r="P781">
        <v>1</v>
      </c>
      <c r="Q781">
        <v>1</v>
      </c>
      <c r="R781">
        <v>0</v>
      </c>
      <c r="S781">
        <v>1</v>
      </c>
      <c r="T781">
        <v>1</v>
      </c>
      <c r="U781">
        <v>1</v>
      </c>
      <c r="V781">
        <v>0</v>
      </c>
      <c r="W781">
        <v>1</v>
      </c>
      <c r="X781">
        <v>0</v>
      </c>
    </row>
    <row r="782" spans="1:24" x14ac:dyDescent="0.2">
      <c r="A782">
        <v>8750</v>
      </c>
      <c r="B782">
        <v>80</v>
      </c>
      <c r="C782" s="10">
        <v>74747</v>
      </c>
      <c r="D782" s="10">
        <v>0</v>
      </c>
      <c r="E782" s="10">
        <v>1</v>
      </c>
      <c r="F782">
        <v>110</v>
      </c>
      <c r="G782">
        <v>1</v>
      </c>
      <c r="H782">
        <v>0</v>
      </c>
      <c r="I782">
        <v>1600</v>
      </c>
      <c r="J782">
        <v>5</v>
      </c>
      <c r="K782">
        <v>5</v>
      </c>
      <c r="L782">
        <v>85</v>
      </c>
      <c r="M782">
        <v>1085</v>
      </c>
      <c r="N782">
        <v>1</v>
      </c>
      <c r="O782">
        <v>3</v>
      </c>
      <c r="P782">
        <v>0</v>
      </c>
      <c r="Q782">
        <v>0</v>
      </c>
      <c r="R782">
        <v>0</v>
      </c>
      <c r="S782">
        <v>0</v>
      </c>
      <c r="T782">
        <v>1</v>
      </c>
      <c r="U782">
        <v>0</v>
      </c>
      <c r="V782">
        <v>0</v>
      </c>
      <c r="W782">
        <v>0</v>
      </c>
      <c r="X782">
        <v>0</v>
      </c>
    </row>
    <row r="783" spans="1:24" x14ac:dyDescent="0.2">
      <c r="A783">
        <v>9500</v>
      </c>
      <c r="B783">
        <v>62</v>
      </c>
      <c r="C783" s="10">
        <v>74720</v>
      </c>
      <c r="D783" s="10">
        <v>0</v>
      </c>
      <c r="E783" s="10">
        <v>1</v>
      </c>
      <c r="F783">
        <v>86</v>
      </c>
      <c r="G783">
        <v>0</v>
      </c>
      <c r="H783">
        <v>0</v>
      </c>
      <c r="I783">
        <v>1300</v>
      </c>
      <c r="J783">
        <v>5</v>
      </c>
      <c r="K783">
        <v>5</v>
      </c>
      <c r="L783">
        <v>69</v>
      </c>
      <c r="M783">
        <v>1035</v>
      </c>
      <c r="N783">
        <v>1</v>
      </c>
      <c r="O783">
        <v>3</v>
      </c>
      <c r="P783">
        <v>1</v>
      </c>
      <c r="Q783">
        <v>0</v>
      </c>
      <c r="R783">
        <v>0</v>
      </c>
      <c r="S783">
        <v>0</v>
      </c>
      <c r="T783">
        <v>1</v>
      </c>
      <c r="U783">
        <v>0</v>
      </c>
      <c r="V783">
        <v>1</v>
      </c>
      <c r="W783">
        <v>0</v>
      </c>
      <c r="X783">
        <v>0</v>
      </c>
    </row>
    <row r="784" spans="1:24" x14ac:dyDescent="0.2">
      <c r="A784">
        <v>7500</v>
      </c>
      <c r="B784">
        <v>65</v>
      </c>
      <c r="C784" s="10">
        <v>74457</v>
      </c>
      <c r="D784" s="10">
        <v>0</v>
      </c>
      <c r="E784" s="10">
        <v>1</v>
      </c>
      <c r="F784">
        <v>86</v>
      </c>
      <c r="G784">
        <v>0</v>
      </c>
      <c r="H784">
        <v>0</v>
      </c>
      <c r="I784">
        <v>1300</v>
      </c>
      <c r="J784">
        <v>3</v>
      </c>
      <c r="K784">
        <v>5</v>
      </c>
      <c r="L784">
        <v>69</v>
      </c>
      <c r="M784">
        <v>1015</v>
      </c>
      <c r="N784">
        <v>0</v>
      </c>
      <c r="O784">
        <v>3</v>
      </c>
      <c r="P784">
        <v>1</v>
      </c>
      <c r="Q784">
        <v>0</v>
      </c>
      <c r="R784">
        <v>0</v>
      </c>
      <c r="S784">
        <v>1</v>
      </c>
      <c r="T784">
        <v>1</v>
      </c>
      <c r="U784">
        <v>1</v>
      </c>
      <c r="V784">
        <v>1</v>
      </c>
      <c r="W784">
        <v>1</v>
      </c>
      <c r="X784">
        <v>0</v>
      </c>
    </row>
    <row r="785" spans="1:24" x14ac:dyDescent="0.2">
      <c r="A785">
        <v>9900</v>
      </c>
      <c r="B785">
        <v>73</v>
      </c>
      <c r="C785" s="10">
        <v>74337</v>
      </c>
      <c r="D785" s="10">
        <v>0</v>
      </c>
      <c r="E785" s="10">
        <v>1</v>
      </c>
      <c r="F785">
        <v>110</v>
      </c>
      <c r="G785">
        <v>1</v>
      </c>
      <c r="H785">
        <v>0</v>
      </c>
      <c r="I785">
        <v>1600</v>
      </c>
      <c r="J785">
        <v>3</v>
      </c>
      <c r="K785">
        <v>5</v>
      </c>
      <c r="L785">
        <v>69</v>
      </c>
      <c r="M785">
        <v>1050</v>
      </c>
      <c r="N785">
        <v>1</v>
      </c>
      <c r="O785">
        <v>3</v>
      </c>
      <c r="P785">
        <v>1</v>
      </c>
      <c r="Q785">
        <v>1</v>
      </c>
      <c r="R785">
        <v>0</v>
      </c>
      <c r="S785">
        <v>1</v>
      </c>
      <c r="T785">
        <v>1</v>
      </c>
      <c r="U785">
        <v>1</v>
      </c>
      <c r="V785">
        <v>1</v>
      </c>
      <c r="W785">
        <v>1</v>
      </c>
      <c r="X785">
        <v>0</v>
      </c>
    </row>
    <row r="786" spans="1:24" x14ac:dyDescent="0.2">
      <c r="A786">
        <v>6495</v>
      </c>
      <c r="B786">
        <v>71</v>
      </c>
      <c r="C786" s="10">
        <v>74308</v>
      </c>
      <c r="D786" s="10">
        <v>0</v>
      </c>
      <c r="E786" s="10">
        <v>1</v>
      </c>
      <c r="F786">
        <v>110</v>
      </c>
      <c r="G786">
        <v>0</v>
      </c>
      <c r="H786">
        <v>0</v>
      </c>
      <c r="I786">
        <v>1600</v>
      </c>
      <c r="J786">
        <v>4</v>
      </c>
      <c r="K786">
        <v>5</v>
      </c>
      <c r="L786">
        <v>69</v>
      </c>
      <c r="M786">
        <v>1035</v>
      </c>
      <c r="N786">
        <v>0</v>
      </c>
      <c r="O786">
        <v>3</v>
      </c>
      <c r="P786">
        <v>1</v>
      </c>
      <c r="Q786">
        <v>0</v>
      </c>
      <c r="R786">
        <v>0</v>
      </c>
      <c r="S786">
        <v>0</v>
      </c>
      <c r="T786">
        <v>1</v>
      </c>
      <c r="U786">
        <v>0</v>
      </c>
      <c r="V786">
        <v>0</v>
      </c>
      <c r="W786">
        <v>0</v>
      </c>
      <c r="X786">
        <v>0</v>
      </c>
    </row>
    <row r="787" spans="1:24" x14ac:dyDescent="0.2">
      <c r="A787">
        <v>8250</v>
      </c>
      <c r="B787">
        <v>70</v>
      </c>
      <c r="C787" s="10">
        <v>74193</v>
      </c>
      <c r="D787" s="10">
        <v>0</v>
      </c>
      <c r="E787" s="10">
        <v>1</v>
      </c>
      <c r="F787">
        <v>107</v>
      </c>
      <c r="G787">
        <v>1</v>
      </c>
      <c r="H787">
        <v>1</v>
      </c>
      <c r="I787">
        <v>1600</v>
      </c>
      <c r="J787">
        <v>3</v>
      </c>
      <c r="K787">
        <v>5</v>
      </c>
      <c r="L787">
        <v>85</v>
      </c>
      <c r="M787">
        <v>1080</v>
      </c>
      <c r="N787">
        <v>1</v>
      </c>
      <c r="O787">
        <v>3</v>
      </c>
      <c r="P787">
        <v>1</v>
      </c>
      <c r="Q787">
        <v>1</v>
      </c>
      <c r="R787">
        <v>0</v>
      </c>
      <c r="S787">
        <v>1</v>
      </c>
      <c r="T787">
        <v>1</v>
      </c>
      <c r="U787">
        <v>0</v>
      </c>
      <c r="V787">
        <v>1</v>
      </c>
      <c r="W787">
        <v>0</v>
      </c>
      <c r="X787">
        <v>1</v>
      </c>
    </row>
    <row r="788" spans="1:24" x14ac:dyDescent="0.2">
      <c r="A788">
        <v>13950</v>
      </c>
      <c r="B788">
        <v>44</v>
      </c>
      <c r="C788" s="10">
        <v>74179</v>
      </c>
      <c r="D788" s="10">
        <v>0</v>
      </c>
      <c r="E788" s="10">
        <v>1</v>
      </c>
      <c r="F788">
        <v>110</v>
      </c>
      <c r="G788">
        <v>0</v>
      </c>
      <c r="H788">
        <v>1</v>
      </c>
      <c r="I788">
        <v>1600</v>
      </c>
      <c r="J788">
        <v>5</v>
      </c>
      <c r="K788">
        <v>5</v>
      </c>
      <c r="L788">
        <v>85</v>
      </c>
      <c r="M788">
        <v>1110</v>
      </c>
      <c r="N788">
        <v>0</v>
      </c>
      <c r="O788">
        <v>3</v>
      </c>
      <c r="P788">
        <v>1</v>
      </c>
      <c r="Q788">
        <v>1</v>
      </c>
      <c r="R788">
        <v>0</v>
      </c>
      <c r="S788">
        <v>1</v>
      </c>
      <c r="T788">
        <v>1</v>
      </c>
      <c r="U788">
        <v>0</v>
      </c>
      <c r="V788">
        <v>0</v>
      </c>
      <c r="W788">
        <v>0</v>
      </c>
      <c r="X788">
        <v>0</v>
      </c>
    </row>
    <row r="789" spans="1:24" x14ac:dyDescent="0.2">
      <c r="A789">
        <v>9799</v>
      </c>
      <c r="B789">
        <v>51</v>
      </c>
      <c r="C789" s="10">
        <v>73936</v>
      </c>
      <c r="D789" s="10">
        <v>0</v>
      </c>
      <c r="E789" s="10">
        <v>1</v>
      </c>
      <c r="F789">
        <v>97</v>
      </c>
      <c r="G789">
        <v>1</v>
      </c>
      <c r="H789">
        <v>0</v>
      </c>
      <c r="I789">
        <v>1400</v>
      </c>
      <c r="J789">
        <v>3</v>
      </c>
      <c r="K789">
        <v>5</v>
      </c>
      <c r="L789">
        <v>69</v>
      </c>
      <c r="M789">
        <v>1025</v>
      </c>
      <c r="N789">
        <v>0</v>
      </c>
      <c r="O789">
        <v>6</v>
      </c>
      <c r="P789">
        <v>0</v>
      </c>
      <c r="Q789">
        <v>1</v>
      </c>
      <c r="R789">
        <v>0</v>
      </c>
      <c r="S789">
        <v>1</v>
      </c>
      <c r="T789">
        <v>1</v>
      </c>
      <c r="U789">
        <v>1</v>
      </c>
      <c r="V789">
        <v>0</v>
      </c>
      <c r="W789">
        <v>1</v>
      </c>
      <c r="X789">
        <v>0</v>
      </c>
    </row>
    <row r="790" spans="1:24" x14ac:dyDescent="0.2">
      <c r="A790">
        <v>8950</v>
      </c>
      <c r="B790">
        <v>63</v>
      </c>
      <c r="C790" s="10">
        <v>73894</v>
      </c>
      <c r="D790" s="10">
        <v>0</v>
      </c>
      <c r="E790" s="10">
        <v>1</v>
      </c>
      <c r="F790">
        <v>110</v>
      </c>
      <c r="G790">
        <v>0</v>
      </c>
      <c r="H790">
        <v>0</v>
      </c>
      <c r="I790">
        <v>1600</v>
      </c>
      <c r="J790">
        <v>3</v>
      </c>
      <c r="K790">
        <v>5</v>
      </c>
      <c r="L790">
        <v>69</v>
      </c>
      <c r="M790">
        <v>1050</v>
      </c>
      <c r="N790">
        <v>1</v>
      </c>
      <c r="O790">
        <v>3</v>
      </c>
      <c r="P790">
        <v>1</v>
      </c>
      <c r="Q790">
        <v>0</v>
      </c>
      <c r="R790">
        <v>0</v>
      </c>
      <c r="S790">
        <v>0</v>
      </c>
      <c r="T790">
        <v>1</v>
      </c>
      <c r="U790">
        <v>1</v>
      </c>
      <c r="V790">
        <v>1</v>
      </c>
      <c r="W790">
        <v>1</v>
      </c>
      <c r="X790">
        <v>1</v>
      </c>
    </row>
    <row r="791" spans="1:24" x14ac:dyDescent="0.2">
      <c r="A791">
        <v>9950</v>
      </c>
      <c r="B791">
        <v>63</v>
      </c>
      <c r="C791" s="10">
        <v>73500</v>
      </c>
      <c r="D791" s="10">
        <v>0</v>
      </c>
      <c r="E791" s="10">
        <v>1</v>
      </c>
      <c r="F791">
        <v>86</v>
      </c>
      <c r="G791">
        <v>1</v>
      </c>
      <c r="H791">
        <v>0</v>
      </c>
      <c r="I791">
        <v>1300</v>
      </c>
      <c r="J791">
        <v>5</v>
      </c>
      <c r="K791">
        <v>5</v>
      </c>
      <c r="L791">
        <v>19</v>
      </c>
      <c r="M791">
        <v>1035</v>
      </c>
      <c r="N791">
        <v>1</v>
      </c>
      <c r="O791">
        <v>12</v>
      </c>
      <c r="P791">
        <v>0</v>
      </c>
      <c r="Q791">
        <v>1</v>
      </c>
      <c r="R791">
        <v>0</v>
      </c>
      <c r="S791">
        <v>1</v>
      </c>
      <c r="T791">
        <v>1</v>
      </c>
      <c r="U791">
        <v>1</v>
      </c>
      <c r="V791">
        <v>0</v>
      </c>
      <c r="W791">
        <v>1</v>
      </c>
      <c r="X791">
        <v>0</v>
      </c>
    </row>
    <row r="792" spans="1:24" x14ac:dyDescent="0.2">
      <c r="A792">
        <v>9750</v>
      </c>
      <c r="B792">
        <v>65</v>
      </c>
      <c r="C792" s="10">
        <v>73376</v>
      </c>
      <c r="D792" s="10">
        <v>0</v>
      </c>
      <c r="E792" s="10">
        <v>1</v>
      </c>
      <c r="F792">
        <v>110</v>
      </c>
      <c r="G792">
        <v>0</v>
      </c>
      <c r="H792">
        <v>0</v>
      </c>
      <c r="I792">
        <v>1600</v>
      </c>
      <c r="J792">
        <v>5</v>
      </c>
      <c r="K792">
        <v>5</v>
      </c>
      <c r="L792">
        <v>19</v>
      </c>
      <c r="M792">
        <v>1075</v>
      </c>
      <c r="N792">
        <v>0</v>
      </c>
      <c r="O792">
        <v>12</v>
      </c>
      <c r="P792">
        <v>1</v>
      </c>
      <c r="Q792">
        <v>1</v>
      </c>
      <c r="R792">
        <v>0</v>
      </c>
      <c r="S792">
        <v>0</v>
      </c>
      <c r="T792">
        <v>1</v>
      </c>
      <c r="U792">
        <v>1</v>
      </c>
      <c r="V792">
        <v>0</v>
      </c>
      <c r="W792">
        <v>1</v>
      </c>
      <c r="X792">
        <v>1</v>
      </c>
    </row>
    <row r="793" spans="1:24" x14ac:dyDescent="0.2">
      <c r="A793">
        <v>9450</v>
      </c>
      <c r="B793">
        <v>61</v>
      </c>
      <c r="C793" s="10">
        <v>73300</v>
      </c>
      <c r="D793" s="10">
        <v>0</v>
      </c>
      <c r="E793" s="10">
        <v>1</v>
      </c>
      <c r="F793">
        <v>110</v>
      </c>
      <c r="G793">
        <v>1</v>
      </c>
      <c r="H793">
        <v>0</v>
      </c>
      <c r="I793">
        <v>1600</v>
      </c>
      <c r="J793">
        <v>5</v>
      </c>
      <c r="K793">
        <v>5</v>
      </c>
      <c r="L793">
        <v>85</v>
      </c>
      <c r="M793">
        <v>1070</v>
      </c>
      <c r="N793">
        <v>1</v>
      </c>
      <c r="O793">
        <v>3</v>
      </c>
      <c r="P793">
        <v>1</v>
      </c>
      <c r="Q793">
        <v>1</v>
      </c>
      <c r="R793">
        <v>0</v>
      </c>
      <c r="S793">
        <v>0</v>
      </c>
      <c r="T793">
        <v>1</v>
      </c>
      <c r="U793">
        <v>0</v>
      </c>
      <c r="V793">
        <v>1</v>
      </c>
      <c r="W793">
        <v>0</v>
      </c>
      <c r="X793">
        <v>0</v>
      </c>
    </row>
    <row r="794" spans="1:24" x14ac:dyDescent="0.2">
      <c r="A794">
        <v>9950</v>
      </c>
      <c r="B794">
        <v>65</v>
      </c>
      <c r="C794" s="10">
        <v>73172</v>
      </c>
      <c r="D794" s="10">
        <v>0</v>
      </c>
      <c r="E794" s="10">
        <v>1</v>
      </c>
      <c r="F794">
        <v>110</v>
      </c>
      <c r="G794">
        <v>0</v>
      </c>
      <c r="H794">
        <v>0</v>
      </c>
      <c r="I794">
        <v>1600</v>
      </c>
      <c r="J794">
        <v>3</v>
      </c>
      <c r="K794">
        <v>5</v>
      </c>
      <c r="L794">
        <v>69</v>
      </c>
      <c r="M794">
        <v>1050</v>
      </c>
      <c r="N794">
        <v>0</v>
      </c>
      <c r="O794">
        <v>3</v>
      </c>
      <c r="P794">
        <v>1</v>
      </c>
      <c r="Q794">
        <v>0</v>
      </c>
      <c r="R794">
        <v>0</v>
      </c>
      <c r="S794">
        <v>0</v>
      </c>
      <c r="T794">
        <v>1</v>
      </c>
      <c r="U794">
        <v>0</v>
      </c>
      <c r="V794">
        <v>0</v>
      </c>
      <c r="W794">
        <v>0</v>
      </c>
      <c r="X794">
        <v>0</v>
      </c>
    </row>
    <row r="795" spans="1:24" x14ac:dyDescent="0.2">
      <c r="A795">
        <v>11950</v>
      </c>
      <c r="B795">
        <v>40</v>
      </c>
      <c r="C795" s="10">
        <v>72928</v>
      </c>
      <c r="D795" s="10">
        <v>0</v>
      </c>
      <c r="E795" s="10">
        <v>1</v>
      </c>
      <c r="F795">
        <v>110</v>
      </c>
      <c r="G795">
        <v>1</v>
      </c>
      <c r="H795">
        <v>0</v>
      </c>
      <c r="I795">
        <v>1600</v>
      </c>
      <c r="J795">
        <v>5</v>
      </c>
      <c r="K795">
        <v>5</v>
      </c>
      <c r="L795">
        <v>85</v>
      </c>
      <c r="M795">
        <v>1080</v>
      </c>
      <c r="N795">
        <v>0</v>
      </c>
      <c r="O795">
        <v>12</v>
      </c>
      <c r="P795">
        <v>1</v>
      </c>
      <c r="Q795">
        <v>1</v>
      </c>
      <c r="R795">
        <v>0</v>
      </c>
      <c r="S795">
        <v>1</v>
      </c>
      <c r="T795">
        <v>1</v>
      </c>
      <c r="U795">
        <v>1</v>
      </c>
      <c r="V795">
        <v>0</v>
      </c>
      <c r="W795">
        <v>1</v>
      </c>
      <c r="X795">
        <v>0</v>
      </c>
    </row>
    <row r="796" spans="1:24" x14ac:dyDescent="0.2">
      <c r="A796">
        <v>6900</v>
      </c>
      <c r="B796">
        <v>69</v>
      </c>
      <c r="C796" s="10">
        <v>72880</v>
      </c>
      <c r="D796" s="10">
        <v>0</v>
      </c>
      <c r="E796" s="10">
        <v>1</v>
      </c>
      <c r="F796">
        <v>110</v>
      </c>
      <c r="G796">
        <v>1</v>
      </c>
      <c r="H796">
        <v>0</v>
      </c>
      <c r="I796">
        <v>1600</v>
      </c>
      <c r="J796">
        <v>3</v>
      </c>
      <c r="K796">
        <v>5</v>
      </c>
      <c r="L796">
        <v>69</v>
      </c>
      <c r="M796">
        <v>1050</v>
      </c>
      <c r="N796">
        <v>0</v>
      </c>
      <c r="O796">
        <v>3</v>
      </c>
      <c r="P796">
        <v>1</v>
      </c>
      <c r="Q796">
        <v>1</v>
      </c>
      <c r="R796">
        <v>0</v>
      </c>
      <c r="S796">
        <v>0</v>
      </c>
      <c r="T796">
        <v>1</v>
      </c>
      <c r="U796">
        <v>1</v>
      </c>
      <c r="V796">
        <v>1</v>
      </c>
      <c r="W796">
        <v>1</v>
      </c>
      <c r="X796">
        <v>1</v>
      </c>
    </row>
    <row r="797" spans="1:24" x14ac:dyDescent="0.2">
      <c r="A797">
        <v>9750</v>
      </c>
      <c r="B797">
        <v>68</v>
      </c>
      <c r="C797" s="10">
        <v>72522</v>
      </c>
      <c r="D797" s="10">
        <v>0</v>
      </c>
      <c r="E797" s="10">
        <v>1</v>
      </c>
      <c r="F797">
        <v>110</v>
      </c>
      <c r="G797">
        <v>1</v>
      </c>
      <c r="H797">
        <v>0</v>
      </c>
      <c r="I797">
        <v>1600</v>
      </c>
      <c r="J797">
        <v>3</v>
      </c>
      <c r="K797">
        <v>5</v>
      </c>
      <c r="L797">
        <v>85</v>
      </c>
      <c r="M797">
        <v>1055</v>
      </c>
      <c r="N797">
        <v>1</v>
      </c>
      <c r="O797">
        <v>3</v>
      </c>
      <c r="P797">
        <v>1</v>
      </c>
      <c r="Q797">
        <v>1</v>
      </c>
      <c r="R797">
        <v>0</v>
      </c>
      <c r="S797">
        <v>1</v>
      </c>
      <c r="T797">
        <v>1</v>
      </c>
      <c r="U797">
        <v>0</v>
      </c>
      <c r="V797">
        <v>0</v>
      </c>
      <c r="W797">
        <v>0</v>
      </c>
      <c r="X797">
        <v>1</v>
      </c>
    </row>
    <row r="798" spans="1:24" x14ac:dyDescent="0.2">
      <c r="A798">
        <v>8950</v>
      </c>
      <c r="B798">
        <v>65</v>
      </c>
      <c r="C798" s="10">
        <v>72000</v>
      </c>
      <c r="D798" s="10">
        <v>0</v>
      </c>
      <c r="E798" s="10">
        <v>1</v>
      </c>
      <c r="F798">
        <v>110</v>
      </c>
      <c r="G798">
        <v>0</v>
      </c>
      <c r="H798">
        <v>0</v>
      </c>
      <c r="I798">
        <v>1600</v>
      </c>
      <c r="J798">
        <v>3</v>
      </c>
      <c r="K798">
        <v>5</v>
      </c>
      <c r="L798">
        <v>69</v>
      </c>
      <c r="M798">
        <v>1050</v>
      </c>
      <c r="N798">
        <v>1</v>
      </c>
      <c r="O798">
        <v>3</v>
      </c>
      <c r="P798">
        <v>1</v>
      </c>
      <c r="Q798">
        <v>0</v>
      </c>
      <c r="R798">
        <v>0</v>
      </c>
      <c r="S798">
        <v>0</v>
      </c>
      <c r="T798">
        <v>1</v>
      </c>
      <c r="U798">
        <v>0</v>
      </c>
      <c r="V798">
        <v>0</v>
      </c>
      <c r="W798">
        <v>0</v>
      </c>
      <c r="X798">
        <v>0</v>
      </c>
    </row>
    <row r="799" spans="1:24" x14ac:dyDescent="0.2">
      <c r="A799">
        <v>10950</v>
      </c>
      <c r="B799">
        <v>38</v>
      </c>
      <c r="C799" s="10">
        <v>72000</v>
      </c>
      <c r="D799" s="10">
        <v>0</v>
      </c>
      <c r="E799" s="10">
        <v>1</v>
      </c>
      <c r="F799">
        <v>110</v>
      </c>
      <c r="G799">
        <v>1</v>
      </c>
      <c r="H799">
        <v>0</v>
      </c>
      <c r="I799">
        <v>1600</v>
      </c>
      <c r="J799">
        <v>5</v>
      </c>
      <c r="K799">
        <v>5</v>
      </c>
      <c r="L799">
        <v>85</v>
      </c>
      <c r="M799">
        <v>1075</v>
      </c>
      <c r="N799">
        <v>1</v>
      </c>
      <c r="O799">
        <v>3</v>
      </c>
      <c r="P799">
        <v>1</v>
      </c>
      <c r="Q799">
        <v>0</v>
      </c>
      <c r="R799">
        <v>0</v>
      </c>
      <c r="S799">
        <v>0</v>
      </c>
      <c r="T799">
        <v>1</v>
      </c>
      <c r="U799">
        <v>0</v>
      </c>
      <c r="V799">
        <v>0</v>
      </c>
      <c r="W799">
        <v>0</v>
      </c>
      <c r="X799">
        <v>0</v>
      </c>
    </row>
    <row r="800" spans="1:24" x14ac:dyDescent="0.2">
      <c r="A800">
        <v>11750</v>
      </c>
      <c r="B800">
        <v>51</v>
      </c>
      <c r="C800" s="10">
        <v>71366</v>
      </c>
      <c r="D800" s="10">
        <v>0</v>
      </c>
      <c r="E800" s="10">
        <v>1</v>
      </c>
      <c r="F800">
        <v>97</v>
      </c>
      <c r="G800">
        <v>0</v>
      </c>
      <c r="H800">
        <v>0</v>
      </c>
      <c r="I800">
        <v>1300</v>
      </c>
      <c r="J800">
        <v>5</v>
      </c>
      <c r="K800">
        <v>5</v>
      </c>
      <c r="L800">
        <v>85</v>
      </c>
      <c r="M800">
        <v>1060</v>
      </c>
      <c r="N800">
        <v>0</v>
      </c>
      <c r="O800">
        <v>12</v>
      </c>
      <c r="P800">
        <v>1</v>
      </c>
      <c r="Q800">
        <v>0</v>
      </c>
      <c r="R800">
        <v>0</v>
      </c>
      <c r="S800">
        <v>1</v>
      </c>
      <c r="T800">
        <v>1</v>
      </c>
      <c r="U800">
        <v>1</v>
      </c>
      <c r="V800">
        <v>0</v>
      </c>
      <c r="W800">
        <v>1</v>
      </c>
      <c r="X800">
        <v>1</v>
      </c>
    </row>
    <row r="801" spans="1:24" x14ac:dyDescent="0.2">
      <c r="A801">
        <v>11950</v>
      </c>
      <c r="B801">
        <v>54</v>
      </c>
      <c r="C801" s="10">
        <v>71317</v>
      </c>
      <c r="D801" s="10">
        <v>0</v>
      </c>
      <c r="E801" s="10">
        <v>1</v>
      </c>
      <c r="F801">
        <v>110</v>
      </c>
      <c r="G801">
        <v>1</v>
      </c>
      <c r="H801">
        <v>0</v>
      </c>
      <c r="I801">
        <v>1600</v>
      </c>
      <c r="J801">
        <v>4</v>
      </c>
      <c r="K801">
        <v>5</v>
      </c>
      <c r="L801">
        <v>69</v>
      </c>
      <c r="M801">
        <v>1035</v>
      </c>
      <c r="N801">
        <v>1</v>
      </c>
      <c r="O801">
        <v>3</v>
      </c>
      <c r="P801">
        <v>1</v>
      </c>
      <c r="Q801">
        <v>1</v>
      </c>
      <c r="R801">
        <v>1</v>
      </c>
      <c r="S801">
        <v>1</v>
      </c>
      <c r="T801">
        <v>1</v>
      </c>
      <c r="U801">
        <v>0</v>
      </c>
      <c r="V801">
        <v>0</v>
      </c>
      <c r="W801">
        <v>0</v>
      </c>
      <c r="X801">
        <v>0</v>
      </c>
    </row>
    <row r="802" spans="1:24" x14ac:dyDescent="0.2">
      <c r="A802">
        <v>8250</v>
      </c>
      <c r="B802">
        <v>66</v>
      </c>
      <c r="C802" s="10">
        <v>71000</v>
      </c>
      <c r="D802" s="10">
        <v>0</v>
      </c>
      <c r="E802" s="10">
        <v>1</v>
      </c>
      <c r="F802">
        <v>110</v>
      </c>
      <c r="G802">
        <v>1</v>
      </c>
      <c r="H802">
        <v>0</v>
      </c>
      <c r="I802">
        <v>1600</v>
      </c>
      <c r="J802">
        <v>5</v>
      </c>
      <c r="K802">
        <v>5</v>
      </c>
      <c r="L802">
        <v>85</v>
      </c>
      <c r="M802">
        <v>1070</v>
      </c>
      <c r="N802">
        <v>1</v>
      </c>
      <c r="O802">
        <v>3</v>
      </c>
      <c r="P802">
        <v>1</v>
      </c>
      <c r="Q802">
        <v>0</v>
      </c>
      <c r="R802">
        <v>0</v>
      </c>
      <c r="S802">
        <v>0</v>
      </c>
      <c r="T802">
        <v>1</v>
      </c>
      <c r="U802">
        <v>0</v>
      </c>
      <c r="V802">
        <v>0</v>
      </c>
      <c r="W802">
        <v>0</v>
      </c>
      <c r="X802">
        <v>0</v>
      </c>
    </row>
    <row r="803" spans="1:24" x14ac:dyDescent="0.2">
      <c r="A803">
        <v>11250</v>
      </c>
      <c r="B803">
        <v>52</v>
      </c>
      <c r="C803" s="10">
        <v>70954</v>
      </c>
      <c r="D803" s="10">
        <v>0</v>
      </c>
      <c r="E803" s="10">
        <v>1</v>
      </c>
      <c r="F803">
        <v>110</v>
      </c>
      <c r="G803">
        <v>1</v>
      </c>
      <c r="H803">
        <v>0</v>
      </c>
      <c r="I803">
        <v>1600</v>
      </c>
      <c r="J803">
        <v>3</v>
      </c>
      <c r="K803">
        <v>5</v>
      </c>
      <c r="L803">
        <v>69</v>
      </c>
      <c r="M803">
        <v>1045</v>
      </c>
      <c r="N803">
        <v>0</v>
      </c>
      <c r="O803">
        <v>3</v>
      </c>
      <c r="P803">
        <v>1</v>
      </c>
      <c r="Q803">
        <v>1</v>
      </c>
      <c r="R803">
        <v>0</v>
      </c>
      <c r="S803">
        <v>1</v>
      </c>
      <c r="T803">
        <v>1</v>
      </c>
      <c r="U803">
        <v>0</v>
      </c>
      <c r="V803">
        <v>0</v>
      </c>
      <c r="W803">
        <v>0</v>
      </c>
      <c r="X803">
        <v>0</v>
      </c>
    </row>
    <row r="804" spans="1:24" x14ac:dyDescent="0.2">
      <c r="A804">
        <v>11750</v>
      </c>
      <c r="B804">
        <v>54</v>
      </c>
      <c r="C804" s="10">
        <v>70908</v>
      </c>
      <c r="D804" s="10">
        <v>0</v>
      </c>
      <c r="E804" s="10">
        <v>1</v>
      </c>
      <c r="F804">
        <v>110</v>
      </c>
      <c r="G804">
        <v>0</v>
      </c>
      <c r="H804">
        <v>0</v>
      </c>
      <c r="I804">
        <v>1600</v>
      </c>
      <c r="J804">
        <v>5</v>
      </c>
      <c r="K804">
        <v>5</v>
      </c>
      <c r="L804">
        <v>85</v>
      </c>
      <c r="M804">
        <v>1075</v>
      </c>
      <c r="N804">
        <v>0</v>
      </c>
      <c r="O804">
        <v>3</v>
      </c>
      <c r="P804">
        <v>1</v>
      </c>
      <c r="Q804">
        <v>1</v>
      </c>
      <c r="R804">
        <v>0</v>
      </c>
      <c r="S804">
        <v>1</v>
      </c>
      <c r="T804">
        <v>1</v>
      </c>
      <c r="U804">
        <v>0</v>
      </c>
      <c r="V804">
        <v>0</v>
      </c>
      <c r="W804">
        <v>0</v>
      </c>
      <c r="X804">
        <v>0</v>
      </c>
    </row>
    <row r="805" spans="1:24" x14ac:dyDescent="0.2">
      <c r="A805">
        <v>7500</v>
      </c>
      <c r="B805">
        <v>74</v>
      </c>
      <c r="C805" s="10">
        <v>70560</v>
      </c>
      <c r="D805" s="10">
        <v>0</v>
      </c>
      <c r="E805" s="10">
        <v>1</v>
      </c>
      <c r="F805">
        <v>86</v>
      </c>
      <c r="G805">
        <v>1</v>
      </c>
      <c r="H805">
        <v>0</v>
      </c>
      <c r="I805">
        <v>1300</v>
      </c>
      <c r="J805">
        <v>3</v>
      </c>
      <c r="K805">
        <v>5</v>
      </c>
      <c r="L805">
        <v>69</v>
      </c>
      <c r="M805">
        <v>1015</v>
      </c>
      <c r="N805">
        <v>0</v>
      </c>
      <c r="O805">
        <v>3</v>
      </c>
      <c r="P805">
        <v>1</v>
      </c>
      <c r="Q805">
        <v>0</v>
      </c>
      <c r="R805">
        <v>0</v>
      </c>
      <c r="S805">
        <v>1</v>
      </c>
      <c r="T805">
        <v>1</v>
      </c>
      <c r="U805">
        <v>0</v>
      </c>
      <c r="V805">
        <v>1</v>
      </c>
      <c r="W805">
        <v>0</v>
      </c>
      <c r="X805">
        <v>1</v>
      </c>
    </row>
    <row r="806" spans="1:24" x14ac:dyDescent="0.2">
      <c r="A806">
        <v>10950</v>
      </c>
      <c r="B806">
        <v>55</v>
      </c>
      <c r="C806" s="10">
        <v>70552</v>
      </c>
      <c r="D806" s="10">
        <v>0</v>
      </c>
      <c r="E806" s="10">
        <v>1</v>
      </c>
      <c r="F806">
        <v>110</v>
      </c>
      <c r="G806">
        <v>1</v>
      </c>
      <c r="H806">
        <v>0</v>
      </c>
      <c r="I806">
        <v>1600</v>
      </c>
      <c r="J806">
        <v>3</v>
      </c>
      <c r="K806">
        <v>5</v>
      </c>
      <c r="L806">
        <v>69</v>
      </c>
      <c r="M806">
        <v>1050</v>
      </c>
      <c r="N806">
        <v>1</v>
      </c>
      <c r="O806">
        <v>3</v>
      </c>
      <c r="P806">
        <v>0</v>
      </c>
      <c r="Q806">
        <v>1</v>
      </c>
      <c r="R806">
        <v>0</v>
      </c>
      <c r="S806">
        <v>1</v>
      </c>
      <c r="T806">
        <v>1</v>
      </c>
      <c r="U806">
        <v>0</v>
      </c>
      <c r="V806">
        <v>1</v>
      </c>
      <c r="W806">
        <v>0</v>
      </c>
      <c r="X806">
        <v>0</v>
      </c>
    </row>
    <row r="807" spans="1:24" x14ac:dyDescent="0.2">
      <c r="A807">
        <v>12450</v>
      </c>
      <c r="B807">
        <v>38</v>
      </c>
      <c r="C807" s="10">
        <v>70500</v>
      </c>
      <c r="D807" s="10">
        <v>0</v>
      </c>
      <c r="E807" s="10">
        <v>1</v>
      </c>
      <c r="F807">
        <v>110</v>
      </c>
      <c r="G807">
        <v>1</v>
      </c>
      <c r="H807">
        <v>0</v>
      </c>
      <c r="I807">
        <v>1600</v>
      </c>
      <c r="J807">
        <v>3</v>
      </c>
      <c r="K807">
        <v>5</v>
      </c>
      <c r="L807">
        <v>85</v>
      </c>
      <c r="M807">
        <v>1055</v>
      </c>
      <c r="N807">
        <v>0</v>
      </c>
      <c r="O807">
        <v>3</v>
      </c>
      <c r="P807">
        <v>1</v>
      </c>
      <c r="Q807">
        <v>1</v>
      </c>
      <c r="R807">
        <v>1</v>
      </c>
      <c r="S807">
        <v>1</v>
      </c>
      <c r="T807">
        <v>1</v>
      </c>
      <c r="U807">
        <v>0</v>
      </c>
      <c r="V807">
        <v>1</v>
      </c>
      <c r="W807">
        <v>0</v>
      </c>
      <c r="X807">
        <v>0</v>
      </c>
    </row>
    <row r="808" spans="1:24" x14ac:dyDescent="0.2">
      <c r="A808">
        <v>7950</v>
      </c>
      <c r="B808">
        <v>75</v>
      </c>
      <c r="C808" s="10">
        <v>70453</v>
      </c>
      <c r="D808" s="10">
        <v>1</v>
      </c>
      <c r="E808" s="10">
        <v>0</v>
      </c>
      <c r="F808">
        <v>86</v>
      </c>
      <c r="G808">
        <v>1</v>
      </c>
      <c r="H808">
        <v>1</v>
      </c>
      <c r="I808">
        <v>1300</v>
      </c>
      <c r="J808">
        <v>4</v>
      </c>
      <c r="K808">
        <v>5</v>
      </c>
      <c r="L808">
        <v>69</v>
      </c>
      <c r="M808">
        <v>1030</v>
      </c>
      <c r="N808">
        <v>1</v>
      </c>
      <c r="O808">
        <v>3</v>
      </c>
      <c r="P808">
        <v>0</v>
      </c>
      <c r="Q808">
        <v>0</v>
      </c>
      <c r="R808">
        <v>1</v>
      </c>
      <c r="S808">
        <v>0</v>
      </c>
      <c r="T808">
        <v>1</v>
      </c>
      <c r="U808">
        <v>0</v>
      </c>
      <c r="V808">
        <v>0</v>
      </c>
      <c r="W808">
        <v>0</v>
      </c>
      <c r="X808">
        <v>1</v>
      </c>
    </row>
    <row r="809" spans="1:24" x14ac:dyDescent="0.2">
      <c r="A809">
        <v>7750</v>
      </c>
      <c r="B809">
        <v>65</v>
      </c>
      <c r="C809" s="10">
        <v>70218</v>
      </c>
      <c r="D809" s="10">
        <v>0</v>
      </c>
      <c r="E809" s="10">
        <v>1</v>
      </c>
      <c r="F809">
        <v>86</v>
      </c>
      <c r="G809">
        <v>1</v>
      </c>
      <c r="H809">
        <v>0</v>
      </c>
      <c r="I809">
        <v>1300</v>
      </c>
      <c r="J809">
        <v>3</v>
      </c>
      <c r="K809">
        <v>5</v>
      </c>
      <c r="L809">
        <v>69</v>
      </c>
      <c r="M809">
        <v>1015</v>
      </c>
      <c r="N809">
        <v>1</v>
      </c>
      <c r="O809">
        <v>3</v>
      </c>
      <c r="P809">
        <v>1</v>
      </c>
      <c r="Q809">
        <v>0</v>
      </c>
      <c r="R809">
        <v>0</v>
      </c>
      <c r="S809">
        <v>0</v>
      </c>
      <c r="T809">
        <v>1</v>
      </c>
      <c r="U809">
        <v>1</v>
      </c>
      <c r="V809">
        <v>1</v>
      </c>
      <c r="W809">
        <v>1</v>
      </c>
      <c r="X809">
        <v>0</v>
      </c>
    </row>
    <row r="810" spans="1:24" x14ac:dyDescent="0.2">
      <c r="A810">
        <v>11950</v>
      </c>
      <c r="B810">
        <v>43</v>
      </c>
      <c r="C810" s="10">
        <v>70116</v>
      </c>
      <c r="D810" s="10">
        <v>0</v>
      </c>
      <c r="E810" s="10">
        <v>1</v>
      </c>
      <c r="F810">
        <v>110</v>
      </c>
      <c r="G810">
        <v>1</v>
      </c>
      <c r="H810">
        <v>0</v>
      </c>
      <c r="I810">
        <v>1600</v>
      </c>
      <c r="J810">
        <v>3</v>
      </c>
      <c r="K810">
        <v>5</v>
      </c>
      <c r="L810">
        <v>69</v>
      </c>
      <c r="M810">
        <v>1045</v>
      </c>
      <c r="N810">
        <v>0</v>
      </c>
      <c r="O810">
        <v>3</v>
      </c>
      <c r="P810">
        <v>1</v>
      </c>
      <c r="Q810">
        <v>1</v>
      </c>
      <c r="R810">
        <v>0</v>
      </c>
      <c r="S810">
        <v>1</v>
      </c>
      <c r="T810">
        <v>1</v>
      </c>
      <c r="U810">
        <v>0</v>
      </c>
      <c r="V810">
        <v>0</v>
      </c>
      <c r="W810">
        <v>0</v>
      </c>
      <c r="X810">
        <v>0</v>
      </c>
    </row>
    <row r="811" spans="1:24" x14ac:dyDescent="0.2">
      <c r="A811">
        <v>8950</v>
      </c>
      <c r="B811">
        <v>60</v>
      </c>
      <c r="C811" s="10">
        <v>70068</v>
      </c>
      <c r="D811" s="10">
        <v>0</v>
      </c>
      <c r="E811" s="10">
        <v>1</v>
      </c>
      <c r="F811">
        <v>110</v>
      </c>
      <c r="G811">
        <v>1</v>
      </c>
      <c r="H811">
        <v>0</v>
      </c>
      <c r="I811">
        <v>1600</v>
      </c>
      <c r="J811">
        <v>3</v>
      </c>
      <c r="K811">
        <v>5</v>
      </c>
      <c r="L811">
        <v>69</v>
      </c>
      <c r="M811">
        <v>1050</v>
      </c>
      <c r="N811">
        <v>0</v>
      </c>
      <c r="O811">
        <v>3</v>
      </c>
      <c r="P811">
        <v>1</v>
      </c>
      <c r="Q811">
        <v>0</v>
      </c>
      <c r="R811">
        <v>0</v>
      </c>
      <c r="S811">
        <v>0</v>
      </c>
      <c r="T811">
        <v>1</v>
      </c>
      <c r="U811">
        <v>0</v>
      </c>
      <c r="V811">
        <v>1</v>
      </c>
      <c r="W811">
        <v>0</v>
      </c>
      <c r="X811">
        <v>0</v>
      </c>
    </row>
    <row r="812" spans="1:24" x14ac:dyDescent="0.2">
      <c r="A812">
        <v>8250</v>
      </c>
      <c r="B812">
        <v>80</v>
      </c>
      <c r="C812" s="10">
        <v>70000</v>
      </c>
      <c r="D812" s="10">
        <v>0</v>
      </c>
      <c r="E812" s="10">
        <v>1</v>
      </c>
      <c r="F812">
        <v>110</v>
      </c>
      <c r="G812">
        <v>1</v>
      </c>
      <c r="H812">
        <v>0</v>
      </c>
      <c r="I812">
        <v>1600</v>
      </c>
      <c r="J812">
        <v>5</v>
      </c>
      <c r="K812">
        <v>5</v>
      </c>
      <c r="L812">
        <v>85</v>
      </c>
      <c r="M812">
        <v>1070</v>
      </c>
      <c r="N812">
        <v>0</v>
      </c>
      <c r="O812">
        <v>6</v>
      </c>
      <c r="P812">
        <v>1</v>
      </c>
      <c r="Q812">
        <v>0</v>
      </c>
      <c r="R812">
        <v>0</v>
      </c>
      <c r="S812">
        <v>1</v>
      </c>
      <c r="T812">
        <v>1</v>
      </c>
      <c r="U812">
        <v>1</v>
      </c>
      <c r="V812">
        <v>0</v>
      </c>
      <c r="W812">
        <v>1</v>
      </c>
      <c r="X812">
        <v>0</v>
      </c>
    </row>
    <row r="813" spans="1:24" x14ac:dyDescent="0.2">
      <c r="A813">
        <v>11250</v>
      </c>
      <c r="B813">
        <v>56</v>
      </c>
      <c r="C813" s="10">
        <v>70000</v>
      </c>
      <c r="D813" s="10">
        <v>0</v>
      </c>
      <c r="E813" s="10">
        <v>1</v>
      </c>
      <c r="F813">
        <v>110</v>
      </c>
      <c r="G813">
        <v>1</v>
      </c>
      <c r="H813">
        <v>0</v>
      </c>
      <c r="I813">
        <v>1600</v>
      </c>
      <c r="J813">
        <v>5</v>
      </c>
      <c r="K813">
        <v>5</v>
      </c>
      <c r="L813">
        <v>85</v>
      </c>
      <c r="M813">
        <v>1080</v>
      </c>
      <c r="N813">
        <v>1</v>
      </c>
      <c r="O813">
        <v>3</v>
      </c>
      <c r="P813">
        <v>1</v>
      </c>
      <c r="Q813">
        <v>1</v>
      </c>
      <c r="R813">
        <v>0</v>
      </c>
      <c r="S813">
        <v>1</v>
      </c>
      <c r="T813">
        <v>1</v>
      </c>
      <c r="U813">
        <v>0</v>
      </c>
      <c r="V813">
        <v>0</v>
      </c>
      <c r="W813">
        <v>0</v>
      </c>
      <c r="X813">
        <v>0</v>
      </c>
    </row>
    <row r="814" spans="1:24" x14ac:dyDescent="0.2">
      <c r="A814">
        <v>9950</v>
      </c>
      <c r="B814">
        <v>64</v>
      </c>
      <c r="C814" s="10">
        <v>69103</v>
      </c>
      <c r="D814" s="10">
        <v>0</v>
      </c>
      <c r="E814" s="10">
        <v>1</v>
      </c>
      <c r="F814">
        <v>110</v>
      </c>
      <c r="G814">
        <v>1</v>
      </c>
      <c r="H814">
        <v>0</v>
      </c>
      <c r="I814">
        <v>1600</v>
      </c>
      <c r="J814">
        <v>5</v>
      </c>
      <c r="K814">
        <v>5</v>
      </c>
      <c r="L814">
        <v>85</v>
      </c>
      <c r="M814">
        <v>1075</v>
      </c>
      <c r="N814">
        <v>0</v>
      </c>
      <c r="O814">
        <v>3</v>
      </c>
      <c r="P814">
        <v>1</v>
      </c>
      <c r="Q814">
        <v>1</v>
      </c>
      <c r="R814">
        <v>0</v>
      </c>
      <c r="S814">
        <v>1</v>
      </c>
      <c r="T814">
        <v>1</v>
      </c>
      <c r="U814">
        <v>0</v>
      </c>
      <c r="V814">
        <v>0</v>
      </c>
      <c r="W814">
        <v>0</v>
      </c>
      <c r="X814">
        <v>1</v>
      </c>
    </row>
    <row r="815" spans="1:24" x14ac:dyDescent="0.2">
      <c r="A815">
        <v>9450</v>
      </c>
      <c r="B815">
        <v>66</v>
      </c>
      <c r="C815" s="10">
        <v>69022</v>
      </c>
      <c r="D815" s="10">
        <v>0</v>
      </c>
      <c r="E815" s="10">
        <v>1</v>
      </c>
      <c r="F815">
        <v>107</v>
      </c>
      <c r="G815">
        <v>1</v>
      </c>
      <c r="H815">
        <v>1</v>
      </c>
      <c r="I815">
        <v>1600</v>
      </c>
      <c r="J815">
        <v>3</v>
      </c>
      <c r="K815">
        <v>5</v>
      </c>
      <c r="L815">
        <v>85</v>
      </c>
      <c r="M815">
        <v>1085</v>
      </c>
      <c r="N815">
        <v>1</v>
      </c>
      <c r="O815">
        <v>3</v>
      </c>
      <c r="P815">
        <v>1</v>
      </c>
      <c r="Q815">
        <v>1</v>
      </c>
      <c r="R815">
        <v>0</v>
      </c>
      <c r="S815">
        <v>1</v>
      </c>
      <c r="T815">
        <v>1</v>
      </c>
      <c r="U815">
        <v>0</v>
      </c>
      <c r="V815">
        <v>0</v>
      </c>
      <c r="W815">
        <v>0</v>
      </c>
      <c r="X815">
        <v>0</v>
      </c>
    </row>
    <row r="816" spans="1:24" x14ac:dyDescent="0.2">
      <c r="A816">
        <v>12950</v>
      </c>
      <c r="B816">
        <v>67</v>
      </c>
      <c r="C816" s="10">
        <v>69000</v>
      </c>
      <c r="D816" s="10">
        <v>0</v>
      </c>
      <c r="E816" s="10">
        <v>1</v>
      </c>
      <c r="F816">
        <v>110</v>
      </c>
      <c r="G816">
        <v>1</v>
      </c>
      <c r="H816">
        <v>0</v>
      </c>
      <c r="I816">
        <v>1600</v>
      </c>
      <c r="J816">
        <v>3</v>
      </c>
      <c r="K816">
        <v>6</v>
      </c>
      <c r="L816">
        <v>85</v>
      </c>
      <c r="M816">
        <v>1065</v>
      </c>
      <c r="N816">
        <v>0</v>
      </c>
      <c r="O816">
        <v>3</v>
      </c>
      <c r="P816">
        <v>1</v>
      </c>
      <c r="Q816">
        <v>1</v>
      </c>
      <c r="R816">
        <v>0</v>
      </c>
      <c r="S816">
        <v>1</v>
      </c>
      <c r="T816">
        <v>1</v>
      </c>
      <c r="U816">
        <v>0</v>
      </c>
      <c r="V816">
        <v>1</v>
      </c>
      <c r="W816">
        <v>0</v>
      </c>
      <c r="X816">
        <v>0</v>
      </c>
    </row>
    <row r="817" spans="1:24" x14ac:dyDescent="0.2">
      <c r="A817">
        <v>9950</v>
      </c>
      <c r="B817">
        <v>58</v>
      </c>
      <c r="C817" s="10">
        <v>68865</v>
      </c>
      <c r="D817" s="10">
        <v>0</v>
      </c>
      <c r="E817" s="10">
        <v>1</v>
      </c>
      <c r="F817">
        <v>110</v>
      </c>
      <c r="G817">
        <v>1</v>
      </c>
      <c r="H817">
        <v>0</v>
      </c>
      <c r="I817">
        <v>1600</v>
      </c>
      <c r="J817">
        <v>3</v>
      </c>
      <c r="K817">
        <v>5</v>
      </c>
      <c r="L817">
        <v>69</v>
      </c>
      <c r="M817">
        <v>1050</v>
      </c>
      <c r="N817">
        <v>0</v>
      </c>
      <c r="O817">
        <v>3</v>
      </c>
      <c r="P817">
        <v>0</v>
      </c>
      <c r="Q817">
        <v>1</v>
      </c>
      <c r="R817">
        <v>0</v>
      </c>
      <c r="S817">
        <v>1</v>
      </c>
      <c r="T817">
        <v>1</v>
      </c>
      <c r="U817">
        <v>0</v>
      </c>
      <c r="V817">
        <v>1</v>
      </c>
      <c r="W817">
        <v>0</v>
      </c>
      <c r="X817">
        <v>0</v>
      </c>
    </row>
    <row r="818" spans="1:24" x14ac:dyDescent="0.2">
      <c r="A818">
        <v>10495</v>
      </c>
      <c r="B818">
        <v>62</v>
      </c>
      <c r="C818" s="10">
        <v>68723</v>
      </c>
      <c r="D818" s="10">
        <v>0</v>
      </c>
      <c r="E818" s="10">
        <v>1</v>
      </c>
      <c r="F818">
        <v>110</v>
      </c>
      <c r="G818">
        <v>1</v>
      </c>
      <c r="H818">
        <v>0</v>
      </c>
      <c r="I818">
        <v>1600</v>
      </c>
      <c r="J818">
        <v>3</v>
      </c>
      <c r="K818">
        <v>6</v>
      </c>
      <c r="L818">
        <v>85</v>
      </c>
      <c r="M818">
        <v>1065</v>
      </c>
      <c r="N818">
        <v>1</v>
      </c>
      <c r="O818">
        <v>3</v>
      </c>
      <c r="P818">
        <v>1</v>
      </c>
      <c r="Q818">
        <v>1</v>
      </c>
      <c r="R818">
        <v>0</v>
      </c>
      <c r="S818">
        <v>1</v>
      </c>
      <c r="T818">
        <v>1</v>
      </c>
      <c r="U818">
        <v>1</v>
      </c>
      <c r="V818">
        <v>1</v>
      </c>
      <c r="W818">
        <v>1</v>
      </c>
      <c r="X818">
        <v>1</v>
      </c>
    </row>
    <row r="819" spans="1:24" x14ac:dyDescent="0.2">
      <c r="A819">
        <v>8950</v>
      </c>
      <c r="B819">
        <v>80</v>
      </c>
      <c r="C819" s="10">
        <v>68453</v>
      </c>
      <c r="D819" s="10">
        <v>0</v>
      </c>
      <c r="E819" s="10">
        <v>1</v>
      </c>
      <c r="F819">
        <v>110</v>
      </c>
      <c r="G819">
        <v>0</v>
      </c>
      <c r="H819">
        <v>0</v>
      </c>
      <c r="I819">
        <v>1600</v>
      </c>
      <c r="J819">
        <v>3</v>
      </c>
      <c r="K819">
        <v>5</v>
      </c>
      <c r="L819">
        <v>85</v>
      </c>
      <c r="M819">
        <v>1055</v>
      </c>
      <c r="N819">
        <v>0</v>
      </c>
      <c r="O819">
        <v>6</v>
      </c>
      <c r="P819">
        <v>1</v>
      </c>
      <c r="Q819">
        <v>0</v>
      </c>
      <c r="R819">
        <v>0</v>
      </c>
      <c r="S819">
        <v>1</v>
      </c>
      <c r="T819">
        <v>1</v>
      </c>
      <c r="U819">
        <v>1</v>
      </c>
      <c r="V819">
        <v>0</v>
      </c>
      <c r="W819">
        <v>1</v>
      </c>
      <c r="X819">
        <v>1</v>
      </c>
    </row>
    <row r="820" spans="1:24" x14ac:dyDescent="0.2">
      <c r="A820">
        <v>9950</v>
      </c>
      <c r="B820">
        <v>53</v>
      </c>
      <c r="C820" s="10">
        <v>68238</v>
      </c>
      <c r="D820" s="10">
        <v>0</v>
      </c>
      <c r="E820" s="10">
        <v>1</v>
      </c>
      <c r="F820">
        <v>97</v>
      </c>
      <c r="G820">
        <v>1</v>
      </c>
      <c r="H820">
        <v>0</v>
      </c>
      <c r="I820">
        <v>1400</v>
      </c>
      <c r="J820">
        <v>3</v>
      </c>
      <c r="K820">
        <v>5</v>
      </c>
      <c r="L820">
        <v>69</v>
      </c>
      <c r="M820">
        <v>1025</v>
      </c>
      <c r="N820">
        <v>0</v>
      </c>
      <c r="O820">
        <v>3</v>
      </c>
      <c r="P820">
        <v>1</v>
      </c>
      <c r="Q820">
        <v>0</v>
      </c>
      <c r="R820">
        <v>1</v>
      </c>
      <c r="S820">
        <v>0</v>
      </c>
      <c r="T820">
        <v>1</v>
      </c>
      <c r="U820">
        <v>0</v>
      </c>
      <c r="V820">
        <v>0</v>
      </c>
      <c r="W820">
        <v>0</v>
      </c>
      <c r="X820">
        <v>0</v>
      </c>
    </row>
    <row r="821" spans="1:24" x14ac:dyDescent="0.2">
      <c r="A821">
        <v>9750</v>
      </c>
      <c r="B821">
        <v>70</v>
      </c>
      <c r="C821" s="10">
        <v>68153</v>
      </c>
      <c r="D821" s="10">
        <v>0</v>
      </c>
      <c r="E821" s="10">
        <v>1</v>
      </c>
      <c r="F821">
        <v>110</v>
      </c>
      <c r="G821">
        <v>0</v>
      </c>
      <c r="H821">
        <v>0</v>
      </c>
      <c r="I821">
        <v>1600</v>
      </c>
      <c r="J821">
        <v>3</v>
      </c>
      <c r="K821">
        <v>5</v>
      </c>
      <c r="L821">
        <v>19</v>
      </c>
      <c r="M821">
        <v>1050</v>
      </c>
      <c r="N821">
        <v>0</v>
      </c>
      <c r="O821">
        <v>3</v>
      </c>
      <c r="P821">
        <v>1</v>
      </c>
      <c r="Q821">
        <v>1</v>
      </c>
      <c r="R821">
        <v>0</v>
      </c>
      <c r="S821">
        <v>1</v>
      </c>
      <c r="T821">
        <v>1</v>
      </c>
      <c r="U821">
        <v>0</v>
      </c>
      <c r="V821">
        <v>0</v>
      </c>
      <c r="W821">
        <v>0</v>
      </c>
      <c r="X821">
        <v>0</v>
      </c>
    </row>
    <row r="822" spans="1:24" x14ac:dyDescent="0.2">
      <c r="A822">
        <v>8250</v>
      </c>
      <c r="B822">
        <v>80</v>
      </c>
      <c r="C822" s="10">
        <v>68000</v>
      </c>
      <c r="D822" s="10">
        <v>0</v>
      </c>
      <c r="E822" s="10">
        <v>1</v>
      </c>
      <c r="F822">
        <v>86</v>
      </c>
      <c r="G822">
        <v>0</v>
      </c>
      <c r="H822">
        <v>0</v>
      </c>
      <c r="I822">
        <v>1300</v>
      </c>
      <c r="J822">
        <v>3</v>
      </c>
      <c r="K822">
        <v>5</v>
      </c>
      <c r="L822">
        <v>69</v>
      </c>
      <c r="M822">
        <v>1015</v>
      </c>
      <c r="N822">
        <v>1</v>
      </c>
      <c r="O822">
        <v>3</v>
      </c>
      <c r="P822">
        <v>1</v>
      </c>
      <c r="Q822">
        <v>0</v>
      </c>
      <c r="R822">
        <v>0</v>
      </c>
      <c r="S822">
        <v>0</v>
      </c>
      <c r="T822">
        <v>1</v>
      </c>
      <c r="U822">
        <v>0</v>
      </c>
      <c r="V822">
        <v>1</v>
      </c>
      <c r="W822">
        <v>0</v>
      </c>
      <c r="X822">
        <v>0</v>
      </c>
    </row>
    <row r="823" spans="1:24" x14ac:dyDescent="0.2">
      <c r="A823">
        <v>13500</v>
      </c>
      <c r="B823">
        <v>33</v>
      </c>
      <c r="C823" s="10">
        <v>68000</v>
      </c>
      <c r="D823" s="10">
        <v>0</v>
      </c>
      <c r="E823" s="10">
        <v>1</v>
      </c>
      <c r="F823">
        <v>90</v>
      </c>
      <c r="G823">
        <v>1</v>
      </c>
      <c r="H823">
        <v>0</v>
      </c>
      <c r="I823">
        <v>2000</v>
      </c>
      <c r="J823">
        <v>3</v>
      </c>
      <c r="K823">
        <v>5</v>
      </c>
      <c r="L823">
        <v>210</v>
      </c>
      <c r="M823">
        <v>1165</v>
      </c>
      <c r="N823">
        <v>1</v>
      </c>
      <c r="O823">
        <v>3</v>
      </c>
      <c r="P823">
        <v>1</v>
      </c>
      <c r="Q823">
        <v>1</v>
      </c>
      <c r="R823">
        <v>0</v>
      </c>
      <c r="S823">
        <v>0</v>
      </c>
      <c r="T823">
        <v>1</v>
      </c>
      <c r="U823">
        <v>1</v>
      </c>
      <c r="V823">
        <v>0</v>
      </c>
      <c r="W823">
        <v>1</v>
      </c>
      <c r="X823">
        <v>0</v>
      </c>
    </row>
    <row r="824" spans="1:24" x14ac:dyDescent="0.2">
      <c r="A824">
        <v>9700</v>
      </c>
      <c r="B824">
        <v>51</v>
      </c>
      <c r="C824" s="10">
        <v>67762</v>
      </c>
      <c r="D824" s="10">
        <v>0</v>
      </c>
      <c r="E824" s="10">
        <v>1</v>
      </c>
      <c r="F824">
        <v>110</v>
      </c>
      <c r="G824">
        <v>0</v>
      </c>
      <c r="H824">
        <v>0</v>
      </c>
      <c r="I824">
        <v>1600</v>
      </c>
      <c r="J824">
        <v>5</v>
      </c>
      <c r="K824">
        <v>5</v>
      </c>
      <c r="L824">
        <v>85</v>
      </c>
      <c r="M824">
        <v>1080</v>
      </c>
      <c r="N824">
        <v>0</v>
      </c>
      <c r="O824">
        <v>3</v>
      </c>
      <c r="P824">
        <v>1</v>
      </c>
      <c r="Q824">
        <v>1</v>
      </c>
      <c r="R824">
        <v>0</v>
      </c>
      <c r="S824">
        <v>1</v>
      </c>
      <c r="T824">
        <v>1</v>
      </c>
      <c r="U824">
        <v>0</v>
      </c>
      <c r="V824">
        <v>0</v>
      </c>
      <c r="W824">
        <v>0</v>
      </c>
      <c r="X824">
        <v>0</v>
      </c>
    </row>
    <row r="825" spans="1:24" x14ac:dyDescent="0.2">
      <c r="A825">
        <v>8900</v>
      </c>
      <c r="B825">
        <v>78</v>
      </c>
      <c r="C825" s="10">
        <v>67146</v>
      </c>
      <c r="D825" s="10">
        <v>0</v>
      </c>
      <c r="E825" s="10">
        <v>1</v>
      </c>
      <c r="F825">
        <v>110</v>
      </c>
      <c r="G825">
        <v>0</v>
      </c>
      <c r="H825">
        <v>0</v>
      </c>
      <c r="I825">
        <v>1600</v>
      </c>
      <c r="J825">
        <v>5</v>
      </c>
      <c r="K825">
        <v>5</v>
      </c>
      <c r="L825">
        <v>85</v>
      </c>
      <c r="M825">
        <v>1075</v>
      </c>
      <c r="N825">
        <v>0</v>
      </c>
      <c r="O825">
        <v>3</v>
      </c>
      <c r="P825">
        <v>0</v>
      </c>
      <c r="Q825">
        <v>0</v>
      </c>
      <c r="R825">
        <v>0</v>
      </c>
      <c r="S825">
        <v>1</v>
      </c>
      <c r="T825">
        <v>1</v>
      </c>
      <c r="U825">
        <v>0</v>
      </c>
      <c r="V825">
        <v>0</v>
      </c>
      <c r="W825">
        <v>0</v>
      </c>
      <c r="X825">
        <v>0</v>
      </c>
    </row>
    <row r="826" spans="1:24" x14ac:dyDescent="0.2">
      <c r="A826">
        <v>7950</v>
      </c>
      <c r="B826">
        <v>68</v>
      </c>
      <c r="C826" s="10">
        <v>67110</v>
      </c>
      <c r="D826" s="10">
        <v>0</v>
      </c>
      <c r="E826" s="10">
        <v>1</v>
      </c>
      <c r="F826">
        <v>86</v>
      </c>
      <c r="G826">
        <v>1</v>
      </c>
      <c r="H826">
        <v>0</v>
      </c>
      <c r="I826">
        <v>1300</v>
      </c>
      <c r="J826">
        <v>5</v>
      </c>
      <c r="K826">
        <v>5</v>
      </c>
      <c r="L826">
        <v>69</v>
      </c>
      <c r="M826">
        <v>1035</v>
      </c>
      <c r="N826">
        <v>0</v>
      </c>
      <c r="O826">
        <v>3</v>
      </c>
      <c r="P826">
        <v>1</v>
      </c>
      <c r="Q826">
        <v>0</v>
      </c>
      <c r="R826">
        <v>0</v>
      </c>
      <c r="S826">
        <v>0</v>
      </c>
      <c r="T826">
        <v>1</v>
      </c>
      <c r="U826">
        <v>0</v>
      </c>
      <c r="V826">
        <v>1</v>
      </c>
      <c r="W826">
        <v>0</v>
      </c>
      <c r="X826">
        <v>1</v>
      </c>
    </row>
    <row r="827" spans="1:24" x14ac:dyDescent="0.2">
      <c r="A827">
        <v>8950</v>
      </c>
      <c r="B827">
        <v>75</v>
      </c>
      <c r="C827" s="10">
        <v>67010</v>
      </c>
      <c r="D827" s="10">
        <v>0</v>
      </c>
      <c r="E827" s="10">
        <v>1</v>
      </c>
      <c r="F827">
        <v>86</v>
      </c>
      <c r="G827">
        <v>1</v>
      </c>
      <c r="H827">
        <v>0</v>
      </c>
      <c r="I827">
        <v>1300</v>
      </c>
      <c r="J827">
        <v>5</v>
      </c>
      <c r="K827">
        <v>5</v>
      </c>
      <c r="L827">
        <v>69</v>
      </c>
      <c r="M827">
        <v>1050</v>
      </c>
      <c r="N827">
        <v>0</v>
      </c>
      <c r="O827">
        <v>3</v>
      </c>
      <c r="P827">
        <v>0</v>
      </c>
      <c r="Q827">
        <v>0</v>
      </c>
      <c r="R827">
        <v>0</v>
      </c>
      <c r="S827">
        <v>0</v>
      </c>
      <c r="T827">
        <v>1</v>
      </c>
      <c r="U827">
        <v>0</v>
      </c>
      <c r="V827">
        <v>0</v>
      </c>
      <c r="W827">
        <v>0</v>
      </c>
      <c r="X827">
        <v>0</v>
      </c>
    </row>
    <row r="828" spans="1:24" x14ac:dyDescent="0.2">
      <c r="A828">
        <v>11950</v>
      </c>
      <c r="B828">
        <v>47</v>
      </c>
      <c r="C828" s="10">
        <v>67003</v>
      </c>
      <c r="D828" s="10">
        <v>0</v>
      </c>
      <c r="E828" s="10">
        <v>1</v>
      </c>
      <c r="F828">
        <v>110</v>
      </c>
      <c r="G828">
        <v>1</v>
      </c>
      <c r="H828">
        <v>0</v>
      </c>
      <c r="I828">
        <v>1600</v>
      </c>
      <c r="J828">
        <v>4</v>
      </c>
      <c r="K828">
        <v>5</v>
      </c>
      <c r="L828">
        <v>19</v>
      </c>
      <c r="M828">
        <v>1105</v>
      </c>
      <c r="N828">
        <v>0</v>
      </c>
      <c r="O828">
        <v>3</v>
      </c>
      <c r="P828">
        <v>1</v>
      </c>
      <c r="Q828">
        <v>1</v>
      </c>
      <c r="R828">
        <v>0</v>
      </c>
      <c r="S828">
        <v>1</v>
      </c>
      <c r="T828">
        <v>1</v>
      </c>
      <c r="U828">
        <v>0</v>
      </c>
      <c r="V828">
        <v>0</v>
      </c>
      <c r="W828">
        <v>0</v>
      </c>
      <c r="X828">
        <v>0</v>
      </c>
    </row>
    <row r="829" spans="1:24" x14ac:dyDescent="0.2">
      <c r="A829">
        <v>9900</v>
      </c>
      <c r="B829">
        <v>53</v>
      </c>
      <c r="C829" s="10">
        <v>66785</v>
      </c>
      <c r="D829" s="10">
        <v>0</v>
      </c>
      <c r="E829" s="10">
        <v>1</v>
      </c>
      <c r="F829">
        <v>110</v>
      </c>
      <c r="G829">
        <v>0</v>
      </c>
      <c r="H829">
        <v>0</v>
      </c>
      <c r="I829">
        <v>1600</v>
      </c>
      <c r="J829">
        <v>3</v>
      </c>
      <c r="K829">
        <v>5</v>
      </c>
      <c r="L829">
        <v>69</v>
      </c>
      <c r="M829">
        <v>1040</v>
      </c>
      <c r="N829">
        <v>0</v>
      </c>
      <c r="O829">
        <v>3</v>
      </c>
      <c r="P829">
        <v>1</v>
      </c>
      <c r="Q829">
        <v>1</v>
      </c>
      <c r="R829">
        <v>0</v>
      </c>
      <c r="S829">
        <v>0</v>
      </c>
      <c r="T829">
        <v>1</v>
      </c>
      <c r="U829">
        <v>0</v>
      </c>
      <c r="V829">
        <v>0</v>
      </c>
      <c r="W829">
        <v>0</v>
      </c>
      <c r="X829">
        <v>1</v>
      </c>
    </row>
    <row r="830" spans="1:24" x14ac:dyDescent="0.2">
      <c r="A830">
        <v>10500</v>
      </c>
      <c r="B830">
        <v>63</v>
      </c>
      <c r="C830" s="10">
        <v>66550</v>
      </c>
      <c r="D830" s="10">
        <v>0</v>
      </c>
      <c r="E830" s="10">
        <v>1</v>
      </c>
      <c r="F830">
        <v>107</v>
      </c>
      <c r="G830">
        <v>0</v>
      </c>
      <c r="H830">
        <v>1</v>
      </c>
      <c r="I830">
        <v>1600</v>
      </c>
      <c r="J830">
        <v>5</v>
      </c>
      <c r="K830">
        <v>5</v>
      </c>
      <c r="L830">
        <v>85</v>
      </c>
      <c r="M830">
        <v>1115</v>
      </c>
      <c r="N830">
        <v>1</v>
      </c>
      <c r="O830">
        <v>3</v>
      </c>
      <c r="P830">
        <v>1</v>
      </c>
      <c r="Q830">
        <v>0</v>
      </c>
      <c r="R830">
        <v>0</v>
      </c>
      <c r="S830">
        <v>0</v>
      </c>
      <c r="T830">
        <v>1</v>
      </c>
      <c r="U830">
        <v>0</v>
      </c>
      <c r="V830">
        <v>1</v>
      </c>
      <c r="W830">
        <v>0</v>
      </c>
      <c r="X830">
        <v>0</v>
      </c>
    </row>
    <row r="831" spans="1:24" x14ac:dyDescent="0.2">
      <c r="A831">
        <v>8950</v>
      </c>
      <c r="B831">
        <v>65</v>
      </c>
      <c r="C831" s="10">
        <v>66259</v>
      </c>
      <c r="D831" s="10">
        <v>0</v>
      </c>
      <c r="E831" s="10">
        <v>1</v>
      </c>
      <c r="F831">
        <v>110</v>
      </c>
      <c r="G831">
        <v>1</v>
      </c>
      <c r="H831">
        <v>0</v>
      </c>
      <c r="I831">
        <v>1600</v>
      </c>
      <c r="J831">
        <v>5</v>
      </c>
      <c r="K831">
        <v>5</v>
      </c>
      <c r="L831">
        <v>85</v>
      </c>
      <c r="M831">
        <v>1075</v>
      </c>
      <c r="N831">
        <v>0</v>
      </c>
      <c r="O831">
        <v>3</v>
      </c>
      <c r="P831">
        <v>1</v>
      </c>
      <c r="Q831">
        <v>1</v>
      </c>
      <c r="R831">
        <v>0</v>
      </c>
      <c r="S831">
        <v>1</v>
      </c>
      <c r="T831">
        <v>1</v>
      </c>
      <c r="U831">
        <v>0</v>
      </c>
      <c r="V831">
        <v>0</v>
      </c>
      <c r="W831">
        <v>0</v>
      </c>
      <c r="X831">
        <v>0</v>
      </c>
    </row>
    <row r="832" spans="1:24" x14ac:dyDescent="0.2">
      <c r="A832">
        <v>22250</v>
      </c>
      <c r="B832">
        <v>17</v>
      </c>
      <c r="C832" s="10">
        <v>66082</v>
      </c>
      <c r="D832" s="10">
        <v>0</v>
      </c>
      <c r="E832" s="10">
        <v>1</v>
      </c>
      <c r="F832">
        <v>110</v>
      </c>
      <c r="G832">
        <v>1</v>
      </c>
      <c r="H832">
        <v>0</v>
      </c>
      <c r="I832">
        <v>2000</v>
      </c>
      <c r="J832">
        <v>5</v>
      </c>
      <c r="K832">
        <v>5</v>
      </c>
      <c r="L832">
        <v>234</v>
      </c>
      <c r="M832">
        <v>1275</v>
      </c>
      <c r="N832">
        <v>1</v>
      </c>
      <c r="O832">
        <v>3</v>
      </c>
      <c r="P832">
        <v>1</v>
      </c>
      <c r="Q832">
        <v>1</v>
      </c>
      <c r="R832">
        <v>1</v>
      </c>
      <c r="S832">
        <v>1</v>
      </c>
      <c r="T832">
        <v>1</v>
      </c>
      <c r="U832">
        <v>0</v>
      </c>
      <c r="V832">
        <v>0</v>
      </c>
      <c r="W832">
        <v>0</v>
      </c>
      <c r="X832">
        <v>0</v>
      </c>
    </row>
    <row r="833" spans="1:24" x14ac:dyDescent="0.2">
      <c r="A833">
        <v>11690</v>
      </c>
      <c r="B833">
        <v>33</v>
      </c>
      <c r="C833" s="10">
        <v>66000</v>
      </c>
      <c r="D833" s="10">
        <v>0</v>
      </c>
      <c r="E833" s="10">
        <v>1</v>
      </c>
      <c r="F833">
        <v>110</v>
      </c>
      <c r="G833">
        <v>1</v>
      </c>
      <c r="H833">
        <v>0</v>
      </c>
      <c r="I833">
        <v>1600</v>
      </c>
      <c r="J833">
        <v>5</v>
      </c>
      <c r="K833">
        <v>5</v>
      </c>
      <c r="L833">
        <v>85</v>
      </c>
      <c r="M833">
        <v>1075</v>
      </c>
      <c r="N833">
        <v>1</v>
      </c>
      <c r="O833">
        <v>3</v>
      </c>
      <c r="P833">
        <v>1</v>
      </c>
      <c r="Q833">
        <v>1</v>
      </c>
      <c r="R833">
        <v>0</v>
      </c>
      <c r="S833">
        <v>1</v>
      </c>
      <c r="T833">
        <v>1</v>
      </c>
      <c r="U833">
        <v>1</v>
      </c>
      <c r="V833">
        <v>0</v>
      </c>
      <c r="W833">
        <v>1</v>
      </c>
      <c r="X833">
        <v>0</v>
      </c>
    </row>
    <row r="834" spans="1:24" x14ac:dyDescent="0.2">
      <c r="A834">
        <v>6750</v>
      </c>
      <c r="B834">
        <v>76</v>
      </c>
      <c r="C834" s="10">
        <v>66000</v>
      </c>
      <c r="D834" s="10">
        <v>0</v>
      </c>
      <c r="E834" s="10">
        <v>1</v>
      </c>
      <c r="F834">
        <v>110</v>
      </c>
      <c r="G834">
        <v>1</v>
      </c>
      <c r="H834">
        <v>0</v>
      </c>
      <c r="I834">
        <v>1600</v>
      </c>
      <c r="J834">
        <v>3</v>
      </c>
      <c r="K834">
        <v>5</v>
      </c>
      <c r="L834">
        <v>69</v>
      </c>
      <c r="M834">
        <v>1050</v>
      </c>
      <c r="N834">
        <v>0</v>
      </c>
      <c r="O834">
        <v>3</v>
      </c>
      <c r="P834">
        <v>0</v>
      </c>
      <c r="Q834">
        <v>0</v>
      </c>
      <c r="R834">
        <v>0</v>
      </c>
      <c r="S834">
        <v>0</v>
      </c>
      <c r="T834">
        <v>1</v>
      </c>
      <c r="U834">
        <v>0</v>
      </c>
      <c r="V834">
        <v>0</v>
      </c>
      <c r="W834">
        <v>0</v>
      </c>
      <c r="X834">
        <v>1</v>
      </c>
    </row>
    <row r="835" spans="1:24" x14ac:dyDescent="0.2">
      <c r="A835">
        <v>9900</v>
      </c>
      <c r="B835">
        <v>62</v>
      </c>
      <c r="C835" s="10">
        <v>65896</v>
      </c>
      <c r="D835" s="10">
        <v>0</v>
      </c>
      <c r="E835" s="10">
        <v>1</v>
      </c>
      <c r="F835">
        <v>110</v>
      </c>
      <c r="G835">
        <v>1</v>
      </c>
      <c r="H835">
        <v>0</v>
      </c>
      <c r="I835">
        <v>1600</v>
      </c>
      <c r="J835">
        <v>5</v>
      </c>
      <c r="K835">
        <v>5</v>
      </c>
      <c r="L835">
        <v>85</v>
      </c>
      <c r="M835">
        <v>1075</v>
      </c>
      <c r="N835">
        <v>0</v>
      </c>
      <c r="O835">
        <v>3</v>
      </c>
      <c r="P835">
        <v>1</v>
      </c>
      <c r="Q835">
        <v>1</v>
      </c>
      <c r="R835">
        <v>0</v>
      </c>
      <c r="S835">
        <v>1</v>
      </c>
      <c r="T835">
        <v>1</v>
      </c>
      <c r="U835">
        <v>0</v>
      </c>
      <c r="V835">
        <v>0</v>
      </c>
      <c r="W835">
        <v>0</v>
      </c>
      <c r="X835">
        <v>0</v>
      </c>
    </row>
    <row r="836" spans="1:24" x14ac:dyDescent="0.2">
      <c r="A836">
        <v>9995</v>
      </c>
      <c r="B836">
        <v>61</v>
      </c>
      <c r="C836" s="10">
        <v>65785</v>
      </c>
      <c r="D836" s="10">
        <v>0</v>
      </c>
      <c r="E836" s="10">
        <v>1</v>
      </c>
      <c r="F836">
        <v>110</v>
      </c>
      <c r="G836">
        <v>1</v>
      </c>
      <c r="H836">
        <v>0</v>
      </c>
      <c r="I836">
        <v>1600</v>
      </c>
      <c r="J836">
        <v>3</v>
      </c>
      <c r="K836">
        <v>6</v>
      </c>
      <c r="L836">
        <v>85</v>
      </c>
      <c r="M836">
        <v>1065</v>
      </c>
      <c r="N836">
        <v>0</v>
      </c>
      <c r="O836">
        <v>3</v>
      </c>
      <c r="P836">
        <v>1</v>
      </c>
      <c r="Q836">
        <v>1</v>
      </c>
      <c r="R836">
        <v>0</v>
      </c>
      <c r="S836">
        <v>1</v>
      </c>
      <c r="T836">
        <v>1</v>
      </c>
      <c r="U836">
        <v>0</v>
      </c>
      <c r="V836">
        <v>1</v>
      </c>
      <c r="W836">
        <v>0</v>
      </c>
      <c r="X836">
        <v>0</v>
      </c>
    </row>
    <row r="837" spans="1:24" x14ac:dyDescent="0.2">
      <c r="A837">
        <v>7950</v>
      </c>
      <c r="B837">
        <v>75</v>
      </c>
      <c r="C837" s="10">
        <v>65513</v>
      </c>
      <c r="D837" s="10">
        <v>0</v>
      </c>
      <c r="E837" s="10">
        <v>1</v>
      </c>
      <c r="F837">
        <v>110</v>
      </c>
      <c r="G837">
        <v>1</v>
      </c>
      <c r="H837">
        <v>0</v>
      </c>
      <c r="I837">
        <v>1600</v>
      </c>
      <c r="J837">
        <v>5</v>
      </c>
      <c r="K837">
        <v>5</v>
      </c>
      <c r="L837">
        <v>85</v>
      </c>
      <c r="M837">
        <v>1070</v>
      </c>
      <c r="N837">
        <v>1</v>
      </c>
      <c r="O837">
        <v>3</v>
      </c>
      <c r="P837">
        <v>1</v>
      </c>
      <c r="Q837">
        <v>0</v>
      </c>
      <c r="R837">
        <v>0</v>
      </c>
      <c r="S837">
        <v>0</v>
      </c>
      <c r="T837">
        <v>1</v>
      </c>
      <c r="U837">
        <v>0</v>
      </c>
      <c r="V837">
        <v>1</v>
      </c>
      <c r="W837">
        <v>0</v>
      </c>
      <c r="X837">
        <v>1</v>
      </c>
    </row>
    <row r="838" spans="1:24" x14ac:dyDescent="0.2">
      <c r="A838">
        <v>9950</v>
      </c>
      <c r="B838">
        <v>63</v>
      </c>
      <c r="C838" s="10">
        <v>65463</v>
      </c>
      <c r="D838" s="10">
        <v>0</v>
      </c>
      <c r="E838" s="10">
        <v>1</v>
      </c>
      <c r="F838">
        <v>110</v>
      </c>
      <c r="G838">
        <v>1</v>
      </c>
      <c r="H838">
        <v>0</v>
      </c>
      <c r="I838">
        <v>1600</v>
      </c>
      <c r="J838">
        <v>3</v>
      </c>
      <c r="K838">
        <v>6</v>
      </c>
      <c r="L838">
        <v>85</v>
      </c>
      <c r="M838">
        <v>1065</v>
      </c>
      <c r="N838">
        <v>0</v>
      </c>
      <c r="O838">
        <v>3</v>
      </c>
      <c r="P838">
        <v>1</v>
      </c>
      <c r="Q838">
        <v>1</v>
      </c>
      <c r="R838">
        <v>0</v>
      </c>
      <c r="S838">
        <v>1</v>
      </c>
      <c r="T838">
        <v>1</v>
      </c>
      <c r="U838">
        <v>0</v>
      </c>
      <c r="V838">
        <v>1</v>
      </c>
      <c r="W838">
        <v>0</v>
      </c>
      <c r="X838">
        <v>0</v>
      </c>
    </row>
    <row r="839" spans="1:24" x14ac:dyDescent="0.2">
      <c r="A839">
        <v>8600</v>
      </c>
      <c r="B839">
        <v>69</v>
      </c>
      <c r="C839" s="10">
        <v>65400</v>
      </c>
      <c r="D839" s="10">
        <v>0</v>
      </c>
      <c r="E839" s="10">
        <v>1</v>
      </c>
      <c r="F839">
        <v>86</v>
      </c>
      <c r="G839">
        <v>1</v>
      </c>
      <c r="H839">
        <v>0</v>
      </c>
      <c r="I839">
        <v>1300</v>
      </c>
      <c r="J839">
        <v>3</v>
      </c>
      <c r="K839">
        <v>5</v>
      </c>
      <c r="L839">
        <v>69</v>
      </c>
      <c r="M839">
        <v>1025</v>
      </c>
      <c r="N839">
        <v>0</v>
      </c>
      <c r="O839">
        <v>3</v>
      </c>
      <c r="P839">
        <v>1</v>
      </c>
      <c r="Q839">
        <v>0</v>
      </c>
      <c r="R839">
        <v>0</v>
      </c>
      <c r="S839">
        <v>1</v>
      </c>
      <c r="T839">
        <v>1</v>
      </c>
      <c r="U839">
        <v>0</v>
      </c>
      <c r="V839">
        <v>1</v>
      </c>
      <c r="W839">
        <v>0</v>
      </c>
      <c r="X839">
        <v>1</v>
      </c>
    </row>
    <row r="840" spans="1:24" x14ac:dyDescent="0.2">
      <c r="A840">
        <v>15750</v>
      </c>
      <c r="B840">
        <v>30</v>
      </c>
      <c r="C840" s="10">
        <v>65259</v>
      </c>
      <c r="D840" s="10">
        <v>0</v>
      </c>
      <c r="E840" s="10">
        <v>1</v>
      </c>
      <c r="F840">
        <v>97</v>
      </c>
      <c r="G840">
        <v>1</v>
      </c>
      <c r="H840">
        <v>0</v>
      </c>
      <c r="I840">
        <v>1400</v>
      </c>
      <c r="J840">
        <v>5</v>
      </c>
      <c r="K840">
        <v>5</v>
      </c>
      <c r="L840">
        <v>85</v>
      </c>
      <c r="M840">
        <v>1110</v>
      </c>
      <c r="N840">
        <v>0</v>
      </c>
      <c r="O840">
        <v>3</v>
      </c>
      <c r="P840">
        <v>1</v>
      </c>
      <c r="Q840">
        <v>1</v>
      </c>
      <c r="R840">
        <v>1</v>
      </c>
      <c r="S840">
        <v>1</v>
      </c>
      <c r="T840">
        <v>1</v>
      </c>
      <c r="U840">
        <v>0</v>
      </c>
      <c r="V840">
        <v>0</v>
      </c>
      <c r="W840">
        <v>0</v>
      </c>
      <c r="X840">
        <v>0</v>
      </c>
    </row>
    <row r="841" spans="1:24" x14ac:dyDescent="0.2">
      <c r="A841">
        <v>18950</v>
      </c>
      <c r="B841">
        <v>13</v>
      </c>
      <c r="C841" s="10">
        <v>65000</v>
      </c>
      <c r="D841" s="10">
        <v>0</v>
      </c>
      <c r="E841" s="10">
        <v>1</v>
      </c>
      <c r="F841">
        <v>110</v>
      </c>
      <c r="G841">
        <v>0</v>
      </c>
      <c r="H841">
        <v>0</v>
      </c>
      <c r="I841">
        <v>1600</v>
      </c>
      <c r="J841">
        <v>5</v>
      </c>
      <c r="K841">
        <v>5</v>
      </c>
      <c r="L841">
        <v>85</v>
      </c>
      <c r="M841">
        <v>1115</v>
      </c>
      <c r="N841">
        <v>0</v>
      </c>
      <c r="O841">
        <v>3</v>
      </c>
      <c r="P841">
        <v>1</v>
      </c>
      <c r="Q841">
        <v>1</v>
      </c>
      <c r="R841">
        <v>0</v>
      </c>
      <c r="S841">
        <v>1</v>
      </c>
      <c r="T841">
        <v>1</v>
      </c>
      <c r="U841">
        <v>0</v>
      </c>
      <c r="V841">
        <v>1</v>
      </c>
      <c r="W841">
        <v>0</v>
      </c>
      <c r="X841">
        <v>0</v>
      </c>
    </row>
    <row r="842" spans="1:24" x14ac:dyDescent="0.2">
      <c r="A842">
        <v>9950</v>
      </c>
      <c r="B842">
        <v>63</v>
      </c>
      <c r="C842" s="10">
        <v>65000</v>
      </c>
      <c r="D842" s="10">
        <v>0</v>
      </c>
      <c r="E842" s="10">
        <v>1</v>
      </c>
      <c r="F842">
        <v>110</v>
      </c>
      <c r="G842">
        <v>1</v>
      </c>
      <c r="H842">
        <v>0</v>
      </c>
      <c r="I842">
        <v>1600</v>
      </c>
      <c r="J842">
        <v>3</v>
      </c>
      <c r="K842">
        <v>5</v>
      </c>
      <c r="L842">
        <v>69</v>
      </c>
      <c r="M842">
        <v>1050</v>
      </c>
      <c r="N842">
        <v>0</v>
      </c>
      <c r="O842">
        <v>3</v>
      </c>
      <c r="P842">
        <v>1</v>
      </c>
      <c r="Q842">
        <v>1</v>
      </c>
      <c r="R842">
        <v>0</v>
      </c>
      <c r="S842">
        <v>0</v>
      </c>
      <c r="T842">
        <v>1</v>
      </c>
      <c r="U842">
        <v>0</v>
      </c>
      <c r="V842">
        <v>1</v>
      </c>
      <c r="W842">
        <v>0</v>
      </c>
      <c r="X842">
        <v>0</v>
      </c>
    </row>
    <row r="843" spans="1:24" x14ac:dyDescent="0.2">
      <c r="A843">
        <v>8250</v>
      </c>
      <c r="B843">
        <v>67</v>
      </c>
      <c r="C843" s="10">
        <v>65000</v>
      </c>
      <c r="D843" s="10">
        <v>0</v>
      </c>
      <c r="E843" s="10">
        <v>1</v>
      </c>
      <c r="F843">
        <v>110</v>
      </c>
      <c r="G843">
        <v>0</v>
      </c>
      <c r="H843">
        <v>0</v>
      </c>
      <c r="I843">
        <v>1600</v>
      </c>
      <c r="J843">
        <v>3</v>
      </c>
      <c r="K843">
        <v>5</v>
      </c>
      <c r="L843">
        <v>69</v>
      </c>
      <c r="M843">
        <v>1050</v>
      </c>
      <c r="N843">
        <v>0</v>
      </c>
      <c r="O843">
        <v>3</v>
      </c>
      <c r="P843">
        <v>1</v>
      </c>
      <c r="Q843">
        <v>0</v>
      </c>
      <c r="R843">
        <v>0</v>
      </c>
      <c r="S843">
        <v>0</v>
      </c>
      <c r="T843">
        <v>1</v>
      </c>
      <c r="U843">
        <v>0</v>
      </c>
      <c r="V843">
        <v>1</v>
      </c>
      <c r="W843">
        <v>0</v>
      </c>
      <c r="X843">
        <v>0</v>
      </c>
    </row>
    <row r="844" spans="1:24" x14ac:dyDescent="0.2">
      <c r="A844">
        <v>9950</v>
      </c>
      <c r="B844">
        <v>63</v>
      </c>
      <c r="C844" s="10">
        <v>64966</v>
      </c>
      <c r="D844" s="10">
        <v>0</v>
      </c>
      <c r="E844" s="10">
        <v>1</v>
      </c>
      <c r="F844">
        <v>86</v>
      </c>
      <c r="G844">
        <v>1</v>
      </c>
      <c r="H844">
        <v>0</v>
      </c>
      <c r="I844">
        <v>1300</v>
      </c>
      <c r="J844">
        <v>5</v>
      </c>
      <c r="K844">
        <v>5</v>
      </c>
      <c r="L844">
        <v>69</v>
      </c>
      <c r="M844">
        <v>1035</v>
      </c>
      <c r="N844">
        <v>0</v>
      </c>
      <c r="O844">
        <v>3</v>
      </c>
      <c r="P844">
        <v>1</v>
      </c>
      <c r="Q844">
        <v>0</v>
      </c>
      <c r="R844">
        <v>0</v>
      </c>
      <c r="S844">
        <v>0</v>
      </c>
      <c r="T844">
        <v>1</v>
      </c>
      <c r="U844">
        <v>0</v>
      </c>
      <c r="V844">
        <v>0</v>
      </c>
      <c r="W844">
        <v>0</v>
      </c>
      <c r="X844">
        <v>0</v>
      </c>
    </row>
    <row r="845" spans="1:24" x14ac:dyDescent="0.2">
      <c r="A845">
        <v>7750</v>
      </c>
      <c r="B845">
        <v>80</v>
      </c>
      <c r="C845" s="10">
        <v>64950</v>
      </c>
      <c r="D845" s="10">
        <v>0</v>
      </c>
      <c r="E845" s="10">
        <v>1</v>
      </c>
      <c r="F845">
        <v>86</v>
      </c>
      <c r="G845">
        <v>0</v>
      </c>
      <c r="H845">
        <v>0</v>
      </c>
      <c r="I845">
        <v>1300</v>
      </c>
      <c r="J845">
        <v>4</v>
      </c>
      <c r="K845">
        <v>5</v>
      </c>
      <c r="L845">
        <v>69</v>
      </c>
      <c r="M845">
        <v>1000</v>
      </c>
      <c r="N845">
        <v>1</v>
      </c>
      <c r="O845">
        <v>3</v>
      </c>
      <c r="P845">
        <v>0</v>
      </c>
      <c r="Q845">
        <v>0</v>
      </c>
      <c r="R845">
        <v>0</v>
      </c>
      <c r="S845">
        <v>0</v>
      </c>
      <c r="T845">
        <v>1</v>
      </c>
      <c r="U845">
        <v>0</v>
      </c>
      <c r="V845">
        <v>0</v>
      </c>
      <c r="W845">
        <v>0</v>
      </c>
      <c r="X845">
        <v>0</v>
      </c>
    </row>
    <row r="846" spans="1:24" x14ac:dyDescent="0.2">
      <c r="A846">
        <v>9990</v>
      </c>
      <c r="B846">
        <v>55</v>
      </c>
      <c r="C846" s="10">
        <v>64914</v>
      </c>
      <c r="D846" s="10">
        <v>0</v>
      </c>
      <c r="E846" s="10">
        <v>1</v>
      </c>
      <c r="F846">
        <v>110</v>
      </c>
      <c r="G846">
        <v>0</v>
      </c>
      <c r="H846">
        <v>0</v>
      </c>
      <c r="I846">
        <v>1600</v>
      </c>
      <c r="J846">
        <v>3</v>
      </c>
      <c r="K846">
        <v>5</v>
      </c>
      <c r="L846">
        <v>69</v>
      </c>
      <c r="M846">
        <v>1045</v>
      </c>
      <c r="N846">
        <v>0</v>
      </c>
      <c r="O846">
        <v>3</v>
      </c>
      <c r="P846">
        <v>1</v>
      </c>
      <c r="Q846">
        <v>1</v>
      </c>
      <c r="R846">
        <v>0</v>
      </c>
      <c r="S846">
        <v>1</v>
      </c>
      <c r="T846">
        <v>1</v>
      </c>
      <c r="U846">
        <v>0</v>
      </c>
      <c r="V846">
        <v>0</v>
      </c>
      <c r="W846">
        <v>0</v>
      </c>
      <c r="X846">
        <v>0</v>
      </c>
    </row>
    <row r="847" spans="1:24" x14ac:dyDescent="0.2">
      <c r="A847">
        <v>9475</v>
      </c>
      <c r="B847">
        <v>48</v>
      </c>
      <c r="C847" s="10">
        <v>64797</v>
      </c>
      <c r="D847" s="10">
        <v>0</v>
      </c>
      <c r="E847" s="10">
        <v>1</v>
      </c>
      <c r="F847">
        <v>97</v>
      </c>
      <c r="G847">
        <v>1</v>
      </c>
      <c r="H847">
        <v>0</v>
      </c>
      <c r="I847">
        <v>1400</v>
      </c>
      <c r="J847">
        <v>3</v>
      </c>
      <c r="K847">
        <v>5</v>
      </c>
      <c r="L847">
        <v>69</v>
      </c>
      <c r="M847">
        <v>1025</v>
      </c>
      <c r="N847">
        <v>0</v>
      </c>
      <c r="O847">
        <v>3</v>
      </c>
      <c r="P847">
        <v>1</v>
      </c>
      <c r="Q847">
        <v>0</v>
      </c>
      <c r="R847">
        <v>1</v>
      </c>
      <c r="S847">
        <v>1</v>
      </c>
      <c r="T847">
        <v>1</v>
      </c>
      <c r="U847">
        <v>0</v>
      </c>
      <c r="V847">
        <v>0</v>
      </c>
      <c r="W847">
        <v>0</v>
      </c>
      <c r="X847">
        <v>0</v>
      </c>
    </row>
    <row r="848" spans="1:24" x14ac:dyDescent="0.2">
      <c r="A848">
        <v>7800</v>
      </c>
      <c r="B848">
        <v>73</v>
      </c>
      <c r="C848" s="10">
        <v>64772</v>
      </c>
      <c r="D848" s="10">
        <v>0</v>
      </c>
      <c r="E848" s="10">
        <v>1</v>
      </c>
      <c r="F848">
        <v>110</v>
      </c>
      <c r="G848">
        <v>1</v>
      </c>
      <c r="H848">
        <v>0</v>
      </c>
      <c r="I848">
        <v>1600</v>
      </c>
      <c r="J848">
        <v>3</v>
      </c>
      <c r="K848">
        <v>5</v>
      </c>
      <c r="L848">
        <v>69</v>
      </c>
      <c r="M848">
        <v>1050</v>
      </c>
      <c r="N848">
        <v>0</v>
      </c>
      <c r="O848">
        <v>3</v>
      </c>
      <c r="P848">
        <v>0</v>
      </c>
      <c r="Q848">
        <v>1</v>
      </c>
      <c r="R848">
        <v>0</v>
      </c>
      <c r="S848">
        <v>1</v>
      </c>
      <c r="T848">
        <v>1</v>
      </c>
      <c r="U848">
        <v>0</v>
      </c>
      <c r="V848">
        <v>1</v>
      </c>
      <c r="W848">
        <v>0</v>
      </c>
      <c r="X848">
        <v>1</v>
      </c>
    </row>
    <row r="849" spans="1:24" x14ac:dyDescent="0.2">
      <c r="A849">
        <v>15950</v>
      </c>
      <c r="B849">
        <v>28</v>
      </c>
      <c r="C849" s="10">
        <v>64690</v>
      </c>
      <c r="D849" s="10">
        <v>0</v>
      </c>
      <c r="E849" s="10">
        <v>1</v>
      </c>
      <c r="F849">
        <v>110</v>
      </c>
      <c r="G849">
        <v>1</v>
      </c>
      <c r="H849">
        <v>0</v>
      </c>
      <c r="I849">
        <v>1600</v>
      </c>
      <c r="J849">
        <v>3</v>
      </c>
      <c r="K849">
        <v>5</v>
      </c>
      <c r="L849">
        <v>85</v>
      </c>
      <c r="M849">
        <v>1120</v>
      </c>
      <c r="N849">
        <v>0</v>
      </c>
      <c r="O849">
        <v>3</v>
      </c>
      <c r="P849">
        <v>1</v>
      </c>
      <c r="Q849">
        <v>1</v>
      </c>
      <c r="R849">
        <v>1</v>
      </c>
      <c r="S849">
        <v>1</v>
      </c>
      <c r="T849">
        <v>1</v>
      </c>
      <c r="U849">
        <v>0</v>
      </c>
      <c r="V849">
        <v>1</v>
      </c>
      <c r="W849">
        <v>0</v>
      </c>
      <c r="X849">
        <v>1</v>
      </c>
    </row>
    <row r="850" spans="1:24" x14ac:dyDescent="0.2">
      <c r="A850">
        <v>8750</v>
      </c>
      <c r="B850">
        <v>73</v>
      </c>
      <c r="C850" s="10">
        <v>64630</v>
      </c>
      <c r="D850" s="10">
        <v>0</v>
      </c>
      <c r="E850" s="10">
        <v>1</v>
      </c>
      <c r="F850">
        <v>110</v>
      </c>
      <c r="G850">
        <v>1</v>
      </c>
      <c r="H850">
        <v>0</v>
      </c>
      <c r="I850">
        <v>1600</v>
      </c>
      <c r="J850">
        <v>3</v>
      </c>
      <c r="K850">
        <v>5</v>
      </c>
      <c r="L850">
        <v>69</v>
      </c>
      <c r="M850">
        <v>1050</v>
      </c>
      <c r="N850">
        <v>1</v>
      </c>
      <c r="O850">
        <v>3</v>
      </c>
      <c r="P850">
        <v>1</v>
      </c>
      <c r="Q850">
        <v>1</v>
      </c>
      <c r="R850">
        <v>0</v>
      </c>
      <c r="S850">
        <v>1</v>
      </c>
      <c r="T850">
        <v>1</v>
      </c>
      <c r="U850">
        <v>0</v>
      </c>
      <c r="V850">
        <v>1</v>
      </c>
      <c r="W850">
        <v>0</v>
      </c>
      <c r="X850">
        <v>0</v>
      </c>
    </row>
    <row r="851" spans="1:24" x14ac:dyDescent="0.2">
      <c r="A851">
        <v>8950</v>
      </c>
      <c r="B851">
        <v>59</v>
      </c>
      <c r="C851" s="10">
        <v>64613</v>
      </c>
      <c r="D851" s="10">
        <v>0</v>
      </c>
      <c r="E851" s="10">
        <v>1</v>
      </c>
      <c r="F851">
        <v>86</v>
      </c>
      <c r="G851">
        <v>0</v>
      </c>
      <c r="H851">
        <v>0</v>
      </c>
      <c r="I851">
        <v>1300</v>
      </c>
      <c r="J851">
        <v>3</v>
      </c>
      <c r="K851">
        <v>5</v>
      </c>
      <c r="L851">
        <v>69</v>
      </c>
      <c r="M851">
        <v>1015</v>
      </c>
      <c r="N851">
        <v>0</v>
      </c>
      <c r="O851">
        <v>3</v>
      </c>
      <c r="P851">
        <v>0</v>
      </c>
      <c r="Q851">
        <v>0</v>
      </c>
      <c r="R851">
        <v>0</v>
      </c>
      <c r="S851">
        <v>0</v>
      </c>
      <c r="T851">
        <v>1</v>
      </c>
      <c r="U851">
        <v>0</v>
      </c>
      <c r="V851">
        <v>0</v>
      </c>
      <c r="W851">
        <v>0</v>
      </c>
      <c r="X851">
        <v>0</v>
      </c>
    </row>
    <row r="852" spans="1:24" x14ac:dyDescent="0.2">
      <c r="A852">
        <v>9500</v>
      </c>
      <c r="B852">
        <v>79</v>
      </c>
      <c r="C852" s="10">
        <v>64383</v>
      </c>
      <c r="D852" s="10">
        <v>0</v>
      </c>
      <c r="E852" s="10">
        <v>1</v>
      </c>
      <c r="F852">
        <v>86</v>
      </c>
      <c r="G852">
        <v>0</v>
      </c>
      <c r="H852">
        <v>0</v>
      </c>
      <c r="I852">
        <v>1300</v>
      </c>
      <c r="J852">
        <v>3</v>
      </c>
      <c r="K852">
        <v>5</v>
      </c>
      <c r="L852">
        <v>69</v>
      </c>
      <c r="M852">
        <v>1015</v>
      </c>
      <c r="N852">
        <v>0</v>
      </c>
      <c r="O852">
        <v>6</v>
      </c>
      <c r="P852">
        <v>1</v>
      </c>
      <c r="Q852">
        <v>0</v>
      </c>
      <c r="R852">
        <v>0</v>
      </c>
      <c r="S852">
        <v>1</v>
      </c>
      <c r="T852">
        <v>1</v>
      </c>
      <c r="U852">
        <v>0</v>
      </c>
      <c r="V852">
        <v>0</v>
      </c>
      <c r="W852">
        <v>0</v>
      </c>
      <c r="X852">
        <v>0</v>
      </c>
    </row>
    <row r="853" spans="1:24" x14ac:dyDescent="0.2">
      <c r="A853">
        <v>10950</v>
      </c>
      <c r="B853">
        <v>62</v>
      </c>
      <c r="C853" s="10">
        <v>64000</v>
      </c>
      <c r="D853" s="10">
        <v>0</v>
      </c>
      <c r="E853" s="10">
        <v>1</v>
      </c>
      <c r="F853">
        <v>107</v>
      </c>
      <c r="G853">
        <v>1</v>
      </c>
      <c r="H853">
        <v>1</v>
      </c>
      <c r="I853">
        <v>1600</v>
      </c>
      <c r="J853">
        <v>3</v>
      </c>
      <c r="K853">
        <v>5</v>
      </c>
      <c r="L853">
        <v>85</v>
      </c>
      <c r="M853">
        <v>1080</v>
      </c>
      <c r="N853">
        <v>1</v>
      </c>
      <c r="O853">
        <v>3</v>
      </c>
      <c r="P853">
        <v>1</v>
      </c>
      <c r="Q853">
        <v>0</v>
      </c>
      <c r="R853">
        <v>0</v>
      </c>
      <c r="S853">
        <v>1</v>
      </c>
      <c r="T853">
        <v>1</v>
      </c>
      <c r="U853">
        <v>0</v>
      </c>
      <c r="V853">
        <v>1</v>
      </c>
      <c r="W853">
        <v>0</v>
      </c>
      <c r="X853">
        <v>0</v>
      </c>
    </row>
    <row r="854" spans="1:24" x14ac:dyDescent="0.2">
      <c r="A854">
        <v>7750</v>
      </c>
      <c r="B854">
        <v>74</v>
      </c>
      <c r="C854" s="10">
        <v>63881</v>
      </c>
      <c r="D854" s="10">
        <v>0</v>
      </c>
      <c r="E854" s="10">
        <v>1</v>
      </c>
      <c r="F854">
        <v>110</v>
      </c>
      <c r="G854">
        <v>0</v>
      </c>
      <c r="H854">
        <v>0</v>
      </c>
      <c r="I854">
        <v>1600</v>
      </c>
      <c r="J854">
        <v>4</v>
      </c>
      <c r="K854">
        <v>5</v>
      </c>
      <c r="L854">
        <v>69</v>
      </c>
      <c r="M854">
        <v>1035</v>
      </c>
      <c r="N854">
        <v>0</v>
      </c>
      <c r="O854">
        <v>3</v>
      </c>
      <c r="P854">
        <v>0</v>
      </c>
      <c r="Q854">
        <v>0</v>
      </c>
      <c r="R854">
        <v>0</v>
      </c>
      <c r="S854">
        <v>0</v>
      </c>
      <c r="T854">
        <v>1</v>
      </c>
      <c r="U854">
        <v>0</v>
      </c>
      <c r="V854">
        <v>0</v>
      </c>
      <c r="W854">
        <v>0</v>
      </c>
      <c r="X854">
        <v>0</v>
      </c>
    </row>
    <row r="855" spans="1:24" x14ac:dyDescent="0.2">
      <c r="A855">
        <v>9250</v>
      </c>
      <c r="B855">
        <v>67</v>
      </c>
      <c r="C855" s="10">
        <v>63870</v>
      </c>
      <c r="D855" s="10">
        <v>1</v>
      </c>
      <c r="E855" s="10">
        <v>0</v>
      </c>
      <c r="F855">
        <v>86</v>
      </c>
      <c r="G855">
        <v>0</v>
      </c>
      <c r="H855">
        <v>0</v>
      </c>
      <c r="I855">
        <v>1300</v>
      </c>
      <c r="J855">
        <v>4</v>
      </c>
      <c r="K855">
        <v>5</v>
      </c>
      <c r="L855">
        <v>69</v>
      </c>
      <c r="M855">
        <v>1000</v>
      </c>
      <c r="N855">
        <v>1</v>
      </c>
      <c r="O855">
        <v>3</v>
      </c>
      <c r="P855">
        <v>1</v>
      </c>
      <c r="Q855">
        <v>0</v>
      </c>
      <c r="R855">
        <v>0</v>
      </c>
      <c r="S855">
        <v>0</v>
      </c>
      <c r="T855">
        <v>1</v>
      </c>
      <c r="U855">
        <v>0</v>
      </c>
      <c r="V855">
        <v>0</v>
      </c>
      <c r="W855">
        <v>0</v>
      </c>
      <c r="X855">
        <v>0</v>
      </c>
    </row>
    <row r="856" spans="1:24" x14ac:dyDescent="0.2">
      <c r="A856">
        <v>13500</v>
      </c>
      <c r="B856">
        <v>39</v>
      </c>
      <c r="C856" s="10">
        <v>63328</v>
      </c>
      <c r="D856" s="10">
        <v>0</v>
      </c>
      <c r="E856" s="10">
        <v>1</v>
      </c>
      <c r="F856">
        <v>110</v>
      </c>
      <c r="G856">
        <v>1</v>
      </c>
      <c r="H856">
        <v>0</v>
      </c>
      <c r="I856">
        <v>1600</v>
      </c>
      <c r="J856">
        <v>5</v>
      </c>
      <c r="K856">
        <v>5</v>
      </c>
      <c r="L856">
        <v>85</v>
      </c>
      <c r="M856">
        <v>1075</v>
      </c>
      <c r="N856">
        <v>1</v>
      </c>
      <c r="O856">
        <v>3</v>
      </c>
      <c r="P856">
        <v>1</v>
      </c>
      <c r="Q856">
        <v>1</v>
      </c>
      <c r="R856">
        <v>0</v>
      </c>
      <c r="S856">
        <v>1</v>
      </c>
      <c r="T856">
        <v>1</v>
      </c>
      <c r="U856">
        <v>0</v>
      </c>
      <c r="V856">
        <v>0</v>
      </c>
      <c r="W856">
        <v>0</v>
      </c>
      <c r="X856">
        <v>1</v>
      </c>
    </row>
    <row r="857" spans="1:24" x14ac:dyDescent="0.2">
      <c r="A857">
        <v>20500</v>
      </c>
      <c r="B857">
        <v>26</v>
      </c>
      <c r="C857" s="10">
        <v>63000</v>
      </c>
      <c r="D857" s="10">
        <v>0</v>
      </c>
      <c r="E857" s="10">
        <v>1</v>
      </c>
      <c r="F857">
        <v>110</v>
      </c>
      <c r="G857">
        <v>1</v>
      </c>
      <c r="H857">
        <v>1</v>
      </c>
      <c r="I857">
        <v>1600</v>
      </c>
      <c r="J857">
        <v>5</v>
      </c>
      <c r="K857">
        <v>5</v>
      </c>
      <c r="L857">
        <v>100</v>
      </c>
      <c r="M857">
        <v>1180</v>
      </c>
      <c r="N857">
        <v>1</v>
      </c>
      <c r="O857">
        <v>3</v>
      </c>
      <c r="P857">
        <v>1</v>
      </c>
      <c r="Q857">
        <v>1</v>
      </c>
      <c r="R857">
        <v>1</v>
      </c>
      <c r="S857">
        <v>1</v>
      </c>
      <c r="T857">
        <v>1</v>
      </c>
      <c r="U857">
        <v>0</v>
      </c>
      <c r="V857">
        <v>1</v>
      </c>
      <c r="W857">
        <v>0</v>
      </c>
      <c r="X857">
        <v>0</v>
      </c>
    </row>
    <row r="858" spans="1:24" x14ac:dyDescent="0.2">
      <c r="A858">
        <v>11950</v>
      </c>
      <c r="B858">
        <v>42</v>
      </c>
      <c r="C858" s="10">
        <v>63000</v>
      </c>
      <c r="D858" s="10">
        <v>0</v>
      </c>
      <c r="E858" s="10">
        <v>1</v>
      </c>
      <c r="F858">
        <v>110</v>
      </c>
      <c r="G858">
        <v>0</v>
      </c>
      <c r="H858">
        <v>0</v>
      </c>
      <c r="I858">
        <v>1600</v>
      </c>
      <c r="J858">
        <v>3</v>
      </c>
      <c r="K858">
        <v>5</v>
      </c>
      <c r="L858">
        <v>69</v>
      </c>
      <c r="M858">
        <v>1050</v>
      </c>
      <c r="N858">
        <v>1</v>
      </c>
      <c r="O858">
        <v>3</v>
      </c>
      <c r="P858">
        <v>1</v>
      </c>
      <c r="Q858">
        <v>1</v>
      </c>
      <c r="R858">
        <v>0</v>
      </c>
      <c r="S858">
        <v>0</v>
      </c>
      <c r="T858">
        <v>1</v>
      </c>
      <c r="U858">
        <v>0</v>
      </c>
      <c r="V858">
        <v>1</v>
      </c>
      <c r="W858">
        <v>0</v>
      </c>
      <c r="X858">
        <v>0</v>
      </c>
    </row>
    <row r="859" spans="1:24" x14ac:dyDescent="0.2">
      <c r="A859">
        <v>9950</v>
      </c>
      <c r="B859">
        <v>63</v>
      </c>
      <c r="C859" s="10">
        <v>62396</v>
      </c>
      <c r="D859" s="10">
        <v>0</v>
      </c>
      <c r="E859" s="10">
        <v>1</v>
      </c>
      <c r="F859">
        <v>110</v>
      </c>
      <c r="G859">
        <v>1</v>
      </c>
      <c r="H859">
        <v>0</v>
      </c>
      <c r="I859">
        <v>1600</v>
      </c>
      <c r="J859">
        <v>5</v>
      </c>
      <c r="K859">
        <v>5</v>
      </c>
      <c r="L859">
        <v>85</v>
      </c>
      <c r="M859">
        <v>1070</v>
      </c>
      <c r="N859">
        <v>1</v>
      </c>
      <c r="O859">
        <v>3</v>
      </c>
      <c r="P859">
        <v>1</v>
      </c>
      <c r="Q859">
        <v>1</v>
      </c>
      <c r="R859">
        <v>0</v>
      </c>
      <c r="S859">
        <v>1</v>
      </c>
      <c r="T859">
        <v>1</v>
      </c>
      <c r="U859">
        <v>1</v>
      </c>
      <c r="V859">
        <v>1</v>
      </c>
      <c r="W859">
        <v>1</v>
      </c>
      <c r="X859">
        <v>0</v>
      </c>
    </row>
    <row r="860" spans="1:24" x14ac:dyDescent="0.2">
      <c r="A860">
        <v>11500</v>
      </c>
      <c r="B860">
        <v>54</v>
      </c>
      <c r="C860" s="10">
        <v>62377</v>
      </c>
      <c r="D860" s="10">
        <v>0</v>
      </c>
      <c r="E860" s="10">
        <v>1</v>
      </c>
      <c r="F860">
        <v>110</v>
      </c>
      <c r="G860">
        <v>1</v>
      </c>
      <c r="H860">
        <v>0</v>
      </c>
      <c r="I860">
        <v>1600</v>
      </c>
      <c r="J860">
        <v>5</v>
      </c>
      <c r="K860">
        <v>5</v>
      </c>
      <c r="L860">
        <v>85</v>
      </c>
      <c r="M860">
        <v>1075</v>
      </c>
      <c r="N860">
        <v>1</v>
      </c>
      <c r="O860">
        <v>3</v>
      </c>
      <c r="P860">
        <v>1</v>
      </c>
      <c r="Q860">
        <v>0</v>
      </c>
      <c r="R860">
        <v>0</v>
      </c>
      <c r="S860">
        <v>0</v>
      </c>
      <c r="T860">
        <v>1</v>
      </c>
      <c r="U860">
        <v>0</v>
      </c>
      <c r="V860">
        <v>0</v>
      </c>
      <c r="W860">
        <v>0</v>
      </c>
      <c r="X860">
        <v>1</v>
      </c>
    </row>
    <row r="861" spans="1:24" x14ac:dyDescent="0.2">
      <c r="A861">
        <v>9995</v>
      </c>
      <c r="B861">
        <v>57</v>
      </c>
      <c r="C861" s="10">
        <v>62316</v>
      </c>
      <c r="D861" s="10">
        <v>0</v>
      </c>
      <c r="E861" s="10">
        <v>1</v>
      </c>
      <c r="F861">
        <v>86</v>
      </c>
      <c r="G861">
        <v>1</v>
      </c>
      <c r="H861">
        <v>0</v>
      </c>
      <c r="I861">
        <v>1300</v>
      </c>
      <c r="J861">
        <v>5</v>
      </c>
      <c r="K861">
        <v>5</v>
      </c>
      <c r="L861">
        <v>69</v>
      </c>
      <c r="M861">
        <v>1045</v>
      </c>
      <c r="N861">
        <v>0</v>
      </c>
      <c r="O861">
        <v>3</v>
      </c>
      <c r="P861">
        <v>1</v>
      </c>
      <c r="Q861">
        <v>1</v>
      </c>
      <c r="R861">
        <v>0</v>
      </c>
      <c r="S861">
        <v>1</v>
      </c>
      <c r="T861">
        <v>1</v>
      </c>
      <c r="U861">
        <v>0</v>
      </c>
      <c r="V861">
        <v>0</v>
      </c>
      <c r="W861">
        <v>0</v>
      </c>
      <c r="X861">
        <v>1</v>
      </c>
    </row>
    <row r="862" spans="1:24" x14ac:dyDescent="0.2">
      <c r="A862">
        <v>8750</v>
      </c>
      <c r="B862">
        <v>61</v>
      </c>
      <c r="C862" s="10">
        <v>62292</v>
      </c>
      <c r="D862" s="10">
        <v>0</v>
      </c>
      <c r="E862" s="10">
        <v>1</v>
      </c>
      <c r="F862">
        <v>86</v>
      </c>
      <c r="G862">
        <v>0</v>
      </c>
      <c r="H862">
        <v>0</v>
      </c>
      <c r="I862">
        <v>1300</v>
      </c>
      <c r="J862">
        <v>3</v>
      </c>
      <c r="K862">
        <v>5</v>
      </c>
      <c r="L862">
        <v>69</v>
      </c>
      <c r="M862">
        <v>1020</v>
      </c>
      <c r="N862">
        <v>0</v>
      </c>
      <c r="O862">
        <v>3</v>
      </c>
      <c r="P862">
        <v>1</v>
      </c>
      <c r="Q862">
        <v>1</v>
      </c>
      <c r="R862">
        <v>0</v>
      </c>
      <c r="S862">
        <v>1</v>
      </c>
      <c r="T862">
        <v>1</v>
      </c>
      <c r="U862">
        <v>0</v>
      </c>
      <c r="V862">
        <v>0</v>
      </c>
      <c r="W862">
        <v>0</v>
      </c>
      <c r="X862">
        <v>0</v>
      </c>
    </row>
    <row r="863" spans="1:24" x14ac:dyDescent="0.2">
      <c r="A863">
        <v>12900</v>
      </c>
      <c r="B863">
        <v>39</v>
      </c>
      <c r="C863" s="10">
        <v>62225</v>
      </c>
      <c r="D863" s="10">
        <v>0</v>
      </c>
      <c r="E863" s="10">
        <v>1</v>
      </c>
      <c r="F863">
        <v>110</v>
      </c>
      <c r="G863">
        <v>1</v>
      </c>
      <c r="H863">
        <v>0</v>
      </c>
      <c r="I863">
        <v>1600</v>
      </c>
      <c r="J863">
        <v>4</v>
      </c>
      <c r="K863">
        <v>5</v>
      </c>
      <c r="L863">
        <v>69</v>
      </c>
      <c r="M863">
        <v>1030</v>
      </c>
      <c r="N863">
        <v>1</v>
      </c>
      <c r="O863">
        <v>3</v>
      </c>
      <c r="P863">
        <v>1</v>
      </c>
      <c r="Q863">
        <v>1</v>
      </c>
      <c r="R863">
        <v>1</v>
      </c>
      <c r="S863">
        <v>1</v>
      </c>
      <c r="T863">
        <v>1</v>
      </c>
      <c r="U863">
        <v>0</v>
      </c>
      <c r="V863">
        <v>0</v>
      </c>
      <c r="W863">
        <v>0</v>
      </c>
      <c r="X863">
        <v>1</v>
      </c>
    </row>
    <row r="864" spans="1:24" x14ac:dyDescent="0.2">
      <c r="A864">
        <v>13500</v>
      </c>
      <c r="B864">
        <v>43</v>
      </c>
      <c r="C864" s="10">
        <v>62222</v>
      </c>
      <c r="D864" s="10">
        <v>0</v>
      </c>
      <c r="E864" s="10">
        <v>1</v>
      </c>
      <c r="F864">
        <v>110</v>
      </c>
      <c r="G864">
        <v>1</v>
      </c>
      <c r="H864">
        <v>0</v>
      </c>
      <c r="I864">
        <v>1600</v>
      </c>
      <c r="J864">
        <v>5</v>
      </c>
      <c r="K864">
        <v>5</v>
      </c>
      <c r="L864">
        <v>85</v>
      </c>
      <c r="M864">
        <v>1085</v>
      </c>
      <c r="N864">
        <v>1</v>
      </c>
      <c r="O864">
        <v>3</v>
      </c>
      <c r="P864">
        <v>1</v>
      </c>
      <c r="Q864">
        <v>1</v>
      </c>
      <c r="R864">
        <v>0</v>
      </c>
      <c r="S864">
        <v>0</v>
      </c>
      <c r="T864">
        <v>1</v>
      </c>
      <c r="U864">
        <v>1</v>
      </c>
      <c r="V864">
        <v>1</v>
      </c>
      <c r="W864">
        <v>1</v>
      </c>
      <c r="X864">
        <v>0</v>
      </c>
    </row>
    <row r="865" spans="1:24" x14ac:dyDescent="0.2">
      <c r="A865">
        <v>11950</v>
      </c>
      <c r="B865">
        <v>53</v>
      </c>
      <c r="C865" s="10">
        <v>62135</v>
      </c>
      <c r="D865" s="10">
        <v>0</v>
      </c>
      <c r="E865" s="10">
        <v>1</v>
      </c>
      <c r="F865">
        <v>110</v>
      </c>
      <c r="G865">
        <v>1</v>
      </c>
      <c r="H865">
        <v>0</v>
      </c>
      <c r="I865">
        <v>1600</v>
      </c>
      <c r="J865">
        <v>4</v>
      </c>
      <c r="K865">
        <v>5</v>
      </c>
      <c r="L865">
        <v>69</v>
      </c>
      <c r="M865">
        <v>1035</v>
      </c>
      <c r="N865">
        <v>1</v>
      </c>
      <c r="O865">
        <v>12</v>
      </c>
      <c r="P865">
        <v>1</v>
      </c>
      <c r="Q865">
        <v>1</v>
      </c>
      <c r="R865">
        <v>0</v>
      </c>
      <c r="S865">
        <v>1</v>
      </c>
      <c r="T865">
        <v>1</v>
      </c>
      <c r="U865">
        <v>1</v>
      </c>
      <c r="V865">
        <v>0</v>
      </c>
      <c r="W865">
        <v>0</v>
      </c>
      <c r="X865">
        <v>1</v>
      </c>
    </row>
    <row r="866" spans="1:24" x14ac:dyDescent="0.2">
      <c r="A866">
        <v>10950</v>
      </c>
      <c r="B866">
        <v>58</v>
      </c>
      <c r="C866" s="10">
        <v>62024</v>
      </c>
      <c r="D866" s="10">
        <v>0</v>
      </c>
      <c r="E866" s="10">
        <v>1</v>
      </c>
      <c r="F866">
        <v>86</v>
      </c>
      <c r="G866">
        <v>0</v>
      </c>
      <c r="H866">
        <v>0</v>
      </c>
      <c r="I866">
        <v>1300</v>
      </c>
      <c r="J866">
        <v>5</v>
      </c>
      <c r="K866">
        <v>5</v>
      </c>
      <c r="L866">
        <v>69</v>
      </c>
      <c r="M866">
        <v>1045</v>
      </c>
      <c r="N866">
        <v>0</v>
      </c>
      <c r="O866">
        <v>3</v>
      </c>
      <c r="P866">
        <v>1</v>
      </c>
      <c r="Q866">
        <v>1</v>
      </c>
      <c r="R866">
        <v>0</v>
      </c>
      <c r="S866">
        <v>1</v>
      </c>
      <c r="T866">
        <v>1</v>
      </c>
      <c r="U866">
        <v>0</v>
      </c>
      <c r="V866">
        <v>0</v>
      </c>
      <c r="W866">
        <v>0</v>
      </c>
      <c r="X866">
        <v>0</v>
      </c>
    </row>
    <row r="867" spans="1:24" x14ac:dyDescent="0.2">
      <c r="A867">
        <v>9950</v>
      </c>
      <c r="B867">
        <v>79</v>
      </c>
      <c r="C867" s="10">
        <v>61977</v>
      </c>
      <c r="D867" s="10">
        <v>0</v>
      </c>
      <c r="E867" s="10">
        <v>1</v>
      </c>
      <c r="F867">
        <v>110</v>
      </c>
      <c r="G867">
        <v>0</v>
      </c>
      <c r="H867">
        <v>0</v>
      </c>
      <c r="I867">
        <v>1600</v>
      </c>
      <c r="J867">
        <v>5</v>
      </c>
      <c r="K867">
        <v>5</v>
      </c>
      <c r="L867">
        <v>85</v>
      </c>
      <c r="M867">
        <v>1075</v>
      </c>
      <c r="N867">
        <v>1</v>
      </c>
      <c r="O867">
        <v>3</v>
      </c>
      <c r="P867">
        <v>0</v>
      </c>
      <c r="Q867">
        <v>1</v>
      </c>
      <c r="R867">
        <v>0</v>
      </c>
      <c r="S867">
        <v>1</v>
      </c>
      <c r="T867">
        <v>1</v>
      </c>
      <c r="U867">
        <v>0</v>
      </c>
      <c r="V867">
        <v>0</v>
      </c>
      <c r="W867">
        <v>0</v>
      </c>
      <c r="X867">
        <v>0</v>
      </c>
    </row>
    <row r="868" spans="1:24" x14ac:dyDescent="0.2">
      <c r="A868">
        <v>11750</v>
      </c>
      <c r="B868">
        <v>42</v>
      </c>
      <c r="C868" s="10">
        <v>61930</v>
      </c>
      <c r="D868" s="10">
        <v>0</v>
      </c>
      <c r="E868" s="10">
        <v>1</v>
      </c>
      <c r="F868">
        <v>110</v>
      </c>
      <c r="G868">
        <v>0</v>
      </c>
      <c r="H868">
        <v>0</v>
      </c>
      <c r="I868">
        <v>1600</v>
      </c>
      <c r="J868">
        <v>5</v>
      </c>
      <c r="K868">
        <v>5</v>
      </c>
      <c r="L868">
        <v>85</v>
      </c>
      <c r="M868">
        <v>1075</v>
      </c>
      <c r="N868">
        <v>1</v>
      </c>
      <c r="O868">
        <v>3</v>
      </c>
      <c r="P868">
        <v>0</v>
      </c>
      <c r="Q868">
        <v>0</v>
      </c>
      <c r="R868">
        <v>1</v>
      </c>
      <c r="S868">
        <v>0</v>
      </c>
      <c r="T868">
        <v>1</v>
      </c>
      <c r="U868">
        <v>0</v>
      </c>
      <c r="V868">
        <v>0</v>
      </c>
      <c r="W868">
        <v>0</v>
      </c>
      <c r="X868">
        <v>1</v>
      </c>
    </row>
    <row r="869" spans="1:24" x14ac:dyDescent="0.2">
      <c r="A869">
        <v>11750</v>
      </c>
      <c r="B869">
        <v>33</v>
      </c>
      <c r="C869" s="10">
        <v>61682</v>
      </c>
      <c r="D869" s="10">
        <v>0</v>
      </c>
      <c r="E869" s="10">
        <v>1</v>
      </c>
      <c r="F869">
        <v>110</v>
      </c>
      <c r="G869">
        <v>0</v>
      </c>
      <c r="H869">
        <v>0</v>
      </c>
      <c r="I869">
        <v>1600</v>
      </c>
      <c r="J869">
        <v>5</v>
      </c>
      <c r="K869">
        <v>5</v>
      </c>
      <c r="L869">
        <v>85</v>
      </c>
      <c r="M869">
        <v>1075</v>
      </c>
      <c r="N869">
        <v>1</v>
      </c>
      <c r="O869">
        <v>3</v>
      </c>
      <c r="P869">
        <v>1</v>
      </c>
      <c r="Q869">
        <v>1</v>
      </c>
      <c r="R869">
        <v>1</v>
      </c>
      <c r="S869">
        <v>0</v>
      </c>
      <c r="T869">
        <v>1</v>
      </c>
      <c r="U869">
        <v>0</v>
      </c>
      <c r="V869">
        <v>0</v>
      </c>
      <c r="W869">
        <v>0</v>
      </c>
      <c r="X869">
        <v>0</v>
      </c>
    </row>
    <row r="870" spans="1:24" x14ac:dyDescent="0.2">
      <c r="A870">
        <v>10350</v>
      </c>
      <c r="B870">
        <v>60</v>
      </c>
      <c r="C870" s="10">
        <v>61568</v>
      </c>
      <c r="D870" s="10">
        <v>0</v>
      </c>
      <c r="E870" s="10">
        <v>1</v>
      </c>
      <c r="F870">
        <v>107</v>
      </c>
      <c r="G870">
        <v>0</v>
      </c>
      <c r="H870">
        <v>1</v>
      </c>
      <c r="I870">
        <v>1600</v>
      </c>
      <c r="J870">
        <v>5</v>
      </c>
      <c r="K870">
        <v>5</v>
      </c>
      <c r="L870">
        <v>85</v>
      </c>
      <c r="M870">
        <v>1105</v>
      </c>
      <c r="N870">
        <v>1</v>
      </c>
      <c r="O870">
        <v>3</v>
      </c>
      <c r="P870">
        <v>1</v>
      </c>
      <c r="Q870">
        <v>1</v>
      </c>
      <c r="R870">
        <v>0</v>
      </c>
      <c r="S870">
        <v>1</v>
      </c>
      <c r="T870">
        <v>1</v>
      </c>
      <c r="U870">
        <v>0</v>
      </c>
      <c r="V870">
        <v>0</v>
      </c>
      <c r="W870">
        <v>0</v>
      </c>
      <c r="X870">
        <v>1</v>
      </c>
    </row>
    <row r="871" spans="1:24" x14ac:dyDescent="0.2">
      <c r="A871">
        <v>9950</v>
      </c>
      <c r="B871">
        <v>65</v>
      </c>
      <c r="C871" s="10">
        <v>61504</v>
      </c>
      <c r="D871" s="10">
        <v>0</v>
      </c>
      <c r="E871" s="10">
        <v>1</v>
      </c>
      <c r="F871">
        <v>110</v>
      </c>
      <c r="G871">
        <v>1</v>
      </c>
      <c r="H871">
        <v>0</v>
      </c>
      <c r="I871">
        <v>1600</v>
      </c>
      <c r="J871">
        <v>5</v>
      </c>
      <c r="K871">
        <v>5</v>
      </c>
      <c r="L871">
        <v>85</v>
      </c>
      <c r="M871">
        <v>1070</v>
      </c>
      <c r="N871">
        <v>0</v>
      </c>
      <c r="O871">
        <v>3</v>
      </c>
      <c r="P871">
        <v>1</v>
      </c>
      <c r="Q871">
        <v>0</v>
      </c>
      <c r="R871">
        <v>0</v>
      </c>
      <c r="S871">
        <v>1</v>
      </c>
      <c r="T871">
        <v>1</v>
      </c>
      <c r="U871">
        <v>0</v>
      </c>
      <c r="V871">
        <v>1</v>
      </c>
      <c r="W871">
        <v>0</v>
      </c>
      <c r="X871">
        <v>0</v>
      </c>
    </row>
    <row r="872" spans="1:24" x14ac:dyDescent="0.2">
      <c r="A872">
        <v>8950</v>
      </c>
      <c r="B872">
        <v>65</v>
      </c>
      <c r="C872" s="10">
        <v>61384</v>
      </c>
      <c r="D872" s="10">
        <v>0</v>
      </c>
      <c r="E872" s="10">
        <v>1</v>
      </c>
      <c r="F872">
        <v>86</v>
      </c>
      <c r="G872">
        <v>1</v>
      </c>
      <c r="H872">
        <v>0</v>
      </c>
      <c r="I872">
        <v>1300</v>
      </c>
      <c r="J872">
        <v>3</v>
      </c>
      <c r="K872">
        <v>5</v>
      </c>
      <c r="L872">
        <v>69</v>
      </c>
      <c r="M872">
        <v>1015</v>
      </c>
      <c r="N872">
        <v>0</v>
      </c>
      <c r="O872">
        <v>6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</row>
    <row r="873" spans="1:24" x14ac:dyDescent="0.2">
      <c r="A873">
        <v>10950</v>
      </c>
      <c r="B873">
        <v>57</v>
      </c>
      <c r="C873" s="10">
        <v>61343</v>
      </c>
      <c r="D873" s="10">
        <v>0</v>
      </c>
      <c r="E873" s="10">
        <v>1</v>
      </c>
      <c r="F873">
        <v>110</v>
      </c>
      <c r="G873">
        <v>0</v>
      </c>
      <c r="H873">
        <v>0</v>
      </c>
      <c r="I873">
        <v>1600</v>
      </c>
      <c r="J873">
        <v>5</v>
      </c>
      <c r="K873">
        <v>5</v>
      </c>
      <c r="L873">
        <v>85</v>
      </c>
      <c r="M873">
        <v>1075</v>
      </c>
      <c r="N873">
        <v>0</v>
      </c>
      <c r="O873">
        <v>3</v>
      </c>
      <c r="P873">
        <v>1</v>
      </c>
      <c r="Q873">
        <v>1</v>
      </c>
      <c r="R873">
        <v>0</v>
      </c>
      <c r="S873">
        <v>1</v>
      </c>
      <c r="T873">
        <v>1</v>
      </c>
      <c r="U873">
        <v>0</v>
      </c>
      <c r="V873">
        <v>0</v>
      </c>
      <c r="W873">
        <v>0</v>
      </c>
      <c r="X873">
        <v>0</v>
      </c>
    </row>
    <row r="874" spans="1:24" x14ac:dyDescent="0.2">
      <c r="A874">
        <v>10950</v>
      </c>
      <c r="B874">
        <v>63</v>
      </c>
      <c r="C874" s="10">
        <v>61254</v>
      </c>
      <c r="D874" s="10">
        <v>0</v>
      </c>
      <c r="E874" s="10">
        <v>1</v>
      </c>
      <c r="F874">
        <v>110</v>
      </c>
      <c r="G874">
        <v>1</v>
      </c>
      <c r="H874">
        <v>0</v>
      </c>
      <c r="I874">
        <v>1600</v>
      </c>
      <c r="J874">
        <v>5</v>
      </c>
      <c r="K874">
        <v>5</v>
      </c>
      <c r="L874">
        <v>85</v>
      </c>
      <c r="M874">
        <v>1075</v>
      </c>
      <c r="N874">
        <v>1</v>
      </c>
      <c r="O874">
        <v>3</v>
      </c>
      <c r="P874">
        <v>1</v>
      </c>
      <c r="Q874">
        <v>1</v>
      </c>
      <c r="R874">
        <v>0</v>
      </c>
      <c r="S874">
        <v>1</v>
      </c>
      <c r="T874">
        <v>1</v>
      </c>
      <c r="U874">
        <v>0</v>
      </c>
      <c r="V874">
        <v>0</v>
      </c>
      <c r="W874">
        <v>0</v>
      </c>
      <c r="X874">
        <v>0</v>
      </c>
    </row>
    <row r="875" spans="1:24" x14ac:dyDescent="0.2">
      <c r="A875">
        <v>11500</v>
      </c>
      <c r="B875">
        <v>55</v>
      </c>
      <c r="C875" s="10">
        <v>61166</v>
      </c>
      <c r="D875" s="10">
        <v>0</v>
      </c>
      <c r="E875" s="10">
        <v>1</v>
      </c>
      <c r="F875">
        <v>97</v>
      </c>
      <c r="G875">
        <v>1</v>
      </c>
      <c r="H875">
        <v>0</v>
      </c>
      <c r="I875">
        <v>1400</v>
      </c>
      <c r="J875">
        <v>5</v>
      </c>
      <c r="K875">
        <v>5</v>
      </c>
      <c r="L875">
        <v>85</v>
      </c>
      <c r="M875">
        <v>1060</v>
      </c>
      <c r="N875">
        <v>1</v>
      </c>
      <c r="O875">
        <v>3</v>
      </c>
      <c r="P875">
        <v>1</v>
      </c>
      <c r="Q875">
        <v>0</v>
      </c>
      <c r="R875">
        <v>0</v>
      </c>
      <c r="S875">
        <v>0</v>
      </c>
      <c r="T875">
        <v>1</v>
      </c>
      <c r="U875">
        <v>0</v>
      </c>
      <c r="V875">
        <v>0</v>
      </c>
      <c r="W875">
        <v>0</v>
      </c>
      <c r="X875">
        <v>0</v>
      </c>
    </row>
    <row r="876" spans="1:24" x14ac:dyDescent="0.2">
      <c r="A876">
        <v>8950</v>
      </c>
      <c r="B876">
        <v>68</v>
      </c>
      <c r="C876" s="10">
        <v>61149</v>
      </c>
      <c r="D876" s="10">
        <v>0</v>
      </c>
      <c r="E876" s="10">
        <v>1</v>
      </c>
      <c r="F876">
        <v>110</v>
      </c>
      <c r="G876">
        <v>1</v>
      </c>
      <c r="H876">
        <v>0</v>
      </c>
      <c r="I876">
        <v>1600</v>
      </c>
      <c r="J876">
        <v>5</v>
      </c>
      <c r="K876">
        <v>5</v>
      </c>
      <c r="L876">
        <v>85</v>
      </c>
      <c r="M876">
        <v>1070</v>
      </c>
      <c r="N876">
        <v>1</v>
      </c>
      <c r="O876">
        <v>3</v>
      </c>
      <c r="P876">
        <v>1</v>
      </c>
      <c r="Q876">
        <v>0</v>
      </c>
      <c r="R876">
        <v>0</v>
      </c>
      <c r="S876">
        <v>0</v>
      </c>
      <c r="T876">
        <v>1</v>
      </c>
      <c r="U876">
        <v>0</v>
      </c>
      <c r="V876">
        <v>1</v>
      </c>
      <c r="W876">
        <v>0</v>
      </c>
      <c r="X876">
        <v>0</v>
      </c>
    </row>
    <row r="877" spans="1:24" x14ac:dyDescent="0.2">
      <c r="A877">
        <v>8900</v>
      </c>
      <c r="B877">
        <v>67</v>
      </c>
      <c r="C877" s="10">
        <v>61144</v>
      </c>
      <c r="D877" s="10">
        <v>0</v>
      </c>
      <c r="E877" s="10">
        <v>1</v>
      </c>
      <c r="F877">
        <v>110</v>
      </c>
      <c r="G877">
        <v>0</v>
      </c>
      <c r="H877">
        <v>0</v>
      </c>
      <c r="I877">
        <v>1600</v>
      </c>
      <c r="J877">
        <v>3</v>
      </c>
      <c r="K877">
        <v>5</v>
      </c>
      <c r="L877">
        <v>69</v>
      </c>
      <c r="M877">
        <v>1050</v>
      </c>
      <c r="N877">
        <v>1</v>
      </c>
      <c r="O877">
        <v>3</v>
      </c>
      <c r="P877">
        <v>1</v>
      </c>
      <c r="Q877">
        <v>1</v>
      </c>
      <c r="R877">
        <v>0</v>
      </c>
      <c r="S877">
        <v>1</v>
      </c>
      <c r="T877">
        <v>1</v>
      </c>
      <c r="U877">
        <v>0</v>
      </c>
      <c r="V877">
        <v>0</v>
      </c>
      <c r="W877">
        <v>0</v>
      </c>
      <c r="X877">
        <v>0</v>
      </c>
    </row>
    <row r="878" spans="1:24" x14ac:dyDescent="0.2">
      <c r="A878">
        <v>10850</v>
      </c>
      <c r="B878">
        <v>43</v>
      </c>
      <c r="C878" s="10">
        <v>61127</v>
      </c>
      <c r="D878" s="10">
        <v>0</v>
      </c>
      <c r="E878" s="10">
        <v>1</v>
      </c>
      <c r="F878">
        <v>110</v>
      </c>
      <c r="G878">
        <v>0</v>
      </c>
      <c r="H878">
        <v>0</v>
      </c>
      <c r="I878">
        <v>1600</v>
      </c>
      <c r="J878">
        <v>4</v>
      </c>
      <c r="K878">
        <v>5</v>
      </c>
      <c r="L878">
        <v>69</v>
      </c>
      <c r="M878">
        <v>1030</v>
      </c>
      <c r="N878">
        <v>1</v>
      </c>
      <c r="O878">
        <v>3</v>
      </c>
      <c r="P878">
        <v>1</v>
      </c>
      <c r="Q878">
        <v>1</v>
      </c>
      <c r="R878">
        <v>0</v>
      </c>
      <c r="S878">
        <v>0</v>
      </c>
      <c r="T878">
        <v>1</v>
      </c>
      <c r="U878">
        <v>0</v>
      </c>
      <c r="V878">
        <v>0</v>
      </c>
      <c r="W878">
        <v>0</v>
      </c>
      <c r="X878">
        <v>0</v>
      </c>
    </row>
    <row r="879" spans="1:24" x14ac:dyDescent="0.2">
      <c r="A879">
        <v>10250</v>
      </c>
      <c r="B879">
        <v>60</v>
      </c>
      <c r="C879" s="10">
        <v>61100</v>
      </c>
      <c r="D879" s="10">
        <v>0</v>
      </c>
      <c r="E879" s="10">
        <v>1</v>
      </c>
      <c r="F879">
        <v>110</v>
      </c>
      <c r="G879">
        <v>1</v>
      </c>
      <c r="H879">
        <v>0</v>
      </c>
      <c r="I879">
        <v>1600</v>
      </c>
      <c r="J879">
        <v>3</v>
      </c>
      <c r="K879">
        <v>6</v>
      </c>
      <c r="L879">
        <v>85</v>
      </c>
      <c r="M879">
        <v>1065</v>
      </c>
      <c r="N879">
        <v>1</v>
      </c>
      <c r="O879">
        <v>3</v>
      </c>
      <c r="P879">
        <v>1</v>
      </c>
      <c r="Q879">
        <v>1</v>
      </c>
      <c r="R879">
        <v>0</v>
      </c>
      <c r="S879">
        <v>1</v>
      </c>
      <c r="T879">
        <v>1</v>
      </c>
      <c r="U879">
        <v>0</v>
      </c>
      <c r="V879">
        <v>1</v>
      </c>
      <c r="W879">
        <v>0</v>
      </c>
      <c r="X879">
        <v>0</v>
      </c>
    </row>
    <row r="880" spans="1:24" x14ac:dyDescent="0.2">
      <c r="A880">
        <v>10500</v>
      </c>
      <c r="B880">
        <v>50</v>
      </c>
      <c r="C880" s="10">
        <v>61100</v>
      </c>
      <c r="D880" s="10">
        <v>0</v>
      </c>
      <c r="E880" s="10">
        <v>1</v>
      </c>
      <c r="F880">
        <v>110</v>
      </c>
      <c r="G880">
        <v>0</v>
      </c>
      <c r="H880">
        <v>0</v>
      </c>
      <c r="I880">
        <v>1600</v>
      </c>
      <c r="J880">
        <v>5</v>
      </c>
      <c r="K880">
        <v>5</v>
      </c>
      <c r="L880">
        <v>85</v>
      </c>
      <c r="M880">
        <v>1075</v>
      </c>
      <c r="N880">
        <v>0</v>
      </c>
      <c r="O880">
        <v>3</v>
      </c>
      <c r="P880">
        <v>1</v>
      </c>
      <c r="Q880">
        <v>0</v>
      </c>
      <c r="R880">
        <v>0</v>
      </c>
      <c r="S880">
        <v>0</v>
      </c>
      <c r="T880">
        <v>1</v>
      </c>
      <c r="U880">
        <v>0</v>
      </c>
      <c r="V880">
        <v>0</v>
      </c>
      <c r="W880">
        <v>0</v>
      </c>
      <c r="X880">
        <v>0</v>
      </c>
    </row>
    <row r="881" spans="1:24" x14ac:dyDescent="0.2">
      <c r="A881">
        <v>7750</v>
      </c>
      <c r="B881">
        <v>77</v>
      </c>
      <c r="C881" s="10">
        <v>61000</v>
      </c>
      <c r="D881" s="10">
        <v>0</v>
      </c>
      <c r="E881" s="10">
        <v>1</v>
      </c>
      <c r="F881">
        <v>86</v>
      </c>
      <c r="G881">
        <v>1</v>
      </c>
      <c r="H881">
        <v>0</v>
      </c>
      <c r="I881">
        <v>1300</v>
      </c>
      <c r="J881">
        <v>3</v>
      </c>
      <c r="K881">
        <v>5</v>
      </c>
      <c r="L881">
        <v>69</v>
      </c>
      <c r="M881">
        <v>1015</v>
      </c>
      <c r="N881">
        <v>0</v>
      </c>
      <c r="O881">
        <v>3</v>
      </c>
      <c r="P881">
        <v>0</v>
      </c>
      <c r="Q881">
        <v>0</v>
      </c>
      <c r="R881">
        <v>0</v>
      </c>
      <c r="S881">
        <v>1</v>
      </c>
      <c r="T881">
        <v>1</v>
      </c>
      <c r="U881">
        <v>1</v>
      </c>
      <c r="V881">
        <v>0</v>
      </c>
      <c r="W881">
        <v>1</v>
      </c>
      <c r="X881">
        <v>1</v>
      </c>
    </row>
    <row r="882" spans="1:24" x14ac:dyDescent="0.2">
      <c r="A882">
        <v>9450</v>
      </c>
      <c r="B882">
        <v>61</v>
      </c>
      <c r="C882" s="10">
        <v>60724</v>
      </c>
      <c r="D882" s="10">
        <v>0</v>
      </c>
      <c r="E882" s="10">
        <v>1</v>
      </c>
      <c r="F882">
        <v>110</v>
      </c>
      <c r="G882">
        <v>1</v>
      </c>
      <c r="H882">
        <v>0</v>
      </c>
      <c r="I882">
        <v>1600</v>
      </c>
      <c r="J882">
        <v>5</v>
      </c>
      <c r="K882">
        <v>5</v>
      </c>
      <c r="L882">
        <v>69</v>
      </c>
      <c r="M882">
        <v>1035</v>
      </c>
      <c r="N882">
        <v>0</v>
      </c>
      <c r="O882">
        <v>6</v>
      </c>
      <c r="P882">
        <v>1</v>
      </c>
      <c r="Q882">
        <v>0</v>
      </c>
      <c r="R882">
        <v>0</v>
      </c>
      <c r="S882">
        <v>1</v>
      </c>
      <c r="T882">
        <v>1</v>
      </c>
      <c r="U882">
        <v>1</v>
      </c>
      <c r="V882">
        <v>0</v>
      </c>
      <c r="W882">
        <v>1</v>
      </c>
      <c r="X882">
        <v>1</v>
      </c>
    </row>
    <row r="883" spans="1:24" x14ac:dyDescent="0.2">
      <c r="A883">
        <v>9250</v>
      </c>
      <c r="B883">
        <v>61</v>
      </c>
      <c r="C883" s="10">
        <v>60708</v>
      </c>
      <c r="D883" s="10">
        <v>0</v>
      </c>
      <c r="E883" s="10">
        <v>1</v>
      </c>
      <c r="F883">
        <v>110</v>
      </c>
      <c r="G883">
        <v>1</v>
      </c>
      <c r="H883">
        <v>0</v>
      </c>
      <c r="I883">
        <v>1600</v>
      </c>
      <c r="J883">
        <v>3</v>
      </c>
      <c r="K883">
        <v>5</v>
      </c>
      <c r="L883">
        <v>85</v>
      </c>
      <c r="M883">
        <v>1055</v>
      </c>
      <c r="N883">
        <v>1</v>
      </c>
      <c r="O883">
        <v>3</v>
      </c>
      <c r="P883">
        <v>1</v>
      </c>
      <c r="Q883">
        <v>1</v>
      </c>
      <c r="R883">
        <v>0</v>
      </c>
      <c r="S883">
        <v>1</v>
      </c>
      <c r="T883">
        <v>1</v>
      </c>
      <c r="U883">
        <v>0</v>
      </c>
      <c r="V883">
        <v>0</v>
      </c>
      <c r="W883">
        <v>0</v>
      </c>
      <c r="X883">
        <v>1</v>
      </c>
    </row>
    <row r="884" spans="1:24" x14ac:dyDescent="0.2">
      <c r="A884">
        <v>10500</v>
      </c>
      <c r="B884">
        <v>57</v>
      </c>
      <c r="C884" s="10">
        <v>60532</v>
      </c>
      <c r="D884" s="10">
        <v>0</v>
      </c>
      <c r="E884" s="10">
        <v>1</v>
      </c>
      <c r="F884">
        <v>110</v>
      </c>
      <c r="G884">
        <v>1</v>
      </c>
      <c r="H884">
        <v>0</v>
      </c>
      <c r="I884">
        <v>1600</v>
      </c>
      <c r="J884">
        <v>5</v>
      </c>
      <c r="K884">
        <v>5</v>
      </c>
      <c r="L884">
        <v>85</v>
      </c>
      <c r="M884">
        <v>1075</v>
      </c>
      <c r="N884">
        <v>0</v>
      </c>
      <c r="O884">
        <v>6</v>
      </c>
      <c r="P884">
        <v>1</v>
      </c>
      <c r="Q884">
        <v>1</v>
      </c>
      <c r="R884">
        <v>0</v>
      </c>
      <c r="S884">
        <v>0</v>
      </c>
      <c r="T884">
        <v>1</v>
      </c>
      <c r="U884">
        <v>0</v>
      </c>
      <c r="V884">
        <v>0</v>
      </c>
      <c r="W884">
        <v>0</v>
      </c>
      <c r="X884">
        <v>0</v>
      </c>
    </row>
    <row r="885" spans="1:24" x14ac:dyDescent="0.2">
      <c r="A885">
        <v>7350</v>
      </c>
      <c r="B885">
        <v>58</v>
      </c>
      <c r="C885" s="10">
        <v>60000</v>
      </c>
      <c r="D885" s="10">
        <v>0</v>
      </c>
      <c r="E885" s="10">
        <v>1</v>
      </c>
      <c r="F885">
        <v>86</v>
      </c>
      <c r="G885">
        <v>0</v>
      </c>
      <c r="H885">
        <v>0</v>
      </c>
      <c r="I885">
        <v>1300</v>
      </c>
      <c r="J885">
        <v>5</v>
      </c>
      <c r="K885">
        <v>5</v>
      </c>
      <c r="L885">
        <v>69</v>
      </c>
      <c r="M885">
        <v>1035</v>
      </c>
      <c r="N885">
        <v>0</v>
      </c>
      <c r="O885">
        <v>3</v>
      </c>
      <c r="P885">
        <v>1</v>
      </c>
      <c r="Q885">
        <v>0</v>
      </c>
      <c r="R885">
        <v>0</v>
      </c>
      <c r="S885">
        <v>0</v>
      </c>
      <c r="T885">
        <v>1</v>
      </c>
      <c r="U885">
        <v>0</v>
      </c>
      <c r="V885">
        <v>1</v>
      </c>
      <c r="W885">
        <v>0</v>
      </c>
      <c r="X885">
        <v>0</v>
      </c>
    </row>
    <row r="886" spans="1:24" x14ac:dyDescent="0.2">
      <c r="A886">
        <v>10250</v>
      </c>
      <c r="B886">
        <v>57</v>
      </c>
      <c r="C886" s="10">
        <v>60000</v>
      </c>
      <c r="D886" s="10">
        <v>0</v>
      </c>
      <c r="E886" s="10">
        <v>1</v>
      </c>
      <c r="F886">
        <v>110</v>
      </c>
      <c r="G886">
        <v>1</v>
      </c>
      <c r="H886">
        <v>0</v>
      </c>
      <c r="I886">
        <v>1600</v>
      </c>
      <c r="J886">
        <v>3</v>
      </c>
      <c r="K886">
        <v>5</v>
      </c>
      <c r="L886">
        <v>19</v>
      </c>
      <c r="M886">
        <v>1135</v>
      </c>
      <c r="N886">
        <v>0</v>
      </c>
      <c r="O886">
        <v>3</v>
      </c>
      <c r="P886">
        <v>0</v>
      </c>
      <c r="Q886">
        <v>1</v>
      </c>
      <c r="R886">
        <v>0</v>
      </c>
      <c r="S886">
        <v>1</v>
      </c>
      <c r="T886">
        <v>1</v>
      </c>
      <c r="U886">
        <v>0</v>
      </c>
      <c r="V886">
        <v>0</v>
      </c>
      <c r="W886">
        <v>0</v>
      </c>
      <c r="X886">
        <v>1</v>
      </c>
    </row>
    <row r="887" spans="1:24" x14ac:dyDescent="0.2">
      <c r="A887">
        <v>5950</v>
      </c>
      <c r="B887">
        <v>69</v>
      </c>
      <c r="C887" s="10">
        <v>60000</v>
      </c>
      <c r="D887" s="10">
        <v>0</v>
      </c>
      <c r="E887" s="10">
        <v>1</v>
      </c>
      <c r="F887">
        <v>110</v>
      </c>
      <c r="G887">
        <v>1</v>
      </c>
      <c r="H887">
        <v>0</v>
      </c>
      <c r="I887">
        <v>1600</v>
      </c>
      <c r="J887">
        <v>3</v>
      </c>
      <c r="K887">
        <v>5</v>
      </c>
      <c r="L887">
        <v>69</v>
      </c>
      <c r="M887">
        <v>1050</v>
      </c>
      <c r="N887">
        <v>0</v>
      </c>
      <c r="O887">
        <v>3</v>
      </c>
      <c r="P887">
        <v>1</v>
      </c>
      <c r="Q887">
        <v>0</v>
      </c>
      <c r="R887">
        <v>0</v>
      </c>
      <c r="S887">
        <v>0</v>
      </c>
      <c r="T887">
        <v>1</v>
      </c>
      <c r="U887">
        <v>0</v>
      </c>
      <c r="V887">
        <v>1</v>
      </c>
      <c r="W887">
        <v>0</v>
      </c>
      <c r="X887">
        <v>0</v>
      </c>
    </row>
    <row r="888" spans="1:24" x14ac:dyDescent="0.2">
      <c r="A888">
        <v>11750</v>
      </c>
      <c r="B888">
        <v>43</v>
      </c>
      <c r="C888" s="10">
        <v>59295</v>
      </c>
      <c r="D888" s="10">
        <v>0</v>
      </c>
      <c r="E888" s="10">
        <v>1</v>
      </c>
      <c r="F888">
        <v>110</v>
      </c>
      <c r="G888">
        <v>1</v>
      </c>
      <c r="H888">
        <v>0</v>
      </c>
      <c r="I888">
        <v>1600</v>
      </c>
      <c r="J888">
        <v>5</v>
      </c>
      <c r="K888">
        <v>5</v>
      </c>
      <c r="L888">
        <v>85</v>
      </c>
      <c r="M888">
        <v>1075</v>
      </c>
      <c r="N888">
        <v>1</v>
      </c>
      <c r="O888">
        <v>3</v>
      </c>
      <c r="P888">
        <v>1</v>
      </c>
      <c r="Q888">
        <v>0</v>
      </c>
      <c r="R888">
        <v>0</v>
      </c>
      <c r="S888">
        <v>0</v>
      </c>
      <c r="T888">
        <v>1</v>
      </c>
      <c r="U888">
        <v>1</v>
      </c>
      <c r="V888">
        <v>0</v>
      </c>
      <c r="W888">
        <v>1</v>
      </c>
      <c r="X888">
        <v>1</v>
      </c>
    </row>
    <row r="889" spans="1:24" x14ac:dyDescent="0.2">
      <c r="A889">
        <v>14950</v>
      </c>
      <c r="B889">
        <v>42</v>
      </c>
      <c r="C889" s="10">
        <v>59264</v>
      </c>
      <c r="D889" s="10">
        <v>0</v>
      </c>
      <c r="E889" s="10">
        <v>1</v>
      </c>
      <c r="F889">
        <v>110</v>
      </c>
      <c r="G889">
        <v>1</v>
      </c>
      <c r="H889">
        <v>1</v>
      </c>
      <c r="I889">
        <v>1600</v>
      </c>
      <c r="J889">
        <v>5</v>
      </c>
      <c r="K889">
        <v>5</v>
      </c>
      <c r="L889">
        <v>85</v>
      </c>
      <c r="M889">
        <v>1105</v>
      </c>
      <c r="N889">
        <v>1</v>
      </c>
      <c r="O889">
        <v>3</v>
      </c>
      <c r="P889">
        <v>1</v>
      </c>
      <c r="Q889">
        <v>0</v>
      </c>
      <c r="R889">
        <v>0</v>
      </c>
      <c r="S889">
        <v>1</v>
      </c>
      <c r="T889">
        <v>1</v>
      </c>
      <c r="U889">
        <v>0</v>
      </c>
      <c r="V889">
        <v>0</v>
      </c>
      <c r="W889">
        <v>0</v>
      </c>
      <c r="X889">
        <v>1</v>
      </c>
    </row>
    <row r="890" spans="1:24" x14ac:dyDescent="0.2">
      <c r="A890">
        <v>10900</v>
      </c>
      <c r="B890">
        <v>46</v>
      </c>
      <c r="C890" s="10">
        <v>59000</v>
      </c>
      <c r="D890" s="10">
        <v>0</v>
      </c>
      <c r="E890" s="10">
        <v>1</v>
      </c>
      <c r="F890">
        <v>97</v>
      </c>
      <c r="G890">
        <v>1</v>
      </c>
      <c r="H890">
        <v>0</v>
      </c>
      <c r="I890">
        <v>1400</v>
      </c>
      <c r="J890">
        <v>5</v>
      </c>
      <c r="K890">
        <v>5</v>
      </c>
      <c r="L890">
        <v>85</v>
      </c>
      <c r="M890">
        <v>1060</v>
      </c>
      <c r="N890">
        <v>1</v>
      </c>
      <c r="O890">
        <v>3</v>
      </c>
      <c r="P890">
        <v>1</v>
      </c>
      <c r="Q890">
        <v>0</v>
      </c>
      <c r="R890">
        <v>1</v>
      </c>
      <c r="S890">
        <v>1</v>
      </c>
      <c r="T890">
        <v>1</v>
      </c>
      <c r="U890">
        <v>0</v>
      </c>
      <c r="V890">
        <v>0</v>
      </c>
      <c r="W890">
        <v>0</v>
      </c>
      <c r="X890">
        <v>0</v>
      </c>
    </row>
    <row r="891" spans="1:24" x14ac:dyDescent="0.2">
      <c r="A891">
        <v>9940</v>
      </c>
      <c r="B891">
        <v>39</v>
      </c>
      <c r="C891" s="10">
        <v>59000</v>
      </c>
      <c r="D891" s="10">
        <v>0</v>
      </c>
      <c r="E891" s="10">
        <v>1</v>
      </c>
      <c r="F891">
        <v>110</v>
      </c>
      <c r="G891">
        <v>1</v>
      </c>
      <c r="H891">
        <v>0</v>
      </c>
      <c r="I891">
        <v>1600</v>
      </c>
      <c r="J891">
        <v>5</v>
      </c>
      <c r="K891">
        <v>5</v>
      </c>
      <c r="L891">
        <v>19</v>
      </c>
      <c r="M891">
        <v>1075</v>
      </c>
      <c r="N891">
        <v>0</v>
      </c>
      <c r="O891">
        <v>3</v>
      </c>
      <c r="P891">
        <v>1</v>
      </c>
      <c r="Q891">
        <v>0</v>
      </c>
      <c r="R891">
        <v>0</v>
      </c>
      <c r="S891">
        <v>0</v>
      </c>
      <c r="T891">
        <v>1</v>
      </c>
      <c r="U891">
        <v>0</v>
      </c>
      <c r="V891">
        <v>0</v>
      </c>
      <c r="W891">
        <v>0</v>
      </c>
      <c r="X891">
        <v>0</v>
      </c>
    </row>
    <row r="892" spans="1:24" x14ac:dyDescent="0.2">
      <c r="A892">
        <v>11700</v>
      </c>
      <c r="B892">
        <v>52</v>
      </c>
      <c r="C892" s="10">
        <v>59000</v>
      </c>
      <c r="D892" s="10">
        <v>0</v>
      </c>
      <c r="E892" s="10">
        <v>1</v>
      </c>
      <c r="F892">
        <v>97</v>
      </c>
      <c r="G892">
        <v>1</v>
      </c>
      <c r="H892">
        <v>0</v>
      </c>
      <c r="I892">
        <v>1400</v>
      </c>
      <c r="J892">
        <v>5</v>
      </c>
      <c r="K892">
        <v>5</v>
      </c>
      <c r="L892">
        <v>85</v>
      </c>
      <c r="M892">
        <v>1060</v>
      </c>
      <c r="N892">
        <v>1</v>
      </c>
      <c r="O892">
        <v>3</v>
      </c>
      <c r="P892">
        <v>1</v>
      </c>
      <c r="Q892">
        <v>0</v>
      </c>
      <c r="R892">
        <v>1</v>
      </c>
      <c r="S892">
        <v>1</v>
      </c>
      <c r="T892">
        <v>1</v>
      </c>
      <c r="U892">
        <v>0</v>
      </c>
      <c r="V892">
        <v>0</v>
      </c>
      <c r="W892">
        <v>0</v>
      </c>
      <c r="X892">
        <v>0</v>
      </c>
    </row>
    <row r="893" spans="1:24" x14ac:dyDescent="0.2">
      <c r="A893">
        <v>11900</v>
      </c>
      <c r="B893">
        <v>51</v>
      </c>
      <c r="C893" s="10">
        <v>59000</v>
      </c>
      <c r="D893" s="10">
        <v>0</v>
      </c>
      <c r="E893" s="10">
        <v>1</v>
      </c>
      <c r="F893">
        <v>110</v>
      </c>
      <c r="G893">
        <v>1</v>
      </c>
      <c r="H893">
        <v>0</v>
      </c>
      <c r="I893">
        <v>1600</v>
      </c>
      <c r="J893">
        <v>5</v>
      </c>
      <c r="K893">
        <v>5</v>
      </c>
      <c r="L893">
        <v>85</v>
      </c>
      <c r="M893">
        <v>1080</v>
      </c>
      <c r="N893">
        <v>0</v>
      </c>
      <c r="O893">
        <v>12</v>
      </c>
      <c r="P893">
        <v>1</v>
      </c>
      <c r="Q893">
        <v>1</v>
      </c>
      <c r="R893">
        <v>0</v>
      </c>
      <c r="S893">
        <v>1</v>
      </c>
      <c r="T893">
        <v>1</v>
      </c>
      <c r="U893">
        <v>0</v>
      </c>
      <c r="V893">
        <v>0</v>
      </c>
      <c r="W893">
        <v>0</v>
      </c>
      <c r="X893">
        <v>0</v>
      </c>
    </row>
    <row r="894" spans="1:24" x14ac:dyDescent="0.2">
      <c r="A894">
        <v>12900</v>
      </c>
      <c r="B894">
        <v>42</v>
      </c>
      <c r="C894" s="10">
        <v>59000</v>
      </c>
      <c r="D894" s="10">
        <v>0</v>
      </c>
      <c r="E894" s="10">
        <v>1</v>
      </c>
      <c r="F894">
        <v>110</v>
      </c>
      <c r="G894">
        <v>0</v>
      </c>
      <c r="H894">
        <v>0</v>
      </c>
      <c r="I894">
        <v>1600</v>
      </c>
      <c r="J894">
        <v>5</v>
      </c>
      <c r="K894">
        <v>5</v>
      </c>
      <c r="L894">
        <v>85</v>
      </c>
      <c r="M894">
        <v>1075</v>
      </c>
      <c r="N894">
        <v>1</v>
      </c>
      <c r="O894">
        <v>12</v>
      </c>
      <c r="P894">
        <v>1</v>
      </c>
      <c r="Q894">
        <v>0</v>
      </c>
      <c r="R894">
        <v>0</v>
      </c>
      <c r="S894">
        <v>0</v>
      </c>
      <c r="T894">
        <v>1</v>
      </c>
      <c r="U894">
        <v>1</v>
      </c>
      <c r="V894">
        <v>0</v>
      </c>
      <c r="W894">
        <v>1</v>
      </c>
      <c r="X894">
        <v>0</v>
      </c>
    </row>
    <row r="895" spans="1:24" x14ac:dyDescent="0.2">
      <c r="A895">
        <v>10250</v>
      </c>
      <c r="B895">
        <v>62</v>
      </c>
      <c r="C895" s="10">
        <v>58860</v>
      </c>
      <c r="D895" s="10">
        <v>0</v>
      </c>
      <c r="E895" s="10">
        <v>1</v>
      </c>
      <c r="F895">
        <v>110</v>
      </c>
      <c r="G895">
        <v>1</v>
      </c>
      <c r="H895">
        <v>0</v>
      </c>
      <c r="I895">
        <v>1600</v>
      </c>
      <c r="J895">
        <v>5</v>
      </c>
      <c r="K895">
        <v>5</v>
      </c>
      <c r="L895">
        <v>85</v>
      </c>
      <c r="M895">
        <v>1075</v>
      </c>
      <c r="N895">
        <v>1</v>
      </c>
      <c r="O895">
        <v>3</v>
      </c>
      <c r="P895">
        <v>1</v>
      </c>
      <c r="Q895">
        <v>1</v>
      </c>
      <c r="R895">
        <v>0</v>
      </c>
      <c r="S895">
        <v>1</v>
      </c>
      <c r="T895">
        <v>1</v>
      </c>
      <c r="U895">
        <v>0</v>
      </c>
      <c r="V895">
        <v>0</v>
      </c>
      <c r="W895">
        <v>0</v>
      </c>
      <c r="X895">
        <v>0</v>
      </c>
    </row>
    <row r="896" spans="1:24" x14ac:dyDescent="0.2">
      <c r="A896">
        <v>13950</v>
      </c>
      <c r="B896">
        <v>51</v>
      </c>
      <c r="C896" s="10">
        <v>58829</v>
      </c>
      <c r="D896" s="10">
        <v>0</v>
      </c>
      <c r="E896" s="10">
        <v>1</v>
      </c>
      <c r="F896">
        <v>110</v>
      </c>
      <c r="G896">
        <v>1</v>
      </c>
      <c r="H896">
        <v>0</v>
      </c>
      <c r="I896">
        <v>1600</v>
      </c>
      <c r="J896">
        <v>5</v>
      </c>
      <c r="K896">
        <v>5</v>
      </c>
      <c r="L896">
        <v>85</v>
      </c>
      <c r="M896">
        <v>1080</v>
      </c>
      <c r="N896">
        <v>1</v>
      </c>
      <c r="O896">
        <v>3</v>
      </c>
      <c r="P896">
        <v>1</v>
      </c>
      <c r="Q896">
        <v>1</v>
      </c>
      <c r="R896">
        <v>1</v>
      </c>
      <c r="S896">
        <v>1</v>
      </c>
      <c r="T896">
        <v>1</v>
      </c>
      <c r="U896">
        <v>0</v>
      </c>
      <c r="V896">
        <v>0</v>
      </c>
      <c r="W896">
        <v>0</v>
      </c>
      <c r="X896">
        <v>0</v>
      </c>
    </row>
    <row r="897" spans="1:24" x14ac:dyDescent="0.2">
      <c r="A897">
        <v>10950</v>
      </c>
      <c r="B897">
        <v>76</v>
      </c>
      <c r="C897" s="10">
        <v>58654</v>
      </c>
      <c r="D897" s="10">
        <v>0</v>
      </c>
      <c r="E897" s="10">
        <v>1</v>
      </c>
      <c r="F897">
        <v>110</v>
      </c>
      <c r="G897">
        <v>1</v>
      </c>
      <c r="H897">
        <v>0</v>
      </c>
      <c r="I897">
        <v>1600</v>
      </c>
      <c r="J897">
        <v>5</v>
      </c>
      <c r="K897">
        <v>5</v>
      </c>
      <c r="L897">
        <v>85</v>
      </c>
      <c r="M897">
        <v>1070</v>
      </c>
      <c r="N897">
        <v>1</v>
      </c>
      <c r="O897">
        <v>3</v>
      </c>
      <c r="P897">
        <v>0</v>
      </c>
      <c r="Q897">
        <v>1</v>
      </c>
      <c r="R897">
        <v>0</v>
      </c>
      <c r="S897">
        <v>0</v>
      </c>
      <c r="T897">
        <v>1</v>
      </c>
      <c r="U897">
        <v>0</v>
      </c>
      <c r="V897">
        <v>1</v>
      </c>
      <c r="W897">
        <v>0</v>
      </c>
      <c r="X897">
        <v>0</v>
      </c>
    </row>
    <row r="898" spans="1:24" x14ac:dyDescent="0.2">
      <c r="A898">
        <v>10950</v>
      </c>
      <c r="B898">
        <v>49</v>
      </c>
      <c r="C898" s="10">
        <v>58300</v>
      </c>
      <c r="D898" s="10">
        <v>0</v>
      </c>
      <c r="E898" s="10">
        <v>1</v>
      </c>
      <c r="F898">
        <v>97</v>
      </c>
      <c r="G898">
        <v>1</v>
      </c>
      <c r="H898">
        <v>0</v>
      </c>
      <c r="I898">
        <v>1400</v>
      </c>
      <c r="J898">
        <v>3</v>
      </c>
      <c r="K898">
        <v>5</v>
      </c>
      <c r="L898">
        <v>69</v>
      </c>
      <c r="M898">
        <v>1025</v>
      </c>
      <c r="N898">
        <v>0</v>
      </c>
      <c r="O898">
        <v>3</v>
      </c>
      <c r="P898">
        <v>1</v>
      </c>
      <c r="Q898">
        <v>0</v>
      </c>
      <c r="R898">
        <v>1</v>
      </c>
      <c r="S898">
        <v>0</v>
      </c>
      <c r="T898">
        <v>1</v>
      </c>
      <c r="U898">
        <v>0</v>
      </c>
      <c r="V898">
        <v>0</v>
      </c>
      <c r="W898">
        <v>0</v>
      </c>
      <c r="X898">
        <v>0</v>
      </c>
    </row>
    <row r="899" spans="1:24" x14ac:dyDescent="0.2">
      <c r="A899">
        <v>11500</v>
      </c>
      <c r="B899">
        <v>65</v>
      </c>
      <c r="C899" s="10">
        <v>58269</v>
      </c>
      <c r="D899" s="10">
        <v>0</v>
      </c>
      <c r="E899" s="10">
        <v>1</v>
      </c>
      <c r="F899">
        <v>110</v>
      </c>
      <c r="G899">
        <v>1</v>
      </c>
      <c r="H899">
        <v>0</v>
      </c>
      <c r="I899">
        <v>1600</v>
      </c>
      <c r="J899">
        <v>5</v>
      </c>
      <c r="K899">
        <v>5</v>
      </c>
      <c r="L899">
        <v>85</v>
      </c>
      <c r="M899">
        <v>1075</v>
      </c>
      <c r="N899">
        <v>0</v>
      </c>
      <c r="O899">
        <v>3</v>
      </c>
      <c r="P899">
        <v>1</v>
      </c>
      <c r="Q899">
        <v>1</v>
      </c>
      <c r="R899">
        <v>1</v>
      </c>
      <c r="S899">
        <v>1</v>
      </c>
      <c r="T899">
        <v>1</v>
      </c>
      <c r="U899">
        <v>0</v>
      </c>
      <c r="V899">
        <v>0</v>
      </c>
      <c r="W899">
        <v>0</v>
      </c>
      <c r="X899">
        <v>0</v>
      </c>
    </row>
    <row r="900" spans="1:24" x14ac:dyDescent="0.2">
      <c r="A900">
        <v>13500</v>
      </c>
      <c r="B900">
        <v>38</v>
      </c>
      <c r="C900" s="10">
        <v>58136</v>
      </c>
      <c r="D900" s="10">
        <v>0</v>
      </c>
      <c r="E900" s="10">
        <v>1</v>
      </c>
      <c r="F900">
        <v>110</v>
      </c>
      <c r="G900">
        <v>1</v>
      </c>
      <c r="H900">
        <v>0</v>
      </c>
      <c r="I900">
        <v>1600</v>
      </c>
      <c r="J900">
        <v>5</v>
      </c>
      <c r="K900">
        <v>5</v>
      </c>
      <c r="L900">
        <v>85</v>
      </c>
      <c r="M900">
        <v>1075</v>
      </c>
      <c r="N900">
        <v>0</v>
      </c>
      <c r="O900">
        <v>6</v>
      </c>
      <c r="P900">
        <v>1</v>
      </c>
      <c r="Q900">
        <v>1</v>
      </c>
      <c r="R900">
        <v>0</v>
      </c>
      <c r="S900">
        <v>1</v>
      </c>
      <c r="T900">
        <v>1</v>
      </c>
      <c r="U900">
        <v>1</v>
      </c>
      <c r="V900">
        <v>0</v>
      </c>
      <c r="W900">
        <v>1</v>
      </c>
      <c r="X900">
        <v>0</v>
      </c>
    </row>
    <row r="901" spans="1:24" x14ac:dyDescent="0.2">
      <c r="A901">
        <v>8950</v>
      </c>
      <c r="B901">
        <v>68</v>
      </c>
      <c r="C901" s="10">
        <v>58113</v>
      </c>
      <c r="D901" s="10">
        <v>0</v>
      </c>
      <c r="E901" s="10">
        <v>1</v>
      </c>
      <c r="F901">
        <v>110</v>
      </c>
      <c r="G901">
        <v>1</v>
      </c>
      <c r="H901">
        <v>1</v>
      </c>
      <c r="I901">
        <v>1587</v>
      </c>
      <c r="J901">
        <v>3</v>
      </c>
      <c r="K901">
        <v>5</v>
      </c>
      <c r="L901">
        <v>19</v>
      </c>
      <c r="M901">
        <v>1075</v>
      </c>
      <c r="N901">
        <v>0</v>
      </c>
      <c r="O901">
        <v>6</v>
      </c>
      <c r="P901">
        <v>1</v>
      </c>
      <c r="Q901">
        <v>1</v>
      </c>
      <c r="R901">
        <v>0</v>
      </c>
      <c r="S901">
        <v>1</v>
      </c>
      <c r="T901">
        <v>1</v>
      </c>
      <c r="U901">
        <v>0</v>
      </c>
      <c r="V901">
        <v>0</v>
      </c>
      <c r="W901">
        <v>0</v>
      </c>
      <c r="X901">
        <v>0</v>
      </c>
    </row>
    <row r="902" spans="1:24" x14ac:dyDescent="0.2">
      <c r="A902">
        <v>7750</v>
      </c>
      <c r="B902">
        <v>68</v>
      </c>
      <c r="C902" s="10">
        <v>58058</v>
      </c>
      <c r="D902" s="10">
        <v>0</v>
      </c>
      <c r="E902" s="10">
        <v>1</v>
      </c>
      <c r="F902">
        <v>86</v>
      </c>
      <c r="G902">
        <v>0</v>
      </c>
      <c r="H902">
        <v>0</v>
      </c>
      <c r="I902">
        <v>1300</v>
      </c>
      <c r="J902">
        <v>3</v>
      </c>
      <c r="K902">
        <v>5</v>
      </c>
      <c r="L902">
        <v>69</v>
      </c>
      <c r="M902">
        <v>1015</v>
      </c>
      <c r="N902">
        <v>0</v>
      </c>
      <c r="O902">
        <v>3</v>
      </c>
      <c r="P902">
        <v>1</v>
      </c>
      <c r="Q902">
        <v>0</v>
      </c>
      <c r="R902">
        <v>0</v>
      </c>
      <c r="S902">
        <v>0</v>
      </c>
      <c r="T902">
        <v>1</v>
      </c>
      <c r="U902">
        <v>0</v>
      </c>
      <c r="V902">
        <v>0</v>
      </c>
      <c r="W902">
        <v>0</v>
      </c>
      <c r="X902">
        <v>0</v>
      </c>
    </row>
    <row r="903" spans="1:24" x14ac:dyDescent="0.2">
      <c r="A903">
        <v>9500</v>
      </c>
      <c r="B903">
        <v>64</v>
      </c>
      <c r="C903" s="10">
        <v>58000</v>
      </c>
      <c r="D903" s="10">
        <v>0</v>
      </c>
      <c r="E903" s="10">
        <v>1</v>
      </c>
      <c r="F903">
        <v>110</v>
      </c>
      <c r="G903">
        <v>1</v>
      </c>
      <c r="H903">
        <v>0</v>
      </c>
      <c r="I903">
        <v>1600</v>
      </c>
      <c r="J903">
        <v>3</v>
      </c>
      <c r="K903">
        <v>5</v>
      </c>
      <c r="L903">
        <v>69</v>
      </c>
      <c r="M903">
        <v>1050</v>
      </c>
      <c r="N903">
        <v>1</v>
      </c>
      <c r="O903">
        <v>3</v>
      </c>
      <c r="P903">
        <v>1</v>
      </c>
      <c r="Q903">
        <v>0</v>
      </c>
      <c r="R903">
        <v>0</v>
      </c>
      <c r="S903">
        <v>0</v>
      </c>
      <c r="T903">
        <v>1</v>
      </c>
      <c r="U903">
        <v>0</v>
      </c>
      <c r="V903">
        <v>1</v>
      </c>
      <c r="W903">
        <v>0</v>
      </c>
      <c r="X903">
        <v>1</v>
      </c>
    </row>
    <row r="904" spans="1:24" x14ac:dyDescent="0.2">
      <c r="A904">
        <v>9450</v>
      </c>
      <c r="B904">
        <v>77</v>
      </c>
      <c r="C904" s="10">
        <v>58000</v>
      </c>
      <c r="D904" s="10">
        <v>0</v>
      </c>
      <c r="E904" s="10">
        <v>1</v>
      </c>
      <c r="F904">
        <v>110</v>
      </c>
      <c r="G904">
        <v>1</v>
      </c>
      <c r="H904">
        <v>0</v>
      </c>
      <c r="I904">
        <v>1600</v>
      </c>
      <c r="J904">
        <v>4</v>
      </c>
      <c r="K904">
        <v>5</v>
      </c>
      <c r="L904">
        <v>19</v>
      </c>
      <c r="M904">
        <v>1075</v>
      </c>
      <c r="N904">
        <v>0</v>
      </c>
      <c r="O904">
        <v>3</v>
      </c>
      <c r="P904">
        <v>0</v>
      </c>
      <c r="Q904">
        <v>0</v>
      </c>
      <c r="R904">
        <v>0</v>
      </c>
      <c r="S904">
        <v>0</v>
      </c>
      <c r="T904">
        <v>1</v>
      </c>
      <c r="U904">
        <v>0</v>
      </c>
      <c r="V904">
        <v>0</v>
      </c>
      <c r="W904">
        <v>0</v>
      </c>
      <c r="X904">
        <v>0</v>
      </c>
    </row>
    <row r="905" spans="1:24" x14ac:dyDescent="0.2">
      <c r="A905">
        <v>8450</v>
      </c>
      <c r="B905">
        <v>67</v>
      </c>
      <c r="C905" s="10">
        <v>57565</v>
      </c>
      <c r="D905" s="10">
        <v>0</v>
      </c>
      <c r="E905" s="10">
        <v>1</v>
      </c>
      <c r="F905">
        <v>86</v>
      </c>
      <c r="G905">
        <v>1</v>
      </c>
      <c r="H905">
        <v>0</v>
      </c>
      <c r="I905">
        <v>1300</v>
      </c>
      <c r="J905">
        <v>3</v>
      </c>
      <c r="K905">
        <v>5</v>
      </c>
      <c r="L905">
        <v>69</v>
      </c>
      <c r="M905">
        <v>1015</v>
      </c>
      <c r="N905">
        <v>0</v>
      </c>
      <c r="O905">
        <v>3</v>
      </c>
      <c r="P905">
        <v>0</v>
      </c>
      <c r="Q905">
        <v>0</v>
      </c>
      <c r="R905">
        <v>0</v>
      </c>
      <c r="S905">
        <v>1</v>
      </c>
      <c r="T905">
        <v>1</v>
      </c>
      <c r="U905">
        <v>0</v>
      </c>
      <c r="V905">
        <v>1</v>
      </c>
      <c r="W905">
        <v>0</v>
      </c>
      <c r="X905">
        <v>1</v>
      </c>
    </row>
    <row r="906" spans="1:24" x14ac:dyDescent="0.2">
      <c r="A906">
        <v>8250</v>
      </c>
      <c r="B906">
        <v>80</v>
      </c>
      <c r="C906" s="10">
        <v>57413</v>
      </c>
      <c r="D906" s="10">
        <v>0</v>
      </c>
      <c r="E906" s="10">
        <v>1</v>
      </c>
      <c r="F906">
        <v>110</v>
      </c>
      <c r="G906">
        <v>0</v>
      </c>
      <c r="H906">
        <v>0</v>
      </c>
      <c r="I906">
        <v>1600</v>
      </c>
      <c r="J906">
        <v>3</v>
      </c>
      <c r="K906">
        <v>5</v>
      </c>
      <c r="L906">
        <v>69</v>
      </c>
      <c r="M906">
        <v>1050</v>
      </c>
      <c r="N906">
        <v>0</v>
      </c>
      <c r="O906">
        <v>3</v>
      </c>
      <c r="P906">
        <v>0</v>
      </c>
      <c r="Q906">
        <v>0</v>
      </c>
      <c r="R906">
        <v>0</v>
      </c>
      <c r="S906">
        <v>1</v>
      </c>
      <c r="T906">
        <v>1</v>
      </c>
      <c r="U906">
        <v>0</v>
      </c>
      <c r="V906">
        <v>1</v>
      </c>
      <c r="W906">
        <v>0</v>
      </c>
      <c r="X906">
        <v>1</v>
      </c>
    </row>
    <row r="907" spans="1:24" x14ac:dyDescent="0.2">
      <c r="A907">
        <v>8950</v>
      </c>
      <c r="B907">
        <v>57</v>
      </c>
      <c r="C907" s="10">
        <v>57374</v>
      </c>
      <c r="D907" s="10">
        <v>0</v>
      </c>
      <c r="E907" s="10">
        <v>1</v>
      </c>
      <c r="F907">
        <v>110</v>
      </c>
      <c r="G907">
        <v>0</v>
      </c>
      <c r="H907">
        <v>0</v>
      </c>
      <c r="I907">
        <v>1600</v>
      </c>
      <c r="J907">
        <v>3</v>
      </c>
      <c r="K907">
        <v>5</v>
      </c>
      <c r="L907">
        <v>69</v>
      </c>
      <c r="M907">
        <v>1050</v>
      </c>
      <c r="N907">
        <v>0</v>
      </c>
      <c r="O907">
        <v>3</v>
      </c>
      <c r="P907">
        <v>1</v>
      </c>
      <c r="Q907">
        <v>1</v>
      </c>
      <c r="R907">
        <v>0</v>
      </c>
      <c r="S907">
        <v>1</v>
      </c>
      <c r="T907">
        <v>1</v>
      </c>
      <c r="U907">
        <v>1</v>
      </c>
      <c r="V907">
        <v>1</v>
      </c>
      <c r="W907">
        <v>1</v>
      </c>
      <c r="X907">
        <v>1</v>
      </c>
    </row>
    <row r="908" spans="1:24" x14ac:dyDescent="0.2">
      <c r="A908">
        <v>8400</v>
      </c>
      <c r="B908">
        <v>60</v>
      </c>
      <c r="C908" s="10">
        <v>57179</v>
      </c>
      <c r="D908" s="10">
        <v>0</v>
      </c>
      <c r="E908" s="10">
        <v>1</v>
      </c>
      <c r="F908">
        <v>110</v>
      </c>
      <c r="G908">
        <v>1</v>
      </c>
      <c r="H908">
        <v>0</v>
      </c>
      <c r="I908">
        <v>1600</v>
      </c>
      <c r="J908">
        <v>4</v>
      </c>
      <c r="K908">
        <v>5</v>
      </c>
      <c r="L908">
        <v>69</v>
      </c>
      <c r="M908">
        <v>1035</v>
      </c>
      <c r="N908">
        <v>0</v>
      </c>
      <c r="O908">
        <v>3</v>
      </c>
      <c r="P908">
        <v>1</v>
      </c>
      <c r="Q908">
        <v>0</v>
      </c>
      <c r="R908">
        <v>0</v>
      </c>
      <c r="S908">
        <v>0</v>
      </c>
      <c r="T908">
        <v>1</v>
      </c>
      <c r="U908">
        <v>1</v>
      </c>
      <c r="V908">
        <v>0</v>
      </c>
      <c r="W908">
        <v>1</v>
      </c>
      <c r="X908">
        <v>1</v>
      </c>
    </row>
    <row r="909" spans="1:24" x14ac:dyDescent="0.2">
      <c r="A909">
        <v>10500</v>
      </c>
      <c r="B909">
        <v>56</v>
      </c>
      <c r="C909" s="10">
        <v>57169</v>
      </c>
      <c r="D909" s="10">
        <v>0</v>
      </c>
      <c r="E909" s="10">
        <v>1</v>
      </c>
      <c r="F909">
        <v>97</v>
      </c>
      <c r="G909">
        <v>0</v>
      </c>
      <c r="H909">
        <v>0</v>
      </c>
      <c r="I909">
        <v>1400</v>
      </c>
      <c r="J909">
        <v>3</v>
      </c>
      <c r="K909">
        <v>5</v>
      </c>
      <c r="L909">
        <v>69</v>
      </c>
      <c r="M909">
        <v>1025</v>
      </c>
      <c r="N909">
        <v>1</v>
      </c>
      <c r="O909">
        <v>3</v>
      </c>
      <c r="P909">
        <v>1</v>
      </c>
      <c r="Q909">
        <v>0</v>
      </c>
      <c r="R909">
        <v>1</v>
      </c>
      <c r="S909">
        <v>0</v>
      </c>
      <c r="T909">
        <v>1</v>
      </c>
      <c r="U909">
        <v>0</v>
      </c>
      <c r="V909">
        <v>0</v>
      </c>
      <c r="W909">
        <v>0</v>
      </c>
      <c r="X909">
        <v>0</v>
      </c>
    </row>
    <row r="910" spans="1:24" x14ac:dyDescent="0.2">
      <c r="A910">
        <v>9250</v>
      </c>
      <c r="B910">
        <v>66</v>
      </c>
      <c r="C910" s="10">
        <v>57124</v>
      </c>
      <c r="D910" s="10">
        <v>0</v>
      </c>
      <c r="E910" s="10">
        <v>1</v>
      </c>
      <c r="F910">
        <v>86</v>
      </c>
      <c r="G910">
        <v>0</v>
      </c>
      <c r="H910">
        <v>0</v>
      </c>
      <c r="I910">
        <v>1300</v>
      </c>
      <c r="J910">
        <v>3</v>
      </c>
      <c r="K910">
        <v>5</v>
      </c>
      <c r="L910">
        <v>69</v>
      </c>
      <c r="M910">
        <v>1015</v>
      </c>
      <c r="N910">
        <v>0</v>
      </c>
      <c r="O910">
        <v>3</v>
      </c>
      <c r="P910">
        <v>1</v>
      </c>
      <c r="Q910">
        <v>0</v>
      </c>
      <c r="R910">
        <v>0</v>
      </c>
      <c r="S910">
        <v>0</v>
      </c>
      <c r="T910">
        <v>1</v>
      </c>
      <c r="U910">
        <v>0</v>
      </c>
      <c r="V910">
        <v>1</v>
      </c>
      <c r="W910">
        <v>0</v>
      </c>
      <c r="X910">
        <v>0</v>
      </c>
    </row>
    <row r="911" spans="1:24" x14ac:dyDescent="0.2">
      <c r="A911">
        <v>9750</v>
      </c>
      <c r="B911">
        <v>69</v>
      </c>
      <c r="C911" s="10">
        <v>57000</v>
      </c>
      <c r="D911" s="10">
        <v>0</v>
      </c>
      <c r="E911" s="10">
        <v>1</v>
      </c>
      <c r="F911">
        <v>110</v>
      </c>
      <c r="G911">
        <v>0</v>
      </c>
      <c r="H911">
        <v>0</v>
      </c>
      <c r="I911">
        <v>1600</v>
      </c>
      <c r="J911">
        <v>5</v>
      </c>
      <c r="K911">
        <v>5</v>
      </c>
      <c r="L911">
        <v>85</v>
      </c>
      <c r="M911">
        <v>1070</v>
      </c>
      <c r="N911">
        <v>1</v>
      </c>
      <c r="O911">
        <v>3</v>
      </c>
      <c r="P911">
        <v>1</v>
      </c>
      <c r="Q911">
        <v>0</v>
      </c>
      <c r="R911">
        <v>0</v>
      </c>
      <c r="S911">
        <v>1</v>
      </c>
      <c r="T911">
        <v>1</v>
      </c>
      <c r="U911">
        <v>0</v>
      </c>
      <c r="V911">
        <v>0</v>
      </c>
      <c r="W911">
        <v>0</v>
      </c>
      <c r="X911">
        <v>1</v>
      </c>
    </row>
    <row r="912" spans="1:24" x14ac:dyDescent="0.2">
      <c r="A912">
        <v>7450</v>
      </c>
      <c r="B912">
        <v>78</v>
      </c>
      <c r="C912" s="10">
        <v>57000</v>
      </c>
      <c r="D912" s="10">
        <v>0</v>
      </c>
      <c r="E912" s="10">
        <v>1</v>
      </c>
      <c r="F912">
        <v>110</v>
      </c>
      <c r="G912">
        <v>0</v>
      </c>
      <c r="H912">
        <v>0</v>
      </c>
      <c r="I912">
        <v>1600</v>
      </c>
      <c r="J912">
        <v>5</v>
      </c>
      <c r="K912">
        <v>5</v>
      </c>
      <c r="L912">
        <v>19</v>
      </c>
      <c r="M912">
        <v>1114</v>
      </c>
      <c r="N912">
        <v>0</v>
      </c>
      <c r="O912">
        <v>3</v>
      </c>
      <c r="P912">
        <v>1</v>
      </c>
      <c r="Q912">
        <v>0</v>
      </c>
      <c r="R912">
        <v>0</v>
      </c>
      <c r="S912">
        <v>1</v>
      </c>
      <c r="T912">
        <v>1</v>
      </c>
      <c r="U912">
        <v>0</v>
      </c>
      <c r="V912">
        <v>0</v>
      </c>
      <c r="W912">
        <v>0</v>
      </c>
      <c r="X912">
        <v>0</v>
      </c>
    </row>
    <row r="913" spans="1:24" x14ac:dyDescent="0.2">
      <c r="A913">
        <v>10750</v>
      </c>
      <c r="B913">
        <v>55</v>
      </c>
      <c r="C913" s="10">
        <v>57000</v>
      </c>
      <c r="D913" s="10">
        <v>0</v>
      </c>
      <c r="E913" s="10">
        <v>1</v>
      </c>
      <c r="F913">
        <v>97</v>
      </c>
      <c r="G913">
        <v>1</v>
      </c>
      <c r="H913">
        <v>0</v>
      </c>
      <c r="I913">
        <v>1400</v>
      </c>
      <c r="J913">
        <v>3</v>
      </c>
      <c r="K913">
        <v>5</v>
      </c>
      <c r="L913">
        <v>19</v>
      </c>
      <c r="M913">
        <v>1085</v>
      </c>
      <c r="N913">
        <v>0</v>
      </c>
      <c r="O913">
        <v>12</v>
      </c>
      <c r="P913">
        <v>1</v>
      </c>
      <c r="Q913">
        <v>0</v>
      </c>
      <c r="R913">
        <v>0</v>
      </c>
      <c r="S913">
        <v>0</v>
      </c>
      <c r="T913">
        <v>1</v>
      </c>
      <c r="U913">
        <v>1</v>
      </c>
      <c r="V913">
        <v>0</v>
      </c>
      <c r="W913">
        <v>1</v>
      </c>
      <c r="X913">
        <v>0</v>
      </c>
    </row>
    <row r="914" spans="1:24" x14ac:dyDescent="0.2">
      <c r="A914">
        <v>11950</v>
      </c>
      <c r="B914">
        <v>55</v>
      </c>
      <c r="C914" s="10">
        <v>56259</v>
      </c>
      <c r="D914" s="10">
        <v>0</v>
      </c>
      <c r="E914" s="10">
        <v>1</v>
      </c>
      <c r="F914">
        <v>110</v>
      </c>
      <c r="G914">
        <v>1</v>
      </c>
      <c r="H914">
        <v>0</v>
      </c>
      <c r="I914">
        <v>1600</v>
      </c>
      <c r="J914">
        <v>5</v>
      </c>
      <c r="K914">
        <v>5</v>
      </c>
      <c r="L914">
        <v>85</v>
      </c>
      <c r="M914">
        <v>1070</v>
      </c>
      <c r="N914">
        <v>1</v>
      </c>
      <c r="O914">
        <v>3</v>
      </c>
      <c r="P914">
        <v>1</v>
      </c>
      <c r="Q914">
        <v>1</v>
      </c>
      <c r="R914">
        <v>0</v>
      </c>
      <c r="S914">
        <v>0</v>
      </c>
      <c r="T914">
        <v>1</v>
      </c>
      <c r="U914">
        <v>0</v>
      </c>
      <c r="V914">
        <v>0</v>
      </c>
      <c r="W914">
        <v>0</v>
      </c>
      <c r="X914">
        <v>1</v>
      </c>
    </row>
    <row r="915" spans="1:24" x14ac:dyDescent="0.2">
      <c r="A915">
        <v>8900</v>
      </c>
      <c r="B915">
        <v>61</v>
      </c>
      <c r="C915" s="10">
        <v>56209</v>
      </c>
      <c r="D915" s="10">
        <v>0</v>
      </c>
      <c r="E915" s="10">
        <v>1</v>
      </c>
      <c r="F915">
        <v>110</v>
      </c>
      <c r="G915">
        <v>1</v>
      </c>
      <c r="H915">
        <v>0</v>
      </c>
      <c r="I915">
        <v>1600</v>
      </c>
      <c r="J915">
        <v>4</v>
      </c>
      <c r="K915">
        <v>5</v>
      </c>
      <c r="L915">
        <v>69</v>
      </c>
      <c r="M915">
        <v>1035</v>
      </c>
      <c r="N915">
        <v>0</v>
      </c>
      <c r="O915">
        <v>6</v>
      </c>
      <c r="P915">
        <v>1</v>
      </c>
      <c r="Q915">
        <v>1</v>
      </c>
      <c r="R915">
        <v>0</v>
      </c>
      <c r="S915">
        <v>1</v>
      </c>
      <c r="T915">
        <v>1</v>
      </c>
      <c r="U915">
        <v>0</v>
      </c>
      <c r="V915">
        <v>0</v>
      </c>
      <c r="W915">
        <v>0</v>
      </c>
      <c r="X915">
        <v>1</v>
      </c>
    </row>
    <row r="916" spans="1:24" x14ac:dyDescent="0.2">
      <c r="A916">
        <v>11750</v>
      </c>
      <c r="B916">
        <v>44</v>
      </c>
      <c r="C916" s="10">
        <v>56074</v>
      </c>
      <c r="D916" s="10">
        <v>0</v>
      </c>
      <c r="E916" s="10">
        <v>1</v>
      </c>
      <c r="F916">
        <v>97</v>
      </c>
      <c r="G916">
        <v>1</v>
      </c>
      <c r="H916">
        <v>0</v>
      </c>
      <c r="I916">
        <v>1400</v>
      </c>
      <c r="J916">
        <v>3</v>
      </c>
      <c r="K916">
        <v>5</v>
      </c>
      <c r="L916">
        <v>69</v>
      </c>
      <c r="M916">
        <v>1025</v>
      </c>
      <c r="N916">
        <v>1</v>
      </c>
      <c r="O916">
        <v>3</v>
      </c>
      <c r="P916">
        <v>1</v>
      </c>
      <c r="Q916">
        <v>1</v>
      </c>
      <c r="R916">
        <v>0</v>
      </c>
      <c r="S916">
        <v>0</v>
      </c>
      <c r="T916">
        <v>1</v>
      </c>
      <c r="U916">
        <v>0</v>
      </c>
      <c r="V916">
        <v>0</v>
      </c>
      <c r="W916">
        <v>0</v>
      </c>
      <c r="X916">
        <v>0</v>
      </c>
    </row>
    <row r="917" spans="1:24" x14ac:dyDescent="0.2">
      <c r="A917">
        <v>11950</v>
      </c>
      <c r="B917">
        <v>44</v>
      </c>
      <c r="C917" s="10">
        <v>55942</v>
      </c>
      <c r="D917" s="10">
        <v>0</v>
      </c>
      <c r="E917" s="10">
        <v>1</v>
      </c>
      <c r="F917">
        <v>97</v>
      </c>
      <c r="G917">
        <v>0</v>
      </c>
      <c r="H917">
        <v>0</v>
      </c>
      <c r="I917">
        <v>1400</v>
      </c>
      <c r="J917">
        <v>3</v>
      </c>
      <c r="K917">
        <v>5</v>
      </c>
      <c r="L917">
        <v>69</v>
      </c>
      <c r="M917">
        <v>1025</v>
      </c>
      <c r="N917">
        <v>0</v>
      </c>
      <c r="O917">
        <v>3</v>
      </c>
      <c r="P917">
        <v>1</v>
      </c>
      <c r="Q917">
        <v>0</v>
      </c>
      <c r="R917">
        <v>0</v>
      </c>
      <c r="S917">
        <v>0</v>
      </c>
      <c r="T917">
        <v>1</v>
      </c>
      <c r="U917">
        <v>0</v>
      </c>
      <c r="V917">
        <v>0</v>
      </c>
      <c r="W917">
        <v>0</v>
      </c>
      <c r="X917">
        <v>0</v>
      </c>
    </row>
    <row r="918" spans="1:24" x14ac:dyDescent="0.2">
      <c r="A918">
        <v>10000</v>
      </c>
      <c r="B918">
        <v>56</v>
      </c>
      <c r="C918" s="10">
        <v>55844</v>
      </c>
      <c r="D918" s="10">
        <v>0</v>
      </c>
      <c r="E918" s="10">
        <v>1</v>
      </c>
      <c r="F918">
        <v>97</v>
      </c>
      <c r="G918">
        <v>0</v>
      </c>
      <c r="H918">
        <v>0</v>
      </c>
      <c r="I918">
        <v>1400</v>
      </c>
      <c r="J918">
        <v>3</v>
      </c>
      <c r="K918">
        <v>5</v>
      </c>
      <c r="L918">
        <v>69</v>
      </c>
      <c r="M918">
        <v>1025</v>
      </c>
      <c r="N918">
        <v>0</v>
      </c>
      <c r="O918">
        <v>3</v>
      </c>
      <c r="P918">
        <v>1</v>
      </c>
      <c r="Q918">
        <v>0</v>
      </c>
      <c r="R918">
        <v>0</v>
      </c>
      <c r="S918">
        <v>0</v>
      </c>
      <c r="T918">
        <v>1</v>
      </c>
      <c r="U918">
        <v>0</v>
      </c>
      <c r="V918">
        <v>0</v>
      </c>
      <c r="W918">
        <v>0</v>
      </c>
      <c r="X918">
        <v>0</v>
      </c>
    </row>
    <row r="919" spans="1:24" x14ac:dyDescent="0.2">
      <c r="A919">
        <v>8750</v>
      </c>
      <c r="B919">
        <v>75</v>
      </c>
      <c r="C919" s="10">
        <v>55747</v>
      </c>
      <c r="D919" s="10">
        <v>0</v>
      </c>
      <c r="E919" s="10">
        <v>1</v>
      </c>
      <c r="F919">
        <v>110</v>
      </c>
      <c r="G919">
        <v>0</v>
      </c>
      <c r="H919">
        <v>0</v>
      </c>
      <c r="I919">
        <v>1600</v>
      </c>
      <c r="J919">
        <v>5</v>
      </c>
      <c r="K919">
        <v>5</v>
      </c>
      <c r="L919">
        <v>19</v>
      </c>
      <c r="M919">
        <v>1075</v>
      </c>
      <c r="N919">
        <v>0</v>
      </c>
      <c r="O919">
        <v>6</v>
      </c>
      <c r="P919">
        <v>1</v>
      </c>
      <c r="Q919">
        <v>1</v>
      </c>
      <c r="R919">
        <v>0</v>
      </c>
      <c r="S919">
        <v>1</v>
      </c>
      <c r="T919">
        <v>1</v>
      </c>
      <c r="U919">
        <v>1</v>
      </c>
      <c r="V919">
        <v>0</v>
      </c>
      <c r="W919">
        <v>1</v>
      </c>
      <c r="X919">
        <v>0</v>
      </c>
    </row>
    <row r="920" spans="1:24" x14ac:dyDescent="0.2">
      <c r="A920">
        <v>8750</v>
      </c>
      <c r="B920">
        <v>69</v>
      </c>
      <c r="C920" s="10">
        <v>55478</v>
      </c>
      <c r="D920" s="10">
        <v>0</v>
      </c>
      <c r="E920" s="10">
        <v>1</v>
      </c>
      <c r="F920">
        <v>110</v>
      </c>
      <c r="G920">
        <v>1</v>
      </c>
      <c r="H920">
        <v>0</v>
      </c>
      <c r="I920">
        <v>1600</v>
      </c>
      <c r="J920">
        <v>3</v>
      </c>
      <c r="K920">
        <v>5</v>
      </c>
      <c r="L920">
        <v>69</v>
      </c>
      <c r="M920">
        <v>1050</v>
      </c>
      <c r="N920">
        <v>0</v>
      </c>
      <c r="O920">
        <v>3</v>
      </c>
      <c r="P920">
        <v>0</v>
      </c>
      <c r="Q920">
        <v>0</v>
      </c>
      <c r="R920">
        <v>0</v>
      </c>
      <c r="S920">
        <v>0</v>
      </c>
      <c r="T920">
        <v>1</v>
      </c>
      <c r="U920">
        <v>0</v>
      </c>
      <c r="V920">
        <v>0</v>
      </c>
      <c r="W920">
        <v>0</v>
      </c>
      <c r="X920">
        <v>1</v>
      </c>
    </row>
    <row r="921" spans="1:24" x14ac:dyDescent="0.2">
      <c r="A921">
        <v>8500</v>
      </c>
      <c r="B921">
        <v>73</v>
      </c>
      <c r="C921" s="10">
        <v>55085</v>
      </c>
      <c r="D921" s="10">
        <v>0</v>
      </c>
      <c r="E921" s="10">
        <v>1</v>
      </c>
      <c r="F921">
        <v>110</v>
      </c>
      <c r="G921">
        <v>1</v>
      </c>
      <c r="H921">
        <v>1</v>
      </c>
      <c r="I921">
        <v>1600</v>
      </c>
      <c r="J921">
        <v>4</v>
      </c>
      <c r="K921">
        <v>5</v>
      </c>
      <c r="L921">
        <v>85</v>
      </c>
      <c r="M921">
        <v>1065</v>
      </c>
      <c r="N921">
        <v>1</v>
      </c>
      <c r="O921">
        <v>3</v>
      </c>
      <c r="P921">
        <v>0</v>
      </c>
      <c r="Q921">
        <v>0</v>
      </c>
      <c r="R921">
        <v>0</v>
      </c>
      <c r="S921">
        <v>1</v>
      </c>
      <c r="T921">
        <v>1</v>
      </c>
      <c r="U921">
        <v>0</v>
      </c>
      <c r="V921">
        <v>0</v>
      </c>
      <c r="W921">
        <v>0</v>
      </c>
      <c r="X921">
        <v>1</v>
      </c>
    </row>
    <row r="922" spans="1:24" x14ac:dyDescent="0.2">
      <c r="A922">
        <v>13450</v>
      </c>
      <c r="B922">
        <v>33</v>
      </c>
      <c r="C922" s="10">
        <v>55061</v>
      </c>
      <c r="D922" s="10">
        <v>0</v>
      </c>
      <c r="E922" s="10">
        <v>1</v>
      </c>
      <c r="F922">
        <v>110</v>
      </c>
      <c r="G922">
        <v>1</v>
      </c>
      <c r="H922">
        <v>0</v>
      </c>
      <c r="I922">
        <v>1600</v>
      </c>
      <c r="J922">
        <v>5</v>
      </c>
      <c r="K922">
        <v>5</v>
      </c>
      <c r="L922">
        <v>85</v>
      </c>
      <c r="M922">
        <v>1075</v>
      </c>
      <c r="N922">
        <v>0</v>
      </c>
      <c r="O922">
        <v>3</v>
      </c>
      <c r="P922">
        <v>1</v>
      </c>
      <c r="Q922">
        <v>1</v>
      </c>
      <c r="R922">
        <v>1</v>
      </c>
      <c r="S922">
        <v>1</v>
      </c>
      <c r="T922">
        <v>1</v>
      </c>
      <c r="U922">
        <v>0</v>
      </c>
      <c r="V922">
        <v>0</v>
      </c>
      <c r="W922">
        <v>0</v>
      </c>
      <c r="X922">
        <v>0</v>
      </c>
    </row>
    <row r="923" spans="1:24" x14ac:dyDescent="0.2">
      <c r="A923">
        <v>15950</v>
      </c>
      <c r="B923">
        <v>19</v>
      </c>
      <c r="C923" s="10">
        <v>55000</v>
      </c>
      <c r="D923" s="10">
        <v>0</v>
      </c>
      <c r="E923" s="10">
        <v>1</v>
      </c>
      <c r="F923">
        <v>97</v>
      </c>
      <c r="G923">
        <v>1</v>
      </c>
      <c r="H923">
        <v>0</v>
      </c>
      <c r="I923">
        <v>1400</v>
      </c>
      <c r="J923">
        <v>3</v>
      </c>
      <c r="K923">
        <v>5</v>
      </c>
      <c r="L923">
        <v>85</v>
      </c>
      <c r="M923">
        <v>1100</v>
      </c>
      <c r="N923">
        <v>1</v>
      </c>
      <c r="O923">
        <v>3</v>
      </c>
      <c r="P923">
        <v>1</v>
      </c>
      <c r="Q923">
        <v>1</v>
      </c>
      <c r="R923">
        <v>1</v>
      </c>
      <c r="S923">
        <v>1</v>
      </c>
      <c r="T923">
        <v>1</v>
      </c>
      <c r="U923">
        <v>0</v>
      </c>
      <c r="V923">
        <v>1</v>
      </c>
      <c r="W923">
        <v>0</v>
      </c>
      <c r="X923">
        <v>0</v>
      </c>
    </row>
    <row r="924" spans="1:24" x14ac:dyDescent="0.2">
      <c r="A924">
        <v>8950</v>
      </c>
      <c r="B924">
        <v>70</v>
      </c>
      <c r="C924" s="10">
        <v>55000</v>
      </c>
      <c r="D924" s="10">
        <v>0</v>
      </c>
      <c r="E924" s="10">
        <v>1</v>
      </c>
      <c r="F924">
        <v>86</v>
      </c>
      <c r="G924">
        <v>0</v>
      </c>
      <c r="H924">
        <v>0</v>
      </c>
      <c r="I924">
        <v>1300</v>
      </c>
      <c r="J924">
        <v>4</v>
      </c>
      <c r="K924">
        <v>5</v>
      </c>
      <c r="L924">
        <v>69</v>
      </c>
      <c r="M924">
        <v>1000</v>
      </c>
      <c r="N924">
        <v>0</v>
      </c>
      <c r="O924">
        <v>3</v>
      </c>
      <c r="P924">
        <v>1</v>
      </c>
      <c r="Q924">
        <v>0</v>
      </c>
      <c r="R924">
        <v>0</v>
      </c>
      <c r="S924">
        <v>0</v>
      </c>
      <c r="T924">
        <v>1</v>
      </c>
      <c r="U924">
        <v>1</v>
      </c>
      <c r="V924">
        <v>0</v>
      </c>
      <c r="W924">
        <v>1</v>
      </c>
      <c r="X924">
        <v>0</v>
      </c>
    </row>
    <row r="925" spans="1:24" x14ac:dyDescent="0.2">
      <c r="A925">
        <v>11950</v>
      </c>
      <c r="B925">
        <v>41</v>
      </c>
      <c r="C925" s="10">
        <v>54936</v>
      </c>
      <c r="D925" s="10">
        <v>0</v>
      </c>
      <c r="E925" s="10">
        <v>1</v>
      </c>
      <c r="F925">
        <v>97</v>
      </c>
      <c r="G925">
        <v>1</v>
      </c>
      <c r="H925">
        <v>0</v>
      </c>
      <c r="I925">
        <v>1400</v>
      </c>
      <c r="J925">
        <v>3</v>
      </c>
      <c r="K925">
        <v>5</v>
      </c>
      <c r="L925">
        <v>69</v>
      </c>
      <c r="M925">
        <v>1025</v>
      </c>
      <c r="N925">
        <v>0</v>
      </c>
      <c r="O925">
        <v>3</v>
      </c>
      <c r="P925">
        <v>1</v>
      </c>
      <c r="Q925">
        <v>0</v>
      </c>
      <c r="R925">
        <v>1</v>
      </c>
      <c r="S925">
        <v>0</v>
      </c>
      <c r="T925">
        <v>1</v>
      </c>
      <c r="U925">
        <v>0</v>
      </c>
      <c r="V925">
        <v>0</v>
      </c>
      <c r="W925">
        <v>0</v>
      </c>
      <c r="X925">
        <v>0</v>
      </c>
    </row>
    <row r="926" spans="1:24" x14ac:dyDescent="0.2">
      <c r="A926">
        <v>8750</v>
      </c>
      <c r="B926">
        <v>58</v>
      </c>
      <c r="C926" s="10">
        <v>54875</v>
      </c>
      <c r="D926" s="10">
        <v>0</v>
      </c>
      <c r="E926" s="10">
        <v>1</v>
      </c>
      <c r="F926">
        <v>110</v>
      </c>
      <c r="G926">
        <v>0</v>
      </c>
      <c r="H926">
        <v>0</v>
      </c>
      <c r="I926">
        <v>1600</v>
      </c>
      <c r="J926">
        <v>3</v>
      </c>
      <c r="K926">
        <v>5</v>
      </c>
      <c r="L926">
        <v>69</v>
      </c>
      <c r="M926">
        <v>1050</v>
      </c>
      <c r="N926">
        <v>0</v>
      </c>
      <c r="O926">
        <v>3</v>
      </c>
      <c r="P926">
        <v>1</v>
      </c>
      <c r="Q926">
        <v>1</v>
      </c>
      <c r="R926">
        <v>1</v>
      </c>
      <c r="S926">
        <v>1</v>
      </c>
      <c r="T926">
        <v>1</v>
      </c>
      <c r="U926">
        <v>0</v>
      </c>
      <c r="V926">
        <v>1</v>
      </c>
      <c r="W926">
        <v>0</v>
      </c>
      <c r="X926">
        <v>0</v>
      </c>
    </row>
    <row r="927" spans="1:24" x14ac:dyDescent="0.2">
      <c r="A927">
        <v>10950</v>
      </c>
      <c r="B927">
        <v>58</v>
      </c>
      <c r="C927" s="10">
        <v>54847</v>
      </c>
      <c r="D927" s="10">
        <v>0</v>
      </c>
      <c r="E927" s="10">
        <v>1</v>
      </c>
      <c r="F927">
        <v>110</v>
      </c>
      <c r="G927">
        <v>0</v>
      </c>
      <c r="H927">
        <v>1</v>
      </c>
      <c r="I927">
        <v>1600</v>
      </c>
      <c r="J927">
        <v>5</v>
      </c>
      <c r="K927">
        <v>3</v>
      </c>
      <c r="L927">
        <v>85</v>
      </c>
      <c r="M927">
        <v>1105</v>
      </c>
      <c r="N927">
        <v>0</v>
      </c>
      <c r="O927">
        <v>6</v>
      </c>
      <c r="P927">
        <v>0</v>
      </c>
      <c r="Q927">
        <v>0</v>
      </c>
      <c r="R927">
        <v>0</v>
      </c>
      <c r="S927">
        <v>1</v>
      </c>
      <c r="T927">
        <v>1</v>
      </c>
      <c r="U927">
        <v>0</v>
      </c>
      <c r="V927">
        <v>0</v>
      </c>
      <c r="W927">
        <v>0</v>
      </c>
      <c r="X927">
        <v>0</v>
      </c>
    </row>
    <row r="928" spans="1:24" x14ac:dyDescent="0.2">
      <c r="A928">
        <v>8950</v>
      </c>
      <c r="B928">
        <v>61</v>
      </c>
      <c r="C928" s="10">
        <v>54554</v>
      </c>
      <c r="D928" s="10">
        <v>0</v>
      </c>
      <c r="E928" s="10">
        <v>1</v>
      </c>
      <c r="F928">
        <v>86</v>
      </c>
      <c r="G928">
        <v>1</v>
      </c>
      <c r="H928">
        <v>0</v>
      </c>
      <c r="I928">
        <v>1300</v>
      </c>
      <c r="J928">
        <v>4</v>
      </c>
      <c r="K928">
        <v>5</v>
      </c>
      <c r="L928">
        <v>69</v>
      </c>
      <c r="M928">
        <v>1000</v>
      </c>
      <c r="N928">
        <v>0</v>
      </c>
      <c r="O928">
        <v>3</v>
      </c>
      <c r="P928">
        <v>1</v>
      </c>
      <c r="Q928">
        <v>0</v>
      </c>
      <c r="R928">
        <v>0</v>
      </c>
      <c r="S928">
        <v>0</v>
      </c>
      <c r="T928">
        <v>1</v>
      </c>
      <c r="U928">
        <v>1</v>
      </c>
      <c r="V928">
        <v>0</v>
      </c>
      <c r="W928">
        <v>1</v>
      </c>
      <c r="X928">
        <v>1</v>
      </c>
    </row>
    <row r="929" spans="1:24" x14ac:dyDescent="0.2">
      <c r="A929">
        <v>19950</v>
      </c>
      <c r="B929">
        <v>19</v>
      </c>
      <c r="C929" s="10">
        <v>54125</v>
      </c>
      <c r="D929" s="10">
        <v>0</v>
      </c>
      <c r="E929" s="10">
        <v>1</v>
      </c>
      <c r="F929">
        <v>90</v>
      </c>
      <c r="G929">
        <v>1</v>
      </c>
      <c r="H929">
        <v>0</v>
      </c>
      <c r="I929">
        <v>2000</v>
      </c>
      <c r="J929">
        <v>5</v>
      </c>
      <c r="K929">
        <v>5</v>
      </c>
      <c r="L929">
        <v>234</v>
      </c>
      <c r="M929">
        <v>1255</v>
      </c>
      <c r="N929">
        <v>0</v>
      </c>
      <c r="O929">
        <v>3</v>
      </c>
      <c r="P929">
        <v>1</v>
      </c>
      <c r="Q929">
        <v>1</v>
      </c>
      <c r="R929">
        <v>0</v>
      </c>
      <c r="S929">
        <v>1</v>
      </c>
      <c r="T929">
        <v>1</v>
      </c>
      <c r="U929">
        <v>1</v>
      </c>
      <c r="V929">
        <v>0</v>
      </c>
      <c r="W929">
        <v>1</v>
      </c>
      <c r="X929">
        <v>1</v>
      </c>
    </row>
    <row r="930" spans="1:24" x14ac:dyDescent="0.2">
      <c r="A930">
        <v>8950</v>
      </c>
      <c r="B930">
        <v>65</v>
      </c>
      <c r="C930" s="10">
        <v>54000</v>
      </c>
      <c r="D930" s="10">
        <v>0</v>
      </c>
      <c r="E930" s="10">
        <v>1</v>
      </c>
      <c r="F930">
        <v>86</v>
      </c>
      <c r="G930">
        <v>1</v>
      </c>
      <c r="H930">
        <v>0</v>
      </c>
      <c r="I930">
        <v>1300</v>
      </c>
      <c r="J930">
        <v>3</v>
      </c>
      <c r="K930">
        <v>5</v>
      </c>
      <c r="L930">
        <v>69</v>
      </c>
      <c r="M930">
        <v>1015</v>
      </c>
      <c r="N930">
        <v>0</v>
      </c>
      <c r="O930">
        <v>3</v>
      </c>
      <c r="P930">
        <v>0</v>
      </c>
      <c r="Q930">
        <v>0</v>
      </c>
      <c r="R930">
        <v>0</v>
      </c>
      <c r="S930">
        <v>1</v>
      </c>
      <c r="T930">
        <v>1</v>
      </c>
      <c r="U930">
        <v>0</v>
      </c>
      <c r="V930">
        <v>0</v>
      </c>
      <c r="W930">
        <v>0</v>
      </c>
      <c r="X930">
        <v>0</v>
      </c>
    </row>
    <row r="931" spans="1:24" x14ac:dyDescent="0.2">
      <c r="A931">
        <v>10495</v>
      </c>
      <c r="B931">
        <v>48</v>
      </c>
      <c r="C931" s="10">
        <v>54000</v>
      </c>
      <c r="D931" s="10">
        <v>0</v>
      </c>
      <c r="E931" s="10">
        <v>1</v>
      </c>
      <c r="F931">
        <v>97</v>
      </c>
      <c r="G931">
        <v>1</v>
      </c>
      <c r="H931">
        <v>0</v>
      </c>
      <c r="I931">
        <v>1400</v>
      </c>
      <c r="J931">
        <v>5</v>
      </c>
      <c r="K931">
        <v>5</v>
      </c>
      <c r="L931">
        <v>85</v>
      </c>
      <c r="M931">
        <v>1060</v>
      </c>
      <c r="N931">
        <v>1</v>
      </c>
      <c r="O931">
        <v>3</v>
      </c>
      <c r="P931">
        <v>1</v>
      </c>
      <c r="Q931">
        <v>0</v>
      </c>
      <c r="R931">
        <v>0</v>
      </c>
      <c r="S931">
        <v>0</v>
      </c>
      <c r="T931">
        <v>1</v>
      </c>
      <c r="U931">
        <v>0</v>
      </c>
      <c r="V931">
        <v>0</v>
      </c>
      <c r="W931">
        <v>0</v>
      </c>
      <c r="X931">
        <v>0</v>
      </c>
    </row>
    <row r="932" spans="1:24" x14ac:dyDescent="0.2">
      <c r="A932">
        <v>8895</v>
      </c>
      <c r="B932">
        <v>61</v>
      </c>
      <c r="C932" s="10">
        <v>54000</v>
      </c>
      <c r="D932" s="10">
        <v>0</v>
      </c>
      <c r="E932" s="10">
        <v>1</v>
      </c>
      <c r="F932">
        <v>110</v>
      </c>
      <c r="G932">
        <v>1</v>
      </c>
      <c r="H932">
        <v>0</v>
      </c>
      <c r="I932">
        <v>1600</v>
      </c>
      <c r="J932">
        <v>5</v>
      </c>
      <c r="K932">
        <v>5</v>
      </c>
      <c r="L932">
        <v>85</v>
      </c>
      <c r="M932">
        <v>1070</v>
      </c>
      <c r="N932">
        <v>1</v>
      </c>
      <c r="O932">
        <v>3</v>
      </c>
      <c r="P932">
        <v>1</v>
      </c>
      <c r="Q932">
        <v>0</v>
      </c>
      <c r="R932">
        <v>0</v>
      </c>
      <c r="S932">
        <v>0</v>
      </c>
      <c r="T932">
        <v>1</v>
      </c>
      <c r="U932">
        <v>1</v>
      </c>
      <c r="V932">
        <v>0</v>
      </c>
      <c r="W932">
        <v>1</v>
      </c>
      <c r="X932">
        <v>1</v>
      </c>
    </row>
    <row r="933" spans="1:24" x14ac:dyDescent="0.2">
      <c r="A933">
        <v>12495</v>
      </c>
      <c r="B933">
        <v>39</v>
      </c>
      <c r="C933" s="10">
        <v>54000</v>
      </c>
      <c r="D933" s="10">
        <v>0</v>
      </c>
      <c r="E933" s="10">
        <v>1</v>
      </c>
      <c r="F933">
        <v>110</v>
      </c>
      <c r="G933">
        <v>1</v>
      </c>
      <c r="H933">
        <v>0</v>
      </c>
      <c r="I933">
        <v>1600</v>
      </c>
      <c r="J933">
        <v>5</v>
      </c>
      <c r="K933">
        <v>5</v>
      </c>
      <c r="L933">
        <v>85</v>
      </c>
      <c r="M933">
        <v>1075</v>
      </c>
      <c r="N933">
        <v>1</v>
      </c>
      <c r="O933">
        <v>3</v>
      </c>
      <c r="P933">
        <v>1</v>
      </c>
      <c r="Q933">
        <v>0</v>
      </c>
      <c r="R933">
        <v>1</v>
      </c>
      <c r="S933">
        <v>0</v>
      </c>
      <c r="T933">
        <v>1</v>
      </c>
      <c r="U933">
        <v>0</v>
      </c>
      <c r="V933">
        <v>0</v>
      </c>
      <c r="W933">
        <v>0</v>
      </c>
      <c r="X933">
        <v>0</v>
      </c>
    </row>
    <row r="934" spans="1:24" x14ac:dyDescent="0.2">
      <c r="A934">
        <v>13500</v>
      </c>
      <c r="B934">
        <v>41</v>
      </c>
      <c r="C934" s="10">
        <v>53285</v>
      </c>
      <c r="D934" s="10">
        <v>0</v>
      </c>
      <c r="E934" s="10">
        <v>1</v>
      </c>
      <c r="F934">
        <v>110</v>
      </c>
      <c r="G934">
        <v>0</v>
      </c>
      <c r="H934">
        <v>0</v>
      </c>
      <c r="I934">
        <v>1600</v>
      </c>
      <c r="J934">
        <v>4</v>
      </c>
      <c r="K934">
        <v>5</v>
      </c>
      <c r="L934">
        <v>69</v>
      </c>
      <c r="M934">
        <v>1030</v>
      </c>
      <c r="N934">
        <v>0</v>
      </c>
      <c r="O934">
        <v>12</v>
      </c>
      <c r="P934">
        <v>1</v>
      </c>
      <c r="Q934">
        <v>1</v>
      </c>
      <c r="R934">
        <v>0</v>
      </c>
      <c r="S934">
        <v>1</v>
      </c>
      <c r="T934">
        <v>1</v>
      </c>
      <c r="U934">
        <v>1</v>
      </c>
      <c r="V934">
        <v>0</v>
      </c>
      <c r="W934">
        <v>1</v>
      </c>
      <c r="X934">
        <v>1</v>
      </c>
    </row>
    <row r="935" spans="1:24" x14ac:dyDescent="0.2">
      <c r="A935">
        <v>9390</v>
      </c>
      <c r="B935">
        <v>66</v>
      </c>
      <c r="C935" s="10">
        <v>53053</v>
      </c>
      <c r="D935" s="10">
        <v>0</v>
      </c>
      <c r="E935" s="10">
        <v>1</v>
      </c>
      <c r="F935">
        <v>86</v>
      </c>
      <c r="G935">
        <v>0</v>
      </c>
      <c r="H935">
        <v>0</v>
      </c>
      <c r="I935">
        <v>1300</v>
      </c>
      <c r="J935">
        <v>3</v>
      </c>
      <c r="K935">
        <v>5</v>
      </c>
      <c r="L935">
        <v>19</v>
      </c>
      <c r="M935">
        <v>1480</v>
      </c>
      <c r="N935">
        <v>0</v>
      </c>
      <c r="O935">
        <v>3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</row>
    <row r="936" spans="1:24" x14ac:dyDescent="0.2">
      <c r="A936">
        <v>12750</v>
      </c>
      <c r="B936">
        <v>40</v>
      </c>
      <c r="C936" s="10">
        <v>53000</v>
      </c>
      <c r="D936" s="10">
        <v>0</v>
      </c>
      <c r="E936" s="10">
        <v>1</v>
      </c>
      <c r="F936">
        <v>110</v>
      </c>
      <c r="G936">
        <v>1</v>
      </c>
      <c r="H936">
        <v>0</v>
      </c>
      <c r="I936">
        <v>1600</v>
      </c>
      <c r="J936">
        <v>5</v>
      </c>
      <c r="K936">
        <v>5</v>
      </c>
      <c r="L936">
        <v>85</v>
      </c>
      <c r="M936">
        <v>1075</v>
      </c>
      <c r="N936">
        <v>0</v>
      </c>
      <c r="O936">
        <v>3</v>
      </c>
      <c r="P936">
        <v>1</v>
      </c>
      <c r="Q936">
        <v>0</v>
      </c>
      <c r="R936">
        <v>1</v>
      </c>
      <c r="S936">
        <v>0</v>
      </c>
      <c r="T936">
        <v>1</v>
      </c>
      <c r="U936">
        <v>0</v>
      </c>
      <c r="V936">
        <v>0</v>
      </c>
      <c r="W936">
        <v>0</v>
      </c>
      <c r="X936">
        <v>0</v>
      </c>
    </row>
    <row r="937" spans="1:24" x14ac:dyDescent="0.2">
      <c r="A937">
        <v>8750</v>
      </c>
      <c r="B937">
        <v>59</v>
      </c>
      <c r="C937" s="10">
        <v>53000</v>
      </c>
      <c r="D937" s="10">
        <v>0</v>
      </c>
      <c r="E937" s="10">
        <v>1</v>
      </c>
      <c r="F937">
        <v>110</v>
      </c>
      <c r="G937">
        <v>1</v>
      </c>
      <c r="H937">
        <v>0</v>
      </c>
      <c r="I937">
        <v>1600</v>
      </c>
      <c r="J937">
        <v>5</v>
      </c>
      <c r="K937">
        <v>5</v>
      </c>
      <c r="L937">
        <v>85</v>
      </c>
      <c r="M937">
        <v>1070</v>
      </c>
      <c r="N937">
        <v>1</v>
      </c>
      <c r="O937">
        <v>3</v>
      </c>
      <c r="P937">
        <v>1</v>
      </c>
      <c r="Q937">
        <v>1</v>
      </c>
      <c r="R937">
        <v>0</v>
      </c>
      <c r="S937">
        <v>0</v>
      </c>
      <c r="T937">
        <v>1</v>
      </c>
      <c r="U937">
        <v>0</v>
      </c>
      <c r="V937">
        <v>1</v>
      </c>
      <c r="W937">
        <v>0</v>
      </c>
      <c r="X937">
        <v>0</v>
      </c>
    </row>
    <row r="938" spans="1:24" x14ac:dyDescent="0.2">
      <c r="A938">
        <v>11450</v>
      </c>
      <c r="B938">
        <v>50</v>
      </c>
      <c r="C938" s="10">
        <v>52968</v>
      </c>
      <c r="D938" s="10">
        <v>0</v>
      </c>
      <c r="E938" s="10">
        <v>1</v>
      </c>
      <c r="F938">
        <v>110</v>
      </c>
      <c r="G938">
        <v>0</v>
      </c>
      <c r="H938">
        <v>0</v>
      </c>
      <c r="I938">
        <v>1600</v>
      </c>
      <c r="J938">
        <v>5</v>
      </c>
      <c r="K938">
        <v>5</v>
      </c>
      <c r="L938">
        <v>85</v>
      </c>
      <c r="M938">
        <v>1080</v>
      </c>
      <c r="N938">
        <v>1</v>
      </c>
      <c r="O938">
        <v>3</v>
      </c>
      <c r="P938">
        <v>1</v>
      </c>
      <c r="Q938">
        <v>1</v>
      </c>
      <c r="R938">
        <v>0</v>
      </c>
      <c r="S938">
        <v>1</v>
      </c>
      <c r="T938">
        <v>1</v>
      </c>
      <c r="U938">
        <v>0</v>
      </c>
      <c r="V938">
        <v>0</v>
      </c>
      <c r="W938">
        <v>0</v>
      </c>
      <c r="X938">
        <v>0</v>
      </c>
    </row>
    <row r="939" spans="1:24" x14ac:dyDescent="0.2">
      <c r="A939">
        <v>9750</v>
      </c>
      <c r="B939">
        <v>61</v>
      </c>
      <c r="C939" s="10">
        <v>52800</v>
      </c>
      <c r="D939" s="10">
        <v>0</v>
      </c>
      <c r="E939" s="10">
        <v>1</v>
      </c>
      <c r="F939">
        <v>110</v>
      </c>
      <c r="G939">
        <v>1</v>
      </c>
      <c r="H939">
        <v>0</v>
      </c>
      <c r="I939">
        <v>1600</v>
      </c>
      <c r="J939">
        <v>5</v>
      </c>
      <c r="K939">
        <v>5</v>
      </c>
      <c r="L939">
        <v>85</v>
      </c>
      <c r="M939">
        <v>1075</v>
      </c>
      <c r="N939">
        <v>0</v>
      </c>
      <c r="O939">
        <v>3</v>
      </c>
      <c r="P939">
        <v>1</v>
      </c>
      <c r="Q939">
        <v>1</v>
      </c>
      <c r="R939">
        <v>0</v>
      </c>
      <c r="S939">
        <v>1</v>
      </c>
      <c r="T939">
        <v>1</v>
      </c>
      <c r="U939">
        <v>0</v>
      </c>
      <c r="V939">
        <v>0</v>
      </c>
      <c r="W939">
        <v>0</v>
      </c>
      <c r="X939">
        <v>0</v>
      </c>
    </row>
    <row r="940" spans="1:24" x14ac:dyDescent="0.2">
      <c r="A940">
        <v>21950</v>
      </c>
      <c r="B940">
        <v>19</v>
      </c>
      <c r="C940" s="10">
        <v>52548</v>
      </c>
      <c r="D940" s="10">
        <v>0</v>
      </c>
      <c r="E940" s="10">
        <v>1</v>
      </c>
      <c r="F940">
        <v>110</v>
      </c>
      <c r="G940">
        <v>1</v>
      </c>
      <c r="H940">
        <v>0</v>
      </c>
      <c r="I940">
        <v>2000</v>
      </c>
      <c r="J940">
        <v>3</v>
      </c>
      <c r="K940">
        <v>5</v>
      </c>
      <c r="L940">
        <v>234</v>
      </c>
      <c r="M940">
        <v>1265</v>
      </c>
      <c r="N940">
        <v>1</v>
      </c>
      <c r="O940">
        <v>3</v>
      </c>
      <c r="P940">
        <v>1</v>
      </c>
      <c r="Q940">
        <v>1</v>
      </c>
      <c r="R940">
        <v>1</v>
      </c>
      <c r="S940">
        <v>1</v>
      </c>
      <c r="T940">
        <v>1</v>
      </c>
      <c r="U940">
        <v>0</v>
      </c>
      <c r="V940">
        <v>1</v>
      </c>
      <c r="W940">
        <v>0</v>
      </c>
      <c r="X940">
        <v>0</v>
      </c>
    </row>
    <row r="941" spans="1:24" x14ac:dyDescent="0.2">
      <c r="A941">
        <v>12000</v>
      </c>
      <c r="B941">
        <v>39</v>
      </c>
      <c r="C941" s="10">
        <v>52487</v>
      </c>
      <c r="D941" s="10">
        <v>0</v>
      </c>
      <c r="E941" s="10">
        <v>1</v>
      </c>
      <c r="F941">
        <v>97</v>
      </c>
      <c r="G941">
        <v>1</v>
      </c>
      <c r="H941">
        <v>0</v>
      </c>
      <c r="I941">
        <v>1400</v>
      </c>
      <c r="J941">
        <v>5</v>
      </c>
      <c r="K941">
        <v>5</v>
      </c>
      <c r="L941">
        <v>85</v>
      </c>
      <c r="M941">
        <v>1060</v>
      </c>
      <c r="N941">
        <v>0</v>
      </c>
      <c r="O941">
        <v>3</v>
      </c>
      <c r="P941">
        <v>1</v>
      </c>
      <c r="Q941">
        <v>1</v>
      </c>
      <c r="R941">
        <v>0</v>
      </c>
      <c r="S941">
        <v>1</v>
      </c>
      <c r="T941">
        <v>1</v>
      </c>
      <c r="U941">
        <v>0</v>
      </c>
      <c r="V941">
        <v>0</v>
      </c>
      <c r="W941">
        <v>0</v>
      </c>
      <c r="X941">
        <v>0</v>
      </c>
    </row>
    <row r="942" spans="1:24" x14ac:dyDescent="0.2">
      <c r="A942">
        <v>9400</v>
      </c>
      <c r="B942">
        <v>54</v>
      </c>
      <c r="C942" s="10">
        <v>52383</v>
      </c>
      <c r="D942" s="10">
        <v>0</v>
      </c>
      <c r="E942" s="10">
        <v>1</v>
      </c>
      <c r="F942">
        <v>97</v>
      </c>
      <c r="G942">
        <v>1</v>
      </c>
      <c r="H942">
        <v>0</v>
      </c>
      <c r="I942">
        <v>1400</v>
      </c>
      <c r="J942">
        <v>3</v>
      </c>
      <c r="K942">
        <v>5</v>
      </c>
      <c r="L942">
        <v>69</v>
      </c>
      <c r="M942">
        <v>1025</v>
      </c>
      <c r="N942">
        <v>0</v>
      </c>
      <c r="O942">
        <v>3</v>
      </c>
      <c r="P942">
        <v>1</v>
      </c>
      <c r="Q942">
        <v>0</v>
      </c>
      <c r="R942">
        <v>0</v>
      </c>
      <c r="S942">
        <v>0</v>
      </c>
      <c r="T942">
        <v>1</v>
      </c>
      <c r="U942">
        <v>0</v>
      </c>
      <c r="V942">
        <v>0</v>
      </c>
      <c r="W942">
        <v>0</v>
      </c>
      <c r="X942">
        <v>1</v>
      </c>
    </row>
    <row r="943" spans="1:24" x14ac:dyDescent="0.2">
      <c r="A943">
        <v>11950</v>
      </c>
      <c r="B943">
        <v>51</v>
      </c>
      <c r="C943" s="10">
        <v>52112</v>
      </c>
      <c r="D943" s="10">
        <v>0</v>
      </c>
      <c r="E943" s="10">
        <v>1</v>
      </c>
      <c r="F943">
        <v>86</v>
      </c>
      <c r="G943">
        <v>1</v>
      </c>
      <c r="H943">
        <v>0</v>
      </c>
      <c r="I943">
        <v>1300</v>
      </c>
      <c r="J943">
        <v>5</v>
      </c>
      <c r="K943">
        <v>5</v>
      </c>
      <c r="L943">
        <v>69</v>
      </c>
      <c r="M943">
        <v>1045</v>
      </c>
      <c r="N943">
        <v>1</v>
      </c>
      <c r="O943">
        <v>12</v>
      </c>
      <c r="P943">
        <v>1</v>
      </c>
      <c r="Q943">
        <v>1</v>
      </c>
      <c r="R943">
        <v>0</v>
      </c>
      <c r="S943">
        <v>1</v>
      </c>
      <c r="T943">
        <v>1</v>
      </c>
      <c r="U943">
        <v>1</v>
      </c>
      <c r="V943">
        <v>0</v>
      </c>
      <c r="W943">
        <v>1</v>
      </c>
      <c r="X943">
        <v>0</v>
      </c>
    </row>
    <row r="944" spans="1:24" x14ac:dyDescent="0.2">
      <c r="A944">
        <v>9950</v>
      </c>
      <c r="B944">
        <v>62</v>
      </c>
      <c r="C944" s="10">
        <v>51712</v>
      </c>
      <c r="D944" s="10">
        <v>0</v>
      </c>
      <c r="E944" s="10">
        <v>1</v>
      </c>
      <c r="F944">
        <v>110</v>
      </c>
      <c r="G944">
        <v>1</v>
      </c>
      <c r="H944">
        <v>0</v>
      </c>
      <c r="I944">
        <v>1600</v>
      </c>
      <c r="J944">
        <v>5</v>
      </c>
      <c r="K944">
        <v>5</v>
      </c>
      <c r="L944">
        <v>85</v>
      </c>
      <c r="M944">
        <v>1075</v>
      </c>
      <c r="N944">
        <v>0</v>
      </c>
      <c r="O944">
        <v>3</v>
      </c>
      <c r="P944">
        <v>1</v>
      </c>
      <c r="Q944">
        <v>1</v>
      </c>
      <c r="R944">
        <v>1</v>
      </c>
      <c r="S944">
        <v>1</v>
      </c>
      <c r="T944">
        <v>1</v>
      </c>
      <c r="U944">
        <v>0</v>
      </c>
      <c r="V944">
        <v>0</v>
      </c>
      <c r="W944">
        <v>0</v>
      </c>
      <c r="X944">
        <v>0</v>
      </c>
    </row>
    <row r="945" spans="1:24" x14ac:dyDescent="0.2">
      <c r="A945">
        <v>9650</v>
      </c>
      <c r="B945">
        <v>53</v>
      </c>
      <c r="C945" s="10">
        <v>51421</v>
      </c>
      <c r="D945" s="10">
        <v>0</v>
      </c>
      <c r="E945" s="10">
        <v>1</v>
      </c>
      <c r="F945">
        <v>110</v>
      </c>
      <c r="G945">
        <v>0</v>
      </c>
      <c r="H945">
        <v>0</v>
      </c>
      <c r="I945">
        <v>1600</v>
      </c>
      <c r="J945">
        <v>5</v>
      </c>
      <c r="K945">
        <v>5</v>
      </c>
      <c r="L945">
        <v>85</v>
      </c>
      <c r="M945">
        <v>1075</v>
      </c>
      <c r="N945">
        <v>0</v>
      </c>
      <c r="O945">
        <v>3</v>
      </c>
      <c r="P945">
        <v>1</v>
      </c>
      <c r="Q945">
        <v>1</v>
      </c>
      <c r="R945">
        <v>0</v>
      </c>
      <c r="S945">
        <v>1</v>
      </c>
      <c r="T945">
        <v>1</v>
      </c>
      <c r="U945">
        <v>1</v>
      </c>
      <c r="V945">
        <v>0</v>
      </c>
      <c r="W945">
        <v>1</v>
      </c>
      <c r="X945">
        <v>1</v>
      </c>
    </row>
    <row r="946" spans="1:24" x14ac:dyDescent="0.2">
      <c r="A946">
        <v>10950</v>
      </c>
      <c r="B946">
        <v>65</v>
      </c>
      <c r="C946" s="10">
        <v>51235</v>
      </c>
      <c r="D946" s="10">
        <v>0</v>
      </c>
      <c r="E946" s="10">
        <v>1</v>
      </c>
      <c r="F946">
        <v>110</v>
      </c>
      <c r="G946">
        <v>0</v>
      </c>
      <c r="H946">
        <v>0</v>
      </c>
      <c r="I946">
        <v>1600</v>
      </c>
      <c r="J946">
        <v>3</v>
      </c>
      <c r="K946">
        <v>6</v>
      </c>
      <c r="L946">
        <v>85</v>
      </c>
      <c r="M946">
        <v>1065</v>
      </c>
      <c r="N946">
        <v>0</v>
      </c>
      <c r="O946">
        <v>3</v>
      </c>
      <c r="P946">
        <v>1</v>
      </c>
      <c r="Q946">
        <v>1</v>
      </c>
      <c r="R946">
        <v>0</v>
      </c>
      <c r="S946">
        <v>1</v>
      </c>
      <c r="T946">
        <v>1</v>
      </c>
      <c r="U946">
        <v>0</v>
      </c>
      <c r="V946">
        <v>0</v>
      </c>
      <c r="W946">
        <v>0</v>
      </c>
      <c r="X946">
        <v>0</v>
      </c>
    </row>
    <row r="947" spans="1:24" x14ac:dyDescent="0.2">
      <c r="A947">
        <v>21950</v>
      </c>
      <c r="B947">
        <v>27</v>
      </c>
      <c r="C947" s="10">
        <v>51000</v>
      </c>
      <c r="D947" s="10">
        <v>0</v>
      </c>
      <c r="E947" s="10">
        <v>1</v>
      </c>
      <c r="F947">
        <v>192</v>
      </c>
      <c r="G947">
        <v>1</v>
      </c>
      <c r="H947">
        <v>0</v>
      </c>
      <c r="I947">
        <v>1800</v>
      </c>
      <c r="J947">
        <v>5</v>
      </c>
      <c r="K947">
        <v>5</v>
      </c>
      <c r="L947">
        <v>100</v>
      </c>
      <c r="M947">
        <v>1195</v>
      </c>
      <c r="N947">
        <v>0</v>
      </c>
      <c r="O947">
        <v>13</v>
      </c>
      <c r="P947">
        <v>1</v>
      </c>
      <c r="Q947">
        <v>1</v>
      </c>
      <c r="R947">
        <v>0</v>
      </c>
      <c r="S947">
        <v>1</v>
      </c>
      <c r="T947">
        <v>1</v>
      </c>
      <c r="U947">
        <v>1</v>
      </c>
      <c r="V947">
        <v>0</v>
      </c>
      <c r="W947">
        <v>1</v>
      </c>
      <c r="X947">
        <v>0</v>
      </c>
    </row>
    <row r="948" spans="1:24" x14ac:dyDescent="0.2">
      <c r="A948">
        <v>7500</v>
      </c>
      <c r="B948">
        <v>79</v>
      </c>
      <c r="C948" s="10">
        <v>50925</v>
      </c>
      <c r="D948" s="10">
        <v>0</v>
      </c>
      <c r="E948" s="10">
        <v>1</v>
      </c>
      <c r="F948">
        <v>86</v>
      </c>
      <c r="G948">
        <v>1</v>
      </c>
      <c r="H948">
        <v>0</v>
      </c>
      <c r="I948">
        <v>1300</v>
      </c>
      <c r="J948">
        <v>5</v>
      </c>
      <c r="K948">
        <v>5</v>
      </c>
      <c r="L948">
        <v>69</v>
      </c>
      <c r="M948">
        <v>1035</v>
      </c>
      <c r="N948">
        <v>0</v>
      </c>
      <c r="O948">
        <v>3</v>
      </c>
      <c r="P948">
        <v>0</v>
      </c>
      <c r="Q948">
        <v>0</v>
      </c>
      <c r="R948">
        <v>0</v>
      </c>
      <c r="S948">
        <v>1</v>
      </c>
      <c r="T948">
        <v>1</v>
      </c>
      <c r="U948">
        <v>0</v>
      </c>
      <c r="V948">
        <v>0</v>
      </c>
      <c r="W948">
        <v>0</v>
      </c>
      <c r="X948">
        <v>0</v>
      </c>
    </row>
    <row r="949" spans="1:24" x14ac:dyDescent="0.2">
      <c r="A949">
        <v>7250</v>
      </c>
      <c r="B949">
        <v>69</v>
      </c>
      <c r="C949" s="10">
        <v>50806</v>
      </c>
      <c r="D949" s="10">
        <v>0</v>
      </c>
      <c r="E949" s="10">
        <v>1</v>
      </c>
      <c r="F949">
        <v>110</v>
      </c>
      <c r="G949">
        <v>1</v>
      </c>
      <c r="H949">
        <v>0</v>
      </c>
      <c r="I949">
        <v>1600</v>
      </c>
      <c r="J949">
        <v>4</v>
      </c>
      <c r="K949">
        <v>5</v>
      </c>
      <c r="L949">
        <v>69</v>
      </c>
      <c r="M949">
        <v>1035</v>
      </c>
      <c r="N949">
        <v>0</v>
      </c>
      <c r="O949">
        <v>3</v>
      </c>
      <c r="P949">
        <v>1</v>
      </c>
      <c r="Q949">
        <v>0</v>
      </c>
      <c r="R949">
        <v>1</v>
      </c>
      <c r="S949">
        <v>0</v>
      </c>
      <c r="T949">
        <v>1</v>
      </c>
      <c r="U949">
        <v>0</v>
      </c>
      <c r="V949">
        <v>0</v>
      </c>
      <c r="W949">
        <v>0</v>
      </c>
      <c r="X949">
        <v>1</v>
      </c>
    </row>
    <row r="950" spans="1:24" x14ac:dyDescent="0.2">
      <c r="A950">
        <v>9900</v>
      </c>
      <c r="B950">
        <v>67</v>
      </c>
      <c r="C950" s="10">
        <v>50469</v>
      </c>
      <c r="D950" s="10">
        <v>0</v>
      </c>
      <c r="E950" s="10">
        <v>1</v>
      </c>
      <c r="F950">
        <v>110</v>
      </c>
      <c r="G950">
        <v>0</v>
      </c>
      <c r="H950">
        <v>0</v>
      </c>
      <c r="I950">
        <v>1600</v>
      </c>
      <c r="J950">
        <v>5</v>
      </c>
      <c r="K950">
        <v>5</v>
      </c>
      <c r="L950">
        <v>85</v>
      </c>
      <c r="M950">
        <v>1085</v>
      </c>
      <c r="N950">
        <v>1</v>
      </c>
      <c r="O950">
        <v>3</v>
      </c>
      <c r="P950">
        <v>1</v>
      </c>
      <c r="Q950">
        <v>0</v>
      </c>
      <c r="R950">
        <v>0</v>
      </c>
      <c r="S950">
        <v>0</v>
      </c>
      <c r="T950">
        <v>1</v>
      </c>
      <c r="U950">
        <v>0</v>
      </c>
      <c r="V950">
        <v>0</v>
      </c>
      <c r="W950">
        <v>0</v>
      </c>
      <c r="X950">
        <v>1</v>
      </c>
    </row>
    <row r="951" spans="1:24" x14ac:dyDescent="0.2">
      <c r="A951">
        <v>7450</v>
      </c>
      <c r="B951">
        <v>80</v>
      </c>
      <c r="C951" s="10">
        <v>50173</v>
      </c>
      <c r="D951" s="10">
        <v>0</v>
      </c>
      <c r="E951" s="10">
        <v>1</v>
      </c>
      <c r="F951">
        <v>110</v>
      </c>
      <c r="G951">
        <v>1</v>
      </c>
      <c r="H951">
        <v>0</v>
      </c>
      <c r="I951">
        <v>1600</v>
      </c>
      <c r="J951">
        <v>4</v>
      </c>
      <c r="K951">
        <v>5</v>
      </c>
      <c r="L951">
        <v>69</v>
      </c>
      <c r="M951">
        <v>1035</v>
      </c>
      <c r="N951">
        <v>0</v>
      </c>
      <c r="O951">
        <v>3</v>
      </c>
      <c r="P951">
        <v>1</v>
      </c>
      <c r="Q951">
        <v>0</v>
      </c>
      <c r="R951">
        <v>0</v>
      </c>
      <c r="S951">
        <v>1</v>
      </c>
      <c r="T951">
        <v>1</v>
      </c>
      <c r="U951">
        <v>0</v>
      </c>
      <c r="V951">
        <v>0</v>
      </c>
      <c r="W951">
        <v>0</v>
      </c>
      <c r="X951">
        <v>0</v>
      </c>
    </row>
    <row r="952" spans="1:24" x14ac:dyDescent="0.2">
      <c r="A952">
        <v>18950</v>
      </c>
      <c r="B952">
        <v>49</v>
      </c>
      <c r="C952" s="10">
        <v>50000</v>
      </c>
      <c r="D952" s="10">
        <v>0</v>
      </c>
      <c r="E952" s="10">
        <v>1</v>
      </c>
      <c r="F952">
        <v>110</v>
      </c>
      <c r="G952">
        <v>1</v>
      </c>
      <c r="H952">
        <v>0</v>
      </c>
      <c r="I952">
        <v>1600</v>
      </c>
      <c r="J952">
        <v>3</v>
      </c>
      <c r="K952">
        <v>5</v>
      </c>
      <c r="L952">
        <v>19</v>
      </c>
      <c r="M952">
        <v>1105</v>
      </c>
      <c r="N952">
        <v>0</v>
      </c>
      <c r="O952">
        <v>3</v>
      </c>
      <c r="P952">
        <v>1</v>
      </c>
      <c r="Q952">
        <v>1</v>
      </c>
      <c r="R952">
        <v>0</v>
      </c>
      <c r="S952">
        <v>0</v>
      </c>
      <c r="T952">
        <v>1</v>
      </c>
      <c r="U952">
        <v>1</v>
      </c>
      <c r="V952">
        <v>0</v>
      </c>
      <c r="W952">
        <v>1</v>
      </c>
      <c r="X952">
        <v>0</v>
      </c>
    </row>
    <row r="953" spans="1:24" x14ac:dyDescent="0.2">
      <c r="A953">
        <v>11950</v>
      </c>
      <c r="B953">
        <v>38</v>
      </c>
      <c r="C953" s="10">
        <v>49942</v>
      </c>
      <c r="D953" s="10">
        <v>0</v>
      </c>
      <c r="E953" s="10">
        <v>1</v>
      </c>
      <c r="F953">
        <v>110</v>
      </c>
      <c r="G953">
        <v>1</v>
      </c>
      <c r="H953">
        <v>0</v>
      </c>
      <c r="I953">
        <v>1600</v>
      </c>
      <c r="J953">
        <v>5</v>
      </c>
      <c r="K953">
        <v>5</v>
      </c>
      <c r="L953">
        <v>85</v>
      </c>
      <c r="M953">
        <v>1075</v>
      </c>
      <c r="N953">
        <v>1</v>
      </c>
      <c r="O953">
        <v>3</v>
      </c>
      <c r="P953">
        <v>1</v>
      </c>
      <c r="Q953">
        <v>1</v>
      </c>
      <c r="R953">
        <v>0</v>
      </c>
      <c r="S953">
        <v>1</v>
      </c>
      <c r="T953">
        <v>1</v>
      </c>
      <c r="U953">
        <v>0</v>
      </c>
      <c r="V953">
        <v>0</v>
      </c>
      <c r="W953">
        <v>0</v>
      </c>
      <c r="X953">
        <v>1</v>
      </c>
    </row>
    <row r="954" spans="1:24" x14ac:dyDescent="0.2">
      <c r="A954">
        <v>11450</v>
      </c>
      <c r="B954">
        <v>51</v>
      </c>
      <c r="C954" s="10">
        <v>49585</v>
      </c>
      <c r="D954" s="10">
        <v>0</v>
      </c>
      <c r="E954" s="10">
        <v>1</v>
      </c>
      <c r="F954">
        <v>110</v>
      </c>
      <c r="G954">
        <v>0</v>
      </c>
      <c r="H954">
        <v>0</v>
      </c>
      <c r="I954">
        <v>1600</v>
      </c>
      <c r="J954">
        <v>3</v>
      </c>
      <c r="K954">
        <v>5</v>
      </c>
      <c r="L954">
        <v>85</v>
      </c>
      <c r="M954">
        <v>1055</v>
      </c>
      <c r="N954">
        <v>1</v>
      </c>
      <c r="O954">
        <v>3</v>
      </c>
      <c r="P954">
        <v>1</v>
      </c>
      <c r="Q954">
        <v>1</v>
      </c>
      <c r="R954">
        <v>0</v>
      </c>
      <c r="S954">
        <v>1</v>
      </c>
      <c r="T954">
        <v>1</v>
      </c>
      <c r="U954">
        <v>1</v>
      </c>
      <c r="V954">
        <v>0</v>
      </c>
      <c r="W954">
        <v>1</v>
      </c>
      <c r="X954">
        <v>0</v>
      </c>
    </row>
    <row r="955" spans="1:24" x14ac:dyDescent="0.2">
      <c r="A955">
        <v>10250</v>
      </c>
      <c r="B955">
        <v>52</v>
      </c>
      <c r="C955" s="10">
        <v>49258</v>
      </c>
      <c r="D955" s="10">
        <v>0</v>
      </c>
      <c r="E955" s="10">
        <v>1</v>
      </c>
      <c r="F955">
        <v>110</v>
      </c>
      <c r="G955">
        <v>1</v>
      </c>
      <c r="H955">
        <v>0</v>
      </c>
      <c r="I955">
        <v>1600</v>
      </c>
      <c r="J955">
        <v>3</v>
      </c>
      <c r="K955">
        <v>5</v>
      </c>
      <c r="L955">
        <v>69</v>
      </c>
      <c r="M955">
        <v>1050</v>
      </c>
      <c r="N955">
        <v>1</v>
      </c>
      <c r="O955">
        <v>3</v>
      </c>
      <c r="P955">
        <v>1</v>
      </c>
      <c r="Q955">
        <v>1</v>
      </c>
      <c r="R955">
        <v>0</v>
      </c>
      <c r="S955">
        <v>1</v>
      </c>
      <c r="T955">
        <v>1</v>
      </c>
      <c r="U955">
        <v>1</v>
      </c>
      <c r="V955">
        <v>0</v>
      </c>
      <c r="W955">
        <v>1</v>
      </c>
      <c r="X955">
        <v>1</v>
      </c>
    </row>
    <row r="956" spans="1:24" x14ac:dyDescent="0.2">
      <c r="A956">
        <v>11450</v>
      </c>
      <c r="B956">
        <v>48</v>
      </c>
      <c r="C956" s="10">
        <v>49000</v>
      </c>
      <c r="D956" s="10">
        <v>0</v>
      </c>
      <c r="E956" s="10">
        <v>1</v>
      </c>
      <c r="F956">
        <v>110</v>
      </c>
      <c r="G956">
        <v>1</v>
      </c>
      <c r="H956">
        <v>0</v>
      </c>
      <c r="I956">
        <v>1600</v>
      </c>
      <c r="J956">
        <v>3</v>
      </c>
      <c r="K956">
        <v>5</v>
      </c>
      <c r="L956">
        <v>69</v>
      </c>
      <c r="M956">
        <v>1045</v>
      </c>
      <c r="N956">
        <v>1</v>
      </c>
      <c r="O956">
        <v>3</v>
      </c>
      <c r="P956">
        <v>1</v>
      </c>
      <c r="Q956">
        <v>1</v>
      </c>
      <c r="R956">
        <v>0</v>
      </c>
      <c r="S956">
        <v>1</v>
      </c>
      <c r="T956">
        <v>1</v>
      </c>
      <c r="U956">
        <v>0</v>
      </c>
      <c r="V956">
        <v>0</v>
      </c>
      <c r="W956">
        <v>0</v>
      </c>
      <c r="X956">
        <v>0</v>
      </c>
    </row>
    <row r="957" spans="1:24" x14ac:dyDescent="0.2">
      <c r="A957">
        <v>9950</v>
      </c>
      <c r="B957">
        <v>54</v>
      </c>
      <c r="C957" s="10">
        <v>48738</v>
      </c>
      <c r="D957" s="10">
        <v>0</v>
      </c>
      <c r="E957" s="10">
        <v>1</v>
      </c>
      <c r="F957">
        <v>97</v>
      </c>
      <c r="G957">
        <v>1</v>
      </c>
      <c r="H957">
        <v>0</v>
      </c>
      <c r="I957">
        <v>1400</v>
      </c>
      <c r="J957">
        <v>3</v>
      </c>
      <c r="K957">
        <v>5</v>
      </c>
      <c r="L957">
        <v>69</v>
      </c>
      <c r="M957">
        <v>1025</v>
      </c>
      <c r="N957">
        <v>0</v>
      </c>
      <c r="O957">
        <v>3</v>
      </c>
      <c r="P957">
        <v>1</v>
      </c>
      <c r="Q957">
        <v>0</v>
      </c>
      <c r="R957">
        <v>1</v>
      </c>
      <c r="S957">
        <v>0</v>
      </c>
      <c r="T957">
        <v>1</v>
      </c>
      <c r="U957">
        <v>0</v>
      </c>
      <c r="V957">
        <v>0</v>
      </c>
      <c r="W957">
        <v>0</v>
      </c>
      <c r="X957">
        <v>0</v>
      </c>
    </row>
    <row r="958" spans="1:24" x14ac:dyDescent="0.2">
      <c r="A958">
        <v>12495</v>
      </c>
      <c r="B958">
        <v>44</v>
      </c>
      <c r="C958" s="10">
        <v>47750</v>
      </c>
      <c r="D958" s="10">
        <v>0</v>
      </c>
      <c r="E958" s="10">
        <v>1</v>
      </c>
      <c r="F958">
        <v>110</v>
      </c>
      <c r="G958">
        <v>1</v>
      </c>
      <c r="H958">
        <v>0</v>
      </c>
      <c r="I958">
        <v>1600</v>
      </c>
      <c r="J958">
        <v>5</v>
      </c>
      <c r="K958">
        <v>5</v>
      </c>
      <c r="L958">
        <v>85</v>
      </c>
      <c r="M958">
        <v>1080</v>
      </c>
      <c r="N958">
        <v>1</v>
      </c>
      <c r="O958">
        <v>3</v>
      </c>
      <c r="P958">
        <v>1</v>
      </c>
      <c r="Q958">
        <v>1</v>
      </c>
      <c r="R958">
        <v>1</v>
      </c>
      <c r="S958">
        <v>1</v>
      </c>
      <c r="T958">
        <v>1</v>
      </c>
      <c r="U958">
        <v>0</v>
      </c>
      <c r="V958">
        <v>0</v>
      </c>
      <c r="W958">
        <v>0</v>
      </c>
      <c r="X958">
        <v>0</v>
      </c>
    </row>
    <row r="959" spans="1:24" x14ac:dyDescent="0.2">
      <c r="A959">
        <v>12450</v>
      </c>
      <c r="B959">
        <v>34</v>
      </c>
      <c r="C959" s="10">
        <v>47612</v>
      </c>
      <c r="D959" s="10">
        <v>0</v>
      </c>
      <c r="E959" s="10">
        <v>1</v>
      </c>
      <c r="F959">
        <v>110</v>
      </c>
      <c r="G959">
        <v>1</v>
      </c>
      <c r="H959">
        <v>0</v>
      </c>
      <c r="I959">
        <v>1600</v>
      </c>
      <c r="J959">
        <v>3</v>
      </c>
      <c r="K959">
        <v>5</v>
      </c>
      <c r="L959">
        <v>69</v>
      </c>
      <c r="M959">
        <v>1040</v>
      </c>
      <c r="N959">
        <v>1</v>
      </c>
      <c r="O959">
        <v>3</v>
      </c>
      <c r="P959">
        <v>1</v>
      </c>
      <c r="Q959">
        <v>1</v>
      </c>
      <c r="R959">
        <v>0</v>
      </c>
      <c r="S959">
        <v>0</v>
      </c>
      <c r="T959">
        <v>1</v>
      </c>
      <c r="U959">
        <v>0</v>
      </c>
      <c r="V959">
        <v>0</v>
      </c>
      <c r="W959">
        <v>0</v>
      </c>
      <c r="X959">
        <v>0</v>
      </c>
    </row>
    <row r="960" spans="1:24" x14ac:dyDescent="0.2">
      <c r="A960">
        <v>9500</v>
      </c>
      <c r="B960">
        <v>62</v>
      </c>
      <c r="C960" s="10">
        <v>47500</v>
      </c>
      <c r="D960" s="10">
        <v>0</v>
      </c>
      <c r="E960" s="10">
        <v>1</v>
      </c>
      <c r="F960">
        <v>110</v>
      </c>
      <c r="G960">
        <v>1</v>
      </c>
      <c r="H960">
        <v>0</v>
      </c>
      <c r="I960">
        <v>1600</v>
      </c>
      <c r="J960">
        <v>4</v>
      </c>
      <c r="K960">
        <v>5</v>
      </c>
      <c r="L960">
        <v>69</v>
      </c>
      <c r="M960">
        <v>1035</v>
      </c>
      <c r="N960">
        <v>0</v>
      </c>
      <c r="O960">
        <v>3</v>
      </c>
      <c r="P960">
        <v>0</v>
      </c>
      <c r="Q960">
        <v>1</v>
      </c>
      <c r="R960">
        <v>0</v>
      </c>
      <c r="S960">
        <v>1</v>
      </c>
      <c r="T960">
        <v>1</v>
      </c>
      <c r="U960">
        <v>0</v>
      </c>
      <c r="V960">
        <v>0</v>
      </c>
      <c r="W960">
        <v>0</v>
      </c>
      <c r="X960">
        <v>1</v>
      </c>
    </row>
    <row r="961" spans="1:24" x14ac:dyDescent="0.2">
      <c r="A961">
        <v>8750</v>
      </c>
      <c r="B961">
        <v>76</v>
      </c>
      <c r="C961" s="10">
        <v>47237</v>
      </c>
      <c r="D961" s="10">
        <v>0</v>
      </c>
      <c r="E961" s="10">
        <v>1</v>
      </c>
      <c r="F961">
        <v>86</v>
      </c>
      <c r="G961">
        <v>0</v>
      </c>
      <c r="H961">
        <v>0</v>
      </c>
      <c r="I961">
        <v>1300</v>
      </c>
      <c r="J961">
        <v>3</v>
      </c>
      <c r="K961">
        <v>5</v>
      </c>
      <c r="L961">
        <v>69</v>
      </c>
      <c r="M961">
        <v>1045</v>
      </c>
      <c r="N961">
        <v>1</v>
      </c>
      <c r="O961">
        <v>3</v>
      </c>
      <c r="P961">
        <v>0</v>
      </c>
      <c r="Q961">
        <v>0</v>
      </c>
      <c r="R961">
        <v>0</v>
      </c>
      <c r="S961">
        <v>0</v>
      </c>
      <c r="T961">
        <v>1</v>
      </c>
      <c r="U961">
        <v>0</v>
      </c>
      <c r="V961">
        <v>0</v>
      </c>
      <c r="W961">
        <v>0</v>
      </c>
      <c r="X961">
        <v>0</v>
      </c>
    </row>
    <row r="962" spans="1:24" x14ac:dyDescent="0.2">
      <c r="A962">
        <v>15500</v>
      </c>
      <c r="B962">
        <v>25</v>
      </c>
      <c r="C962" s="10">
        <v>47171</v>
      </c>
      <c r="D962" s="10">
        <v>0</v>
      </c>
      <c r="E962" s="10">
        <v>1</v>
      </c>
      <c r="F962">
        <v>110</v>
      </c>
      <c r="G962">
        <v>0</v>
      </c>
      <c r="H962">
        <v>1</v>
      </c>
      <c r="I962">
        <v>1600</v>
      </c>
      <c r="J962">
        <v>5</v>
      </c>
      <c r="K962">
        <v>5</v>
      </c>
      <c r="L962">
        <v>100</v>
      </c>
      <c r="M962">
        <v>1165</v>
      </c>
      <c r="N962">
        <v>0</v>
      </c>
      <c r="O962">
        <v>3</v>
      </c>
      <c r="P962">
        <v>1</v>
      </c>
      <c r="Q962">
        <v>0</v>
      </c>
      <c r="R962">
        <v>1</v>
      </c>
      <c r="S962">
        <v>0</v>
      </c>
      <c r="T962">
        <v>1</v>
      </c>
      <c r="U962">
        <v>0</v>
      </c>
      <c r="V962">
        <v>1</v>
      </c>
      <c r="W962">
        <v>0</v>
      </c>
      <c r="X962">
        <v>0</v>
      </c>
    </row>
    <row r="963" spans="1:24" x14ac:dyDescent="0.2">
      <c r="A963">
        <v>13950</v>
      </c>
      <c r="B963">
        <v>22</v>
      </c>
      <c r="C963" s="10">
        <v>47060</v>
      </c>
      <c r="D963" s="10">
        <v>0</v>
      </c>
      <c r="E963" s="10">
        <v>1</v>
      </c>
      <c r="F963">
        <v>97</v>
      </c>
      <c r="G963">
        <v>0</v>
      </c>
      <c r="H963">
        <v>0</v>
      </c>
      <c r="I963">
        <v>1400</v>
      </c>
      <c r="J963">
        <v>3</v>
      </c>
      <c r="K963">
        <v>5</v>
      </c>
      <c r="L963">
        <v>85</v>
      </c>
      <c r="M963">
        <v>1100</v>
      </c>
      <c r="N963">
        <v>0</v>
      </c>
      <c r="O963">
        <v>3</v>
      </c>
      <c r="P963">
        <v>1</v>
      </c>
      <c r="Q963">
        <v>0</v>
      </c>
      <c r="R963">
        <v>0</v>
      </c>
      <c r="S963">
        <v>0</v>
      </c>
      <c r="T963">
        <v>1</v>
      </c>
      <c r="U963">
        <v>0</v>
      </c>
      <c r="V963">
        <v>1</v>
      </c>
      <c r="W963">
        <v>0</v>
      </c>
      <c r="X963">
        <v>0</v>
      </c>
    </row>
    <row r="964" spans="1:24" x14ac:dyDescent="0.2">
      <c r="A964">
        <v>9950</v>
      </c>
      <c r="B964">
        <v>61</v>
      </c>
      <c r="C964" s="10">
        <v>47014</v>
      </c>
      <c r="D964" s="10">
        <v>0</v>
      </c>
      <c r="E964" s="10">
        <v>1</v>
      </c>
      <c r="F964">
        <v>110</v>
      </c>
      <c r="G964">
        <v>0</v>
      </c>
      <c r="H964">
        <v>0</v>
      </c>
      <c r="I964">
        <v>1600</v>
      </c>
      <c r="J964">
        <v>3</v>
      </c>
      <c r="K964">
        <v>5</v>
      </c>
      <c r="L964">
        <v>69</v>
      </c>
      <c r="M964">
        <v>1050</v>
      </c>
      <c r="N964">
        <v>0</v>
      </c>
      <c r="O964">
        <v>3</v>
      </c>
      <c r="P964">
        <v>1</v>
      </c>
      <c r="Q964">
        <v>1</v>
      </c>
      <c r="R964">
        <v>0</v>
      </c>
      <c r="S964">
        <v>0</v>
      </c>
      <c r="T964">
        <v>1</v>
      </c>
      <c r="U964">
        <v>0</v>
      </c>
      <c r="V964">
        <v>0</v>
      </c>
      <c r="W964">
        <v>0</v>
      </c>
      <c r="X964">
        <v>0</v>
      </c>
    </row>
    <row r="965" spans="1:24" x14ac:dyDescent="0.2">
      <c r="A965">
        <v>14750</v>
      </c>
      <c r="B965">
        <v>40</v>
      </c>
      <c r="C965" s="10">
        <v>46929</v>
      </c>
      <c r="D965" s="10">
        <v>0</v>
      </c>
      <c r="E965" s="10">
        <v>1</v>
      </c>
      <c r="F965">
        <v>90</v>
      </c>
      <c r="G965">
        <v>1</v>
      </c>
      <c r="H965">
        <v>0</v>
      </c>
      <c r="I965">
        <v>2000</v>
      </c>
      <c r="J965">
        <v>5</v>
      </c>
      <c r="K965">
        <v>5</v>
      </c>
      <c r="L965">
        <v>210</v>
      </c>
      <c r="M965">
        <v>1205</v>
      </c>
      <c r="N965">
        <v>0</v>
      </c>
      <c r="O965">
        <v>3</v>
      </c>
      <c r="P965">
        <v>1</v>
      </c>
      <c r="Q965">
        <v>1</v>
      </c>
      <c r="R965">
        <v>1</v>
      </c>
      <c r="S965">
        <v>1</v>
      </c>
      <c r="T965">
        <v>1</v>
      </c>
      <c r="U965">
        <v>0</v>
      </c>
      <c r="V965">
        <v>0</v>
      </c>
      <c r="W965">
        <v>0</v>
      </c>
      <c r="X965">
        <v>1</v>
      </c>
    </row>
    <row r="966" spans="1:24" x14ac:dyDescent="0.2">
      <c r="A966">
        <v>10950</v>
      </c>
      <c r="B966">
        <v>39</v>
      </c>
      <c r="C966" s="10">
        <v>46000</v>
      </c>
      <c r="D966" s="10">
        <v>0</v>
      </c>
      <c r="E966" s="10">
        <v>1</v>
      </c>
      <c r="F966">
        <v>110</v>
      </c>
      <c r="G966">
        <v>0</v>
      </c>
      <c r="H966">
        <v>0</v>
      </c>
      <c r="I966">
        <v>1600</v>
      </c>
      <c r="J966">
        <v>3</v>
      </c>
      <c r="K966">
        <v>5</v>
      </c>
      <c r="L966">
        <v>69</v>
      </c>
      <c r="M966">
        <v>1040</v>
      </c>
      <c r="N966">
        <v>0</v>
      </c>
      <c r="O966">
        <v>3</v>
      </c>
      <c r="P966">
        <v>1</v>
      </c>
      <c r="Q966">
        <v>1</v>
      </c>
      <c r="R966">
        <v>1</v>
      </c>
      <c r="S966">
        <v>1</v>
      </c>
      <c r="T966">
        <v>1</v>
      </c>
      <c r="U966">
        <v>0</v>
      </c>
      <c r="V966">
        <v>0</v>
      </c>
      <c r="W966">
        <v>0</v>
      </c>
      <c r="X966">
        <v>1</v>
      </c>
    </row>
    <row r="967" spans="1:24" x14ac:dyDescent="0.2">
      <c r="A967">
        <v>13500</v>
      </c>
      <c r="B967">
        <v>33</v>
      </c>
      <c r="C967" s="10">
        <v>45681</v>
      </c>
      <c r="D967" s="10">
        <v>0</v>
      </c>
      <c r="E967" s="10">
        <v>1</v>
      </c>
      <c r="F967">
        <v>69</v>
      </c>
      <c r="G967">
        <v>1</v>
      </c>
      <c r="H967">
        <v>0</v>
      </c>
      <c r="I967">
        <v>1900</v>
      </c>
      <c r="J967">
        <v>3</v>
      </c>
      <c r="K967">
        <v>5</v>
      </c>
      <c r="L967">
        <v>185</v>
      </c>
      <c r="M967">
        <v>1105</v>
      </c>
      <c r="N967">
        <v>1</v>
      </c>
      <c r="O967">
        <v>3</v>
      </c>
      <c r="P967">
        <v>1</v>
      </c>
      <c r="Q967">
        <v>1</v>
      </c>
      <c r="R967">
        <v>0</v>
      </c>
      <c r="S967">
        <v>0</v>
      </c>
      <c r="T967">
        <v>1</v>
      </c>
      <c r="U967">
        <v>1</v>
      </c>
      <c r="V967">
        <v>0</v>
      </c>
      <c r="W967">
        <v>1</v>
      </c>
      <c r="X967">
        <v>0</v>
      </c>
    </row>
    <row r="968" spans="1:24" x14ac:dyDescent="0.2">
      <c r="A968">
        <v>9800</v>
      </c>
      <c r="B968">
        <v>77</v>
      </c>
      <c r="C968" s="10">
        <v>45549</v>
      </c>
      <c r="D968" s="10">
        <v>0</v>
      </c>
      <c r="E968" s="10">
        <v>1</v>
      </c>
      <c r="F968">
        <v>110</v>
      </c>
      <c r="G968">
        <v>0</v>
      </c>
      <c r="H968">
        <v>0</v>
      </c>
      <c r="I968">
        <v>1600</v>
      </c>
      <c r="J968">
        <v>3</v>
      </c>
      <c r="K968">
        <v>5</v>
      </c>
      <c r="L968">
        <v>85</v>
      </c>
      <c r="M968">
        <v>1055</v>
      </c>
      <c r="N968">
        <v>0</v>
      </c>
      <c r="O968">
        <v>3</v>
      </c>
      <c r="P968">
        <v>0</v>
      </c>
      <c r="Q968">
        <v>0</v>
      </c>
      <c r="R968">
        <v>0</v>
      </c>
      <c r="S968">
        <v>1</v>
      </c>
      <c r="T968">
        <v>1</v>
      </c>
      <c r="U968">
        <v>0</v>
      </c>
      <c r="V968">
        <v>0</v>
      </c>
      <c r="W968">
        <v>0</v>
      </c>
      <c r="X968">
        <v>0</v>
      </c>
    </row>
    <row r="969" spans="1:24" x14ac:dyDescent="0.2">
      <c r="A969">
        <v>9950</v>
      </c>
      <c r="B969">
        <v>63</v>
      </c>
      <c r="C969" s="10">
        <v>45000</v>
      </c>
      <c r="D969" s="10">
        <v>0</v>
      </c>
      <c r="E969" s="10">
        <v>1</v>
      </c>
      <c r="F969">
        <v>110</v>
      </c>
      <c r="G969">
        <v>0</v>
      </c>
      <c r="H969">
        <v>0</v>
      </c>
      <c r="I969">
        <v>1600</v>
      </c>
      <c r="J969">
        <v>5</v>
      </c>
      <c r="K969">
        <v>5</v>
      </c>
      <c r="L969">
        <v>85</v>
      </c>
      <c r="M969">
        <v>1055</v>
      </c>
      <c r="N969">
        <v>0</v>
      </c>
      <c r="O969">
        <v>12</v>
      </c>
      <c r="P969">
        <v>1</v>
      </c>
      <c r="Q969">
        <v>1</v>
      </c>
      <c r="R969">
        <v>0</v>
      </c>
      <c r="S969">
        <v>1</v>
      </c>
      <c r="T969">
        <v>1</v>
      </c>
      <c r="U969">
        <v>0</v>
      </c>
      <c r="V969">
        <v>0</v>
      </c>
      <c r="W969">
        <v>0</v>
      </c>
      <c r="X969">
        <v>1</v>
      </c>
    </row>
    <row r="970" spans="1:24" x14ac:dyDescent="0.2">
      <c r="A970">
        <v>10500</v>
      </c>
      <c r="B970">
        <v>56</v>
      </c>
      <c r="C970" s="10">
        <v>45000</v>
      </c>
      <c r="D970" s="10">
        <v>0</v>
      </c>
      <c r="E970" s="10">
        <v>1</v>
      </c>
      <c r="F970">
        <v>110</v>
      </c>
      <c r="G970">
        <v>1</v>
      </c>
      <c r="H970">
        <v>0</v>
      </c>
      <c r="I970">
        <v>1600</v>
      </c>
      <c r="J970">
        <v>3</v>
      </c>
      <c r="K970">
        <v>5</v>
      </c>
      <c r="L970">
        <v>85</v>
      </c>
      <c r="M970">
        <v>1055</v>
      </c>
      <c r="N970">
        <v>1</v>
      </c>
      <c r="O970">
        <v>3</v>
      </c>
      <c r="P970">
        <v>1</v>
      </c>
      <c r="Q970">
        <v>0</v>
      </c>
      <c r="R970">
        <v>0</v>
      </c>
      <c r="S970">
        <v>1</v>
      </c>
      <c r="T970">
        <v>1</v>
      </c>
      <c r="U970">
        <v>0</v>
      </c>
      <c r="V970">
        <v>0</v>
      </c>
      <c r="W970">
        <v>0</v>
      </c>
      <c r="X970">
        <v>0</v>
      </c>
    </row>
    <row r="971" spans="1:24" x14ac:dyDescent="0.2">
      <c r="A971">
        <v>7500</v>
      </c>
      <c r="B971">
        <v>71</v>
      </c>
      <c r="C971" s="10">
        <v>45000</v>
      </c>
      <c r="D971" s="10">
        <v>0</v>
      </c>
      <c r="E971" s="10">
        <v>1</v>
      </c>
      <c r="F971">
        <v>86</v>
      </c>
      <c r="G971">
        <v>1</v>
      </c>
      <c r="H971">
        <v>0</v>
      </c>
      <c r="I971">
        <v>1300</v>
      </c>
      <c r="J971">
        <v>3</v>
      </c>
      <c r="K971">
        <v>5</v>
      </c>
      <c r="L971">
        <v>69</v>
      </c>
      <c r="M971">
        <v>1015</v>
      </c>
      <c r="N971">
        <v>1</v>
      </c>
      <c r="O971">
        <v>3</v>
      </c>
      <c r="P971">
        <v>1</v>
      </c>
      <c r="Q971">
        <v>0</v>
      </c>
      <c r="R971">
        <v>0</v>
      </c>
      <c r="S971">
        <v>0</v>
      </c>
      <c r="T971">
        <v>1</v>
      </c>
      <c r="U971">
        <v>0</v>
      </c>
      <c r="V971">
        <v>0</v>
      </c>
      <c r="W971">
        <v>0</v>
      </c>
      <c r="X971">
        <v>0</v>
      </c>
    </row>
    <row r="972" spans="1:24" x14ac:dyDescent="0.2">
      <c r="A972">
        <v>8950</v>
      </c>
      <c r="B972">
        <v>75</v>
      </c>
      <c r="C972" s="10">
        <v>45000</v>
      </c>
      <c r="D972" s="10">
        <v>0</v>
      </c>
      <c r="E972" s="10">
        <v>1</v>
      </c>
      <c r="F972">
        <v>110</v>
      </c>
      <c r="G972">
        <v>1</v>
      </c>
      <c r="H972">
        <v>0</v>
      </c>
      <c r="I972">
        <v>1600</v>
      </c>
      <c r="J972">
        <v>5</v>
      </c>
      <c r="K972">
        <v>5</v>
      </c>
      <c r="L972">
        <v>85</v>
      </c>
      <c r="M972">
        <v>1075</v>
      </c>
      <c r="N972">
        <v>0</v>
      </c>
      <c r="O972">
        <v>3</v>
      </c>
      <c r="P972">
        <v>1</v>
      </c>
      <c r="Q972">
        <v>0</v>
      </c>
      <c r="R972">
        <v>0</v>
      </c>
      <c r="S972">
        <v>1</v>
      </c>
      <c r="T972">
        <v>1</v>
      </c>
      <c r="U972">
        <v>0</v>
      </c>
      <c r="V972">
        <v>0</v>
      </c>
      <c r="W972">
        <v>0</v>
      </c>
      <c r="X972">
        <v>0</v>
      </c>
    </row>
    <row r="973" spans="1:24" x14ac:dyDescent="0.2">
      <c r="A973">
        <v>13750</v>
      </c>
      <c r="B973">
        <v>54</v>
      </c>
      <c r="C973" s="10">
        <v>45000</v>
      </c>
      <c r="D973" s="10">
        <v>0</v>
      </c>
      <c r="E973" s="10">
        <v>1</v>
      </c>
      <c r="F973">
        <v>110</v>
      </c>
      <c r="G973">
        <v>1</v>
      </c>
      <c r="H973">
        <v>0</v>
      </c>
      <c r="I973">
        <v>1600</v>
      </c>
      <c r="J973">
        <v>5</v>
      </c>
      <c r="K973">
        <v>5</v>
      </c>
      <c r="L973">
        <v>85</v>
      </c>
      <c r="M973">
        <v>1080</v>
      </c>
      <c r="N973">
        <v>0</v>
      </c>
      <c r="O973">
        <v>3</v>
      </c>
      <c r="P973">
        <v>1</v>
      </c>
      <c r="Q973">
        <v>1</v>
      </c>
      <c r="R973">
        <v>1</v>
      </c>
      <c r="S973">
        <v>1</v>
      </c>
      <c r="T973">
        <v>1</v>
      </c>
      <c r="U973">
        <v>0</v>
      </c>
      <c r="V973">
        <v>0</v>
      </c>
      <c r="W973">
        <v>0</v>
      </c>
      <c r="X973">
        <v>1</v>
      </c>
    </row>
    <row r="974" spans="1:24" x14ac:dyDescent="0.2">
      <c r="A974">
        <v>8950</v>
      </c>
      <c r="B974">
        <v>74</v>
      </c>
      <c r="C974" s="10">
        <v>45000</v>
      </c>
      <c r="D974" s="10">
        <v>0</v>
      </c>
      <c r="E974" s="10">
        <v>1</v>
      </c>
      <c r="F974">
        <v>86</v>
      </c>
      <c r="G974">
        <v>1</v>
      </c>
      <c r="H974">
        <v>0</v>
      </c>
      <c r="I974">
        <v>1300</v>
      </c>
      <c r="J974">
        <v>5</v>
      </c>
      <c r="K974">
        <v>5</v>
      </c>
      <c r="L974">
        <v>69</v>
      </c>
      <c r="M974">
        <v>1035</v>
      </c>
      <c r="N974">
        <v>0</v>
      </c>
      <c r="O974">
        <v>12</v>
      </c>
      <c r="P974">
        <v>0</v>
      </c>
      <c r="Q974">
        <v>0</v>
      </c>
      <c r="R974">
        <v>0</v>
      </c>
      <c r="S974">
        <v>0</v>
      </c>
      <c r="T974">
        <v>1</v>
      </c>
      <c r="U974">
        <v>0</v>
      </c>
      <c r="V974">
        <v>0</v>
      </c>
      <c r="W974">
        <v>0</v>
      </c>
      <c r="X974">
        <v>1</v>
      </c>
    </row>
    <row r="975" spans="1:24" x14ac:dyDescent="0.2">
      <c r="A975">
        <v>12950</v>
      </c>
      <c r="B975">
        <v>38</v>
      </c>
      <c r="C975" s="10">
        <v>44944</v>
      </c>
      <c r="D975" s="10">
        <v>0</v>
      </c>
      <c r="E975" s="10">
        <v>1</v>
      </c>
      <c r="F975">
        <v>110</v>
      </c>
      <c r="G975">
        <v>1</v>
      </c>
      <c r="H975">
        <v>0</v>
      </c>
      <c r="I975">
        <v>1600</v>
      </c>
      <c r="J975">
        <v>5</v>
      </c>
      <c r="K975">
        <v>5</v>
      </c>
      <c r="L975">
        <v>85</v>
      </c>
      <c r="M975">
        <v>1075</v>
      </c>
      <c r="N975">
        <v>1</v>
      </c>
      <c r="O975">
        <v>3</v>
      </c>
      <c r="P975">
        <v>1</v>
      </c>
      <c r="Q975">
        <v>0</v>
      </c>
      <c r="R975">
        <v>0</v>
      </c>
      <c r="S975">
        <v>0</v>
      </c>
      <c r="T975">
        <v>1</v>
      </c>
      <c r="U975">
        <v>0</v>
      </c>
      <c r="V975">
        <v>0</v>
      </c>
      <c r="W975">
        <v>0</v>
      </c>
      <c r="X975">
        <v>0</v>
      </c>
    </row>
    <row r="976" spans="1:24" x14ac:dyDescent="0.2">
      <c r="A976">
        <v>16450</v>
      </c>
      <c r="B976">
        <v>20</v>
      </c>
      <c r="C976" s="10">
        <v>44597</v>
      </c>
      <c r="D976" s="10">
        <v>0</v>
      </c>
      <c r="E976" s="10">
        <v>1</v>
      </c>
      <c r="F976">
        <v>97</v>
      </c>
      <c r="G976">
        <v>1</v>
      </c>
      <c r="H976">
        <v>0</v>
      </c>
      <c r="I976">
        <v>1400</v>
      </c>
      <c r="J976">
        <v>3</v>
      </c>
      <c r="K976">
        <v>5</v>
      </c>
      <c r="L976">
        <v>85</v>
      </c>
      <c r="M976">
        <v>1100</v>
      </c>
      <c r="N976">
        <v>1</v>
      </c>
      <c r="O976">
        <v>3</v>
      </c>
      <c r="P976">
        <v>1</v>
      </c>
      <c r="Q976">
        <v>1</v>
      </c>
      <c r="R976">
        <v>1</v>
      </c>
      <c r="S976">
        <v>1</v>
      </c>
      <c r="T976">
        <v>1</v>
      </c>
      <c r="U976">
        <v>0</v>
      </c>
      <c r="V976">
        <v>1</v>
      </c>
      <c r="W976">
        <v>0</v>
      </c>
      <c r="X976">
        <v>0</v>
      </c>
    </row>
    <row r="977" spans="1:24" x14ac:dyDescent="0.2">
      <c r="A977">
        <v>9950</v>
      </c>
      <c r="B977">
        <v>48</v>
      </c>
      <c r="C977" s="10">
        <v>44458</v>
      </c>
      <c r="D977" s="10">
        <v>0</v>
      </c>
      <c r="E977" s="10">
        <v>1</v>
      </c>
      <c r="F977">
        <v>97</v>
      </c>
      <c r="G977">
        <v>0</v>
      </c>
      <c r="H977">
        <v>0</v>
      </c>
      <c r="I977">
        <v>1400</v>
      </c>
      <c r="J977">
        <v>3</v>
      </c>
      <c r="K977">
        <v>5</v>
      </c>
      <c r="L977">
        <v>69</v>
      </c>
      <c r="M977">
        <v>1025</v>
      </c>
      <c r="N977">
        <v>1</v>
      </c>
      <c r="O977">
        <v>3</v>
      </c>
      <c r="P977">
        <v>1</v>
      </c>
      <c r="Q977">
        <v>0</v>
      </c>
      <c r="R977">
        <v>1</v>
      </c>
      <c r="S977">
        <v>0</v>
      </c>
      <c r="T977">
        <v>1</v>
      </c>
      <c r="U977">
        <v>0</v>
      </c>
      <c r="V977">
        <v>0</v>
      </c>
      <c r="W977">
        <v>0</v>
      </c>
      <c r="X977">
        <v>0</v>
      </c>
    </row>
    <row r="978" spans="1:24" x14ac:dyDescent="0.2">
      <c r="A978">
        <v>13500</v>
      </c>
      <c r="B978">
        <v>35</v>
      </c>
      <c r="C978" s="10">
        <v>43818</v>
      </c>
      <c r="D978" s="10">
        <v>0</v>
      </c>
      <c r="E978" s="10">
        <v>1</v>
      </c>
      <c r="F978">
        <v>69</v>
      </c>
      <c r="G978">
        <v>1</v>
      </c>
      <c r="H978">
        <v>0</v>
      </c>
      <c r="I978">
        <v>1900</v>
      </c>
      <c r="J978">
        <v>3</v>
      </c>
      <c r="K978">
        <v>5</v>
      </c>
      <c r="L978">
        <v>185</v>
      </c>
      <c r="M978">
        <v>1105</v>
      </c>
      <c r="N978">
        <v>1</v>
      </c>
      <c r="O978">
        <v>3</v>
      </c>
      <c r="P978">
        <v>1</v>
      </c>
      <c r="Q978">
        <v>1</v>
      </c>
      <c r="R978">
        <v>0</v>
      </c>
      <c r="S978">
        <v>0</v>
      </c>
      <c r="T978">
        <v>1</v>
      </c>
      <c r="U978">
        <v>0</v>
      </c>
      <c r="V978">
        <v>0</v>
      </c>
      <c r="W978">
        <v>0</v>
      </c>
      <c r="X978">
        <v>0</v>
      </c>
    </row>
    <row r="979" spans="1:24" x14ac:dyDescent="0.2">
      <c r="A979">
        <v>13450</v>
      </c>
      <c r="B979">
        <v>34</v>
      </c>
      <c r="C979" s="10">
        <v>43426</v>
      </c>
      <c r="D979" s="10">
        <v>0</v>
      </c>
      <c r="E979" s="10">
        <v>1</v>
      </c>
      <c r="F979">
        <v>110</v>
      </c>
      <c r="G979">
        <v>1</v>
      </c>
      <c r="H979">
        <v>0</v>
      </c>
      <c r="I979">
        <v>1600</v>
      </c>
      <c r="J979">
        <v>4</v>
      </c>
      <c r="K979">
        <v>5</v>
      </c>
      <c r="L979">
        <v>69</v>
      </c>
      <c r="M979">
        <v>1030</v>
      </c>
      <c r="N979">
        <v>1</v>
      </c>
      <c r="O979">
        <v>3</v>
      </c>
      <c r="P979">
        <v>1</v>
      </c>
      <c r="Q979">
        <v>1</v>
      </c>
      <c r="R979">
        <v>0</v>
      </c>
      <c r="S979">
        <v>1</v>
      </c>
      <c r="T979">
        <v>1</v>
      </c>
      <c r="U979">
        <v>0</v>
      </c>
      <c r="V979">
        <v>0</v>
      </c>
      <c r="W979">
        <v>0</v>
      </c>
      <c r="X979">
        <v>0</v>
      </c>
    </row>
    <row r="980" spans="1:24" x14ac:dyDescent="0.2">
      <c r="A980">
        <v>13500</v>
      </c>
      <c r="B980">
        <v>43</v>
      </c>
      <c r="C980" s="10">
        <v>43000</v>
      </c>
      <c r="D980" s="10">
        <v>0</v>
      </c>
      <c r="E980" s="10">
        <v>1</v>
      </c>
      <c r="F980">
        <v>110</v>
      </c>
      <c r="G980">
        <v>1</v>
      </c>
      <c r="H980">
        <v>0</v>
      </c>
      <c r="I980">
        <v>1600</v>
      </c>
      <c r="J980">
        <v>5</v>
      </c>
      <c r="K980">
        <v>5</v>
      </c>
      <c r="L980">
        <v>85</v>
      </c>
      <c r="M980">
        <v>1075</v>
      </c>
      <c r="N980">
        <v>0</v>
      </c>
      <c r="O980">
        <v>6</v>
      </c>
      <c r="P980">
        <v>1</v>
      </c>
      <c r="Q980">
        <v>0</v>
      </c>
      <c r="R980">
        <v>0</v>
      </c>
      <c r="S980">
        <v>0</v>
      </c>
      <c r="T980">
        <v>1</v>
      </c>
      <c r="U980">
        <v>0</v>
      </c>
      <c r="V980">
        <v>0</v>
      </c>
      <c r="W980">
        <v>0</v>
      </c>
      <c r="X980">
        <v>1</v>
      </c>
    </row>
    <row r="981" spans="1:24" x14ac:dyDescent="0.2">
      <c r="A981">
        <v>7450</v>
      </c>
      <c r="B981">
        <v>70</v>
      </c>
      <c r="C981" s="10">
        <v>43000</v>
      </c>
      <c r="D981" s="10">
        <v>0</v>
      </c>
      <c r="E981" s="10">
        <v>1</v>
      </c>
      <c r="F981">
        <v>110</v>
      </c>
      <c r="G981">
        <v>1</v>
      </c>
      <c r="H981">
        <v>0</v>
      </c>
      <c r="I981">
        <v>1600</v>
      </c>
      <c r="J981">
        <v>5</v>
      </c>
      <c r="K981">
        <v>5</v>
      </c>
      <c r="L981">
        <v>85</v>
      </c>
      <c r="M981">
        <v>1070</v>
      </c>
      <c r="N981">
        <v>0</v>
      </c>
      <c r="O981">
        <v>6</v>
      </c>
      <c r="P981">
        <v>0</v>
      </c>
      <c r="Q981">
        <v>0</v>
      </c>
      <c r="R981">
        <v>0</v>
      </c>
      <c r="S981">
        <v>0</v>
      </c>
      <c r="T981">
        <v>1</v>
      </c>
      <c r="U981">
        <v>1</v>
      </c>
      <c r="V981">
        <v>0</v>
      </c>
      <c r="W981">
        <v>1</v>
      </c>
      <c r="X981">
        <v>0</v>
      </c>
    </row>
    <row r="982" spans="1:24" x14ac:dyDescent="0.2">
      <c r="A982">
        <v>10250</v>
      </c>
      <c r="B982">
        <v>54</v>
      </c>
      <c r="C982" s="10">
        <v>43000</v>
      </c>
      <c r="D982" s="10">
        <v>0</v>
      </c>
      <c r="E982" s="10">
        <v>1</v>
      </c>
      <c r="F982">
        <v>110</v>
      </c>
      <c r="G982">
        <v>1</v>
      </c>
      <c r="H982">
        <v>0</v>
      </c>
      <c r="I982">
        <v>1600</v>
      </c>
      <c r="J982">
        <v>4</v>
      </c>
      <c r="K982">
        <v>5</v>
      </c>
      <c r="L982">
        <v>69</v>
      </c>
      <c r="M982">
        <v>1030</v>
      </c>
      <c r="N982">
        <v>0</v>
      </c>
      <c r="O982">
        <v>3</v>
      </c>
      <c r="P982">
        <v>1</v>
      </c>
      <c r="Q982">
        <v>0</v>
      </c>
      <c r="R982">
        <v>0</v>
      </c>
      <c r="S982">
        <v>0</v>
      </c>
      <c r="T982">
        <v>1</v>
      </c>
      <c r="U982">
        <v>1</v>
      </c>
      <c r="V982">
        <v>0</v>
      </c>
      <c r="W982">
        <v>1</v>
      </c>
      <c r="X982">
        <v>0</v>
      </c>
    </row>
    <row r="983" spans="1:24" x14ac:dyDescent="0.2">
      <c r="A983">
        <v>10850</v>
      </c>
      <c r="B983">
        <v>54</v>
      </c>
      <c r="C983" s="10">
        <v>42750</v>
      </c>
      <c r="D983" s="10">
        <v>0</v>
      </c>
      <c r="E983" s="10">
        <v>1</v>
      </c>
      <c r="F983">
        <v>110</v>
      </c>
      <c r="G983">
        <v>0</v>
      </c>
      <c r="H983">
        <v>0</v>
      </c>
      <c r="I983">
        <v>1600</v>
      </c>
      <c r="J983">
        <v>3</v>
      </c>
      <c r="K983">
        <v>5</v>
      </c>
      <c r="L983">
        <v>85</v>
      </c>
      <c r="M983">
        <v>1055</v>
      </c>
      <c r="N983">
        <v>1</v>
      </c>
      <c r="O983">
        <v>3</v>
      </c>
      <c r="P983">
        <v>1</v>
      </c>
      <c r="Q983">
        <v>1</v>
      </c>
      <c r="R983">
        <v>1</v>
      </c>
      <c r="S983">
        <v>1</v>
      </c>
      <c r="T983">
        <v>1</v>
      </c>
      <c r="U983">
        <v>0</v>
      </c>
      <c r="V983">
        <v>0</v>
      </c>
      <c r="W983">
        <v>0</v>
      </c>
      <c r="X983">
        <v>0</v>
      </c>
    </row>
    <row r="984" spans="1:24" x14ac:dyDescent="0.2">
      <c r="A984">
        <v>10500</v>
      </c>
      <c r="B984">
        <v>62</v>
      </c>
      <c r="C984" s="10">
        <v>42102</v>
      </c>
      <c r="D984" s="10">
        <v>0</v>
      </c>
      <c r="E984" s="10">
        <v>1</v>
      </c>
      <c r="F984">
        <v>86</v>
      </c>
      <c r="G984">
        <v>1</v>
      </c>
      <c r="H984">
        <v>0</v>
      </c>
      <c r="I984">
        <v>1300</v>
      </c>
      <c r="J984">
        <v>5</v>
      </c>
      <c r="K984">
        <v>5</v>
      </c>
      <c r="L984">
        <v>69</v>
      </c>
      <c r="M984">
        <v>1040</v>
      </c>
      <c r="N984">
        <v>0</v>
      </c>
      <c r="O984">
        <v>3</v>
      </c>
      <c r="P984">
        <v>1</v>
      </c>
      <c r="Q984">
        <v>1</v>
      </c>
      <c r="R984">
        <v>0</v>
      </c>
      <c r="S984">
        <v>1</v>
      </c>
      <c r="T984">
        <v>1</v>
      </c>
      <c r="U984">
        <v>0</v>
      </c>
      <c r="V984">
        <v>0</v>
      </c>
      <c r="W984">
        <v>0</v>
      </c>
      <c r="X984">
        <v>0</v>
      </c>
    </row>
    <row r="985" spans="1:24" x14ac:dyDescent="0.2">
      <c r="A985">
        <v>11895</v>
      </c>
      <c r="B985">
        <v>52</v>
      </c>
      <c r="C985" s="10">
        <v>41586</v>
      </c>
      <c r="D985" s="10">
        <v>0</v>
      </c>
      <c r="E985" s="10">
        <v>1</v>
      </c>
      <c r="F985">
        <v>110</v>
      </c>
      <c r="G985">
        <v>0</v>
      </c>
      <c r="H985">
        <v>0</v>
      </c>
      <c r="I985">
        <v>1600</v>
      </c>
      <c r="J985">
        <v>5</v>
      </c>
      <c r="K985">
        <v>5</v>
      </c>
      <c r="L985">
        <v>85</v>
      </c>
      <c r="M985">
        <v>1075</v>
      </c>
      <c r="N985">
        <v>1</v>
      </c>
      <c r="O985">
        <v>3</v>
      </c>
      <c r="P985">
        <v>1</v>
      </c>
      <c r="Q985">
        <v>0</v>
      </c>
      <c r="R985">
        <v>0</v>
      </c>
      <c r="S985">
        <v>0</v>
      </c>
      <c r="T985">
        <v>1</v>
      </c>
      <c r="U985">
        <v>1</v>
      </c>
      <c r="V985">
        <v>0</v>
      </c>
      <c r="W985">
        <v>1</v>
      </c>
      <c r="X985">
        <v>0</v>
      </c>
    </row>
    <row r="986" spans="1:24" x14ac:dyDescent="0.2">
      <c r="A986">
        <v>8950</v>
      </c>
      <c r="B986">
        <v>71</v>
      </c>
      <c r="C986" s="10">
        <v>41200</v>
      </c>
      <c r="D986" s="10">
        <v>0</v>
      </c>
      <c r="E986" s="10">
        <v>1</v>
      </c>
      <c r="F986">
        <v>110</v>
      </c>
      <c r="G986">
        <v>1</v>
      </c>
      <c r="H986">
        <v>0</v>
      </c>
      <c r="I986">
        <v>1600</v>
      </c>
      <c r="J986">
        <v>5</v>
      </c>
      <c r="K986">
        <v>5</v>
      </c>
      <c r="L986">
        <v>85</v>
      </c>
      <c r="M986">
        <v>1075</v>
      </c>
      <c r="N986">
        <v>0</v>
      </c>
      <c r="O986">
        <v>3</v>
      </c>
      <c r="P986">
        <v>0</v>
      </c>
      <c r="Q986">
        <v>1</v>
      </c>
      <c r="R986">
        <v>0</v>
      </c>
      <c r="S986">
        <v>1</v>
      </c>
      <c r="T986">
        <v>0</v>
      </c>
      <c r="U986">
        <v>0</v>
      </c>
      <c r="V986">
        <v>0</v>
      </c>
      <c r="W986">
        <v>0</v>
      </c>
      <c r="X986">
        <v>1</v>
      </c>
    </row>
    <row r="987" spans="1:24" x14ac:dyDescent="0.2">
      <c r="A987">
        <v>9950</v>
      </c>
      <c r="B987">
        <v>63</v>
      </c>
      <c r="C987" s="10">
        <v>40214</v>
      </c>
      <c r="D987" s="10">
        <v>0</v>
      </c>
      <c r="E987" s="10">
        <v>1</v>
      </c>
      <c r="F987">
        <v>86</v>
      </c>
      <c r="G987">
        <v>0</v>
      </c>
      <c r="H987">
        <v>0</v>
      </c>
      <c r="I987">
        <v>1300</v>
      </c>
      <c r="J987">
        <v>3</v>
      </c>
      <c r="K987">
        <v>5</v>
      </c>
      <c r="L987">
        <v>69</v>
      </c>
      <c r="M987">
        <v>1015</v>
      </c>
      <c r="N987">
        <v>0</v>
      </c>
      <c r="O987">
        <v>3</v>
      </c>
      <c r="P987">
        <v>1</v>
      </c>
      <c r="Q987">
        <v>0</v>
      </c>
      <c r="R987">
        <v>0</v>
      </c>
      <c r="S987">
        <v>0</v>
      </c>
      <c r="T987">
        <v>1</v>
      </c>
      <c r="U987">
        <v>0</v>
      </c>
      <c r="V987">
        <v>1</v>
      </c>
      <c r="W987">
        <v>0</v>
      </c>
      <c r="X987">
        <v>0</v>
      </c>
    </row>
    <row r="988" spans="1:24" x14ac:dyDescent="0.2">
      <c r="A988">
        <v>10495</v>
      </c>
      <c r="B988">
        <v>68</v>
      </c>
      <c r="C988" s="10">
        <v>40000</v>
      </c>
      <c r="D988" s="10">
        <v>0</v>
      </c>
      <c r="E988" s="10">
        <v>1</v>
      </c>
      <c r="F988">
        <v>86</v>
      </c>
      <c r="G988">
        <v>1</v>
      </c>
      <c r="H988">
        <v>0</v>
      </c>
      <c r="I988">
        <v>1300</v>
      </c>
      <c r="J988">
        <v>5</v>
      </c>
      <c r="K988">
        <v>5</v>
      </c>
      <c r="L988">
        <v>69</v>
      </c>
      <c r="M988">
        <v>1035</v>
      </c>
      <c r="N988">
        <v>1</v>
      </c>
      <c r="O988">
        <v>3</v>
      </c>
      <c r="P988">
        <v>1</v>
      </c>
      <c r="Q988">
        <v>0</v>
      </c>
      <c r="R988">
        <v>0</v>
      </c>
      <c r="S988">
        <v>1</v>
      </c>
      <c r="T988">
        <v>1</v>
      </c>
      <c r="U988">
        <v>0</v>
      </c>
      <c r="V988">
        <v>0</v>
      </c>
      <c r="W988">
        <v>0</v>
      </c>
      <c r="X988">
        <v>0</v>
      </c>
    </row>
    <row r="989" spans="1:24" x14ac:dyDescent="0.2">
      <c r="A989">
        <v>12950</v>
      </c>
      <c r="B989">
        <v>53</v>
      </c>
      <c r="C989" s="10">
        <v>39222</v>
      </c>
      <c r="D989" s="10">
        <v>0</v>
      </c>
      <c r="E989" s="10">
        <v>1</v>
      </c>
      <c r="F989">
        <v>110</v>
      </c>
      <c r="G989">
        <v>1</v>
      </c>
      <c r="H989">
        <v>0</v>
      </c>
      <c r="I989">
        <v>1600</v>
      </c>
      <c r="J989">
        <v>3</v>
      </c>
      <c r="K989">
        <v>5</v>
      </c>
      <c r="L989">
        <v>85</v>
      </c>
      <c r="M989">
        <v>1055</v>
      </c>
      <c r="N989">
        <v>0</v>
      </c>
      <c r="O989">
        <v>3</v>
      </c>
      <c r="P989">
        <v>1</v>
      </c>
      <c r="Q989">
        <v>1</v>
      </c>
      <c r="R989">
        <v>1</v>
      </c>
      <c r="S989">
        <v>1</v>
      </c>
      <c r="T989">
        <v>1</v>
      </c>
      <c r="U989">
        <v>0</v>
      </c>
      <c r="V989">
        <v>1</v>
      </c>
      <c r="W989">
        <v>0</v>
      </c>
      <c r="X989">
        <v>1</v>
      </c>
    </row>
    <row r="990" spans="1:24" x14ac:dyDescent="0.2">
      <c r="A990">
        <v>10500</v>
      </c>
      <c r="B990">
        <v>78</v>
      </c>
      <c r="C990" s="10">
        <v>39144</v>
      </c>
      <c r="D990" s="10">
        <v>0</v>
      </c>
      <c r="E990" s="10">
        <v>1</v>
      </c>
      <c r="F990">
        <v>86</v>
      </c>
      <c r="G990">
        <v>1</v>
      </c>
      <c r="H990">
        <v>0</v>
      </c>
      <c r="I990">
        <v>1300</v>
      </c>
      <c r="J990">
        <v>5</v>
      </c>
      <c r="K990">
        <v>5</v>
      </c>
      <c r="L990">
        <v>69</v>
      </c>
      <c r="M990">
        <v>1040</v>
      </c>
      <c r="N990">
        <v>1</v>
      </c>
      <c r="O990">
        <v>3</v>
      </c>
      <c r="P990">
        <v>0</v>
      </c>
      <c r="Q990">
        <v>0</v>
      </c>
      <c r="R990">
        <v>0</v>
      </c>
      <c r="S990">
        <v>1</v>
      </c>
      <c r="T990">
        <v>1</v>
      </c>
      <c r="U990">
        <v>1</v>
      </c>
      <c r="V990">
        <v>0</v>
      </c>
      <c r="W990">
        <v>1</v>
      </c>
      <c r="X990">
        <v>1</v>
      </c>
    </row>
    <row r="991" spans="1:24" x14ac:dyDescent="0.2">
      <c r="A991">
        <v>7000</v>
      </c>
      <c r="B991">
        <v>73</v>
      </c>
      <c r="C991" s="10">
        <v>39000</v>
      </c>
      <c r="D991" s="10">
        <v>0</v>
      </c>
      <c r="E991" s="10">
        <v>1</v>
      </c>
      <c r="F991">
        <v>86</v>
      </c>
      <c r="G991">
        <v>0</v>
      </c>
      <c r="H991">
        <v>0</v>
      </c>
      <c r="I991">
        <v>1300</v>
      </c>
      <c r="J991">
        <v>3</v>
      </c>
      <c r="K991">
        <v>5</v>
      </c>
      <c r="L991">
        <v>69</v>
      </c>
      <c r="M991">
        <v>1010</v>
      </c>
      <c r="N991">
        <v>0</v>
      </c>
      <c r="O991">
        <v>3</v>
      </c>
      <c r="P991">
        <v>0</v>
      </c>
      <c r="Q991">
        <v>0</v>
      </c>
      <c r="R991">
        <v>0</v>
      </c>
      <c r="S991">
        <v>0</v>
      </c>
      <c r="T991">
        <v>1</v>
      </c>
      <c r="U991">
        <v>0</v>
      </c>
      <c r="V991">
        <v>0</v>
      </c>
      <c r="W991">
        <v>0</v>
      </c>
      <c r="X991">
        <v>0</v>
      </c>
    </row>
    <row r="992" spans="1:24" x14ac:dyDescent="0.2">
      <c r="A992">
        <v>11480</v>
      </c>
      <c r="B992">
        <v>41</v>
      </c>
      <c r="C992" s="10">
        <v>38019</v>
      </c>
      <c r="D992" s="10">
        <v>0</v>
      </c>
      <c r="E992" s="10">
        <v>1</v>
      </c>
      <c r="F992">
        <v>110</v>
      </c>
      <c r="G992">
        <v>1</v>
      </c>
      <c r="H992">
        <v>0</v>
      </c>
      <c r="I992">
        <v>1600</v>
      </c>
      <c r="J992">
        <v>5</v>
      </c>
      <c r="K992">
        <v>5</v>
      </c>
      <c r="L992">
        <v>85</v>
      </c>
      <c r="M992">
        <v>1075</v>
      </c>
      <c r="N992">
        <v>1</v>
      </c>
      <c r="O992">
        <v>3</v>
      </c>
      <c r="P992">
        <v>1</v>
      </c>
      <c r="Q992">
        <v>0</v>
      </c>
      <c r="R992">
        <v>0</v>
      </c>
      <c r="S992">
        <v>0</v>
      </c>
      <c r="T992">
        <v>1</v>
      </c>
      <c r="U992">
        <v>1</v>
      </c>
      <c r="V992">
        <v>0</v>
      </c>
      <c r="W992">
        <v>1</v>
      </c>
      <c r="X992">
        <v>1</v>
      </c>
    </row>
    <row r="993" spans="1:24" x14ac:dyDescent="0.2">
      <c r="A993">
        <v>9500</v>
      </c>
      <c r="B993">
        <v>66</v>
      </c>
      <c r="C993" s="10">
        <v>37759</v>
      </c>
      <c r="D993" s="10">
        <v>0</v>
      </c>
      <c r="E993" s="10">
        <v>1</v>
      </c>
      <c r="F993">
        <v>110</v>
      </c>
      <c r="G993">
        <v>0</v>
      </c>
      <c r="H993">
        <v>0</v>
      </c>
      <c r="I993">
        <v>1600</v>
      </c>
      <c r="J993">
        <v>3</v>
      </c>
      <c r="K993">
        <v>5</v>
      </c>
      <c r="L993">
        <v>69</v>
      </c>
      <c r="M993">
        <v>1050</v>
      </c>
      <c r="N993">
        <v>0</v>
      </c>
      <c r="O993">
        <v>12</v>
      </c>
      <c r="P993">
        <v>0</v>
      </c>
      <c r="Q993">
        <v>0</v>
      </c>
      <c r="R993">
        <v>0</v>
      </c>
      <c r="S993">
        <v>1</v>
      </c>
      <c r="T993">
        <v>1</v>
      </c>
      <c r="U993">
        <v>0</v>
      </c>
      <c r="V993">
        <v>0</v>
      </c>
      <c r="W993">
        <v>0</v>
      </c>
      <c r="X993">
        <v>0</v>
      </c>
    </row>
    <row r="994" spans="1:24" x14ac:dyDescent="0.2">
      <c r="A994">
        <v>11950</v>
      </c>
      <c r="B994">
        <v>50</v>
      </c>
      <c r="C994" s="10">
        <v>37500</v>
      </c>
      <c r="D994" s="10">
        <v>0</v>
      </c>
      <c r="E994" s="10">
        <v>1</v>
      </c>
      <c r="F994">
        <v>110</v>
      </c>
      <c r="G994">
        <v>1</v>
      </c>
      <c r="H994">
        <v>0</v>
      </c>
      <c r="I994">
        <v>1600</v>
      </c>
      <c r="J994">
        <v>5</v>
      </c>
      <c r="K994">
        <v>5</v>
      </c>
      <c r="L994">
        <v>85</v>
      </c>
      <c r="M994">
        <v>1080</v>
      </c>
      <c r="N994">
        <v>1</v>
      </c>
      <c r="O994">
        <v>3</v>
      </c>
      <c r="P994">
        <v>1</v>
      </c>
      <c r="Q994">
        <v>1</v>
      </c>
      <c r="R994">
        <v>1</v>
      </c>
      <c r="S994">
        <v>1</v>
      </c>
      <c r="T994">
        <v>1</v>
      </c>
      <c r="U994">
        <v>0</v>
      </c>
      <c r="V994">
        <v>0</v>
      </c>
      <c r="W994">
        <v>0</v>
      </c>
      <c r="X994">
        <v>0</v>
      </c>
    </row>
    <row r="995" spans="1:24" x14ac:dyDescent="0.2">
      <c r="A995">
        <v>10750</v>
      </c>
      <c r="B995">
        <v>56</v>
      </c>
      <c r="C995" s="10">
        <v>37111</v>
      </c>
      <c r="D995" s="10">
        <v>0</v>
      </c>
      <c r="E995" s="10">
        <v>1</v>
      </c>
      <c r="F995">
        <v>110</v>
      </c>
      <c r="G995">
        <v>1</v>
      </c>
      <c r="H995">
        <v>0</v>
      </c>
      <c r="I995">
        <v>1600</v>
      </c>
      <c r="J995">
        <v>5</v>
      </c>
      <c r="K995">
        <v>5</v>
      </c>
      <c r="L995">
        <v>85</v>
      </c>
      <c r="M995">
        <v>1070</v>
      </c>
      <c r="N995">
        <v>1</v>
      </c>
      <c r="O995">
        <v>3</v>
      </c>
      <c r="P995">
        <v>1</v>
      </c>
      <c r="Q995">
        <v>0</v>
      </c>
      <c r="R995">
        <v>0</v>
      </c>
      <c r="S995">
        <v>0</v>
      </c>
      <c r="T995">
        <v>1</v>
      </c>
      <c r="U995">
        <v>0</v>
      </c>
      <c r="V995">
        <v>0</v>
      </c>
      <c r="W995">
        <v>0</v>
      </c>
      <c r="X995">
        <v>0</v>
      </c>
    </row>
    <row r="996" spans="1:24" x14ac:dyDescent="0.2">
      <c r="A996">
        <v>8500</v>
      </c>
      <c r="B996">
        <v>58</v>
      </c>
      <c r="C996" s="10">
        <v>37000</v>
      </c>
      <c r="D996" s="10">
        <v>0</v>
      </c>
      <c r="E996" s="10">
        <v>1</v>
      </c>
      <c r="F996">
        <v>86</v>
      </c>
      <c r="G996">
        <v>1</v>
      </c>
      <c r="H996">
        <v>0</v>
      </c>
      <c r="I996">
        <v>1300</v>
      </c>
      <c r="J996">
        <v>3</v>
      </c>
      <c r="K996">
        <v>5</v>
      </c>
      <c r="L996">
        <v>69</v>
      </c>
      <c r="M996">
        <v>1015</v>
      </c>
      <c r="N996">
        <v>1</v>
      </c>
      <c r="O996">
        <v>3</v>
      </c>
      <c r="P996">
        <v>1</v>
      </c>
      <c r="Q996">
        <v>0</v>
      </c>
      <c r="R996">
        <v>0</v>
      </c>
      <c r="S996">
        <v>1</v>
      </c>
      <c r="T996">
        <v>1</v>
      </c>
      <c r="U996">
        <v>1</v>
      </c>
      <c r="V996">
        <v>0</v>
      </c>
      <c r="W996">
        <v>1</v>
      </c>
      <c r="X996">
        <v>0</v>
      </c>
    </row>
    <row r="997" spans="1:24" x14ac:dyDescent="0.2">
      <c r="A997">
        <v>10450</v>
      </c>
      <c r="B997">
        <v>60</v>
      </c>
      <c r="C997" s="10">
        <v>36954</v>
      </c>
      <c r="D997" s="10">
        <v>0</v>
      </c>
      <c r="E997" s="10">
        <v>1</v>
      </c>
      <c r="F997">
        <v>110</v>
      </c>
      <c r="G997">
        <v>0</v>
      </c>
      <c r="H997">
        <v>0</v>
      </c>
      <c r="I997">
        <v>1600</v>
      </c>
      <c r="J997">
        <v>4</v>
      </c>
      <c r="K997">
        <v>5</v>
      </c>
      <c r="L997">
        <v>69</v>
      </c>
      <c r="M997">
        <v>1035</v>
      </c>
      <c r="N997">
        <v>1</v>
      </c>
      <c r="O997">
        <v>3</v>
      </c>
      <c r="P997">
        <v>1</v>
      </c>
      <c r="Q997">
        <v>1</v>
      </c>
      <c r="R997">
        <v>0</v>
      </c>
      <c r="S997">
        <v>0</v>
      </c>
      <c r="T997">
        <v>1</v>
      </c>
      <c r="U997">
        <v>0</v>
      </c>
      <c r="V997">
        <v>0</v>
      </c>
      <c r="W997">
        <v>0</v>
      </c>
      <c r="X997">
        <v>0</v>
      </c>
    </row>
    <row r="998" spans="1:24" x14ac:dyDescent="0.2">
      <c r="A998">
        <v>8950</v>
      </c>
      <c r="B998">
        <v>65</v>
      </c>
      <c r="C998" s="10">
        <v>36943</v>
      </c>
      <c r="D998" s="10">
        <v>0</v>
      </c>
      <c r="E998" s="10">
        <v>1</v>
      </c>
      <c r="F998">
        <v>86</v>
      </c>
      <c r="G998">
        <v>1</v>
      </c>
      <c r="H998">
        <v>0</v>
      </c>
      <c r="I998">
        <v>1300</v>
      </c>
      <c r="J998">
        <v>3</v>
      </c>
      <c r="K998">
        <v>5</v>
      </c>
      <c r="L998">
        <v>69</v>
      </c>
      <c r="M998">
        <v>1015</v>
      </c>
      <c r="N998">
        <v>0</v>
      </c>
      <c r="O998">
        <v>3</v>
      </c>
      <c r="P998">
        <v>1</v>
      </c>
      <c r="Q998">
        <v>0</v>
      </c>
      <c r="R998">
        <v>0</v>
      </c>
      <c r="S998">
        <v>0</v>
      </c>
      <c r="T998">
        <v>1</v>
      </c>
      <c r="U998">
        <v>0</v>
      </c>
      <c r="V998">
        <v>0</v>
      </c>
      <c r="W998">
        <v>0</v>
      </c>
      <c r="X998">
        <v>0</v>
      </c>
    </row>
    <row r="999" spans="1:24" x14ac:dyDescent="0.2">
      <c r="A999">
        <v>13500</v>
      </c>
      <c r="B999">
        <v>23</v>
      </c>
      <c r="C999" s="10">
        <v>36923</v>
      </c>
      <c r="D999" s="10">
        <v>0</v>
      </c>
      <c r="E999" s="10">
        <v>1</v>
      </c>
      <c r="F999">
        <v>90</v>
      </c>
      <c r="G999">
        <v>1</v>
      </c>
      <c r="H999">
        <v>0</v>
      </c>
      <c r="I999">
        <v>2000</v>
      </c>
      <c r="J999">
        <v>3</v>
      </c>
      <c r="K999">
        <v>5</v>
      </c>
      <c r="L999">
        <v>210</v>
      </c>
      <c r="M999">
        <v>1165</v>
      </c>
      <c r="N999">
        <v>0</v>
      </c>
      <c r="O999">
        <v>3</v>
      </c>
      <c r="P999">
        <v>1</v>
      </c>
      <c r="Q999">
        <v>0</v>
      </c>
      <c r="R999">
        <v>0</v>
      </c>
      <c r="S999">
        <v>1</v>
      </c>
      <c r="T999">
        <v>1</v>
      </c>
      <c r="U999">
        <v>0</v>
      </c>
      <c r="V999">
        <v>0</v>
      </c>
      <c r="W999">
        <v>0</v>
      </c>
      <c r="X999">
        <v>0</v>
      </c>
    </row>
    <row r="1000" spans="1:24" x14ac:dyDescent="0.2">
      <c r="A1000">
        <v>13950</v>
      </c>
      <c r="B1000">
        <v>22</v>
      </c>
      <c r="C1000" s="10">
        <v>36658</v>
      </c>
      <c r="D1000" s="10">
        <v>0</v>
      </c>
      <c r="E1000" s="10">
        <v>1</v>
      </c>
      <c r="F1000">
        <v>97</v>
      </c>
      <c r="G1000">
        <v>0</v>
      </c>
      <c r="H1000">
        <v>0</v>
      </c>
      <c r="I1000">
        <v>1400</v>
      </c>
      <c r="J1000">
        <v>3</v>
      </c>
      <c r="K1000">
        <v>5</v>
      </c>
      <c r="L1000">
        <v>85</v>
      </c>
      <c r="M1000">
        <v>1100</v>
      </c>
      <c r="N1000">
        <v>1</v>
      </c>
      <c r="O1000">
        <v>3</v>
      </c>
      <c r="P1000">
        <v>1</v>
      </c>
      <c r="Q1000">
        <v>0</v>
      </c>
      <c r="R1000">
        <v>0</v>
      </c>
      <c r="S1000">
        <v>0</v>
      </c>
      <c r="T1000">
        <v>1</v>
      </c>
      <c r="U1000">
        <v>0</v>
      </c>
      <c r="V1000">
        <v>1</v>
      </c>
      <c r="W1000">
        <v>0</v>
      </c>
      <c r="X1000">
        <v>0</v>
      </c>
    </row>
    <row r="1001" spans="1:24" x14ac:dyDescent="0.2">
      <c r="A1001">
        <v>9900</v>
      </c>
      <c r="B1001">
        <v>59</v>
      </c>
      <c r="C1001" s="10">
        <v>36000</v>
      </c>
      <c r="D1001" s="10">
        <v>0</v>
      </c>
      <c r="E1001" s="10">
        <v>1</v>
      </c>
      <c r="F1001">
        <v>86</v>
      </c>
      <c r="G1001">
        <v>1</v>
      </c>
      <c r="H1001">
        <v>0</v>
      </c>
      <c r="I1001">
        <v>1300</v>
      </c>
      <c r="J1001">
        <v>3</v>
      </c>
      <c r="K1001">
        <v>5</v>
      </c>
      <c r="L1001">
        <v>69</v>
      </c>
      <c r="M1001">
        <v>1025</v>
      </c>
      <c r="N1001">
        <v>1</v>
      </c>
      <c r="O1001">
        <v>3</v>
      </c>
      <c r="P1001">
        <v>1</v>
      </c>
      <c r="Q1001">
        <v>1</v>
      </c>
      <c r="R1001">
        <v>0</v>
      </c>
      <c r="S1001">
        <v>1</v>
      </c>
      <c r="T1001">
        <v>1</v>
      </c>
      <c r="U1001">
        <v>1</v>
      </c>
      <c r="V1001">
        <v>1</v>
      </c>
      <c r="W1001">
        <v>1</v>
      </c>
      <c r="X1001">
        <v>1</v>
      </c>
    </row>
    <row r="1002" spans="1:24" x14ac:dyDescent="0.2">
      <c r="A1002">
        <v>9550</v>
      </c>
      <c r="B1002">
        <v>54</v>
      </c>
      <c r="C1002" s="10">
        <v>36000</v>
      </c>
      <c r="D1002" s="10">
        <v>0</v>
      </c>
      <c r="E1002" s="10">
        <v>1</v>
      </c>
      <c r="F1002">
        <v>97</v>
      </c>
      <c r="G1002">
        <v>0</v>
      </c>
      <c r="H1002">
        <v>0</v>
      </c>
      <c r="I1002">
        <v>1400</v>
      </c>
      <c r="J1002">
        <v>5</v>
      </c>
      <c r="K1002">
        <v>5</v>
      </c>
      <c r="L1002">
        <v>85</v>
      </c>
      <c r="M1002">
        <v>1060</v>
      </c>
      <c r="N1002">
        <v>0</v>
      </c>
      <c r="O1002">
        <v>3</v>
      </c>
      <c r="P1002">
        <v>1</v>
      </c>
      <c r="Q1002">
        <v>0</v>
      </c>
      <c r="R1002">
        <v>1</v>
      </c>
      <c r="S1002">
        <v>0</v>
      </c>
      <c r="T1002">
        <v>1</v>
      </c>
      <c r="U1002">
        <v>0</v>
      </c>
      <c r="V1002">
        <v>0</v>
      </c>
      <c r="W1002">
        <v>0</v>
      </c>
      <c r="X1002">
        <v>0</v>
      </c>
    </row>
    <row r="1003" spans="1:24" x14ac:dyDescent="0.2">
      <c r="A1003">
        <v>13450</v>
      </c>
      <c r="B1003">
        <v>39</v>
      </c>
      <c r="C1003" s="10">
        <v>35512</v>
      </c>
      <c r="D1003" s="10">
        <v>0</v>
      </c>
      <c r="E1003" s="10">
        <v>1</v>
      </c>
      <c r="F1003">
        <v>97</v>
      </c>
      <c r="G1003">
        <v>1</v>
      </c>
      <c r="H1003">
        <v>0</v>
      </c>
      <c r="I1003">
        <v>1400</v>
      </c>
      <c r="J1003">
        <v>5</v>
      </c>
      <c r="K1003">
        <v>5</v>
      </c>
      <c r="L1003">
        <v>85</v>
      </c>
      <c r="M1003">
        <v>1060</v>
      </c>
      <c r="N1003">
        <v>1</v>
      </c>
      <c r="O1003">
        <v>3</v>
      </c>
      <c r="P1003">
        <v>1</v>
      </c>
      <c r="Q1003">
        <v>1</v>
      </c>
      <c r="R1003">
        <v>1</v>
      </c>
      <c r="S1003">
        <v>1</v>
      </c>
      <c r="T1003">
        <v>1</v>
      </c>
      <c r="U1003">
        <v>0</v>
      </c>
      <c r="V1003">
        <v>0</v>
      </c>
      <c r="W1003">
        <v>0</v>
      </c>
      <c r="X1003">
        <v>1</v>
      </c>
    </row>
    <row r="1004" spans="1:24" x14ac:dyDescent="0.2">
      <c r="A1004">
        <v>11495</v>
      </c>
      <c r="B1004">
        <v>39</v>
      </c>
      <c r="C1004" s="10">
        <v>35283</v>
      </c>
      <c r="D1004" s="10">
        <v>0</v>
      </c>
      <c r="E1004" s="10">
        <v>1</v>
      </c>
      <c r="F1004">
        <v>110</v>
      </c>
      <c r="G1004">
        <v>0</v>
      </c>
      <c r="H1004">
        <v>0</v>
      </c>
      <c r="I1004">
        <v>1600</v>
      </c>
      <c r="J1004">
        <v>3</v>
      </c>
      <c r="K1004">
        <v>5</v>
      </c>
      <c r="L1004">
        <v>69</v>
      </c>
      <c r="M1004">
        <v>1040</v>
      </c>
      <c r="N1004">
        <v>1</v>
      </c>
      <c r="O1004">
        <v>3</v>
      </c>
      <c r="P1004">
        <v>1</v>
      </c>
      <c r="Q1004">
        <v>0</v>
      </c>
      <c r="R1004">
        <v>1</v>
      </c>
      <c r="S1004">
        <v>0</v>
      </c>
      <c r="T1004">
        <v>1</v>
      </c>
      <c r="U1004">
        <v>0</v>
      </c>
      <c r="V1004">
        <v>0</v>
      </c>
      <c r="W1004">
        <v>0</v>
      </c>
      <c r="X1004">
        <v>0</v>
      </c>
    </row>
    <row r="1005" spans="1:24" x14ac:dyDescent="0.2">
      <c r="A1005">
        <v>12750</v>
      </c>
      <c r="B1005">
        <v>43</v>
      </c>
      <c r="C1005" s="10">
        <v>35000</v>
      </c>
      <c r="D1005" s="10">
        <v>0</v>
      </c>
      <c r="E1005" s="10">
        <v>1</v>
      </c>
      <c r="F1005">
        <v>97</v>
      </c>
      <c r="G1005">
        <v>0</v>
      </c>
      <c r="H1005">
        <v>0</v>
      </c>
      <c r="I1005">
        <v>1400</v>
      </c>
      <c r="J1005">
        <v>5</v>
      </c>
      <c r="K1005">
        <v>5</v>
      </c>
      <c r="L1005">
        <v>69</v>
      </c>
      <c r="M1005">
        <v>1025</v>
      </c>
      <c r="N1005">
        <v>0</v>
      </c>
      <c r="O1005">
        <v>12</v>
      </c>
      <c r="P1005">
        <v>1</v>
      </c>
      <c r="Q1005">
        <v>1</v>
      </c>
      <c r="R1005">
        <v>0</v>
      </c>
      <c r="S1005">
        <v>0</v>
      </c>
      <c r="T1005">
        <v>1</v>
      </c>
      <c r="U1005">
        <v>1</v>
      </c>
      <c r="V1005">
        <v>0</v>
      </c>
      <c r="W1005">
        <v>1</v>
      </c>
      <c r="X1005">
        <v>0</v>
      </c>
    </row>
    <row r="1006" spans="1:24" x14ac:dyDescent="0.2">
      <c r="A1006">
        <v>10950</v>
      </c>
      <c r="B1006">
        <v>56</v>
      </c>
      <c r="C1006" s="10">
        <v>35000</v>
      </c>
      <c r="D1006" s="10">
        <v>0</v>
      </c>
      <c r="E1006" s="10">
        <v>1</v>
      </c>
      <c r="F1006">
        <v>86</v>
      </c>
      <c r="G1006">
        <v>0</v>
      </c>
      <c r="H1006">
        <v>0</v>
      </c>
      <c r="I1006">
        <v>1300</v>
      </c>
      <c r="J1006">
        <v>5</v>
      </c>
      <c r="K1006">
        <v>5</v>
      </c>
      <c r="L1006">
        <v>69</v>
      </c>
      <c r="M1006">
        <v>1035</v>
      </c>
      <c r="N1006">
        <v>1</v>
      </c>
      <c r="O1006">
        <v>12</v>
      </c>
      <c r="P1006">
        <v>1</v>
      </c>
      <c r="Q1006">
        <v>0</v>
      </c>
      <c r="R1006">
        <v>0</v>
      </c>
      <c r="S1006">
        <v>0</v>
      </c>
      <c r="T1006">
        <v>1</v>
      </c>
      <c r="U1006">
        <v>0</v>
      </c>
      <c r="V1006">
        <v>0</v>
      </c>
      <c r="W1006">
        <v>0</v>
      </c>
      <c r="X1006">
        <v>0</v>
      </c>
    </row>
    <row r="1007" spans="1:24" x14ac:dyDescent="0.2">
      <c r="A1007">
        <v>11750</v>
      </c>
      <c r="B1007">
        <v>52</v>
      </c>
      <c r="C1007" s="10">
        <v>34114</v>
      </c>
      <c r="D1007" s="10">
        <v>0</v>
      </c>
      <c r="E1007" s="10">
        <v>1</v>
      </c>
      <c r="F1007">
        <v>110</v>
      </c>
      <c r="G1007">
        <v>1</v>
      </c>
      <c r="H1007">
        <v>0</v>
      </c>
      <c r="I1007">
        <v>1600</v>
      </c>
      <c r="J1007">
        <v>4</v>
      </c>
      <c r="K1007">
        <v>5</v>
      </c>
      <c r="L1007">
        <v>69</v>
      </c>
      <c r="M1007">
        <v>1035</v>
      </c>
      <c r="N1007">
        <v>1</v>
      </c>
      <c r="O1007">
        <v>3</v>
      </c>
      <c r="P1007">
        <v>1</v>
      </c>
      <c r="Q1007">
        <v>1</v>
      </c>
      <c r="R1007">
        <v>1</v>
      </c>
      <c r="S1007">
        <v>1</v>
      </c>
      <c r="T1007">
        <v>1</v>
      </c>
      <c r="U1007">
        <v>0</v>
      </c>
      <c r="V1007">
        <v>0</v>
      </c>
      <c r="W1007">
        <v>0</v>
      </c>
      <c r="X1007">
        <v>1</v>
      </c>
    </row>
    <row r="1008" spans="1:24" x14ac:dyDescent="0.2">
      <c r="A1008">
        <v>10950</v>
      </c>
      <c r="B1008">
        <v>47</v>
      </c>
      <c r="C1008" s="10">
        <v>34000</v>
      </c>
      <c r="D1008" s="10">
        <v>0</v>
      </c>
      <c r="E1008" s="10">
        <v>1</v>
      </c>
      <c r="F1008">
        <v>110</v>
      </c>
      <c r="G1008">
        <v>0</v>
      </c>
      <c r="H1008">
        <v>0</v>
      </c>
      <c r="I1008">
        <v>1600</v>
      </c>
      <c r="J1008">
        <v>5</v>
      </c>
      <c r="K1008">
        <v>5</v>
      </c>
      <c r="L1008">
        <v>85</v>
      </c>
      <c r="M1008">
        <v>1075</v>
      </c>
      <c r="N1008">
        <v>0</v>
      </c>
      <c r="O1008">
        <v>12</v>
      </c>
      <c r="P1008">
        <v>1</v>
      </c>
      <c r="Q1008">
        <v>0</v>
      </c>
      <c r="R1008">
        <v>0</v>
      </c>
      <c r="S1008">
        <v>0</v>
      </c>
      <c r="T1008">
        <v>1</v>
      </c>
      <c r="U1008">
        <v>1</v>
      </c>
      <c r="V1008">
        <v>0</v>
      </c>
      <c r="W1008">
        <v>1</v>
      </c>
      <c r="X1008">
        <v>0</v>
      </c>
    </row>
    <row r="1009" spans="1:24" x14ac:dyDescent="0.2">
      <c r="A1009">
        <v>14990</v>
      </c>
      <c r="B1009">
        <v>38</v>
      </c>
      <c r="C1009" s="10">
        <v>33847</v>
      </c>
      <c r="D1009" s="10">
        <v>0</v>
      </c>
      <c r="E1009" s="10">
        <v>1</v>
      </c>
      <c r="F1009">
        <v>110</v>
      </c>
      <c r="G1009">
        <v>1</v>
      </c>
      <c r="H1009">
        <v>0</v>
      </c>
      <c r="I1009">
        <v>1600</v>
      </c>
      <c r="J1009">
        <v>3</v>
      </c>
      <c r="K1009">
        <v>5</v>
      </c>
      <c r="L1009">
        <v>85</v>
      </c>
      <c r="M1009">
        <v>1055</v>
      </c>
      <c r="N1009">
        <v>1</v>
      </c>
      <c r="O1009">
        <v>3</v>
      </c>
      <c r="P1009">
        <v>1</v>
      </c>
      <c r="Q1009">
        <v>1</v>
      </c>
      <c r="R1009">
        <v>1</v>
      </c>
      <c r="S1009">
        <v>1</v>
      </c>
      <c r="T1009">
        <v>1</v>
      </c>
      <c r="U1009">
        <v>0</v>
      </c>
      <c r="V1009">
        <v>0</v>
      </c>
      <c r="W1009">
        <v>0</v>
      </c>
      <c r="X1009">
        <v>0</v>
      </c>
    </row>
    <row r="1010" spans="1:24" x14ac:dyDescent="0.2">
      <c r="A1010">
        <v>12950</v>
      </c>
      <c r="B1010">
        <v>35</v>
      </c>
      <c r="C1010" s="10">
        <v>33535</v>
      </c>
      <c r="D1010" s="10">
        <v>0</v>
      </c>
      <c r="E1010" s="10">
        <v>1</v>
      </c>
      <c r="F1010">
        <v>97</v>
      </c>
      <c r="G1010">
        <v>1</v>
      </c>
      <c r="H1010">
        <v>0</v>
      </c>
      <c r="I1010">
        <v>1400</v>
      </c>
      <c r="J1010">
        <v>5</v>
      </c>
      <c r="K1010">
        <v>5</v>
      </c>
      <c r="L1010">
        <v>85</v>
      </c>
      <c r="M1010">
        <v>1060</v>
      </c>
      <c r="N1010">
        <v>1</v>
      </c>
      <c r="O1010">
        <v>3</v>
      </c>
      <c r="P1010">
        <v>1</v>
      </c>
      <c r="Q1010">
        <v>1</v>
      </c>
      <c r="R1010">
        <v>0</v>
      </c>
      <c r="S1010">
        <v>1</v>
      </c>
      <c r="T1010">
        <v>1</v>
      </c>
      <c r="U1010">
        <v>0</v>
      </c>
      <c r="V1010">
        <v>0</v>
      </c>
      <c r="W1010">
        <v>0</v>
      </c>
      <c r="X1010">
        <v>0</v>
      </c>
    </row>
    <row r="1011" spans="1:24" x14ac:dyDescent="0.2">
      <c r="A1011">
        <v>12450</v>
      </c>
      <c r="B1011">
        <v>54</v>
      </c>
      <c r="C1011" s="10">
        <v>33000</v>
      </c>
      <c r="D1011" s="10">
        <v>0</v>
      </c>
      <c r="E1011" s="10">
        <v>1</v>
      </c>
      <c r="F1011">
        <v>110</v>
      </c>
      <c r="G1011">
        <v>1</v>
      </c>
      <c r="H1011">
        <v>0</v>
      </c>
      <c r="I1011">
        <v>1600</v>
      </c>
      <c r="J1011">
        <v>3</v>
      </c>
      <c r="K1011">
        <v>5</v>
      </c>
      <c r="L1011">
        <v>85</v>
      </c>
      <c r="M1011">
        <v>1055</v>
      </c>
      <c r="N1011">
        <v>1</v>
      </c>
      <c r="O1011">
        <v>3</v>
      </c>
      <c r="P1011">
        <v>1</v>
      </c>
      <c r="Q1011">
        <v>1</v>
      </c>
      <c r="R1011">
        <v>1</v>
      </c>
      <c r="S1011">
        <v>1</v>
      </c>
      <c r="T1011">
        <v>1</v>
      </c>
      <c r="U1011">
        <v>0</v>
      </c>
      <c r="V1011">
        <v>0</v>
      </c>
      <c r="W1011">
        <v>0</v>
      </c>
      <c r="X1011">
        <v>0</v>
      </c>
    </row>
    <row r="1012" spans="1:24" x14ac:dyDescent="0.2">
      <c r="A1012">
        <v>10500</v>
      </c>
      <c r="B1012">
        <v>52</v>
      </c>
      <c r="C1012" s="10">
        <v>32150</v>
      </c>
      <c r="D1012" s="10">
        <v>0</v>
      </c>
      <c r="E1012" s="10">
        <v>1</v>
      </c>
      <c r="F1012">
        <v>110</v>
      </c>
      <c r="G1012">
        <v>1</v>
      </c>
      <c r="H1012">
        <v>0</v>
      </c>
      <c r="I1012">
        <v>1600</v>
      </c>
      <c r="J1012">
        <v>4</v>
      </c>
      <c r="K1012">
        <v>5</v>
      </c>
      <c r="L1012">
        <v>69</v>
      </c>
      <c r="M1012">
        <v>1030</v>
      </c>
      <c r="N1012">
        <v>1</v>
      </c>
      <c r="O1012">
        <v>3</v>
      </c>
      <c r="P1012">
        <v>1</v>
      </c>
      <c r="Q1012">
        <v>1</v>
      </c>
      <c r="R1012">
        <v>0</v>
      </c>
      <c r="S1012">
        <v>0</v>
      </c>
      <c r="T1012">
        <v>1</v>
      </c>
      <c r="U1012">
        <v>1</v>
      </c>
      <c r="V1012">
        <v>0</v>
      </c>
      <c r="W1012">
        <v>1</v>
      </c>
      <c r="X1012">
        <v>0</v>
      </c>
    </row>
    <row r="1013" spans="1:24" x14ac:dyDescent="0.2">
      <c r="A1013">
        <v>10900</v>
      </c>
      <c r="B1013">
        <v>50</v>
      </c>
      <c r="C1013" s="10">
        <v>31588</v>
      </c>
      <c r="D1013" s="10">
        <v>0</v>
      </c>
      <c r="E1013" s="10">
        <v>1</v>
      </c>
      <c r="F1013">
        <v>97</v>
      </c>
      <c r="G1013">
        <v>0</v>
      </c>
      <c r="H1013">
        <v>0</v>
      </c>
      <c r="I1013">
        <v>1400</v>
      </c>
      <c r="J1013">
        <v>3</v>
      </c>
      <c r="K1013">
        <v>5</v>
      </c>
      <c r="L1013">
        <v>69</v>
      </c>
      <c r="M1013">
        <v>1025</v>
      </c>
      <c r="N1013">
        <v>1</v>
      </c>
      <c r="O1013">
        <v>3</v>
      </c>
      <c r="P1013">
        <v>1</v>
      </c>
      <c r="Q1013">
        <v>0</v>
      </c>
      <c r="R1013">
        <v>1</v>
      </c>
      <c r="S1013">
        <v>0</v>
      </c>
      <c r="T1013">
        <v>1</v>
      </c>
      <c r="U1013">
        <v>1</v>
      </c>
      <c r="V1013">
        <v>0</v>
      </c>
      <c r="W1013">
        <v>1</v>
      </c>
      <c r="X1013">
        <v>0</v>
      </c>
    </row>
    <row r="1014" spans="1:24" x14ac:dyDescent="0.2">
      <c r="A1014">
        <v>8900</v>
      </c>
      <c r="B1014">
        <v>63</v>
      </c>
      <c r="C1014" s="10">
        <v>31480</v>
      </c>
      <c r="D1014" s="10">
        <v>0</v>
      </c>
      <c r="E1014" s="10">
        <v>1</v>
      </c>
      <c r="F1014">
        <v>86</v>
      </c>
      <c r="G1014">
        <v>0</v>
      </c>
      <c r="H1014">
        <v>0</v>
      </c>
      <c r="I1014">
        <v>1300</v>
      </c>
      <c r="J1014">
        <v>5</v>
      </c>
      <c r="K1014">
        <v>5</v>
      </c>
      <c r="L1014">
        <v>69</v>
      </c>
      <c r="M1014">
        <v>1035</v>
      </c>
      <c r="N1014">
        <v>0</v>
      </c>
      <c r="O1014">
        <v>3</v>
      </c>
      <c r="P1014">
        <v>1</v>
      </c>
      <c r="Q1014">
        <v>0</v>
      </c>
      <c r="R1014">
        <v>0</v>
      </c>
      <c r="S1014">
        <v>0</v>
      </c>
      <c r="T1014">
        <v>1</v>
      </c>
      <c r="U1014">
        <v>0</v>
      </c>
      <c r="V1014">
        <v>1</v>
      </c>
      <c r="W1014">
        <v>0</v>
      </c>
      <c r="X1014">
        <v>0</v>
      </c>
    </row>
    <row r="1015" spans="1:24" x14ac:dyDescent="0.2">
      <c r="A1015">
        <v>12950</v>
      </c>
      <c r="B1015">
        <v>50</v>
      </c>
      <c r="C1015" s="10">
        <v>31307</v>
      </c>
      <c r="D1015" s="10">
        <v>0</v>
      </c>
      <c r="E1015" s="10">
        <v>1</v>
      </c>
      <c r="F1015">
        <v>110</v>
      </c>
      <c r="G1015">
        <v>1</v>
      </c>
      <c r="H1015">
        <v>0</v>
      </c>
      <c r="I1015">
        <v>1600</v>
      </c>
      <c r="J1015">
        <v>5</v>
      </c>
      <c r="K1015">
        <v>5</v>
      </c>
      <c r="L1015">
        <v>85</v>
      </c>
      <c r="M1015">
        <v>1075</v>
      </c>
      <c r="N1015">
        <v>1</v>
      </c>
      <c r="O1015">
        <v>3</v>
      </c>
      <c r="P1015">
        <v>1</v>
      </c>
      <c r="Q1015">
        <v>0</v>
      </c>
      <c r="R1015">
        <v>0</v>
      </c>
      <c r="S1015">
        <v>1</v>
      </c>
      <c r="T1015">
        <v>1</v>
      </c>
      <c r="U1015">
        <v>1</v>
      </c>
      <c r="V1015">
        <v>0</v>
      </c>
      <c r="W1015">
        <v>1</v>
      </c>
      <c r="X1015">
        <v>1</v>
      </c>
    </row>
    <row r="1016" spans="1:24" x14ac:dyDescent="0.2">
      <c r="A1016">
        <v>12950</v>
      </c>
      <c r="B1016">
        <v>40</v>
      </c>
      <c r="C1016" s="10">
        <v>31000</v>
      </c>
      <c r="D1016" s="10">
        <v>0</v>
      </c>
      <c r="E1016" s="10">
        <v>1</v>
      </c>
      <c r="F1016">
        <v>110</v>
      </c>
      <c r="G1016">
        <v>1</v>
      </c>
      <c r="H1016">
        <v>0</v>
      </c>
      <c r="I1016">
        <v>1600</v>
      </c>
      <c r="J1016">
        <v>5</v>
      </c>
      <c r="K1016">
        <v>5</v>
      </c>
      <c r="L1016">
        <v>85</v>
      </c>
      <c r="M1016">
        <v>1080</v>
      </c>
      <c r="N1016">
        <v>1</v>
      </c>
      <c r="O1016">
        <v>3</v>
      </c>
      <c r="P1016">
        <v>1</v>
      </c>
      <c r="Q1016">
        <v>1</v>
      </c>
      <c r="R1016">
        <v>0</v>
      </c>
      <c r="S1016">
        <v>1</v>
      </c>
      <c r="T1016">
        <v>1</v>
      </c>
      <c r="U1016">
        <v>0</v>
      </c>
      <c r="V1016">
        <v>0</v>
      </c>
      <c r="W1016">
        <v>0</v>
      </c>
      <c r="X1016">
        <v>1</v>
      </c>
    </row>
    <row r="1017" spans="1:24" x14ac:dyDescent="0.2">
      <c r="A1017">
        <v>10950</v>
      </c>
      <c r="B1017">
        <v>47</v>
      </c>
      <c r="C1017" s="10">
        <v>30634</v>
      </c>
      <c r="D1017" s="10">
        <v>0</v>
      </c>
      <c r="E1017" s="10">
        <v>1</v>
      </c>
      <c r="F1017">
        <v>97</v>
      </c>
      <c r="G1017">
        <v>0</v>
      </c>
      <c r="H1017">
        <v>0</v>
      </c>
      <c r="I1017">
        <v>1400</v>
      </c>
      <c r="J1017">
        <v>5</v>
      </c>
      <c r="K1017">
        <v>5</v>
      </c>
      <c r="L1017">
        <v>85</v>
      </c>
      <c r="M1017">
        <v>1060</v>
      </c>
      <c r="N1017">
        <v>1</v>
      </c>
      <c r="O1017">
        <v>3</v>
      </c>
      <c r="P1017">
        <v>1</v>
      </c>
      <c r="Q1017">
        <v>0</v>
      </c>
      <c r="R1017">
        <v>0</v>
      </c>
      <c r="S1017">
        <v>0</v>
      </c>
      <c r="T1017">
        <v>1</v>
      </c>
      <c r="U1017">
        <v>0</v>
      </c>
      <c r="V1017">
        <v>0</v>
      </c>
      <c r="W1017">
        <v>0</v>
      </c>
      <c r="X1017">
        <v>0</v>
      </c>
    </row>
    <row r="1018" spans="1:24" x14ac:dyDescent="0.2">
      <c r="A1018">
        <v>13250</v>
      </c>
      <c r="B1018">
        <v>32</v>
      </c>
      <c r="C1018" s="10">
        <v>30300</v>
      </c>
      <c r="D1018" s="10">
        <v>0</v>
      </c>
      <c r="E1018" s="10">
        <v>1</v>
      </c>
      <c r="F1018">
        <v>110</v>
      </c>
      <c r="G1018">
        <v>1</v>
      </c>
      <c r="H1018">
        <v>0</v>
      </c>
      <c r="I1018">
        <v>1600</v>
      </c>
      <c r="J1018">
        <v>5</v>
      </c>
      <c r="K1018">
        <v>5</v>
      </c>
      <c r="L1018">
        <v>85</v>
      </c>
      <c r="M1018">
        <v>1075</v>
      </c>
      <c r="N1018">
        <v>1</v>
      </c>
      <c r="O1018">
        <v>3</v>
      </c>
      <c r="P1018">
        <v>1</v>
      </c>
      <c r="Q1018">
        <v>1</v>
      </c>
      <c r="R1018">
        <v>1</v>
      </c>
      <c r="S1018">
        <v>1</v>
      </c>
      <c r="T1018">
        <v>1</v>
      </c>
      <c r="U1018">
        <v>0</v>
      </c>
      <c r="V1018">
        <v>0</v>
      </c>
      <c r="W1018">
        <v>0</v>
      </c>
      <c r="X1018">
        <v>1</v>
      </c>
    </row>
    <row r="1019" spans="1:24" x14ac:dyDescent="0.2">
      <c r="A1019">
        <v>12850</v>
      </c>
      <c r="B1019">
        <v>39</v>
      </c>
      <c r="C1019" s="10">
        <v>28500</v>
      </c>
      <c r="D1019" s="10">
        <v>0</v>
      </c>
      <c r="E1019" s="10">
        <v>1</v>
      </c>
      <c r="F1019">
        <v>97</v>
      </c>
      <c r="G1019">
        <v>1</v>
      </c>
      <c r="H1019">
        <v>0</v>
      </c>
      <c r="I1019">
        <v>1400</v>
      </c>
      <c r="J1019">
        <v>5</v>
      </c>
      <c r="K1019">
        <v>5</v>
      </c>
      <c r="L1019">
        <v>19</v>
      </c>
      <c r="M1019">
        <v>1085</v>
      </c>
      <c r="N1019">
        <v>0</v>
      </c>
      <c r="O1019">
        <v>6</v>
      </c>
      <c r="P1019">
        <v>1</v>
      </c>
      <c r="Q1019">
        <v>1</v>
      </c>
      <c r="R1019">
        <v>1</v>
      </c>
      <c r="S1019">
        <v>1</v>
      </c>
      <c r="T1019">
        <v>1</v>
      </c>
      <c r="U1019">
        <v>0</v>
      </c>
      <c r="V1019">
        <v>0</v>
      </c>
      <c r="W1019">
        <v>0</v>
      </c>
      <c r="X1019">
        <v>0</v>
      </c>
    </row>
    <row r="1020" spans="1:24" x14ac:dyDescent="0.2">
      <c r="A1020">
        <v>8745</v>
      </c>
      <c r="B1020">
        <v>65</v>
      </c>
      <c r="C1020" s="10">
        <v>28500</v>
      </c>
      <c r="D1020" s="10">
        <v>0</v>
      </c>
      <c r="E1020" s="10">
        <v>1</v>
      </c>
      <c r="F1020">
        <v>110</v>
      </c>
      <c r="G1020">
        <v>0</v>
      </c>
      <c r="H1020">
        <v>0</v>
      </c>
      <c r="I1020">
        <v>1600</v>
      </c>
      <c r="J1020">
        <v>3</v>
      </c>
      <c r="K1020">
        <v>5</v>
      </c>
      <c r="L1020">
        <v>69</v>
      </c>
      <c r="M1020">
        <v>1050</v>
      </c>
      <c r="N1020">
        <v>0</v>
      </c>
      <c r="O1020">
        <v>3</v>
      </c>
      <c r="P1020">
        <v>1</v>
      </c>
      <c r="Q1020">
        <v>0</v>
      </c>
      <c r="R1020">
        <v>0</v>
      </c>
      <c r="S1020">
        <v>0</v>
      </c>
      <c r="T1020">
        <v>1</v>
      </c>
      <c r="U1020">
        <v>0</v>
      </c>
      <c r="V1020">
        <v>1</v>
      </c>
      <c r="W1020">
        <v>0</v>
      </c>
      <c r="X1020">
        <v>0</v>
      </c>
    </row>
    <row r="1021" spans="1:24" x14ac:dyDescent="0.2">
      <c r="A1021">
        <v>13950</v>
      </c>
      <c r="B1021">
        <v>40</v>
      </c>
      <c r="C1021" s="10">
        <v>28000</v>
      </c>
      <c r="D1021" s="10">
        <v>0</v>
      </c>
      <c r="E1021" s="10">
        <v>1</v>
      </c>
      <c r="F1021">
        <v>110</v>
      </c>
      <c r="G1021">
        <v>1</v>
      </c>
      <c r="H1021">
        <v>1</v>
      </c>
      <c r="I1021">
        <v>1600</v>
      </c>
      <c r="J1021">
        <v>5</v>
      </c>
      <c r="K1021">
        <v>5</v>
      </c>
      <c r="L1021">
        <v>85</v>
      </c>
      <c r="M1021">
        <v>1105</v>
      </c>
      <c r="N1021">
        <v>0</v>
      </c>
      <c r="O1021">
        <v>3</v>
      </c>
      <c r="P1021">
        <v>1</v>
      </c>
      <c r="Q1021">
        <v>1</v>
      </c>
      <c r="R1021">
        <v>0</v>
      </c>
      <c r="S1021">
        <v>1</v>
      </c>
      <c r="T1021">
        <v>1</v>
      </c>
      <c r="U1021">
        <v>0</v>
      </c>
      <c r="V1021">
        <v>0</v>
      </c>
      <c r="W1021">
        <v>0</v>
      </c>
      <c r="X1021">
        <v>1</v>
      </c>
    </row>
    <row r="1022" spans="1:24" x14ac:dyDescent="0.2">
      <c r="A1022">
        <v>8750</v>
      </c>
      <c r="B1022">
        <v>65</v>
      </c>
      <c r="C1022" s="10">
        <v>26698</v>
      </c>
      <c r="D1022" s="10">
        <v>0</v>
      </c>
      <c r="E1022" s="10">
        <v>1</v>
      </c>
      <c r="F1022">
        <v>86</v>
      </c>
      <c r="G1022">
        <v>1</v>
      </c>
      <c r="H1022">
        <v>0</v>
      </c>
      <c r="I1022">
        <v>1300</v>
      </c>
      <c r="J1022">
        <v>3</v>
      </c>
      <c r="K1022">
        <v>5</v>
      </c>
      <c r="L1022">
        <v>69</v>
      </c>
      <c r="M1022">
        <v>1015</v>
      </c>
      <c r="N1022">
        <v>0</v>
      </c>
      <c r="O1022">
        <v>12</v>
      </c>
      <c r="P1022">
        <v>0</v>
      </c>
      <c r="Q1022">
        <v>0</v>
      </c>
      <c r="R1022">
        <v>0</v>
      </c>
      <c r="S1022">
        <v>0</v>
      </c>
      <c r="T1022">
        <v>1</v>
      </c>
      <c r="U1022">
        <v>0</v>
      </c>
      <c r="V1022">
        <v>0</v>
      </c>
      <c r="W1022">
        <v>0</v>
      </c>
      <c r="X1022">
        <v>0</v>
      </c>
    </row>
    <row r="1023" spans="1:24" x14ac:dyDescent="0.2">
      <c r="A1023">
        <v>8500</v>
      </c>
      <c r="B1023">
        <v>77</v>
      </c>
      <c r="C1023" s="10">
        <v>26000</v>
      </c>
      <c r="D1023" s="10">
        <v>0</v>
      </c>
      <c r="E1023" s="10">
        <v>1</v>
      </c>
      <c r="F1023">
        <v>110</v>
      </c>
      <c r="G1023">
        <v>1</v>
      </c>
      <c r="H1023">
        <v>0</v>
      </c>
      <c r="I1023">
        <v>1600</v>
      </c>
      <c r="J1023">
        <v>3</v>
      </c>
      <c r="K1023">
        <v>5</v>
      </c>
      <c r="L1023">
        <v>69</v>
      </c>
      <c r="M1023">
        <v>1050</v>
      </c>
      <c r="N1023">
        <v>0</v>
      </c>
      <c r="O1023">
        <v>3</v>
      </c>
      <c r="P1023">
        <v>1</v>
      </c>
      <c r="Q1023">
        <v>1</v>
      </c>
      <c r="R1023">
        <v>0</v>
      </c>
      <c r="S1023">
        <v>1</v>
      </c>
      <c r="T1023">
        <v>1</v>
      </c>
      <c r="U1023">
        <v>0</v>
      </c>
      <c r="V1023">
        <v>1</v>
      </c>
      <c r="W1023">
        <v>0</v>
      </c>
      <c r="X1023">
        <v>1</v>
      </c>
    </row>
    <row r="1024" spans="1:24" x14ac:dyDescent="0.2">
      <c r="A1024">
        <v>7750</v>
      </c>
      <c r="B1024">
        <v>76</v>
      </c>
      <c r="C1024" s="10">
        <v>25505</v>
      </c>
      <c r="D1024" s="10">
        <v>0</v>
      </c>
      <c r="E1024" s="10">
        <v>1</v>
      </c>
      <c r="F1024">
        <v>86</v>
      </c>
      <c r="G1024">
        <v>1</v>
      </c>
      <c r="H1024">
        <v>0</v>
      </c>
      <c r="I1024">
        <v>1300</v>
      </c>
      <c r="J1024">
        <v>5</v>
      </c>
      <c r="K1024">
        <v>5</v>
      </c>
      <c r="L1024">
        <v>69</v>
      </c>
      <c r="M1024">
        <v>1035</v>
      </c>
      <c r="N1024">
        <v>1</v>
      </c>
      <c r="O1024">
        <v>3</v>
      </c>
      <c r="P1024">
        <v>1</v>
      </c>
      <c r="Q1024">
        <v>0</v>
      </c>
      <c r="R1024">
        <v>0</v>
      </c>
      <c r="S1024">
        <v>0</v>
      </c>
      <c r="T1024">
        <v>1</v>
      </c>
      <c r="U1024">
        <v>0</v>
      </c>
      <c r="V1024">
        <v>0</v>
      </c>
      <c r="W1024">
        <v>0</v>
      </c>
      <c r="X1024">
        <v>0</v>
      </c>
    </row>
    <row r="1025" spans="1:24" x14ac:dyDescent="0.2">
      <c r="A1025">
        <v>12500</v>
      </c>
      <c r="B1025">
        <v>56</v>
      </c>
      <c r="C1025" s="10">
        <v>25000</v>
      </c>
      <c r="D1025" s="10">
        <v>0</v>
      </c>
      <c r="E1025" s="10">
        <v>1</v>
      </c>
      <c r="F1025">
        <v>110</v>
      </c>
      <c r="G1025">
        <v>1</v>
      </c>
      <c r="H1025">
        <v>0</v>
      </c>
      <c r="I1025">
        <v>1600</v>
      </c>
      <c r="J1025">
        <v>5</v>
      </c>
      <c r="K1025">
        <v>5</v>
      </c>
      <c r="L1025">
        <v>85</v>
      </c>
      <c r="M1025">
        <v>1080</v>
      </c>
      <c r="N1025">
        <v>1</v>
      </c>
      <c r="O1025">
        <v>3</v>
      </c>
      <c r="P1025">
        <v>1</v>
      </c>
      <c r="Q1025">
        <v>1</v>
      </c>
      <c r="R1025">
        <v>1</v>
      </c>
      <c r="S1025">
        <v>1</v>
      </c>
      <c r="T1025">
        <v>1</v>
      </c>
      <c r="U1025">
        <v>0</v>
      </c>
      <c r="V1025">
        <v>0</v>
      </c>
      <c r="W1025">
        <v>0</v>
      </c>
      <c r="X1025">
        <v>0</v>
      </c>
    </row>
    <row r="1026" spans="1:24" x14ac:dyDescent="0.2">
      <c r="A1026">
        <v>11950</v>
      </c>
      <c r="B1026">
        <v>41</v>
      </c>
      <c r="C1026" s="10">
        <v>22835</v>
      </c>
      <c r="D1026" s="10">
        <v>0</v>
      </c>
      <c r="E1026" s="10">
        <v>1</v>
      </c>
      <c r="F1026">
        <v>110</v>
      </c>
      <c r="G1026">
        <v>1</v>
      </c>
      <c r="H1026">
        <v>0</v>
      </c>
      <c r="I1026">
        <v>1600</v>
      </c>
      <c r="J1026">
        <v>5</v>
      </c>
      <c r="K1026">
        <v>5</v>
      </c>
      <c r="L1026">
        <v>85</v>
      </c>
      <c r="M1026">
        <v>1075</v>
      </c>
      <c r="N1026">
        <v>0</v>
      </c>
      <c r="O1026">
        <v>3</v>
      </c>
      <c r="P1026">
        <v>1</v>
      </c>
      <c r="Q1026">
        <v>0</v>
      </c>
      <c r="R1026">
        <v>1</v>
      </c>
      <c r="S1026">
        <v>0</v>
      </c>
      <c r="T1026">
        <v>1</v>
      </c>
      <c r="U1026">
        <v>0</v>
      </c>
      <c r="V1026">
        <v>0</v>
      </c>
      <c r="W1026">
        <v>0</v>
      </c>
      <c r="X1026">
        <v>1</v>
      </c>
    </row>
    <row r="1027" spans="1:24" x14ac:dyDescent="0.2">
      <c r="A1027">
        <v>12950</v>
      </c>
      <c r="B1027">
        <v>39</v>
      </c>
      <c r="C1027" s="10">
        <v>22705</v>
      </c>
      <c r="D1027" s="10">
        <v>0</v>
      </c>
      <c r="E1027" s="10">
        <v>1</v>
      </c>
      <c r="F1027">
        <v>110</v>
      </c>
      <c r="G1027">
        <v>1</v>
      </c>
      <c r="H1027">
        <v>0</v>
      </c>
      <c r="I1027">
        <v>1600</v>
      </c>
      <c r="J1027">
        <v>5</v>
      </c>
      <c r="K1027">
        <v>5</v>
      </c>
      <c r="L1027">
        <v>85</v>
      </c>
      <c r="M1027">
        <v>1075</v>
      </c>
      <c r="N1027">
        <v>1</v>
      </c>
      <c r="O1027">
        <v>3</v>
      </c>
      <c r="P1027">
        <v>1</v>
      </c>
      <c r="Q1027">
        <v>1</v>
      </c>
      <c r="R1027">
        <v>1</v>
      </c>
      <c r="S1027">
        <v>1</v>
      </c>
      <c r="T1027">
        <v>1</v>
      </c>
      <c r="U1027">
        <v>0</v>
      </c>
      <c r="V1027">
        <v>0</v>
      </c>
      <c r="W1027">
        <v>0</v>
      </c>
      <c r="X1027">
        <v>0</v>
      </c>
    </row>
    <row r="1028" spans="1:24" x14ac:dyDescent="0.2">
      <c r="A1028">
        <v>10750</v>
      </c>
      <c r="B1028">
        <v>57</v>
      </c>
      <c r="C1028" s="10">
        <v>22178</v>
      </c>
      <c r="D1028" s="10">
        <v>0</v>
      </c>
      <c r="E1028" s="10">
        <v>1</v>
      </c>
      <c r="F1028">
        <v>110</v>
      </c>
      <c r="G1028">
        <v>1</v>
      </c>
      <c r="H1028">
        <v>0</v>
      </c>
      <c r="I1028">
        <v>1600</v>
      </c>
      <c r="J1028">
        <v>5</v>
      </c>
      <c r="K1028">
        <v>5</v>
      </c>
      <c r="L1028">
        <v>69</v>
      </c>
      <c r="M1028">
        <v>1050</v>
      </c>
      <c r="N1028">
        <v>0</v>
      </c>
      <c r="O1028">
        <v>6</v>
      </c>
      <c r="P1028">
        <v>1</v>
      </c>
      <c r="Q1028">
        <v>1</v>
      </c>
      <c r="R1028">
        <v>0</v>
      </c>
      <c r="S1028">
        <v>1</v>
      </c>
      <c r="T1028">
        <v>1</v>
      </c>
      <c r="U1028">
        <v>0</v>
      </c>
      <c r="V1028">
        <v>0</v>
      </c>
      <c r="W1028">
        <v>0</v>
      </c>
      <c r="X1028">
        <v>1</v>
      </c>
    </row>
    <row r="1029" spans="1:24" x14ac:dyDescent="0.2">
      <c r="A1029">
        <v>9750</v>
      </c>
      <c r="B1029">
        <v>57</v>
      </c>
      <c r="C1029" s="10">
        <v>17345</v>
      </c>
      <c r="D1029" s="10">
        <v>0</v>
      </c>
      <c r="E1029" s="10">
        <v>1</v>
      </c>
      <c r="F1029">
        <v>110</v>
      </c>
      <c r="G1029">
        <v>1</v>
      </c>
      <c r="H1029">
        <v>0</v>
      </c>
      <c r="I1029">
        <v>1600</v>
      </c>
      <c r="J1029">
        <v>3</v>
      </c>
      <c r="K1029">
        <v>5</v>
      </c>
      <c r="L1029">
        <v>69</v>
      </c>
      <c r="M1029">
        <v>1050</v>
      </c>
      <c r="N1029">
        <v>0</v>
      </c>
      <c r="O1029">
        <v>6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</row>
    <row r="1030" spans="1:24" x14ac:dyDescent="0.2">
      <c r="A1030">
        <v>8850</v>
      </c>
      <c r="B1030">
        <v>65</v>
      </c>
      <c r="C1030" s="10">
        <v>15535</v>
      </c>
      <c r="D1030" s="10">
        <v>0</v>
      </c>
      <c r="E1030" s="10">
        <v>1</v>
      </c>
      <c r="F1030">
        <v>110</v>
      </c>
      <c r="G1030">
        <v>0</v>
      </c>
      <c r="H1030">
        <v>0</v>
      </c>
      <c r="I1030">
        <v>1600</v>
      </c>
      <c r="J1030">
        <v>5</v>
      </c>
      <c r="K1030">
        <v>5</v>
      </c>
      <c r="L1030">
        <v>85</v>
      </c>
      <c r="M1030">
        <v>1075</v>
      </c>
      <c r="N1030">
        <v>0</v>
      </c>
      <c r="O1030">
        <v>3</v>
      </c>
      <c r="P1030">
        <v>1</v>
      </c>
      <c r="Q1030">
        <v>1</v>
      </c>
      <c r="R1030">
        <v>0</v>
      </c>
      <c r="S1030">
        <v>1</v>
      </c>
      <c r="T1030">
        <v>1</v>
      </c>
      <c r="U1030">
        <v>0</v>
      </c>
      <c r="V1030">
        <v>0</v>
      </c>
      <c r="W1030">
        <v>0</v>
      </c>
      <c r="X1030">
        <v>0</v>
      </c>
    </row>
    <row r="1031" spans="1:24" x14ac:dyDescent="0.2">
      <c r="A1031">
        <v>7950</v>
      </c>
      <c r="B1031">
        <v>66</v>
      </c>
      <c r="C1031" s="10">
        <v>15110</v>
      </c>
      <c r="D1031" s="10">
        <v>0</v>
      </c>
      <c r="E1031" s="10">
        <v>1</v>
      </c>
      <c r="F1031">
        <v>86</v>
      </c>
      <c r="G1031">
        <v>1</v>
      </c>
      <c r="H1031">
        <v>0</v>
      </c>
      <c r="I1031">
        <v>1300</v>
      </c>
      <c r="J1031">
        <v>5</v>
      </c>
      <c r="K1031">
        <v>5</v>
      </c>
      <c r="L1031">
        <v>69</v>
      </c>
      <c r="M1031">
        <v>1035</v>
      </c>
      <c r="N1031">
        <v>0</v>
      </c>
      <c r="O1031">
        <v>3</v>
      </c>
      <c r="P1031">
        <v>1</v>
      </c>
      <c r="Q1031">
        <v>0</v>
      </c>
      <c r="R1031">
        <v>0</v>
      </c>
      <c r="S1031">
        <v>0</v>
      </c>
      <c r="T1031">
        <v>1</v>
      </c>
      <c r="U1031">
        <v>0</v>
      </c>
      <c r="V1031">
        <v>1</v>
      </c>
      <c r="W1031">
        <v>0</v>
      </c>
      <c r="X1031">
        <v>0</v>
      </c>
    </row>
    <row r="1032" spans="1:24" x14ac:dyDescent="0.2">
      <c r="A1032">
        <v>9450</v>
      </c>
      <c r="B1032">
        <v>63</v>
      </c>
      <c r="C1032" s="10">
        <v>232940</v>
      </c>
      <c r="D1032" s="10">
        <v>1</v>
      </c>
      <c r="E1032" s="10">
        <v>0</v>
      </c>
      <c r="F1032">
        <v>110</v>
      </c>
      <c r="G1032">
        <v>1</v>
      </c>
      <c r="H1032">
        <v>0</v>
      </c>
      <c r="I1032">
        <v>1600</v>
      </c>
      <c r="J1032">
        <v>4</v>
      </c>
      <c r="K1032">
        <v>5</v>
      </c>
      <c r="L1032">
        <v>69</v>
      </c>
      <c r="M1032">
        <v>1035</v>
      </c>
      <c r="N1032">
        <v>1</v>
      </c>
      <c r="O1032">
        <v>12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</row>
    <row r="1033" spans="1:24" x14ac:dyDescent="0.2">
      <c r="A1033">
        <v>9950</v>
      </c>
      <c r="B1033">
        <v>61</v>
      </c>
      <c r="C1033" s="10">
        <v>218118</v>
      </c>
      <c r="D1033" s="10">
        <v>1</v>
      </c>
      <c r="E1033" s="10">
        <v>0</v>
      </c>
      <c r="F1033">
        <v>107</v>
      </c>
      <c r="G1033">
        <v>0</v>
      </c>
      <c r="H1033">
        <v>1</v>
      </c>
      <c r="I1033">
        <v>1600</v>
      </c>
      <c r="J1033">
        <v>3</v>
      </c>
      <c r="K1033">
        <v>5</v>
      </c>
      <c r="L1033">
        <v>85</v>
      </c>
      <c r="M1033">
        <v>1085</v>
      </c>
      <c r="N1033">
        <v>0</v>
      </c>
      <c r="O1033">
        <v>3</v>
      </c>
      <c r="P1033">
        <v>1</v>
      </c>
      <c r="Q1033">
        <v>1</v>
      </c>
      <c r="R1033">
        <v>0</v>
      </c>
      <c r="S1033">
        <v>1</v>
      </c>
      <c r="T1033">
        <v>1</v>
      </c>
      <c r="U1033">
        <v>0</v>
      </c>
      <c r="V1033">
        <v>0</v>
      </c>
      <c r="W1033">
        <v>0</v>
      </c>
      <c r="X1033">
        <v>1</v>
      </c>
    </row>
    <row r="1034" spans="1:24" x14ac:dyDescent="0.2">
      <c r="A1034">
        <v>8250</v>
      </c>
      <c r="B1034">
        <v>63</v>
      </c>
      <c r="C1034" s="10">
        <v>217764</v>
      </c>
      <c r="D1034" s="10">
        <v>1</v>
      </c>
      <c r="E1034" s="10">
        <v>0</v>
      </c>
      <c r="F1034">
        <v>110</v>
      </c>
      <c r="G1034">
        <v>1</v>
      </c>
      <c r="H1034">
        <v>0</v>
      </c>
      <c r="I1034">
        <v>1600</v>
      </c>
      <c r="J1034">
        <v>4</v>
      </c>
      <c r="K1034">
        <v>5</v>
      </c>
      <c r="L1034">
        <v>69</v>
      </c>
      <c r="M1034">
        <v>1035</v>
      </c>
      <c r="N1034">
        <v>0</v>
      </c>
      <c r="O1034">
        <v>3</v>
      </c>
      <c r="P1034">
        <v>1</v>
      </c>
      <c r="Q1034">
        <v>1</v>
      </c>
      <c r="R1034">
        <v>0</v>
      </c>
      <c r="S1034">
        <v>1</v>
      </c>
      <c r="T1034">
        <v>1</v>
      </c>
      <c r="U1034">
        <v>0</v>
      </c>
      <c r="V1034">
        <v>0</v>
      </c>
      <c r="W1034">
        <v>0</v>
      </c>
      <c r="X1034">
        <v>1</v>
      </c>
    </row>
    <row r="1035" spans="1:24" x14ac:dyDescent="0.2">
      <c r="A1035">
        <v>11700</v>
      </c>
      <c r="B1035">
        <v>40</v>
      </c>
      <c r="C1035" s="10">
        <v>203254</v>
      </c>
      <c r="D1035" s="10">
        <v>1</v>
      </c>
      <c r="E1035" s="10">
        <v>0</v>
      </c>
      <c r="F1035">
        <v>110</v>
      </c>
      <c r="G1035">
        <v>1</v>
      </c>
      <c r="H1035">
        <v>0</v>
      </c>
      <c r="I1035">
        <v>1600</v>
      </c>
      <c r="J1035">
        <v>5</v>
      </c>
      <c r="K1035">
        <v>5</v>
      </c>
      <c r="L1035">
        <v>85</v>
      </c>
      <c r="M1035">
        <v>1075</v>
      </c>
      <c r="N1035">
        <v>0</v>
      </c>
      <c r="O1035">
        <v>3</v>
      </c>
      <c r="P1035">
        <v>1</v>
      </c>
      <c r="Q1035">
        <v>1</v>
      </c>
      <c r="R1035">
        <v>1</v>
      </c>
      <c r="S1035">
        <v>0</v>
      </c>
      <c r="T1035">
        <v>1</v>
      </c>
      <c r="U1035">
        <v>0</v>
      </c>
      <c r="V1035">
        <v>0</v>
      </c>
      <c r="W1035">
        <v>0</v>
      </c>
      <c r="X1035">
        <v>1</v>
      </c>
    </row>
    <row r="1036" spans="1:24" x14ac:dyDescent="0.2">
      <c r="A1036">
        <v>8250</v>
      </c>
      <c r="B1036">
        <v>69</v>
      </c>
      <c r="C1036" s="10">
        <v>200732</v>
      </c>
      <c r="D1036" s="10">
        <v>1</v>
      </c>
      <c r="E1036" s="10">
        <v>0</v>
      </c>
      <c r="F1036">
        <v>110</v>
      </c>
      <c r="G1036">
        <v>0</v>
      </c>
      <c r="H1036">
        <v>0</v>
      </c>
      <c r="I1036">
        <v>1600</v>
      </c>
      <c r="J1036">
        <v>5</v>
      </c>
      <c r="K1036">
        <v>5</v>
      </c>
      <c r="L1036">
        <v>85</v>
      </c>
      <c r="M1036">
        <v>1075</v>
      </c>
      <c r="N1036">
        <v>0</v>
      </c>
      <c r="O1036">
        <v>3</v>
      </c>
      <c r="P1036">
        <v>0</v>
      </c>
      <c r="Q1036">
        <v>1</v>
      </c>
      <c r="R1036">
        <v>0</v>
      </c>
      <c r="S1036">
        <v>1</v>
      </c>
      <c r="T1036">
        <v>1</v>
      </c>
      <c r="U1036">
        <v>0</v>
      </c>
      <c r="V1036">
        <v>0</v>
      </c>
      <c r="W1036">
        <v>0</v>
      </c>
      <c r="X1036">
        <v>1</v>
      </c>
    </row>
    <row r="1037" spans="1:24" x14ac:dyDescent="0.2">
      <c r="A1037">
        <v>9950</v>
      </c>
      <c r="B1037">
        <v>37</v>
      </c>
      <c r="C1037" s="10">
        <v>197501</v>
      </c>
      <c r="D1037" s="10">
        <v>1</v>
      </c>
      <c r="E1037" s="10">
        <v>0</v>
      </c>
      <c r="F1037">
        <v>97</v>
      </c>
      <c r="G1037">
        <v>0</v>
      </c>
      <c r="H1037">
        <v>0</v>
      </c>
      <c r="I1037">
        <v>1400</v>
      </c>
      <c r="J1037">
        <v>3</v>
      </c>
      <c r="K1037">
        <v>5</v>
      </c>
      <c r="L1037">
        <v>69</v>
      </c>
      <c r="M1037">
        <v>1025</v>
      </c>
      <c r="N1037">
        <v>0</v>
      </c>
      <c r="O1037">
        <v>3</v>
      </c>
      <c r="P1037">
        <v>1</v>
      </c>
      <c r="Q1037">
        <v>1</v>
      </c>
      <c r="R1037">
        <v>0</v>
      </c>
      <c r="S1037">
        <v>0</v>
      </c>
      <c r="T1037">
        <v>1</v>
      </c>
      <c r="U1037">
        <v>0</v>
      </c>
      <c r="V1037">
        <v>0</v>
      </c>
      <c r="W1037">
        <v>0</v>
      </c>
      <c r="X1037">
        <v>0</v>
      </c>
    </row>
    <row r="1038" spans="1:24" x14ac:dyDescent="0.2">
      <c r="A1038">
        <v>9950</v>
      </c>
      <c r="B1038">
        <v>61</v>
      </c>
      <c r="C1038" s="10">
        <v>194765</v>
      </c>
      <c r="D1038" s="10">
        <v>1</v>
      </c>
      <c r="E1038" s="10">
        <v>0</v>
      </c>
      <c r="F1038">
        <v>86</v>
      </c>
      <c r="G1038">
        <v>0</v>
      </c>
      <c r="H1038">
        <v>0</v>
      </c>
      <c r="I1038">
        <v>1300</v>
      </c>
      <c r="J1038">
        <v>3</v>
      </c>
      <c r="K1038">
        <v>5</v>
      </c>
      <c r="L1038">
        <v>19</v>
      </c>
      <c r="M1038">
        <v>1015</v>
      </c>
      <c r="N1038">
        <v>0</v>
      </c>
      <c r="O1038">
        <v>3</v>
      </c>
      <c r="P1038">
        <v>1</v>
      </c>
      <c r="Q1038">
        <v>0</v>
      </c>
      <c r="R1038">
        <v>0</v>
      </c>
      <c r="S1038">
        <v>0</v>
      </c>
      <c r="T1038">
        <v>1</v>
      </c>
      <c r="U1038">
        <v>1</v>
      </c>
      <c r="V1038">
        <v>0</v>
      </c>
      <c r="W1038">
        <v>1</v>
      </c>
      <c r="X1038">
        <v>0</v>
      </c>
    </row>
    <row r="1039" spans="1:24" x14ac:dyDescent="0.2">
      <c r="A1039">
        <v>9950</v>
      </c>
      <c r="B1039">
        <v>55</v>
      </c>
      <c r="C1039" s="10">
        <v>191620</v>
      </c>
      <c r="D1039" s="10">
        <v>1</v>
      </c>
      <c r="E1039" s="10">
        <v>0</v>
      </c>
      <c r="F1039">
        <v>97</v>
      </c>
      <c r="G1039">
        <v>0</v>
      </c>
      <c r="H1039">
        <v>0</v>
      </c>
      <c r="I1039">
        <v>1400</v>
      </c>
      <c r="J1039">
        <v>3</v>
      </c>
      <c r="K1039">
        <v>5</v>
      </c>
      <c r="L1039">
        <v>69</v>
      </c>
      <c r="M1039">
        <v>1025</v>
      </c>
      <c r="N1039">
        <v>0</v>
      </c>
      <c r="O1039">
        <v>3</v>
      </c>
      <c r="P1039">
        <v>1</v>
      </c>
      <c r="Q1039">
        <v>0</v>
      </c>
      <c r="R1039">
        <v>0</v>
      </c>
      <c r="S1039">
        <v>0</v>
      </c>
      <c r="T1039">
        <v>1</v>
      </c>
      <c r="U1039">
        <v>1</v>
      </c>
      <c r="V1039">
        <v>0</v>
      </c>
      <c r="W1039">
        <v>1</v>
      </c>
      <c r="X1039">
        <v>1</v>
      </c>
    </row>
    <row r="1040" spans="1:24" x14ac:dyDescent="0.2">
      <c r="A1040">
        <v>9995</v>
      </c>
      <c r="B1040">
        <v>68</v>
      </c>
      <c r="C1040" s="10">
        <v>183277</v>
      </c>
      <c r="D1040" s="10">
        <v>1</v>
      </c>
      <c r="E1040" s="10">
        <v>0</v>
      </c>
      <c r="F1040">
        <v>86</v>
      </c>
      <c r="G1040">
        <v>0</v>
      </c>
      <c r="H1040">
        <v>0</v>
      </c>
      <c r="I1040">
        <v>1300</v>
      </c>
      <c r="J1040">
        <v>3</v>
      </c>
      <c r="K1040">
        <v>5</v>
      </c>
      <c r="L1040">
        <v>69</v>
      </c>
      <c r="M1040">
        <v>1015</v>
      </c>
      <c r="N1040">
        <v>1</v>
      </c>
      <c r="O1040">
        <v>3</v>
      </c>
      <c r="P1040">
        <v>0</v>
      </c>
      <c r="Q1040">
        <v>0</v>
      </c>
      <c r="R1040">
        <v>0</v>
      </c>
      <c r="S1040">
        <v>0</v>
      </c>
      <c r="T1040">
        <v>1</v>
      </c>
      <c r="U1040">
        <v>0</v>
      </c>
      <c r="V1040">
        <v>0</v>
      </c>
      <c r="W1040">
        <v>0</v>
      </c>
      <c r="X1040">
        <v>0</v>
      </c>
    </row>
    <row r="1041" spans="1:24" x14ac:dyDescent="0.2">
      <c r="A1041">
        <v>9250</v>
      </c>
      <c r="B1041">
        <v>80</v>
      </c>
      <c r="C1041" s="10">
        <v>180378</v>
      </c>
      <c r="D1041" s="10">
        <v>1</v>
      </c>
      <c r="E1041" s="10">
        <v>0</v>
      </c>
      <c r="F1041">
        <v>110</v>
      </c>
      <c r="G1041">
        <v>1</v>
      </c>
      <c r="H1041">
        <v>0</v>
      </c>
      <c r="I1041">
        <v>1600</v>
      </c>
      <c r="J1041">
        <v>3</v>
      </c>
      <c r="K1041">
        <v>5</v>
      </c>
      <c r="L1041">
        <v>69</v>
      </c>
      <c r="M1041">
        <v>1050</v>
      </c>
      <c r="N1041">
        <v>1</v>
      </c>
      <c r="O1041">
        <v>3</v>
      </c>
      <c r="P1041">
        <v>1</v>
      </c>
      <c r="Q1041">
        <v>1</v>
      </c>
      <c r="R1041">
        <v>1</v>
      </c>
      <c r="S1041">
        <v>1</v>
      </c>
      <c r="T1041">
        <v>1</v>
      </c>
      <c r="U1041">
        <v>0</v>
      </c>
      <c r="V1041">
        <v>1</v>
      </c>
      <c r="W1041">
        <v>0</v>
      </c>
      <c r="X1041">
        <v>0</v>
      </c>
    </row>
    <row r="1042" spans="1:24" x14ac:dyDescent="0.2">
      <c r="A1042">
        <v>11895</v>
      </c>
      <c r="B1042">
        <v>44</v>
      </c>
      <c r="C1042" s="10">
        <v>178800</v>
      </c>
      <c r="D1042" s="10">
        <v>1</v>
      </c>
      <c r="E1042" s="10">
        <v>0</v>
      </c>
      <c r="F1042">
        <v>97</v>
      </c>
      <c r="G1042">
        <v>1</v>
      </c>
      <c r="H1042">
        <v>0</v>
      </c>
      <c r="I1042">
        <v>1400</v>
      </c>
      <c r="J1042">
        <v>5</v>
      </c>
      <c r="K1042">
        <v>5</v>
      </c>
      <c r="L1042">
        <v>85</v>
      </c>
      <c r="M1042">
        <v>1060</v>
      </c>
      <c r="N1042">
        <v>1</v>
      </c>
      <c r="O1042">
        <v>3</v>
      </c>
      <c r="P1042">
        <v>1</v>
      </c>
      <c r="Q1042">
        <v>0</v>
      </c>
      <c r="R1042">
        <v>1</v>
      </c>
      <c r="S1042">
        <v>0</v>
      </c>
      <c r="T1042">
        <v>1</v>
      </c>
      <c r="U1042">
        <v>0</v>
      </c>
      <c r="V1042">
        <v>0</v>
      </c>
      <c r="W1042">
        <v>0</v>
      </c>
      <c r="X1042">
        <v>1</v>
      </c>
    </row>
    <row r="1043" spans="1:24" x14ac:dyDescent="0.2">
      <c r="A1043">
        <v>16950</v>
      </c>
      <c r="B1043">
        <v>28</v>
      </c>
      <c r="C1043" s="10">
        <v>176177</v>
      </c>
      <c r="D1043" s="10">
        <v>0</v>
      </c>
      <c r="E1043" s="10">
        <v>1</v>
      </c>
      <c r="F1043">
        <v>110</v>
      </c>
      <c r="G1043">
        <v>0</v>
      </c>
      <c r="H1043">
        <v>0</v>
      </c>
      <c r="I1043">
        <v>1600</v>
      </c>
      <c r="J1043">
        <v>3</v>
      </c>
      <c r="K1043">
        <v>5</v>
      </c>
      <c r="L1043">
        <v>85</v>
      </c>
      <c r="M1043">
        <v>1120</v>
      </c>
      <c r="N1043">
        <v>1</v>
      </c>
      <c r="O1043">
        <v>3</v>
      </c>
      <c r="P1043">
        <v>1</v>
      </c>
      <c r="Q1043">
        <v>1</v>
      </c>
      <c r="R1043">
        <v>0</v>
      </c>
      <c r="S1043">
        <v>1</v>
      </c>
      <c r="T1043">
        <v>1</v>
      </c>
      <c r="U1043">
        <v>0</v>
      </c>
      <c r="V1043">
        <v>1</v>
      </c>
      <c r="W1043">
        <v>0</v>
      </c>
      <c r="X1043">
        <v>0</v>
      </c>
    </row>
    <row r="1044" spans="1:24" x14ac:dyDescent="0.2">
      <c r="A1044">
        <v>16750</v>
      </c>
      <c r="B1044">
        <v>27</v>
      </c>
      <c r="C1044" s="10">
        <v>176000</v>
      </c>
      <c r="D1044" s="10">
        <v>0</v>
      </c>
      <c r="E1044" s="10">
        <v>1</v>
      </c>
      <c r="F1044">
        <v>97</v>
      </c>
      <c r="G1044">
        <v>1</v>
      </c>
      <c r="H1044">
        <v>0</v>
      </c>
      <c r="I1044">
        <v>1400</v>
      </c>
      <c r="J1044">
        <v>3</v>
      </c>
      <c r="K1044">
        <v>5</v>
      </c>
      <c r="L1044">
        <v>85</v>
      </c>
      <c r="M1044">
        <v>1100</v>
      </c>
      <c r="N1044">
        <v>1</v>
      </c>
      <c r="O1044">
        <v>3</v>
      </c>
      <c r="P1044">
        <v>1</v>
      </c>
      <c r="Q1044">
        <v>1</v>
      </c>
      <c r="R1044">
        <v>1</v>
      </c>
      <c r="S1044">
        <v>1</v>
      </c>
      <c r="T1044">
        <v>1</v>
      </c>
      <c r="U1044">
        <v>0</v>
      </c>
      <c r="V1044">
        <v>1</v>
      </c>
      <c r="W1044">
        <v>0</v>
      </c>
      <c r="X1044">
        <v>0</v>
      </c>
    </row>
    <row r="1045" spans="1:24" x14ac:dyDescent="0.2">
      <c r="A1045">
        <v>16950</v>
      </c>
      <c r="B1045">
        <v>29</v>
      </c>
      <c r="C1045" s="10">
        <v>172980</v>
      </c>
      <c r="D1045" s="10">
        <v>1</v>
      </c>
      <c r="E1045" s="10">
        <v>0</v>
      </c>
      <c r="F1045">
        <v>110</v>
      </c>
      <c r="G1045">
        <v>0</v>
      </c>
      <c r="H1045">
        <v>1</v>
      </c>
      <c r="I1045">
        <v>1600</v>
      </c>
      <c r="J1045">
        <v>3</v>
      </c>
      <c r="K1045">
        <v>5</v>
      </c>
      <c r="L1045">
        <v>100</v>
      </c>
      <c r="M1045">
        <v>1170</v>
      </c>
      <c r="N1045">
        <v>0</v>
      </c>
      <c r="O1045">
        <v>3</v>
      </c>
      <c r="P1045">
        <v>1</v>
      </c>
      <c r="Q1045">
        <v>1</v>
      </c>
      <c r="R1045">
        <v>0</v>
      </c>
      <c r="S1045">
        <v>1</v>
      </c>
      <c r="T1045">
        <v>1</v>
      </c>
      <c r="U1045">
        <v>0</v>
      </c>
      <c r="V1045">
        <v>1</v>
      </c>
      <c r="W1045">
        <v>0</v>
      </c>
      <c r="X1045">
        <v>0</v>
      </c>
    </row>
    <row r="1046" spans="1:24" x14ac:dyDescent="0.2">
      <c r="A1046">
        <v>9950</v>
      </c>
      <c r="B1046">
        <v>59</v>
      </c>
      <c r="C1046" s="10">
        <v>170000</v>
      </c>
      <c r="D1046" s="10">
        <v>1</v>
      </c>
      <c r="E1046" s="10">
        <v>0</v>
      </c>
      <c r="F1046">
        <v>110</v>
      </c>
      <c r="G1046">
        <v>0</v>
      </c>
      <c r="H1046">
        <v>0</v>
      </c>
      <c r="I1046">
        <v>1600</v>
      </c>
      <c r="J1046">
        <v>5</v>
      </c>
      <c r="K1046">
        <v>5</v>
      </c>
      <c r="L1046">
        <v>85</v>
      </c>
      <c r="M1046">
        <v>1070</v>
      </c>
      <c r="N1046">
        <v>0</v>
      </c>
      <c r="O1046">
        <v>3</v>
      </c>
      <c r="P1046">
        <v>1</v>
      </c>
      <c r="Q1046">
        <v>1</v>
      </c>
      <c r="R1046">
        <v>0</v>
      </c>
      <c r="S1046">
        <v>0</v>
      </c>
      <c r="T1046">
        <v>1</v>
      </c>
      <c r="U1046">
        <v>0</v>
      </c>
      <c r="V1046">
        <v>0</v>
      </c>
      <c r="W1046">
        <v>0</v>
      </c>
      <c r="X1046">
        <v>1</v>
      </c>
    </row>
    <row r="1047" spans="1:24" x14ac:dyDescent="0.2">
      <c r="A1047">
        <v>7900</v>
      </c>
      <c r="B1047">
        <v>75</v>
      </c>
      <c r="C1047" s="10">
        <v>164000</v>
      </c>
      <c r="D1047" s="10">
        <v>0</v>
      </c>
      <c r="E1047" s="10">
        <v>1</v>
      </c>
      <c r="F1047">
        <v>110</v>
      </c>
      <c r="G1047">
        <v>1</v>
      </c>
      <c r="H1047">
        <v>0</v>
      </c>
      <c r="I1047">
        <v>1600</v>
      </c>
      <c r="J1047">
        <v>5</v>
      </c>
      <c r="K1047">
        <v>5</v>
      </c>
      <c r="L1047">
        <v>85</v>
      </c>
      <c r="M1047">
        <v>1070</v>
      </c>
      <c r="N1047">
        <v>0</v>
      </c>
      <c r="O1047">
        <v>3</v>
      </c>
      <c r="P1047">
        <v>1</v>
      </c>
      <c r="Q1047">
        <v>0</v>
      </c>
      <c r="R1047">
        <v>0</v>
      </c>
      <c r="S1047">
        <v>0</v>
      </c>
      <c r="T1047">
        <v>1</v>
      </c>
      <c r="U1047">
        <v>0</v>
      </c>
      <c r="V1047">
        <v>1</v>
      </c>
      <c r="W1047">
        <v>0</v>
      </c>
      <c r="X1047">
        <v>1</v>
      </c>
    </row>
    <row r="1048" spans="1:24" x14ac:dyDescent="0.2">
      <c r="A1048">
        <v>10750</v>
      </c>
      <c r="B1048">
        <v>56</v>
      </c>
      <c r="C1048" s="10">
        <v>161775</v>
      </c>
      <c r="D1048" s="10">
        <v>0</v>
      </c>
      <c r="E1048" s="10">
        <v>1</v>
      </c>
      <c r="F1048">
        <v>86</v>
      </c>
      <c r="G1048">
        <v>1</v>
      </c>
      <c r="H1048">
        <v>0</v>
      </c>
      <c r="I1048">
        <v>1300</v>
      </c>
      <c r="J1048">
        <v>3</v>
      </c>
      <c r="K1048">
        <v>5</v>
      </c>
      <c r="L1048">
        <v>69</v>
      </c>
      <c r="M1048">
        <v>1025</v>
      </c>
      <c r="N1048">
        <v>1</v>
      </c>
      <c r="O1048">
        <v>3</v>
      </c>
      <c r="P1048">
        <v>1</v>
      </c>
      <c r="Q1048">
        <v>1</v>
      </c>
      <c r="R1048">
        <v>0</v>
      </c>
      <c r="S1048">
        <v>1</v>
      </c>
      <c r="T1048">
        <v>1</v>
      </c>
      <c r="U1048">
        <v>1</v>
      </c>
      <c r="V1048">
        <v>0</v>
      </c>
      <c r="W1048">
        <v>1</v>
      </c>
      <c r="X1048">
        <v>0</v>
      </c>
    </row>
    <row r="1049" spans="1:24" x14ac:dyDescent="0.2">
      <c r="A1049">
        <v>12950</v>
      </c>
      <c r="B1049">
        <v>43</v>
      </c>
      <c r="C1049" s="10">
        <v>160000</v>
      </c>
      <c r="D1049" s="10">
        <v>0</v>
      </c>
      <c r="E1049" s="10">
        <v>1</v>
      </c>
      <c r="F1049">
        <v>110</v>
      </c>
      <c r="G1049">
        <v>1</v>
      </c>
      <c r="H1049">
        <v>0</v>
      </c>
      <c r="I1049">
        <v>1600</v>
      </c>
      <c r="J1049">
        <v>5</v>
      </c>
      <c r="K1049">
        <v>5</v>
      </c>
      <c r="L1049">
        <v>85</v>
      </c>
      <c r="M1049">
        <v>1075</v>
      </c>
      <c r="N1049">
        <v>0</v>
      </c>
      <c r="O1049">
        <v>3</v>
      </c>
      <c r="P1049">
        <v>1</v>
      </c>
      <c r="Q1049">
        <v>0</v>
      </c>
      <c r="R1049">
        <v>0</v>
      </c>
      <c r="S1049">
        <v>0</v>
      </c>
      <c r="T1049">
        <v>1</v>
      </c>
      <c r="U1049">
        <v>0</v>
      </c>
      <c r="V1049">
        <v>0</v>
      </c>
      <c r="W1049">
        <v>0</v>
      </c>
      <c r="X1049">
        <v>1</v>
      </c>
    </row>
    <row r="1050" spans="1:24" x14ac:dyDescent="0.2">
      <c r="A1050">
        <v>8500</v>
      </c>
      <c r="B1050">
        <v>78</v>
      </c>
      <c r="C1050" s="10">
        <v>159968</v>
      </c>
      <c r="D1050" s="10">
        <v>1</v>
      </c>
      <c r="E1050" s="10">
        <v>0</v>
      </c>
      <c r="F1050">
        <v>86</v>
      </c>
      <c r="G1050">
        <v>1</v>
      </c>
      <c r="H1050">
        <v>0</v>
      </c>
      <c r="I1050">
        <v>1300</v>
      </c>
      <c r="J1050">
        <v>4</v>
      </c>
      <c r="K1050">
        <v>5</v>
      </c>
      <c r="L1050">
        <v>69</v>
      </c>
      <c r="M1050">
        <v>1000</v>
      </c>
      <c r="N1050">
        <v>0</v>
      </c>
      <c r="O1050">
        <v>3</v>
      </c>
      <c r="P1050">
        <v>0</v>
      </c>
      <c r="Q1050">
        <v>0</v>
      </c>
      <c r="R1050">
        <v>0</v>
      </c>
      <c r="S1050">
        <v>0</v>
      </c>
      <c r="T1050">
        <v>1</v>
      </c>
      <c r="U1050">
        <v>0</v>
      </c>
      <c r="V1050">
        <v>0</v>
      </c>
      <c r="W1050">
        <v>0</v>
      </c>
      <c r="X1050">
        <v>0</v>
      </c>
    </row>
    <row r="1051" spans="1:24" x14ac:dyDescent="0.2">
      <c r="A1051">
        <v>19950</v>
      </c>
      <c r="B1051">
        <v>22</v>
      </c>
      <c r="C1051" s="10">
        <v>159908</v>
      </c>
      <c r="D1051" s="10">
        <v>0</v>
      </c>
      <c r="E1051" s="10">
        <v>1</v>
      </c>
      <c r="F1051">
        <v>192</v>
      </c>
      <c r="G1051">
        <v>0</v>
      </c>
      <c r="H1051">
        <v>0</v>
      </c>
      <c r="I1051">
        <v>1800</v>
      </c>
      <c r="J1051">
        <v>3</v>
      </c>
      <c r="K1051">
        <v>6</v>
      </c>
      <c r="L1051">
        <v>100</v>
      </c>
      <c r="M1051">
        <v>1185</v>
      </c>
      <c r="N1051">
        <v>1</v>
      </c>
      <c r="O1051">
        <v>3</v>
      </c>
      <c r="P1051">
        <v>1</v>
      </c>
      <c r="Q1051">
        <v>1</v>
      </c>
      <c r="R1051">
        <v>0</v>
      </c>
      <c r="S1051">
        <v>1</v>
      </c>
      <c r="T1051">
        <v>1</v>
      </c>
      <c r="U1051">
        <v>0</v>
      </c>
      <c r="V1051">
        <v>1</v>
      </c>
      <c r="W1051">
        <v>0</v>
      </c>
      <c r="X1051">
        <v>0</v>
      </c>
    </row>
    <row r="1052" spans="1:24" x14ac:dyDescent="0.2">
      <c r="A1052">
        <v>7950</v>
      </c>
      <c r="B1052">
        <v>76</v>
      </c>
      <c r="C1052" s="10">
        <v>158492</v>
      </c>
      <c r="D1052" s="10">
        <v>0</v>
      </c>
      <c r="E1052" s="10">
        <v>1</v>
      </c>
      <c r="F1052">
        <v>110</v>
      </c>
      <c r="G1052">
        <v>0</v>
      </c>
      <c r="H1052">
        <v>0</v>
      </c>
      <c r="I1052">
        <v>1600</v>
      </c>
      <c r="J1052">
        <v>5</v>
      </c>
      <c r="K1052">
        <v>5</v>
      </c>
      <c r="L1052">
        <v>85</v>
      </c>
      <c r="M1052">
        <v>1070</v>
      </c>
      <c r="N1052">
        <v>1</v>
      </c>
      <c r="O1052">
        <v>3</v>
      </c>
      <c r="P1052">
        <v>0</v>
      </c>
      <c r="Q1052">
        <v>0</v>
      </c>
      <c r="R1052">
        <v>0</v>
      </c>
      <c r="S1052">
        <v>0</v>
      </c>
      <c r="T1052">
        <v>1</v>
      </c>
      <c r="U1052">
        <v>0</v>
      </c>
      <c r="V1052">
        <v>0</v>
      </c>
      <c r="W1052">
        <v>0</v>
      </c>
      <c r="X1052">
        <v>0</v>
      </c>
    </row>
    <row r="1053" spans="1:24" x14ac:dyDescent="0.2">
      <c r="A1053">
        <v>12500</v>
      </c>
      <c r="B1053">
        <v>36</v>
      </c>
      <c r="C1053" s="10">
        <v>156204</v>
      </c>
      <c r="D1053" s="10">
        <v>1</v>
      </c>
      <c r="E1053" s="10">
        <v>0</v>
      </c>
      <c r="F1053">
        <v>110</v>
      </c>
      <c r="G1053">
        <v>1</v>
      </c>
      <c r="H1053">
        <v>0</v>
      </c>
      <c r="I1053">
        <v>1600</v>
      </c>
      <c r="J1053">
        <v>3</v>
      </c>
      <c r="K1053">
        <v>5</v>
      </c>
      <c r="L1053">
        <v>69</v>
      </c>
      <c r="M1053">
        <v>1040</v>
      </c>
      <c r="N1053">
        <v>1</v>
      </c>
      <c r="O1053">
        <v>3</v>
      </c>
      <c r="P1053">
        <v>1</v>
      </c>
      <c r="Q1053">
        <v>0</v>
      </c>
      <c r="R1053">
        <v>1</v>
      </c>
      <c r="S1053">
        <v>1</v>
      </c>
      <c r="T1053">
        <v>1</v>
      </c>
      <c r="U1053">
        <v>0</v>
      </c>
      <c r="V1053">
        <v>0</v>
      </c>
      <c r="W1053">
        <v>0</v>
      </c>
      <c r="X1053">
        <v>0</v>
      </c>
    </row>
    <row r="1054" spans="1:24" x14ac:dyDescent="0.2">
      <c r="A1054">
        <v>10495</v>
      </c>
      <c r="B1054">
        <v>60</v>
      </c>
      <c r="C1054" s="10">
        <v>156169</v>
      </c>
      <c r="D1054" s="10">
        <v>0</v>
      </c>
      <c r="E1054" s="10">
        <v>1</v>
      </c>
      <c r="F1054">
        <v>110</v>
      </c>
      <c r="G1054">
        <v>1</v>
      </c>
      <c r="H1054">
        <v>0</v>
      </c>
      <c r="I1054">
        <v>1600</v>
      </c>
      <c r="J1054">
        <v>5</v>
      </c>
      <c r="K1054">
        <v>5</v>
      </c>
      <c r="L1054">
        <v>85</v>
      </c>
      <c r="M1054">
        <v>1070</v>
      </c>
      <c r="N1054">
        <v>1</v>
      </c>
      <c r="O1054">
        <v>3</v>
      </c>
      <c r="P1054">
        <v>1</v>
      </c>
      <c r="Q1054">
        <v>0</v>
      </c>
      <c r="R1054">
        <v>0</v>
      </c>
      <c r="S1054">
        <v>0</v>
      </c>
      <c r="T1054">
        <v>1</v>
      </c>
      <c r="U1054">
        <v>1</v>
      </c>
      <c r="V1054">
        <v>0</v>
      </c>
      <c r="W1054">
        <v>1</v>
      </c>
      <c r="X1054">
        <v>1</v>
      </c>
    </row>
    <row r="1055" spans="1:24" x14ac:dyDescent="0.2">
      <c r="A1055">
        <v>13875</v>
      </c>
      <c r="B1055">
        <v>39</v>
      </c>
      <c r="C1055" s="10">
        <v>155210</v>
      </c>
      <c r="D1055" s="10">
        <v>0</v>
      </c>
      <c r="E1055" s="10">
        <v>1</v>
      </c>
      <c r="F1055">
        <v>110</v>
      </c>
      <c r="G1055">
        <v>1</v>
      </c>
      <c r="H1055">
        <v>0</v>
      </c>
      <c r="I1055">
        <v>1600</v>
      </c>
      <c r="J1055">
        <v>5</v>
      </c>
      <c r="K1055">
        <v>5</v>
      </c>
      <c r="L1055">
        <v>85</v>
      </c>
      <c r="M1055">
        <v>1075</v>
      </c>
      <c r="N1055">
        <v>1</v>
      </c>
      <c r="O1055">
        <v>3</v>
      </c>
      <c r="P1055">
        <v>1</v>
      </c>
      <c r="Q1055">
        <v>1</v>
      </c>
      <c r="R1055">
        <v>1</v>
      </c>
      <c r="S1055">
        <v>1</v>
      </c>
      <c r="T1055">
        <v>1</v>
      </c>
      <c r="U1055">
        <v>0</v>
      </c>
      <c r="V1055">
        <v>0</v>
      </c>
      <c r="W1055">
        <v>0</v>
      </c>
      <c r="X1055">
        <v>0</v>
      </c>
    </row>
    <row r="1056" spans="1:24" x14ac:dyDescent="0.2">
      <c r="A1056">
        <v>15250</v>
      </c>
      <c r="B1056">
        <v>28</v>
      </c>
      <c r="C1056" s="10">
        <v>155000</v>
      </c>
      <c r="D1056" s="10">
        <v>1</v>
      </c>
      <c r="E1056" s="10">
        <v>0</v>
      </c>
      <c r="F1056">
        <v>97</v>
      </c>
      <c r="G1056">
        <v>0</v>
      </c>
      <c r="H1056">
        <v>0</v>
      </c>
      <c r="I1056">
        <v>1400</v>
      </c>
      <c r="J1056">
        <v>5</v>
      </c>
      <c r="K1056">
        <v>5</v>
      </c>
      <c r="L1056">
        <v>85</v>
      </c>
      <c r="M1056">
        <v>1110</v>
      </c>
      <c r="N1056">
        <v>0</v>
      </c>
      <c r="O1056">
        <v>3</v>
      </c>
      <c r="P1056">
        <v>1</v>
      </c>
      <c r="Q1056">
        <v>1</v>
      </c>
      <c r="R1056">
        <v>0</v>
      </c>
      <c r="S1056">
        <v>1</v>
      </c>
      <c r="T1056">
        <v>1</v>
      </c>
      <c r="U1056">
        <v>0</v>
      </c>
      <c r="V1056">
        <v>1</v>
      </c>
      <c r="W1056">
        <v>0</v>
      </c>
      <c r="X1056">
        <v>0</v>
      </c>
    </row>
    <row r="1057" spans="1:24" x14ac:dyDescent="0.2">
      <c r="A1057">
        <v>12500</v>
      </c>
      <c r="B1057">
        <v>48</v>
      </c>
      <c r="C1057" s="10">
        <v>154900</v>
      </c>
      <c r="D1057" s="10">
        <v>1</v>
      </c>
      <c r="E1057" s="10">
        <v>0</v>
      </c>
      <c r="F1057">
        <v>97</v>
      </c>
      <c r="G1057">
        <v>1</v>
      </c>
      <c r="H1057">
        <v>0</v>
      </c>
      <c r="I1057">
        <v>1400</v>
      </c>
      <c r="J1057">
        <v>3</v>
      </c>
      <c r="K1057">
        <v>5</v>
      </c>
      <c r="L1057">
        <v>69</v>
      </c>
      <c r="M1057">
        <v>1030</v>
      </c>
      <c r="N1057">
        <v>1</v>
      </c>
      <c r="O1057">
        <v>3</v>
      </c>
      <c r="P1057">
        <v>1</v>
      </c>
      <c r="Q1057">
        <v>1</v>
      </c>
      <c r="R1057">
        <v>0</v>
      </c>
      <c r="S1057">
        <v>1</v>
      </c>
      <c r="T1057">
        <v>1</v>
      </c>
      <c r="U1057">
        <v>0</v>
      </c>
      <c r="V1057">
        <v>0</v>
      </c>
      <c r="W1057">
        <v>0</v>
      </c>
      <c r="X1057">
        <v>0</v>
      </c>
    </row>
    <row r="1058" spans="1:24" x14ac:dyDescent="0.2">
      <c r="A1058">
        <v>15750</v>
      </c>
      <c r="B1058">
        <v>26</v>
      </c>
      <c r="C1058" s="10">
        <v>151300</v>
      </c>
      <c r="D1058" s="10">
        <v>1</v>
      </c>
      <c r="E1058" s="10">
        <v>0</v>
      </c>
      <c r="F1058">
        <v>97</v>
      </c>
      <c r="G1058">
        <v>0</v>
      </c>
      <c r="H1058">
        <v>0</v>
      </c>
      <c r="I1058">
        <v>1400</v>
      </c>
      <c r="J1058">
        <v>3</v>
      </c>
      <c r="K1058">
        <v>5</v>
      </c>
      <c r="L1058">
        <v>85</v>
      </c>
      <c r="M1058">
        <v>1100</v>
      </c>
      <c r="N1058">
        <v>1</v>
      </c>
      <c r="O1058">
        <v>3</v>
      </c>
      <c r="P1058">
        <v>1</v>
      </c>
      <c r="Q1058">
        <v>1</v>
      </c>
      <c r="R1058">
        <v>1</v>
      </c>
      <c r="S1058">
        <v>1</v>
      </c>
      <c r="T1058">
        <v>1</v>
      </c>
      <c r="U1058">
        <v>0</v>
      </c>
      <c r="V1058">
        <v>1</v>
      </c>
      <c r="W1058">
        <v>0</v>
      </c>
      <c r="X1058">
        <v>0</v>
      </c>
    </row>
    <row r="1059" spans="1:24" x14ac:dyDescent="0.2">
      <c r="A1059">
        <v>10500</v>
      </c>
      <c r="B1059">
        <v>35</v>
      </c>
      <c r="C1059" s="10">
        <v>150000</v>
      </c>
      <c r="D1059" s="10">
        <v>1</v>
      </c>
      <c r="E1059" s="10">
        <v>0</v>
      </c>
      <c r="F1059">
        <v>110</v>
      </c>
      <c r="G1059">
        <v>0</v>
      </c>
      <c r="H1059">
        <v>0</v>
      </c>
      <c r="I1059">
        <v>1600</v>
      </c>
      <c r="J1059">
        <v>3</v>
      </c>
      <c r="K1059">
        <v>5</v>
      </c>
      <c r="L1059">
        <v>69</v>
      </c>
      <c r="M1059">
        <v>1050</v>
      </c>
      <c r="N1059">
        <v>0</v>
      </c>
      <c r="O1059">
        <v>3</v>
      </c>
      <c r="P1059">
        <v>1</v>
      </c>
      <c r="Q1059">
        <v>0</v>
      </c>
      <c r="R1059">
        <v>1</v>
      </c>
      <c r="S1059">
        <v>0</v>
      </c>
      <c r="T1059">
        <v>1</v>
      </c>
      <c r="U1059">
        <v>0</v>
      </c>
      <c r="V1059">
        <v>1</v>
      </c>
      <c r="W1059">
        <v>0</v>
      </c>
      <c r="X1059">
        <v>0</v>
      </c>
    </row>
    <row r="1060" spans="1:24" x14ac:dyDescent="0.2">
      <c r="A1060">
        <v>7950</v>
      </c>
      <c r="B1060">
        <v>58</v>
      </c>
      <c r="C1060" s="10">
        <v>146304</v>
      </c>
      <c r="D1060" s="10">
        <v>1</v>
      </c>
      <c r="E1060" s="10">
        <v>0</v>
      </c>
      <c r="F1060">
        <v>110</v>
      </c>
      <c r="G1060">
        <v>1</v>
      </c>
      <c r="H1060">
        <v>1</v>
      </c>
      <c r="I1060">
        <v>1600</v>
      </c>
      <c r="J1060">
        <v>4</v>
      </c>
      <c r="K1060">
        <v>3</v>
      </c>
      <c r="L1060">
        <v>72</v>
      </c>
      <c r="M1060">
        <v>1114</v>
      </c>
      <c r="N1060">
        <v>0</v>
      </c>
      <c r="O1060">
        <v>3</v>
      </c>
      <c r="P1060">
        <v>1</v>
      </c>
      <c r="Q1060">
        <v>0</v>
      </c>
      <c r="R1060">
        <v>0</v>
      </c>
      <c r="S1060">
        <v>1</v>
      </c>
      <c r="T1060">
        <v>1</v>
      </c>
      <c r="U1060">
        <v>0</v>
      </c>
      <c r="V1060">
        <v>0</v>
      </c>
      <c r="W1060">
        <v>0</v>
      </c>
      <c r="X1060">
        <v>0</v>
      </c>
    </row>
    <row r="1061" spans="1:24" x14ac:dyDescent="0.2">
      <c r="A1061">
        <v>8950</v>
      </c>
      <c r="B1061">
        <v>68</v>
      </c>
      <c r="C1061" s="10">
        <v>146197</v>
      </c>
      <c r="D1061" s="10">
        <v>0</v>
      </c>
      <c r="E1061" s="10">
        <v>1</v>
      </c>
      <c r="F1061">
        <v>110</v>
      </c>
      <c r="G1061">
        <v>1</v>
      </c>
      <c r="H1061">
        <v>0</v>
      </c>
      <c r="I1061">
        <v>1600</v>
      </c>
      <c r="J1061">
        <v>5</v>
      </c>
      <c r="K1061">
        <v>5</v>
      </c>
      <c r="L1061">
        <v>69</v>
      </c>
      <c r="M1061">
        <v>1035</v>
      </c>
      <c r="N1061">
        <v>0</v>
      </c>
      <c r="O1061">
        <v>6</v>
      </c>
      <c r="P1061">
        <v>1</v>
      </c>
      <c r="Q1061">
        <v>0</v>
      </c>
      <c r="R1061">
        <v>0</v>
      </c>
      <c r="S1061">
        <v>0</v>
      </c>
      <c r="T1061">
        <v>1</v>
      </c>
      <c r="U1061">
        <v>0</v>
      </c>
      <c r="V1061">
        <v>0</v>
      </c>
      <c r="W1061">
        <v>0</v>
      </c>
      <c r="X1061">
        <v>0</v>
      </c>
    </row>
    <row r="1062" spans="1:24" x14ac:dyDescent="0.2">
      <c r="A1062">
        <v>9695</v>
      </c>
      <c r="B1062">
        <v>57</v>
      </c>
      <c r="C1062" s="10">
        <v>145996</v>
      </c>
      <c r="D1062" s="10">
        <v>0</v>
      </c>
      <c r="E1062" s="10">
        <v>1</v>
      </c>
      <c r="F1062">
        <v>110</v>
      </c>
      <c r="G1062">
        <v>0</v>
      </c>
      <c r="H1062">
        <v>0</v>
      </c>
      <c r="I1062">
        <v>1600</v>
      </c>
      <c r="J1062">
        <v>5</v>
      </c>
      <c r="K1062">
        <v>5</v>
      </c>
      <c r="L1062">
        <v>85</v>
      </c>
      <c r="M1062">
        <v>1075</v>
      </c>
      <c r="N1062">
        <v>0</v>
      </c>
      <c r="O1062">
        <v>6</v>
      </c>
      <c r="P1062">
        <v>1</v>
      </c>
      <c r="Q1062">
        <v>1</v>
      </c>
      <c r="R1062">
        <v>0</v>
      </c>
      <c r="S1062">
        <v>0</v>
      </c>
      <c r="T1062">
        <v>1</v>
      </c>
      <c r="U1062">
        <v>1</v>
      </c>
      <c r="V1062">
        <v>0</v>
      </c>
      <c r="W1062">
        <v>1</v>
      </c>
      <c r="X1062">
        <v>1</v>
      </c>
    </row>
    <row r="1063" spans="1:24" x14ac:dyDescent="0.2">
      <c r="A1063">
        <v>7750</v>
      </c>
      <c r="B1063">
        <v>64</v>
      </c>
      <c r="C1063" s="10">
        <v>143560</v>
      </c>
      <c r="D1063" s="10">
        <v>0</v>
      </c>
      <c r="E1063" s="10">
        <v>1</v>
      </c>
      <c r="F1063">
        <v>86</v>
      </c>
      <c r="G1063">
        <v>0</v>
      </c>
      <c r="H1063">
        <v>0</v>
      </c>
      <c r="I1063">
        <v>1300</v>
      </c>
      <c r="J1063">
        <v>3</v>
      </c>
      <c r="K1063">
        <v>5</v>
      </c>
      <c r="L1063">
        <v>69</v>
      </c>
      <c r="M1063">
        <v>1015</v>
      </c>
      <c r="N1063">
        <v>0</v>
      </c>
      <c r="O1063">
        <v>3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</row>
    <row r="1064" spans="1:24" x14ac:dyDescent="0.2">
      <c r="A1064">
        <v>12295</v>
      </c>
      <c r="B1064">
        <v>33</v>
      </c>
      <c r="C1064" s="10">
        <v>139145</v>
      </c>
      <c r="D1064" s="10">
        <v>1</v>
      </c>
      <c r="E1064" s="10">
        <v>0</v>
      </c>
      <c r="F1064">
        <v>110</v>
      </c>
      <c r="G1064">
        <v>1</v>
      </c>
      <c r="H1064">
        <v>0</v>
      </c>
      <c r="I1064">
        <v>1600</v>
      </c>
      <c r="J1064">
        <v>5</v>
      </c>
      <c r="K1064">
        <v>5</v>
      </c>
      <c r="L1064">
        <v>85</v>
      </c>
      <c r="M1064">
        <v>1075</v>
      </c>
      <c r="N1064">
        <v>1</v>
      </c>
      <c r="O1064">
        <v>3</v>
      </c>
      <c r="P1064">
        <v>1</v>
      </c>
      <c r="Q1064">
        <v>1</v>
      </c>
      <c r="R1064">
        <v>0</v>
      </c>
      <c r="S1064">
        <v>1</v>
      </c>
      <c r="T1064">
        <v>1</v>
      </c>
      <c r="U1064">
        <v>0</v>
      </c>
      <c r="V1064">
        <v>0</v>
      </c>
      <c r="W1064">
        <v>0</v>
      </c>
      <c r="X1064">
        <v>0</v>
      </c>
    </row>
    <row r="1065" spans="1:24" x14ac:dyDescent="0.2">
      <c r="A1065">
        <v>9950</v>
      </c>
      <c r="B1065">
        <v>69</v>
      </c>
      <c r="C1065" s="10">
        <v>138500</v>
      </c>
      <c r="D1065" s="10">
        <v>0</v>
      </c>
      <c r="E1065" s="10">
        <v>1</v>
      </c>
      <c r="F1065">
        <v>110</v>
      </c>
      <c r="G1065">
        <v>1</v>
      </c>
      <c r="H1065">
        <v>0</v>
      </c>
      <c r="I1065">
        <v>1600</v>
      </c>
      <c r="J1065">
        <v>3</v>
      </c>
      <c r="K1065">
        <v>5</v>
      </c>
      <c r="L1065">
        <v>69</v>
      </c>
      <c r="M1065">
        <v>1050</v>
      </c>
      <c r="N1065">
        <v>1</v>
      </c>
      <c r="O1065">
        <v>3</v>
      </c>
      <c r="P1065">
        <v>1</v>
      </c>
      <c r="Q1065">
        <v>0</v>
      </c>
      <c r="R1065">
        <v>0</v>
      </c>
      <c r="S1065">
        <v>0</v>
      </c>
      <c r="T1065">
        <v>1</v>
      </c>
      <c r="U1065">
        <v>0</v>
      </c>
      <c r="V1065">
        <v>1</v>
      </c>
      <c r="W1065">
        <v>0</v>
      </c>
      <c r="X1065">
        <v>0</v>
      </c>
    </row>
    <row r="1066" spans="1:24" x14ac:dyDescent="0.2">
      <c r="A1066">
        <v>9950</v>
      </c>
      <c r="B1066">
        <v>68</v>
      </c>
      <c r="C1066" s="10">
        <v>137741</v>
      </c>
      <c r="D1066" s="10">
        <v>1</v>
      </c>
      <c r="E1066" s="10">
        <v>0</v>
      </c>
      <c r="F1066">
        <v>110</v>
      </c>
      <c r="G1066">
        <v>1</v>
      </c>
      <c r="H1066">
        <v>0</v>
      </c>
      <c r="I1066">
        <v>1600</v>
      </c>
      <c r="J1066">
        <v>3</v>
      </c>
      <c r="K1066">
        <v>5</v>
      </c>
      <c r="L1066">
        <v>69</v>
      </c>
      <c r="M1066">
        <v>1050</v>
      </c>
      <c r="N1066">
        <v>0</v>
      </c>
      <c r="O1066">
        <v>3</v>
      </c>
      <c r="P1066">
        <v>1</v>
      </c>
      <c r="Q1066">
        <v>0</v>
      </c>
      <c r="R1066">
        <v>0</v>
      </c>
      <c r="S1066">
        <v>0</v>
      </c>
      <c r="T1066">
        <v>1</v>
      </c>
      <c r="U1066">
        <v>0</v>
      </c>
      <c r="V1066">
        <v>0</v>
      </c>
      <c r="W1066">
        <v>0</v>
      </c>
      <c r="X1066">
        <v>0</v>
      </c>
    </row>
    <row r="1067" spans="1:24" x14ac:dyDescent="0.2">
      <c r="A1067">
        <v>13950</v>
      </c>
      <c r="B1067">
        <v>42</v>
      </c>
      <c r="C1067" s="10">
        <v>137178</v>
      </c>
      <c r="D1067" s="10">
        <v>1</v>
      </c>
      <c r="E1067" s="10">
        <v>0</v>
      </c>
      <c r="F1067">
        <v>110</v>
      </c>
      <c r="G1067">
        <v>1</v>
      </c>
      <c r="H1067">
        <v>0</v>
      </c>
      <c r="I1067">
        <v>1600</v>
      </c>
      <c r="J1067">
        <v>5</v>
      </c>
      <c r="K1067">
        <v>5</v>
      </c>
      <c r="L1067">
        <v>85</v>
      </c>
      <c r="M1067">
        <v>1080</v>
      </c>
      <c r="N1067">
        <v>1</v>
      </c>
      <c r="O1067">
        <v>3</v>
      </c>
      <c r="P1067">
        <v>1</v>
      </c>
      <c r="Q1067">
        <v>1</v>
      </c>
      <c r="R1067">
        <v>1</v>
      </c>
      <c r="S1067">
        <v>1</v>
      </c>
      <c r="T1067">
        <v>1</v>
      </c>
      <c r="U1067">
        <v>0</v>
      </c>
      <c r="V1067">
        <v>0</v>
      </c>
      <c r="W1067">
        <v>0</v>
      </c>
      <c r="X1067">
        <v>0</v>
      </c>
    </row>
    <row r="1068" spans="1:24" x14ac:dyDescent="0.2">
      <c r="A1068">
        <v>8750</v>
      </c>
      <c r="B1068">
        <v>74</v>
      </c>
      <c r="C1068" s="10">
        <v>134889</v>
      </c>
      <c r="D1068" s="10">
        <v>1</v>
      </c>
      <c r="E1068" s="10">
        <v>0</v>
      </c>
      <c r="F1068">
        <v>107</v>
      </c>
      <c r="G1068">
        <v>1</v>
      </c>
      <c r="H1068">
        <v>1</v>
      </c>
      <c r="I1068">
        <v>1600</v>
      </c>
      <c r="J1068">
        <v>5</v>
      </c>
      <c r="K1068">
        <v>5</v>
      </c>
      <c r="L1068">
        <v>85</v>
      </c>
      <c r="M1068">
        <v>1100</v>
      </c>
      <c r="N1068">
        <v>1</v>
      </c>
      <c r="O1068">
        <v>3</v>
      </c>
      <c r="P1068">
        <v>0</v>
      </c>
      <c r="Q1068">
        <v>1</v>
      </c>
      <c r="R1068">
        <v>0</v>
      </c>
      <c r="S1068">
        <v>0</v>
      </c>
      <c r="T1068">
        <v>1</v>
      </c>
      <c r="U1068">
        <v>1</v>
      </c>
      <c r="V1068">
        <v>0</v>
      </c>
      <c r="W1068">
        <v>1</v>
      </c>
      <c r="X1068">
        <v>1</v>
      </c>
    </row>
    <row r="1069" spans="1:24" x14ac:dyDescent="0.2">
      <c r="A1069">
        <v>7500</v>
      </c>
      <c r="B1069">
        <v>80</v>
      </c>
      <c r="C1069" s="10">
        <v>134660</v>
      </c>
      <c r="D1069" s="10">
        <v>1</v>
      </c>
      <c r="E1069" s="10">
        <v>0</v>
      </c>
      <c r="F1069">
        <v>110</v>
      </c>
      <c r="G1069">
        <v>1</v>
      </c>
      <c r="H1069">
        <v>0</v>
      </c>
      <c r="I1069">
        <v>1600</v>
      </c>
      <c r="J1069">
        <v>3</v>
      </c>
      <c r="K1069">
        <v>5</v>
      </c>
      <c r="L1069">
        <v>69</v>
      </c>
      <c r="M1069">
        <v>1050</v>
      </c>
      <c r="N1069">
        <v>0</v>
      </c>
      <c r="O1069">
        <v>3</v>
      </c>
      <c r="P1069">
        <v>1</v>
      </c>
      <c r="Q1069">
        <v>0</v>
      </c>
      <c r="R1069">
        <v>0</v>
      </c>
      <c r="S1069">
        <v>0</v>
      </c>
      <c r="T1069">
        <v>1</v>
      </c>
      <c r="U1069">
        <v>0</v>
      </c>
      <c r="V1069">
        <v>0</v>
      </c>
      <c r="W1069">
        <v>0</v>
      </c>
      <c r="X1069">
        <v>1</v>
      </c>
    </row>
    <row r="1070" spans="1:24" x14ac:dyDescent="0.2">
      <c r="A1070">
        <v>9950</v>
      </c>
      <c r="B1070">
        <v>67</v>
      </c>
      <c r="C1070" s="10">
        <v>134539</v>
      </c>
      <c r="D1070" s="10">
        <v>0</v>
      </c>
      <c r="E1070" s="10">
        <v>1</v>
      </c>
      <c r="F1070">
        <v>110</v>
      </c>
      <c r="G1070">
        <v>1</v>
      </c>
      <c r="H1070">
        <v>0</v>
      </c>
      <c r="I1070">
        <v>1600</v>
      </c>
      <c r="J1070">
        <v>5</v>
      </c>
      <c r="K1070">
        <v>5</v>
      </c>
      <c r="L1070">
        <v>85</v>
      </c>
      <c r="M1070">
        <v>1075</v>
      </c>
      <c r="N1070">
        <v>1</v>
      </c>
      <c r="O1070">
        <v>3</v>
      </c>
      <c r="P1070">
        <v>1</v>
      </c>
      <c r="Q1070">
        <v>1</v>
      </c>
      <c r="R1070">
        <v>0</v>
      </c>
      <c r="S1070">
        <v>1</v>
      </c>
      <c r="T1070">
        <v>1</v>
      </c>
      <c r="U1070">
        <v>0</v>
      </c>
      <c r="V1070">
        <v>0</v>
      </c>
      <c r="W1070">
        <v>0</v>
      </c>
      <c r="X1070">
        <v>0</v>
      </c>
    </row>
    <row r="1071" spans="1:24" x14ac:dyDescent="0.2">
      <c r="A1071">
        <v>6950</v>
      </c>
      <c r="B1071">
        <v>72</v>
      </c>
      <c r="C1071" s="10">
        <v>131500</v>
      </c>
      <c r="D1071" s="10">
        <v>1</v>
      </c>
      <c r="E1071" s="10">
        <v>0</v>
      </c>
      <c r="F1071">
        <v>110</v>
      </c>
      <c r="G1071">
        <v>1</v>
      </c>
      <c r="H1071">
        <v>0</v>
      </c>
      <c r="I1071">
        <v>1600</v>
      </c>
      <c r="J1071">
        <v>3</v>
      </c>
      <c r="K1071">
        <v>5</v>
      </c>
      <c r="L1071">
        <v>69</v>
      </c>
      <c r="M1071">
        <v>1050</v>
      </c>
      <c r="N1071">
        <v>0</v>
      </c>
      <c r="O1071">
        <v>3</v>
      </c>
      <c r="P1071">
        <v>1</v>
      </c>
      <c r="Q1071">
        <v>0</v>
      </c>
      <c r="R1071">
        <v>0</v>
      </c>
      <c r="S1071">
        <v>0</v>
      </c>
      <c r="T1071">
        <v>1</v>
      </c>
      <c r="U1071">
        <v>0</v>
      </c>
      <c r="V1071">
        <v>1</v>
      </c>
      <c r="W1071">
        <v>0</v>
      </c>
      <c r="X1071">
        <v>0</v>
      </c>
    </row>
    <row r="1072" spans="1:24" x14ac:dyDescent="0.2">
      <c r="A1072">
        <v>10950</v>
      </c>
      <c r="B1072">
        <v>38</v>
      </c>
      <c r="C1072" s="10">
        <v>131307</v>
      </c>
      <c r="D1072" s="10">
        <v>0</v>
      </c>
      <c r="E1072" s="10">
        <v>1</v>
      </c>
      <c r="F1072">
        <v>110</v>
      </c>
      <c r="G1072">
        <v>0</v>
      </c>
      <c r="H1072">
        <v>0</v>
      </c>
      <c r="I1072">
        <v>1600</v>
      </c>
      <c r="J1072">
        <v>3</v>
      </c>
      <c r="K1072">
        <v>5</v>
      </c>
      <c r="L1072">
        <v>69</v>
      </c>
      <c r="M1072">
        <v>1040</v>
      </c>
      <c r="N1072">
        <v>0</v>
      </c>
      <c r="O1072">
        <v>3</v>
      </c>
      <c r="P1072">
        <v>1</v>
      </c>
      <c r="Q1072">
        <v>0</v>
      </c>
      <c r="R1072">
        <v>0</v>
      </c>
      <c r="S1072">
        <v>0</v>
      </c>
      <c r="T1072">
        <v>1</v>
      </c>
      <c r="U1072">
        <v>0</v>
      </c>
      <c r="V1072">
        <v>0</v>
      </c>
      <c r="W1072">
        <v>0</v>
      </c>
      <c r="X1072">
        <v>0</v>
      </c>
    </row>
    <row r="1073" spans="1:24" x14ac:dyDescent="0.2">
      <c r="A1073">
        <v>13950</v>
      </c>
      <c r="B1073">
        <v>24</v>
      </c>
      <c r="C1073" s="10">
        <v>130025</v>
      </c>
      <c r="D1073" s="10">
        <v>0</v>
      </c>
      <c r="E1073" s="10">
        <v>1</v>
      </c>
      <c r="F1073">
        <v>90</v>
      </c>
      <c r="G1073">
        <v>1</v>
      </c>
      <c r="H1073">
        <v>0</v>
      </c>
      <c r="I1073">
        <v>2000</v>
      </c>
      <c r="J1073">
        <v>3</v>
      </c>
      <c r="K1073">
        <v>5</v>
      </c>
      <c r="L1073">
        <v>210</v>
      </c>
      <c r="M1073">
        <v>1165</v>
      </c>
      <c r="N1073">
        <v>1</v>
      </c>
      <c r="O1073">
        <v>3</v>
      </c>
      <c r="P1073">
        <v>1</v>
      </c>
      <c r="Q1073">
        <v>0</v>
      </c>
      <c r="R1073">
        <v>0</v>
      </c>
      <c r="S1073">
        <v>0</v>
      </c>
      <c r="T1073">
        <v>1</v>
      </c>
      <c r="U1073">
        <v>0</v>
      </c>
      <c r="V1073">
        <v>0</v>
      </c>
      <c r="W1073">
        <v>0</v>
      </c>
      <c r="X1073">
        <v>0</v>
      </c>
    </row>
    <row r="1074" spans="1:24" x14ac:dyDescent="0.2">
      <c r="A1074">
        <v>10450</v>
      </c>
      <c r="B1074">
        <v>49</v>
      </c>
      <c r="C1074" s="10">
        <v>130000</v>
      </c>
      <c r="D1074" s="10">
        <v>0</v>
      </c>
      <c r="E1074" s="10">
        <v>1</v>
      </c>
      <c r="F1074">
        <v>110</v>
      </c>
      <c r="G1074">
        <v>0</v>
      </c>
      <c r="H1074">
        <v>0</v>
      </c>
      <c r="I1074">
        <v>1600</v>
      </c>
      <c r="J1074">
        <v>3</v>
      </c>
      <c r="K1074">
        <v>5</v>
      </c>
      <c r="L1074">
        <v>69</v>
      </c>
      <c r="M1074">
        <v>1040</v>
      </c>
      <c r="N1074">
        <v>1</v>
      </c>
      <c r="O1074">
        <v>12</v>
      </c>
      <c r="P1074">
        <v>1</v>
      </c>
      <c r="Q1074">
        <v>0</v>
      </c>
      <c r="R1074">
        <v>0</v>
      </c>
      <c r="S1074">
        <v>1</v>
      </c>
      <c r="T1074">
        <v>1</v>
      </c>
      <c r="U1074">
        <v>1</v>
      </c>
      <c r="V1074">
        <v>0</v>
      </c>
      <c r="W1074">
        <v>1</v>
      </c>
      <c r="X1074">
        <v>0</v>
      </c>
    </row>
    <row r="1075" spans="1:24" x14ac:dyDescent="0.2">
      <c r="A1075">
        <v>10750</v>
      </c>
      <c r="B1075">
        <v>52</v>
      </c>
      <c r="C1075" s="10">
        <v>128960</v>
      </c>
      <c r="D1075" s="10">
        <v>0</v>
      </c>
      <c r="E1075" s="10">
        <v>1</v>
      </c>
      <c r="F1075">
        <v>97</v>
      </c>
      <c r="G1075">
        <v>1</v>
      </c>
      <c r="H1075">
        <v>0</v>
      </c>
      <c r="I1075">
        <v>1400</v>
      </c>
      <c r="J1075">
        <v>3</v>
      </c>
      <c r="K1075">
        <v>5</v>
      </c>
      <c r="L1075">
        <v>69</v>
      </c>
      <c r="M1075">
        <v>1025</v>
      </c>
      <c r="N1075">
        <v>1</v>
      </c>
      <c r="O1075">
        <v>3</v>
      </c>
      <c r="P1075">
        <v>1</v>
      </c>
      <c r="Q1075">
        <v>0</v>
      </c>
      <c r="R1075">
        <v>0</v>
      </c>
      <c r="S1075">
        <v>1</v>
      </c>
      <c r="T1075">
        <v>1</v>
      </c>
      <c r="U1075">
        <v>0</v>
      </c>
      <c r="V1075">
        <v>0</v>
      </c>
      <c r="W1075">
        <v>0</v>
      </c>
      <c r="X1075">
        <v>1</v>
      </c>
    </row>
    <row r="1076" spans="1:24" x14ac:dyDescent="0.2">
      <c r="A1076">
        <v>12950</v>
      </c>
      <c r="B1076">
        <v>49</v>
      </c>
      <c r="C1076" s="10">
        <v>128351</v>
      </c>
      <c r="D1076" s="10">
        <v>0</v>
      </c>
      <c r="E1076" s="10">
        <v>1</v>
      </c>
      <c r="F1076">
        <v>110</v>
      </c>
      <c r="G1076">
        <v>1</v>
      </c>
      <c r="H1076">
        <v>0</v>
      </c>
      <c r="I1076">
        <v>1600</v>
      </c>
      <c r="J1076">
        <v>5</v>
      </c>
      <c r="K1076">
        <v>5</v>
      </c>
      <c r="L1076">
        <v>19</v>
      </c>
      <c r="M1076">
        <v>1105</v>
      </c>
      <c r="N1076">
        <v>0</v>
      </c>
      <c r="O1076">
        <v>12</v>
      </c>
      <c r="P1076">
        <v>1</v>
      </c>
      <c r="Q1076">
        <v>1</v>
      </c>
      <c r="R1076">
        <v>0</v>
      </c>
      <c r="S1076">
        <v>1</v>
      </c>
      <c r="T1076">
        <v>1</v>
      </c>
      <c r="U1076">
        <v>1</v>
      </c>
      <c r="V1076">
        <v>0</v>
      </c>
      <c r="W1076">
        <v>1</v>
      </c>
      <c r="X1076">
        <v>1</v>
      </c>
    </row>
    <row r="1077" spans="1:24" x14ac:dyDescent="0.2">
      <c r="A1077">
        <v>9950</v>
      </c>
      <c r="B1077">
        <v>63</v>
      </c>
      <c r="C1077" s="10">
        <v>128006</v>
      </c>
      <c r="D1077" s="10">
        <v>0</v>
      </c>
      <c r="E1077" s="10">
        <v>1</v>
      </c>
      <c r="F1077">
        <v>110</v>
      </c>
      <c r="G1077">
        <v>1</v>
      </c>
      <c r="H1077">
        <v>0</v>
      </c>
      <c r="I1077">
        <v>1600</v>
      </c>
      <c r="J1077">
        <v>5</v>
      </c>
      <c r="K1077">
        <v>5</v>
      </c>
      <c r="L1077">
        <v>19</v>
      </c>
      <c r="M1077">
        <v>1114</v>
      </c>
      <c r="N1077">
        <v>0</v>
      </c>
      <c r="O1077">
        <v>3</v>
      </c>
      <c r="P1077">
        <v>0</v>
      </c>
      <c r="Q1077">
        <v>0</v>
      </c>
      <c r="R1077">
        <v>0</v>
      </c>
      <c r="S1077">
        <v>0</v>
      </c>
      <c r="T1077">
        <v>1</v>
      </c>
      <c r="U1077">
        <v>0</v>
      </c>
      <c r="V1077">
        <v>0</v>
      </c>
      <c r="W1077">
        <v>0</v>
      </c>
      <c r="X1077">
        <v>0</v>
      </c>
    </row>
    <row r="1078" spans="1:24" x14ac:dyDescent="0.2">
      <c r="A1078">
        <v>12950</v>
      </c>
      <c r="B1078">
        <v>44</v>
      </c>
      <c r="C1078" s="10">
        <v>127159</v>
      </c>
      <c r="D1078" s="10">
        <v>1</v>
      </c>
      <c r="E1078" s="10">
        <v>0</v>
      </c>
      <c r="F1078">
        <v>110</v>
      </c>
      <c r="G1078">
        <v>1</v>
      </c>
      <c r="H1078">
        <v>0</v>
      </c>
      <c r="I1078">
        <v>1600</v>
      </c>
      <c r="J1078">
        <v>5</v>
      </c>
      <c r="K1078">
        <v>5</v>
      </c>
      <c r="L1078">
        <v>197</v>
      </c>
      <c r="M1078">
        <v>1103</v>
      </c>
      <c r="N1078">
        <v>1</v>
      </c>
      <c r="O1078">
        <v>3</v>
      </c>
      <c r="P1078">
        <v>1</v>
      </c>
      <c r="Q1078">
        <v>0</v>
      </c>
      <c r="R1078">
        <v>0</v>
      </c>
      <c r="S1078">
        <v>0</v>
      </c>
      <c r="T1078">
        <v>1</v>
      </c>
      <c r="U1078">
        <v>0</v>
      </c>
      <c r="V1078">
        <v>0</v>
      </c>
      <c r="W1078">
        <v>0</v>
      </c>
      <c r="X1078">
        <v>0</v>
      </c>
    </row>
    <row r="1079" spans="1:24" x14ac:dyDescent="0.2">
      <c r="A1079">
        <v>15750</v>
      </c>
      <c r="B1079">
        <v>29</v>
      </c>
      <c r="C1079" s="10">
        <v>126478</v>
      </c>
      <c r="D1079" s="10">
        <v>0</v>
      </c>
      <c r="E1079" s="10">
        <v>1</v>
      </c>
      <c r="F1079">
        <v>110</v>
      </c>
      <c r="G1079">
        <v>1</v>
      </c>
      <c r="H1079">
        <v>0</v>
      </c>
      <c r="I1079">
        <v>1600</v>
      </c>
      <c r="J1079">
        <v>3</v>
      </c>
      <c r="K1079">
        <v>5</v>
      </c>
      <c r="L1079">
        <v>85</v>
      </c>
      <c r="M1079">
        <v>1120</v>
      </c>
      <c r="N1079">
        <v>1</v>
      </c>
      <c r="O1079">
        <v>3</v>
      </c>
      <c r="P1079">
        <v>1</v>
      </c>
      <c r="Q1079">
        <v>1</v>
      </c>
      <c r="R1079">
        <v>1</v>
      </c>
      <c r="S1079">
        <v>1</v>
      </c>
      <c r="T1079">
        <v>1</v>
      </c>
      <c r="U1079">
        <v>0</v>
      </c>
      <c r="V1079">
        <v>1</v>
      </c>
      <c r="W1079">
        <v>0</v>
      </c>
      <c r="X1079">
        <v>0</v>
      </c>
    </row>
    <row r="1080" spans="1:24" x14ac:dyDescent="0.2">
      <c r="A1080">
        <v>12850</v>
      </c>
      <c r="B1080">
        <v>40</v>
      </c>
      <c r="C1080" s="10">
        <v>126000</v>
      </c>
      <c r="D1080" s="10">
        <v>0</v>
      </c>
      <c r="E1080" s="10">
        <v>1</v>
      </c>
      <c r="F1080">
        <v>110</v>
      </c>
      <c r="G1080">
        <v>1</v>
      </c>
      <c r="H1080">
        <v>0</v>
      </c>
      <c r="I1080">
        <v>1600</v>
      </c>
      <c r="J1080">
        <v>5</v>
      </c>
      <c r="K1080">
        <v>5</v>
      </c>
      <c r="L1080">
        <v>85</v>
      </c>
      <c r="M1080">
        <v>1080</v>
      </c>
      <c r="N1080">
        <v>1</v>
      </c>
      <c r="O1080">
        <v>3</v>
      </c>
      <c r="P1080">
        <v>1</v>
      </c>
      <c r="Q1080">
        <v>1</v>
      </c>
      <c r="R1080">
        <v>1</v>
      </c>
      <c r="S1080">
        <v>1</v>
      </c>
      <c r="T1080">
        <v>1</v>
      </c>
      <c r="U1080">
        <v>0</v>
      </c>
      <c r="V1080">
        <v>0</v>
      </c>
      <c r="W1080">
        <v>0</v>
      </c>
      <c r="X1080">
        <v>1</v>
      </c>
    </row>
    <row r="1081" spans="1:24" x14ac:dyDescent="0.2">
      <c r="A1081">
        <v>10995</v>
      </c>
      <c r="B1081">
        <v>50</v>
      </c>
      <c r="C1081" s="10">
        <v>125778</v>
      </c>
      <c r="D1081" s="10">
        <v>0</v>
      </c>
      <c r="E1081" s="10">
        <v>1</v>
      </c>
      <c r="F1081">
        <v>97</v>
      </c>
      <c r="G1081">
        <v>0</v>
      </c>
      <c r="H1081">
        <v>0</v>
      </c>
      <c r="I1081">
        <v>1400</v>
      </c>
      <c r="J1081">
        <v>5</v>
      </c>
      <c r="K1081">
        <v>5</v>
      </c>
      <c r="L1081">
        <v>85</v>
      </c>
      <c r="M1081">
        <v>1060</v>
      </c>
      <c r="N1081">
        <v>1</v>
      </c>
      <c r="O1081">
        <v>3</v>
      </c>
      <c r="P1081">
        <v>1</v>
      </c>
      <c r="Q1081">
        <v>0</v>
      </c>
      <c r="R1081">
        <v>0</v>
      </c>
      <c r="S1081">
        <v>1</v>
      </c>
      <c r="T1081">
        <v>1</v>
      </c>
      <c r="U1081">
        <v>1</v>
      </c>
      <c r="V1081">
        <v>0</v>
      </c>
      <c r="W1081">
        <v>1</v>
      </c>
      <c r="X1081">
        <v>1</v>
      </c>
    </row>
    <row r="1082" spans="1:24" x14ac:dyDescent="0.2">
      <c r="A1082">
        <v>9900</v>
      </c>
      <c r="B1082">
        <v>64</v>
      </c>
      <c r="C1082" s="10">
        <v>125400</v>
      </c>
      <c r="D1082" s="10">
        <v>0</v>
      </c>
      <c r="E1082" s="10">
        <v>1</v>
      </c>
      <c r="F1082">
        <v>110</v>
      </c>
      <c r="G1082">
        <v>0</v>
      </c>
      <c r="H1082">
        <v>0</v>
      </c>
      <c r="I1082">
        <v>1600</v>
      </c>
      <c r="J1082">
        <v>5</v>
      </c>
      <c r="K1082">
        <v>5</v>
      </c>
      <c r="L1082">
        <v>85</v>
      </c>
      <c r="M1082">
        <v>1070</v>
      </c>
      <c r="N1082">
        <v>0</v>
      </c>
      <c r="O1082">
        <v>6</v>
      </c>
      <c r="P1082">
        <v>0</v>
      </c>
      <c r="Q1082">
        <v>0</v>
      </c>
      <c r="R1082">
        <v>0</v>
      </c>
      <c r="S1082">
        <v>0</v>
      </c>
      <c r="T1082">
        <v>1</v>
      </c>
      <c r="U1082">
        <v>0</v>
      </c>
      <c r="V1082">
        <v>0</v>
      </c>
      <c r="W1082">
        <v>0</v>
      </c>
      <c r="X1082">
        <v>0</v>
      </c>
    </row>
    <row r="1083" spans="1:24" x14ac:dyDescent="0.2">
      <c r="A1083">
        <v>15500</v>
      </c>
      <c r="B1083">
        <v>22</v>
      </c>
      <c r="C1083" s="10">
        <v>124910</v>
      </c>
      <c r="D1083" s="10">
        <v>1</v>
      </c>
      <c r="E1083" s="10">
        <v>0</v>
      </c>
      <c r="F1083">
        <v>97</v>
      </c>
      <c r="G1083">
        <v>1</v>
      </c>
      <c r="H1083">
        <v>0</v>
      </c>
      <c r="I1083">
        <v>1400</v>
      </c>
      <c r="J1083">
        <v>3</v>
      </c>
      <c r="K1083">
        <v>5</v>
      </c>
      <c r="L1083">
        <v>85</v>
      </c>
      <c r="M1083">
        <v>1100</v>
      </c>
      <c r="N1083">
        <v>0</v>
      </c>
      <c r="O1083">
        <v>3</v>
      </c>
      <c r="P1083">
        <v>1</v>
      </c>
      <c r="Q1083">
        <v>1</v>
      </c>
      <c r="R1083">
        <v>1</v>
      </c>
      <c r="S1083">
        <v>1</v>
      </c>
      <c r="T1083">
        <v>1</v>
      </c>
      <c r="U1083">
        <v>0</v>
      </c>
      <c r="V1083">
        <v>1</v>
      </c>
      <c r="W1083">
        <v>0</v>
      </c>
      <c r="X1083">
        <v>0</v>
      </c>
    </row>
    <row r="1084" spans="1:24" x14ac:dyDescent="0.2">
      <c r="A1084">
        <v>13995</v>
      </c>
      <c r="B1084">
        <v>35</v>
      </c>
      <c r="C1084" s="10">
        <v>124743</v>
      </c>
      <c r="D1084" s="10">
        <v>0</v>
      </c>
      <c r="E1084" s="10">
        <v>1</v>
      </c>
      <c r="F1084">
        <v>110</v>
      </c>
      <c r="G1084">
        <v>1</v>
      </c>
      <c r="H1084">
        <v>0</v>
      </c>
      <c r="I1084">
        <v>1600</v>
      </c>
      <c r="J1084">
        <v>5</v>
      </c>
      <c r="K1084">
        <v>5</v>
      </c>
      <c r="L1084">
        <v>85</v>
      </c>
      <c r="M1084">
        <v>1075</v>
      </c>
      <c r="N1084">
        <v>1</v>
      </c>
      <c r="O1084">
        <v>3</v>
      </c>
      <c r="P1084">
        <v>1</v>
      </c>
      <c r="Q1084">
        <v>1</v>
      </c>
      <c r="R1084">
        <v>1</v>
      </c>
      <c r="S1084">
        <v>1</v>
      </c>
      <c r="T1084">
        <v>1</v>
      </c>
      <c r="U1084">
        <v>0</v>
      </c>
      <c r="V1084">
        <v>0</v>
      </c>
      <c r="W1084">
        <v>0</v>
      </c>
      <c r="X1084">
        <v>0</v>
      </c>
    </row>
    <row r="1085" spans="1:24" x14ac:dyDescent="0.2">
      <c r="A1085">
        <v>11950</v>
      </c>
      <c r="B1085">
        <v>49</v>
      </c>
      <c r="C1085" s="10">
        <v>124591</v>
      </c>
      <c r="D1085" s="10">
        <v>0</v>
      </c>
      <c r="E1085" s="10">
        <v>1</v>
      </c>
      <c r="F1085">
        <v>110</v>
      </c>
      <c r="G1085">
        <v>0</v>
      </c>
      <c r="H1085">
        <v>1</v>
      </c>
      <c r="I1085">
        <v>1600</v>
      </c>
      <c r="J1085">
        <v>3</v>
      </c>
      <c r="K1085">
        <v>5</v>
      </c>
      <c r="L1085">
        <v>85</v>
      </c>
      <c r="M1085">
        <v>1075</v>
      </c>
      <c r="N1085">
        <v>1</v>
      </c>
      <c r="O1085">
        <v>3</v>
      </c>
      <c r="P1085">
        <v>1</v>
      </c>
      <c r="Q1085">
        <v>1</v>
      </c>
      <c r="R1085">
        <v>0</v>
      </c>
      <c r="S1085">
        <v>1</v>
      </c>
      <c r="T1085">
        <v>1</v>
      </c>
      <c r="U1085">
        <v>0</v>
      </c>
      <c r="V1085">
        <v>0</v>
      </c>
      <c r="W1085">
        <v>0</v>
      </c>
      <c r="X1085">
        <v>0</v>
      </c>
    </row>
    <row r="1086" spans="1:24" x14ac:dyDescent="0.2">
      <c r="A1086">
        <v>11250</v>
      </c>
      <c r="B1086">
        <v>50</v>
      </c>
      <c r="C1086" s="10">
        <v>124057</v>
      </c>
      <c r="D1086" s="10">
        <v>0</v>
      </c>
      <c r="E1086" s="10">
        <v>1</v>
      </c>
      <c r="F1086">
        <v>97</v>
      </c>
      <c r="G1086">
        <v>1</v>
      </c>
      <c r="H1086">
        <v>0</v>
      </c>
      <c r="I1086">
        <v>1400</v>
      </c>
      <c r="J1086">
        <v>5</v>
      </c>
      <c r="K1086">
        <v>5</v>
      </c>
      <c r="L1086">
        <v>85</v>
      </c>
      <c r="M1086">
        <v>1060</v>
      </c>
      <c r="N1086">
        <v>1</v>
      </c>
      <c r="O1086">
        <v>3</v>
      </c>
      <c r="P1086">
        <v>1</v>
      </c>
      <c r="Q1086">
        <v>0</v>
      </c>
      <c r="R1086">
        <v>0</v>
      </c>
      <c r="S1086">
        <v>1</v>
      </c>
      <c r="T1086">
        <v>1</v>
      </c>
      <c r="U1086">
        <v>0</v>
      </c>
      <c r="V1086">
        <v>0</v>
      </c>
      <c r="W1086">
        <v>0</v>
      </c>
      <c r="X1086">
        <v>1</v>
      </c>
    </row>
    <row r="1087" spans="1:24" x14ac:dyDescent="0.2">
      <c r="A1087">
        <v>11950</v>
      </c>
      <c r="B1087">
        <v>47</v>
      </c>
      <c r="C1087" s="10">
        <v>123403</v>
      </c>
      <c r="D1087" s="10">
        <v>0</v>
      </c>
      <c r="E1087" s="10">
        <v>1</v>
      </c>
      <c r="F1087">
        <v>110</v>
      </c>
      <c r="G1087">
        <v>1</v>
      </c>
      <c r="H1087">
        <v>0</v>
      </c>
      <c r="I1087">
        <v>1600</v>
      </c>
      <c r="J1087">
        <v>5</v>
      </c>
      <c r="K1087">
        <v>5</v>
      </c>
      <c r="L1087">
        <v>85</v>
      </c>
      <c r="M1087">
        <v>1090</v>
      </c>
      <c r="N1087">
        <v>0</v>
      </c>
      <c r="O1087">
        <v>3</v>
      </c>
      <c r="P1087">
        <v>1</v>
      </c>
      <c r="Q1087">
        <v>1</v>
      </c>
      <c r="R1087">
        <v>0</v>
      </c>
      <c r="S1087">
        <v>1</v>
      </c>
      <c r="T1087">
        <v>1</v>
      </c>
      <c r="U1087">
        <v>0</v>
      </c>
      <c r="V1087">
        <v>1</v>
      </c>
      <c r="W1087">
        <v>0</v>
      </c>
      <c r="X1087">
        <v>0</v>
      </c>
    </row>
    <row r="1088" spans="1:24" x14ac:dyDescent="0.2">
      <c r="A1088">
        <v>13750</v>
      </c>
      <c r="B1088">
        <v>54</v>
      </c>
      <c r="C1088" s="10">
        <v>123104</v>
      </c>
      <c r="D1088" s="10">
        <v>0</v>
      </c>
      <c r="E1088" s="10">
        <v>1</v>
      </c>
      <c r="F1088">
        <v>86</v>
      </c>
      <c r="G1088">
        <v>0</v>
      </c>
      <c r="H1088">
        <v>0</v>
      </c>
      <c r="I1088">
        <v>1300</v>
      </c>
      <c r="J1088">
        <v>5</v>
      </c>
      <c r="K1088">
        <v>5</v>
      </c>
      <c r="L1088">
        <v>69</v>
      </c>
      <c r="M1088">
        <v>1045</v>
      </c>
      <c r="N1088">
        <v>0</v>
      </c>
      <c r="O1088">
        <v>3</v>
      </c>
      <c r="P1088">
        <v>1</v>
      </c>
      <c r="Q1088">
        <v>1</v>
      </c>
      <c r="R1088">
        <v>0</v>
      </c>
      <c r="S1088">
        <v>1</v>
      </c>
      <c r="T1088">
        <v>1</v>
      </c>
      <c r="U1088">
        <v>0</v>
      </c>
      <c r="V1088">
        <v>0</v>
      </c>
      <c r="W1088">
        <v>0</v>
      </c>
      <c r="X1088">
        <v>0</v>
      </c>
    </row>
    <row r="1089" spans="1:24" x14ac:dyDescent="0.2">
      <c r="A1089">
        <v>10950</v>
      </c>
      <c r="B1089">
        <v>57</v>
      </c>
      <c r="C1089" s="10">
        <v>123077</v>
      </c>
      <c r="D1089" s="10">
        <v>0</v>
      </c>
      <c r="E1089" s="10">
        <v>1</v>
      </c>
      <c r="F1089">
        <v>86</v>
      </c>
      <c r="G1089">
        <v>0</v>
      </c>
      <c r="H1089">
        <v>0</v>
      </c>
      <c r="I1089">
        <v>1300</v>
      </c>
      <c r="J1089">
        <v>3</v>
      </c>
      <c r="K1089">
        <v>5</v>
      </c>
      <c r="L1089">
        <v>69</v>
      </c>
      <c r="M1089">
        <v>1025</v>
      </c>
      <c r="N1089">
        <v>1</v>
      </c>
      <c r="O1089">
        <v>3</v>
      </c>
      <c r="P1089">
        <v>1</v>
      </c>
      <c r="Q1089">
        <v>1</v>
      </c>
      <c r="R1089">
        <v>0</v>
      </c>
      <c r="S1089">
        <v>1</v>
      </c>
      <c r="T1089">
        <v>1</v>
      </c>
      <c r="U1089">
        <v>0</v>
      </c>
      <c r="V1089">
        <v>1</v>
      </c>
      <c r="W1089">
        <v>0</v>
      </c>
      <c r="X1089">
        <v>0</v>
      </c>
    </row>
    <row r="1090" spans="1:24" x14ac:dyDescent="0.2">
      <c r="A1090">
        <v>8950</v>
      </c>
      <c r="B1090">
        <v>79</v>
      </c>
      <c r="C1090" s="10">
        <v>122820</v>
      </c>
      <c r="D1090" s="10">
        <v>0</v>
      </c>
      <c r="E1090" s="10">
        <v>1</v>
      </c>
      <c r="F1090">
        <v>110</v>
      </c>
      <c r="G1090">
        <v>0</v>
      </c>
      <c r="H1090">
        <v>0</v>
      </c>
      <c r="I1090">
        <v>1600</v>
      </c>
      <c r="J1090">
        <v>5</v>
      </c>
      <c r="K1090">
        <v>5</v>
      </c>
      <c r="L1090">
        <v>19</v>
      </c>
      <c r="M1090">
        <v>1114</v>
      </c>
      <c r="N1090">
        <v>0</v>
      </c>
      <c r="O1090">
        <v>6</v>
      </c>
      <c r="P1090">
        <v>0</v>
      </c>
      <c r="Q1090">
        <v>0</v>
      </c>
      <c r="R1090">
        <v>0</v>
      </c>
      <c r="S1090">
        <v>0</v>
      </c>
      <c r="T1090">
        <v>1</v>
      </c>
      <c r="U1090">
        <v>1</v>
      </c>
      <c r="V1090">
        <v>0</v>
      </c>
      <c r="W1090">
        <v>1</v>
      </c>
      <c r="X1090">
        <v>0</v>
      </c>
    </row>
    <row r="1091" spans="1:24" x14ac:dyDescent="0.2">
      <c r="A1091">
        <v>16350</v>
      </c>
      <c r="B1091">
        <v>14</v>
      </c>
      <c r="C1091" s="10">
        <v>122290</v>
      </c>
      <c r="D1091" s="10">
        <v>0</v>
      </c>
      <c r="E1091" s="10">
        <v>1</v>
      </c>
      <c r="F1091">
        <v>110</v>
      </c>
      <c r="G1091">
        <v>1</v>
      </c>
      <c r="H1091">
        <v>0</v>
      </c>
      <c r="I1091">
        <v>1600</v>
      </c>
      <c r="J1091">
        <v>5</v>
      </c>
      <c r="K1091">
        <v>5</v>
      </c>
      <c r="L1091">
        <v>85</v>
      </c>
      <c r="M1091">
        <v>1115</v>
      </c>
      <c r="N1091">
        <v>1</v>
      </c>
      <c r="O1091">
        <v>3</v>
      </c>
      <c r="P1091">
        <v>1</v>
      </c>
      <c r="Q1091">
        <v>0</v>
      </c>
      <c r="R1091">
        <v>1</v>
      </c>
      <c r="S1091">
        <v>1</v>
      </c>
      <c r="T1091">
        <v>1</v>
      </c>
      <c r="U1091">
        <v>0</v>
      </c>
      <c r="V1091">
        <v>0</v>
      </c>
      <c r="W1091">
        <v>0</v>
      </c>
      <c r="X1091">
        <v>0</v>
      </c>
    </row>
    <row r="1092" spans="1:24" x14ac:dyDescent="0.2">
      <c r="A1092">
        <v>13750</v>
      </c>
      <c r="B1092">
        <v>39</v>
      </c>
      <c r="C1092" s="10">
        <v>121900</v>
      </c>
      <c r="D1092" s="10">
        <v>0</v>
      </c>
      <c r="E1092" s="10">
        <v>1</v>
      </c>
      <c r="F1092">
        <v>110</v>
      </c>
      <c r="G1092">
        <v>1</v>
      </c>
      <c r="H1092">
        <v>0</v>
      </c>
      <c r="I1092">
        <v>1600</v>
      </c>
      <c r="J1092">
        <v>3</v>
      </c>
      <c r="K1092">
        <v>5</v>
      </c>
      <c r="L1092">
        <v>85</v>
      </c>
      <c r="M1092">
        <v>1055</v>
      </c>
      <c r="N1092">
        <v>0</v>
      </c>
      <c r="O1092">
        <v>3</v>
      </c>
      <c r="P1092">
        <v>1</v>
      </c>
      <c r="Q1092">
        <v>1</v>
      </c>
      <c r="R1092">
        <v>0</v>
      </c>
      <c r="S1092">
        <v>1</v>
      </c>
      <c r="T1092">
        <v>1</v>
      </c>
      <c r="U1092">
        <v>0</v>
      </c>
      <c r="V1092">
        <v>0</v>
      </c>
      <c r="W1092">
        <v>0</v>
      </c>
      <c r="X1092">
        <v>1</v>
      </c>
    </row>
    <row r="1093" spans="1:24" x14ac:dyDescent="0.2">
      <c r="A1093">
        <v>11000</v>
      </c>
      <c r="B1093">
        <v>47</v>
      </c>
      <c r="C1093" s="10">
        <v>121545</v>
      </c>
      <c r="D1093" s="10">
        <v>0</v>
      </c>
      <c r="E1093" s="10">
        <v>1</v>
      </c>
      <c r="F1093">
        <v>110</v>
      </c>
      <c r="G1093">
        <v>0</v>
      </c>
      <c r="H1093">
        <v>0</v>
      </c>
      <c r="I1093">
        <v>1600</v>
      </c>
      <c r="J1093">
        <v>5</v>
      </c>
      <c r="K1093">
        <v>5</v>
      </c>
      <c r="L1093">
        <v>85</v>
      </c>
      <c r="M1093">
        <v>1080</v>
      </c>
      <c r="N1093">
        <v>0</v>
      </c>
      <c r="O1093">
        <v>3</v>
      </c>
      <c r="P1093">
        <v>1</v>
      </c>
      <c r="Q1093">
        <v>1</v>
      </c>
      <c r="R1093">
        <v>0</v>
      </c>
      <c r="S1093">
        <v>1</v>
      </c>
      <c r="T1093">
        <v>1</v>
      </c>
      <c r="U1093">
        <v>0</v>
      </c>
      <c r="V1093">
        <v>0</v>
      </c>
      <c r="W1093">
        <v>0</v>
      </c>
      <c r="X1093">
        <v>0</v>
      </c>
    </row>
    <row r="1094" spans="1:24" x14ac:dyDescent="0.2">
      <c r="A1094">
        <v>8950</v>
      </c>
      <c r="B1094">
        <v>60</v>
      </c>
      <c r="C1094" s="10">
        <v>120474</v>
      </c>
      <c r="D1094" s="10">
        <v>1</v>
      </c>
      <c r="E1094" s="10">
        <v>0</v>
      </c>
      <c r="F1094">
        <v>86</v>
      </c>
      <c r="G1094">
        <v>1</v>
      </c>
      <c r="H1094">
        <v>0</v>
      </c>
      <c r="I1094">
        <v>1300</v>
      </c>
      <c r="J1094">
        <v>4</v>
      </c>
      <c r="K1094">
        <v>5</v>
      </c>
      <c r="L1094">
        <v>69</v>
      </c>
      <c r="M1094">
        <v>1000</v>
      </c>
      <c r="N1094">
        <v>1</v>
      </c>
      <c r="O1094">
        <v>3</v>
      </c>
      <c r="P1094">
        <v>1</v>
      </c>
      <c r="Q1094">
        <v>0</v>
      </c>
      <c r="R1094">
        <v>0</v>
      </c>
      <c r="S1094">
        <v>0</v>
      </c>
      <c r="T1094">
        <v>1</v>
      </c>
      <c r="U1094">
        <v>0</v>
      </c>
      <c r="V1094">
        <v>0</v>
      </c>
      <c r="W1094">
        <v>0</v>
      </c>
      <c r="X1094">
        <v>0</v>
      </c>
    </row>
    <row r="1095" spans="1:24" x14ac:dyDescent="0.2">
      <c r="A1095">
        <v>8750</v>
      </c>
      <c r="B1095">
        <v>79</v>
      </c>
      <c r="C1095" s="10">
        <v>120263</v>
      </c>
      <c r="D1095" s="10">
        <v>1</v>
      </c>
      <c r="E1095" s="10">
        <v>0</v>
      </c>
      <c r="F1095">
        <v>107</v>
      </c>
      <c r="G1095">
        <v>0</v>
      </c>
      <c r="H1095">
        <v>1</v>
      </c>
      <c r="I1095">
        <v>1600</v>
      </c>
      <c r="J1095">
        <v>3</v>
      </c>
      <c r="K1095">
        <v>5</v>
      </c>
      <c r="L1095">
        <v>85</v>
      </c>
      <c r="M1095">
        <v>1080</v>
      </c>
      <c r="N1095">
        <v>0</v>
      </c>
      <c r="O1095">
        <v>3</v>
      </c>
      <c r="P1095">
        <v>1</v>
      </c>
      <c r="Q1095">
        <v>0</v>
      </c>
      <c r="R1095">
        <v>0</v>
      </c>
      <c r="S1095">
        <v>0</v>
      </c>
      <c r="T1095">
        <v>1</v>
      </c>
      <c r="U1095">
        <v>0</v>
      </c>
      <c r="V1095">
        <v>1</v>
      </c>
      <c r="W1095">
        <v>0</v>
      </c>
      <c r="X1095">
        <v>0</v>
      </c>
    </row>
    <row r="1096" spans="1:24" x14ac:dyDescent="0.2">
      <c r="A1096">
        <v>12750</v>
      </c>
      <c r="B1096">
        <v>37</v>
      </c>
      <c r="C1096" s="10">
        <v>120196</v>
      </c>
      <c r="D1096" s="10">
        <v>0</v>
      </c>
      <c r="E1096" s="10">
        <v>1</v>
      </c>
      <c r="F1096">
        <v>110</v>
      </c>
      <c r="G1096">
        <v>1</v>
      </c>
      <c r="H1096">
        <v>0</v>
      </c>
      <c r="I1096">
        <v>1600</v>
      </c>
      <c r="J1096">
        <v>5</v>
      </c>
      <c r="K1096">
        <v>5</v>
      </c>
      <c r="L1096">
        <v>85</v>
      </c>
      <c r="M1096">
        <v>1075</v>
      </c>
      <c r="N1096">
        <v>1</v>
      </c>
      <c r="O1096">
        <v>3</v>
      </c>
      <c r="P1096">
        <v>1</v>
      </c>
      <c r="Q1096">
        <v>1</v>
      </c>
      <c r="R1096">
        <v>1</v>
      </c>
      <c r="S1096">
        <v>1</v>
      </c>
      <c r="T1096">
        <v>1</v>
      </c>
      <c r="U1096">
        <v>0</v>
      </c>
      <c r="V1096">
        <v>0</v>
      </c>
      <c r="W1096">
        <v>0</v>
      </c>
      <c r="X1096">
        <v>1</v>
      </c>
    </row>
    <row r="1097" spans="1:24" x14ac:dyDescent="0.2">
      <c r="A1097">
        <v>13500</v>
      </c>
      <c r="B1097">
        <v>50</v>
      </c>
      <c r="C1097" s="10">
        <v>120000</v>
      </c>
      <c r="D1097" s="10">
        <v>0</v>
      </c>
      <c r="E1097" s="10">
        <v>1</v>
      </c>
      <c r="F1097">
        <v>110</v>
      </c>
      <c r="G1097">
        <v>1</v>
      </c>
      <c r="H1097">
        <v>0</v>
      </c>
      <c r="I1097">
        <v>1600</v>
      </c>
      <c r="J1097">
        <v>5</v>
      </c>
      <c r="K1097">
        <v>5</v>
      </c>
      <c r="L1097">
        <v>85</v>
      </c>
      <c r="M1097">
        <v>1080</v>
      </c>
      <c r="N1097">
        <v>0</v>
      </c>
      <c r="O1097">
        <v>3</v>
      </c>
      <c r="P1097">
        <v>1</v>
      </c>
      <c r="Q1097">
        <v>1</v>
      </c>
      <c r="R1097">
        <v>1</v>
      </c>
      <c r="S1097">
        <v>1</v>
      </c>
      <c r="T1097">
        <v>1</v>
      </c>
      <c r="U1097">
        <v>0</v>
      </c>
      <c r="V1097">
        <v>0</v>
      </c>
      <c r="W1097">
        <v>0</v>
      </c>
      <c r="X1097">
        <v>0</v>
      </c>
    </row>
    <row r="1098" spans="1:24" x14ac:dyDescent="0.2">
      <c r="A1098">
        <v>18950</v>
      </c>
      <c r="B1098">
        <v>23</v>
      </c>
      <c r="C1098" s="10">
        <v>120000</v>
      </c>
      <c r="D1098" s="10">
        <v>0</v>
      </c>
      <c r="E1098" s="10">
        <v>1</v>
      </c>
      <c r="F1098">
        <v>110</v>
      </c>
      <c r="G1098">
        <v>1</v>
      </c>
      <c r="H1098">
        <v>1</v>
      </c>
      <c r="I1098">
        <v>1600</v>
      </c>
      <c r="J1098">
        <v>5</v>
      </c>
      <c r="K1098">
        <v>5</v>
      </c>
      <c r="L1098">
        <v>100</v>
      </c>
      <c r="M1098">
        <v>1180</v>
      </c>
      <c r="N1098">
        <v>1</v>
      </c>
      <c r="O1098">
        <v>3</v>
      </c>
      <c r="P1098">
        <v>1</v>
      </c>
      <c r="Q1098">
        <v>1</v>
      </c>
      <c r="R1098">
        <v>1</v>
      </c>
      <c r="S1098">
        <v>1</v>
      </c>
      <c r="T1098">
        <v>1</v>
      </c>
      <c r="U1098">
        <v>0</v>
      </c>
      <c r="V1098">
        <v>1</v>
      </c>
      <c r="W1098">
        <v>0</v>
      </c>
      <c r="X1098">
        <v>0</v>
      </c>
    </row>
    <row r="1099" spans="1:24" x14ac:dyDescent="0.2">
      <c r="A1099">
        <v>12500</v>
      </c>
      <c r="B1099">
        <v>41</v>
      </c>
      <c r="C1099" s="10">
        <v>115877</v>
      </c>
      <c r="D1099" s="10">
        <v>0</v>
      </c>
      <c r="E1099" s="10">
        <v>1</v>
      </c>
      <c r="F1099">
        <v>110</v>
      </c>
      <c r="G1099">
        <v>1</v>
      </c>
      <c r="H1099">
        <v>0</v>
      </c>
      <c r="I1099">
        <v>1600</v>
      </c>
      <c r="J1099">
        <v>3</v>
      </c>
      <c r="K1099">
        <v>5</v>
      </c>
      <c r="L1099">
        <v>69</v>
      </c>
      <c r="M1099">
        <v>1045</v>
      </c>
      <c r="N1099">
        <v>1</v>
      </c>
      <c r="O1099">
        <v>3</v>
      </c>
      <c r="P1099">
        <v>1</v>
      </c>
      <c r="Q1099">
        <v>1</v>
      </c>
      <c r="R1099">
        <v>0</v>
      </c>
      <c r="S1099">
        <v>1</v>
      </c>
      <c r="T1099">
        <v>1</v>
      </c>
      <c r="U1099">
        <v>0</v>
      </c>
      <c r="V1099">
        <v>0</v>
      </c>
      <c r="W1099">
        <v>0</v>
      </c>
      <c r="X1099">
        <v>0</v>
      </c>
    </row>
    <row r="1100" spans="1:24" x14ac:dyDescent="0.2">
      <c r="A1100">
        <v>13950</v>
      </c>
      <c r="B1100">
        <v>43</v>
      </c>
      <c r="C1100" s="10">
        <v>115345</v>
      </c>
      <c r="D1100" s="10">
        <v>0</v>
      </c>
      <c r="E1100" s="10">
        <v>1</v>
      </c>
      <c r="F1100">
        <v>110</v>
      </c>
      <c r="G1100">
        <v>0</v>
      </c>
      <c r="H1100">
        <v>0</v>
      </c>
      <c r="I1100">
        <v>1600</v>
      </c>
      <c r="J1100">
        <v>3</v>
      </c>
      <c r="K1100">
        <v>5</v>
      </c>
      <c r="L1100">
        <v>85</v>
      </c>
      <c r="M1100">
        <v>1055</v>
      </c>
      <c r="N1100">
        <v>0</v>
      </c>
      <c r="O1100">
        <v>3</v>
      </c>
      <c r="P1100">
        <v>1</v>
      </c>
      <c r="Q1100">
        <v>0</v>
      </c>
      <c r="R1100">
        <v>0</v>
      </c>
      <c r="S1100">
        <v>1</v>
      </c>
      <c r="T1100">
        <v>1</v>
      </c>
      <c r="U1100">
        <v>0</v>
      </c>
      <c r="V1100">
        <v>0</v>
      </c>
      <c r="W1100">
        <v>0</v>
      </c>
      <c r="X1100">
        <v>0</v>
      </c>
    </row>
    <row r="1101" spans="1:24" x14ac:dyDescent="0.2">
      <c r="A1101">
        <v>11500</v>
      </c>
      <c r="B1101">
        <v>39</v>
      </c>
      <c r="C1101" s="10">
        <v>115157</v>
      </c>
      <c r="D1101" s="10">
        <v>0</v>
      </c>
      <c r="E1101" s="10">
        <v>1</v>
      </c>
      <c r="F1101">
        <v>97</v>
      </c>
      <c r="G1101">
        <v>1</v>
      </c>
      <c r="H1101">
        <v>0</v>
      </c>
      <c r="I1101">
        <v>1398</v>
      </c>
      <c r="J1101">
        <v>3</v>
      </c>
      <c r="K1101">
        <v>5</v>
      </c>
      <c r="L1101">
        <v>69</v>
      </c>
      <c r="M1101">
        <v>1025</v>
      </c>
      <c r="N1101">
        <v>1</v>
      </c>
      <c r="O1101">
        <v>3</v>
      </c>
      <c r="P1101">
        <v>1</v>
      </c>
      <c r="Q1101">
        <v>1</v>
      </c>
      <c r="R1101">
        <v>1</v>
      </c>
      <c r="S1101">
        <v>0</v>
      </c>
      <c r="T1101">
        <v>1</v>
      </c>
      <c r="U1101">
        <v>0</v>
      </c>
      <c r="V1101">
        <v>0</v>
      </c>
      <c r="W1101">
        <v>0</v>
      </c>
      <c r="X1101">
        <v>0</v>
      </c>
    </row>
    <row r="1102" spans="1:24" x14ac:dyDescent="0.2">
      <c r="A1102">
        <v>13950</v>
      </c>
      <c r="B1102">
        <v>44</v>
      </c>
      <c r="C1102" s="10">
        <v>115000</v>
      </c>
      <c r="D1102" s="10">
        <v>0</v>
      </c>
      <c r="E1102" s="10">
        <v>1</v>
      </c>
      <c r="F1102">
        <v>97</v>
      </c>
      <c r="G1102">
        <v>1</v>
      </c>
      <c r="H1102">
        <v>0</v>
      </c>
      <c r="I1102">
        <v>1400</v>
      </c>
      <c r="J1102">
        <v>5</v>
      </c>
      <c r="K1102">
        <v>5</v>
      </c>
      <c r="L1102">
        <v>85</v>
      </c>
      <c r="M1102">
        <v>1060</v>
      </c>
      <c r="N1102">
        <v>1</v>
      </c>
      <c r="O1102">
        <v>3</v>
      </c>
      <c r="P1102">
        <v>1</v>
      </c>
      <c r="Q1102">
        <v>0</v>
      </c>
      <c r="R1102">
        <v>1</v>
      </c>
      <c r="S1102">
        <v>0</v>
      </c>
      <c r="T1102">
        <v>1</v>
      </c>
      <c r="U1102">
        <v>0</v>
      </c>
      <c r="V1102">
        <v>0</v>
      </c>
      <c r="W1102">
        <v>0</v>
      </c>
      <c r="X1102">
        <v>1</v>
      </c>
    </row>
    <row r="1103" spans="1:24" x14ac:dyDescent="0.2">
      <c r="A1103">
        <v>11895</v>
      </c>
      <c r="B1103">
        <v>41</v>
      </c>
      <c r="C1103" s="10">
        <v>114258</v>
      </c>
      <c r="D1103" s="10">
        <v>0</v>
      </c>
      <c r="E1103" s="10">
        <v>1</v>
      </c>
      <c r="F1103">
        <v>97</v>
      </c>
      <c r="G1103">
        <v>0</v>
      </c>
      <c r="H1103">
        <v>0</v>
      </c>
      <c r="I1103">
        <v>1400</v>
      </c>
      <c r="J1103">
        <v>5</v>
      </c>
      <c r="K1103">
        <v>5</v>
      </c>
      <c r="L1103">
        <v>85</v>
      </c>
      <c r="M1103">
        <v>1060</v>
      </c>
      <c r="N1103">
        <v>1</v>
      </c>
      <c r="O1103">
        <v>3</v>
      </c>
      <c r="P1103">
        <v>1</v>
      </c>
      <c r="Q1103">
        <v>0</v>
      </c>
      <c r="R1103">
        <v>0</v>
      </c>
      <c r="S1103">
        <v>0</v>
      </c>
      <c r="T1103">
        <v>1</v>
      </c>
      <c r="U1103">
        <v>0</v>
      </c>
      <c r="V1103">
        <v>0</v>
      </c>
      <c r="W1103">
        <v>0</v>
      </c>
      <c r="X1103">
        <v>0</v>
      </c>
    </row>
    <row r="1104" spans="1:24" x14ac:dyDescent="0.2">
      <c r="A1104">
        <v>10950</v>
      </c>
      <c r="B1104">
        <v>54</v>
      </c>
      <c r="C1104" s="10">
        <v>112963</v>
      </c>
      <c r="D1104" s="10">
        <v>1</v>
      </c>
      <c r="E1104" s="10">
        <v>0</v>
      </c>
      <c r="F1104">
        <v>110</v>
      </c>
      <c r="G1104">
        <v>1</v>
      </c>
      <c r="H1104">
        <v>0</v>
      </c>
      <c r="I1104">
        <v>1600</v>
      </c>
      <c r="J1104">
        <v>3</v>
      </c>
      <c r="K1104">
        <v>5</v>
      </c>
      <c r="L1104">
        <v>69</v>
      </c>
      <c r="M1104">
        <v>1040</v>
      </c>
      <c r="N1104">
        <v>0</v>
      </c>
      <c r="O1104">
        <v>3</v>
      </c>
      <c r="P1104">
        <v>0</v>
      </c>
      <c r="Q1104">
        <v>1</v>
      </c>
      <c r="R1104">
        <v>1</v>
      </c>
      <c r="S1104">
        <v>1</v>
      </c>
      <c r="T1104">
        <v>1</v>
      </c>
      <c r="U1104">
        <v>0</v>
      </c>
      <c r="V1104">
        <v>0</v>
      </c>
      <c r="W1104">
        <v>0</v>
      </c>
      <c r="X1104">
        <v>0</v>
      </c>
    </row>
    <row r="1105" spans="1:24" x14ac:dyDescent="0.2">
      <c r="A1105">
        <v>8950</v>
      </c>
      <c r="B1105">
        <v>66</v>
      </c>
      <c r="C1105" s="10">
        <v>112307</v>
      </c>
      <c r="D1105" s="10">
        <v>0</v>
      </c>
      <c r="E1105" s="10">
        <v>1</v>
      </c>
      <c r="F1105">
        <v>86</v>
      </c>
      <c r="G1105">
        <v>1</v>
      </c>
      <c r="H1105">
        <v>1</v>
      </c>
      <c r="I1105">
        <v>1300</v>
      </c>
      <c r="J1105">
        <v>3</v>
      </c>
      <c r="K1105">
        <v>5</v>
      </c>
      <c r="L1105">
        <v>69</v>
      </c>
      <c r="M1105">
        <v>1045</v>
      </c>
      <c r="N1105">
        <v>1</v>
      </c>
      <c r="O1105">
        <v>3</v>
      </c>
      <c r="P1105">
        <v>1</v>
      </c>
      <c r="Q1105">
        <v>0</v>
      </c>
      <c r="R1105">
        <v>0</v>
      </c>
      <c r="S1105">
        <v>0</v>
      </c>
      <c r="T1105">
        <v>1</v>
      </c>
      <c r="U1105">
        <v>0</v>
      </c>
      <c r="V1105">
        <v>1</v>
      </c>
      <c r="W1105">
        <v>0</v>
      </c>
      <c r="X1105">
        <v>1</v>
      </c>
    </row>
    <row r="1106" spans="1:24" x14ac:dyDescent="0.2">
      <c r="A1106">
        <v>7750</v>
      </c>
      <c r="B1106">
        <v>73</v>
      </c>
      <c r="C1106" s="10">
        <v>112000</v>
      </c>
      <c r="D1106" s="10">
        <v>0</v>
      </c>
      <c r="E1106" s="10">
        <v>1</v>
      </c>
      <c r="F1106">
        <v>86</v>
      </c>
      <c r="G1106">
        <v>0</v>
      </c>
      <c r="H1106">
        <v>0</v>
      </c>
      <c r="I1106">
        <v>1300</v>
      </c>
      <c r="J1106">
        <v>3</v>
      </c>
      <c r="K1106">
        <v>5</v>
      </c>
      <c r="L1106">
        <v>69</v>
      </c>
      <c r="M1106">
        <v>1015</v>
      </c>
      <c r="N1106">
        <v>1</v>
      </c>
      <c r="O1106">
        <v>3</v>
      </c>
      <c r="P1106">
        <v>1</v>
      </c>
      <c r="Q1106">
        <v>0</v>
      </c>
      <c r="R1106">
        <v>0</v>
      </c>
      <c r="S1106">
        <v>0</v>
      </c>
      <c r="T1106">
        <v>1</v>
      </c>
      <c r="U1106">
        <v>0</v>
      </c>
      <c r="V1106">
        <v>1</v>
      </c>
      <c r="W1106">
        <v>0</v>
      </c>
      <c r="X1106">
        <v>0</v>
      </c>
    </row>
    <row r="1107" spans="1:24" x14ac:dyDescent="0.2">
      <c r="A1107">
        <v>8250</v>
      </c>
      <c r="B1107">
        <v>66</v>
      </c>
      <c r="C1107" s="10">
        <v>111602</v>
      </c>
      <c r="D1107" s="10">
        <v>0</v>
      </c>
      <c r="E1107" s="10">
        <v>1</v>
      </c>
      <c r="F1107">
        <v>110</v>
      </c>
      <c r="G1107">
        <v>1</v>
      </c>
      <c r="H1107">
        <v>0</v>
      </c>
      <c r="I1107">
        <v>1600</v>
      </c>
      <c r="J1107">
        <v>3</v>
      </c>
      <c r="K1107">
        <v>5</v>
      </c>
      <c r="L1107">
        <v>69</v>
      </c>
      <c r="M1107">
        <v>1050</v>
      </c>
      <c r="N1107">
        <v>1</v>
      </c>
      <c r="O1107">
        <v>3</v>
      </c>
      <c r="P1107">
        <v>1</v>
      </c>
      <c r="Q1107">
        <v>0</v>
      </c>
      <c r="R1107">
        <v>0</v>
      </c>
      <c r="S1107">
        <v>1</v>
      </c>
      <c r="T1107">
        <v>1</v>
      </c>
      <c r="U1107">
        <v>0</v>
      </c>
      <c r="V1107">
        <v>0</v>
      </c>
      <c r="W1107">
        <v>0</v>
      </c>
      <c r="X1107">
        <v>0</v>
      </c>
    </row>
    <row r="1108" spans="1:24" x14ac:dyDescent="0.2">
      <c r="A1108">
        <v>9950</v>
      </c>
      <c r="B1108">
        <v>44</v>
      </c>
      <c r="C1108" s="10">
        <v>110901</v>
      </c>
      <c r="D1108" s="10">
        <v>0</v>
      </c>
      <c r="E1108" s="10">
        <v>1</v>
      </c>
      <c r="F1108">
        <v>97</v>
      </c>
      <c r="G1108">
        <v>1</v>
      </c>
      <c r="H1108">
        <v>0</v>
      </c>
      <c r="I1108">
        <v>1400</v>
      </c>
      <c r="J1108">
        <v>3</v>
      </c>
      <c r="K1108">
        <v>5</v>
      </c>
      <c r="L1108">
        <v>69</v>
      </c>
      <c r="M1108">
        <v>1025</v>
      </c>
      <c r="N1108">
        <v>0</v>
      </c>
      <c r="O1108">
        <v>3</v>
      </c>
      <c r="P1108">
        <v>1</v>
      </c>
      <c r="Q1108">
        <v>0</v>
      </c>
      <c r="R1108">
        <v>0</v>
      </c>
      <c r="S1108">
        <v>0</v>
      </c>
      <c r="T1108">
        <v>1</v>
      </c>
      <c r="U1108">
        <v>1</v>
      </c>
      <c r="V1108">
        <v>0</v>
      </c>
      <c r="W1108">
        <v>1</v>
      </c>
      <c r="X1108">
        <v>1</v>
      </c>
    </row>
    <row r="1109" spans="1:24" x14ac:dyDescent="0.2">
      <c r="A1109">
        <v>10750</v>
      </c>
      <c r="B1109">
        <v>54</v>
      </c>
      <c r="C1109" s="10">
        <v>110887</v>
      </c>
      <c r="D1109" s="10">
        <v>0</v>
      </c>
      <c r="E1109" s="10">
        <v>1</v>
      </c>
      <c r="F1109">
        <v>97</v>
      </c>
      <c r="G1109">
        <v>0</v>
      </c>
      <c r="H1109">
        <v>0</v>
      </c>
      <c r="I1109">
        <v>1400</v>
      </c>
      <c r="J1109">
        <v>3</v>
      </c>
      <c r="K1109">
        <v>5</v>
      </c>
      <c r="L1109">
        <v>69</v>
      </c>
      <c r="M1109">
        <v>1025</v>
      </c>
      <c r="N1109">
        <v>0</v>
      </c>
      <c r="O1109">
        <v>3</v>
      </c>
      <c r="P1109">
        <v>1</v>
      </c>
      <c r="Q1109">
        <v>0</v>
      </c>
      <c r="R1109">
        <v>1</v>
      </c>
      <c r="S1109">
        <v>0</v>
      </c>
      <c r="T1109">
        <v>1</v>
      </c>
      <c r="U1109">
        <v>0</v>
      </c>
      <c r="V1109">
        <v>0</v>
      </c>
      <c r="W1109">
        <v>0</v>
      </c>
      <c r="X1109">
        <v>0</v>
      </c>
    </row>
    <row r="1110" spans="1:24" x14ac:dyDescent="0.2">
      <c r="A1110">
        <v>10250</v>
      </c>
      <c r="B1110">
        <v>62</v>
      </c>
      <c r="C1110" s="10">
        <v>110634</v>
      </c>
      <c r="D1110" s="10">
        <v>0</v>
      </c>
      <c r="E1110" s="10">
        <v>1</v>
      </c>
      <c r="F1110">
        <v>110</v>
      </c>
      <c r="G1110">
        <v>1</v>
      </c>
      <c r="H1110">
        <v>0</v>
      </c>
      <c r="I1110">
        <v>1600</v>
      </c>
      <c r="J1110">
        <v>5</v>
      </c>
      <c r="K1110">
        <v>5</v>
      </c>
      <c r="L1110">
        <v>85</v>
      </c>
      <c r="M1110">
        <v>1075</v>
      </c>
      <c r="N1110">
        <v>1</v>
      </c>
      <c r="O1110">
        <v>3</v>
      </c>
      <c r="P1110">
        <v>1</v>
      </c>
      <c r="Q1110">
        <v>1</v>
      </c>
      <c r="R1110">
        <v>0</v>
      </c>
      <c r="S1110">
        <v>1</v>
      </c>
      <c r="T1110">
        <v>1</v>
      </c>
      <c r="U1110">
        <v>0</v>
      </c>
      <c r="V1110">
        <v>0</v>
      </c>
      <c r="W1110">
        <v>0</v>
      </c>
      <c r="X1110">
        <v>0</v>
      </c>
    </row>
    <row r="1111" spans="1:24" x14ac:dyDescent="0.2">
      <c r="A1111">
        <v>15999</v>
      </c>
      <c r="B1111">
        <v>30</v>
      </c>
      <c r="C1111" s="10">
        <v>110000</v>
      </c>
      <c r="D1111" s="10">
        <v>0</v>
      </c>
      <c r="E1111" s="10">
        <v>1</v>
      </c>
      <c r="F1111">
        <v>110</v>
      </c>
      <c r="G1111">
        <v>1</v>
      </c>
      <c r="H1111">
        <v>0</v>
      </c>
      <c r="I1111">
        <v>1600</v>
      </c>
      <c r="J1111">
        <v>5</v>
      </c>
      <c r="K1111">
        <v>5</v>
      </c>
      <c r="L1111">
        <v>85</v>
      </c>
      <c r="M1111">
        <v>1130</v>
      </c>
      <c r="N1111">
        <v>0</v>
      </c>
      <c r="O1111">
        <v>3</v>
      </c>
      <c r="P1111">
        <v>1</v>
      </c>
      <c r="Q1111">
        <v>1</v>
      </c>
      <c r="R1111">
        <v>0</v>
      </c>
      <c r="S1111">
        <v>1</v>
      </c>
      <c r="T1111">
        <v>1</v>
      </c>
      <c r="U1111">
        <v>0</v>
      </c>
      <c r="V1111">
        <v>1</v>
      </c>
      <c r="W1111">
        <v>0</v>
      </c>
      <c r="X1111">
        <v>0</v>
      </c>
    </row>
    <row r="1112" spans="1:24" x14ac:dyDescent="0.2">
      <c r="A1112">
        <v>8450</v>
      </c>
      <c r="B1112">
        <v>75</v>
      </c>
      <c r="C1112" s="10">
        <v>109540</v>
      </c>
      <c r="D1112" s="10">
        <v>0</v>
      </c>
      <c r="E1112" s="10">
        <v>1</v>
      </c>
      <c r="F1112">
        <v>110</v>
      </c>
      <c r="G1112">
        <v>1</v>
      </c>
      <c r="H1112">
        <v>0</v>
      </c>
      <c r="I1112">
        <v>1600</v>
      </c>
      <c r="J1112">
        <v>3</v>
      </c>
      <c r="K1112">
        <v>5</v>
      </c>
      <c r="L1112">
        <v>69</v>
      </c>
      <c r="M1112">
        <v>1050</v>
      </c>
      <c r="N1112">
        <v>1</v>
      </c>
      <c r="O1112">
        <v>3</v>
      </c>
      <c r="P1112">
        <v>0</v>
      </c>
      <c r="Q1112">
        <v>1</v>
      </c>
      <c r="R1112">
        <v>0</v>
      </c>
      <c r="S1112">
        <v>1</v>
      </c>
      <c r="T1112">
        <v>1</v>
      </c>
      <c r="U1112">
        <v>0</v>
      </c>
      <c r="V1112">
        <v>0</v>
      </c>
      <c r="W1112">
        <v>0</v>
      </c>
      <c r="X1112">
        <v>0</v>
      </c>
    </row>
    <row r="1113" spans="1:24" x14ac:dyDescent="0.2">
      <c r="A1113">
        <v>13500</v>
      </c>
      <c r="B1113">
        <v>42</v>
      </c>
      <c r="C1113" s="10">
        <v>109263</v>
      </c>
      <c r="D1113" s="10">
        <v>0</v>
      </c>
      <c r="E1113" s="10">
        <v>1</v>
      </c>
      <c r="F1113">
        <v>110</v>
      </c>
      <c r="G1113">
        <v>1</v>
      </c>
      <c r="H1113">
        <v>0</v>
      </c>
      <c r="I1113">
        <v>1600</v>
      </c>
      <c r="J1113">
        <v>3</v>
      </c>
      <c r="K1113">
        <v>5</v>
      </c>
      <c r="L1113">
        <v>69</v>
      </c>
      <c r="M1113">
        <v>1040</v>
      </c>
      <c r="N1113">
        <v>0</v>
      </c>
      <c r="O1113">
        <v>12</v>
      </c>
      <c r="P1113">
        <v>1</v>
      </c>
      <c r="Q1113">
        <v>0</v>
      </c>
      <c r="R1113">
        <v>0</v>
      </c>
      <c r="S1113">
        <v>1</v>
      </c>
      <c r="T1113">
        <v>0</v>
      </c>
      <c r="U1113">
        <v>0</v>
      </c>
      <c r="V1113">
        <v>0</v>
      </c>
      <c r="W1113">
        <v>0</v>
      </c>
      <c r="X1113">
        <v>1</v>
      </c>
    </row>
    <row r="1114" spans="1:24" x14ac:dyDescent="0.2">
      <c r="A1114">
        <v>8950</v>
      </c>
      <c r="B1114">
        <v>47</v>
      </c>
      <c r="C1114" s="10">
        <v>107516</v>
      </c>
      <c r="D1114" s="10">
        <v>0</v>
      </c>
      <c r="E1114" s="10">
        <v>1</v>
      </c>
      <c r="F1114">
        <v>97</v>
      </c>
      <c r="G1114">
        <v>1</v>
      </c>
      <c r="H1114">
        <v>0</v>
      </c>
      <c r="I1114">
        <v>1400</v>
      </c>
      <c r="J1114">
        <v>3</v>
      </c>
      <c r="K1114">
        <v>5</v>
      </c>
      <c r="L1114">
        <v>69</v>
      </c>
      <c r="M1114">
        <v>1025</v>
      </c>
      <c r="N1114">
        <v>0</v>
      </c>
      <c r="O1114">
        <v>3</v>
      </c>
      <c r="P1114">
        <v>1</v>
      </c>
      <c r="Q1114">
        <v>0</v>
      </c>
      <c r="R1114">
        <v>1</v>
      </c>
      <c r="S1114">
        <v>0</v>
      </c>
      <c r="T1114">
        <v>1</v>
      </c>
      <c r="U1114">
        <v>0</v>
      </c>
      <c r="V1114">
        <v>0</v>
      </c>
      <c r="W1114">
        <v>0</v>
      </c>
      <c r="X1114">
        <v>0</v>
      </c>
    </row>
    <row r="1115" spans="1:24" x14ac:dyDescent="0.2">
      <c r="A1115">
        <v>11450</v>
      </c>
      <c r="B1115">
        <v>37</v>
      </c>
      <c r="C1115" s="10">
        <v>107108</v>
      </c>
      <c r="D1115" s="10">
        <v>0</v>
      </c>
      <c r="E1115" s="10">
        <v>1</v>
      </c>
      <c r="F1115">
        <v>97</v>
      </c>
      <c r="G1115">
        <v>0</v>
      </c>
      <c r="H1115">
        <v>0</v>
      </c>
      <c r="I1115">
        <v>1400</v>
      </c>
      <c r="J1115">
        <v>3</v>
      </c>
      <c r="K1115">
        <v>5</v>
      </c>
      <c r="L1115">
        <v>69</v>
      </c>
      <c r="M1115">
        <v>1025</v>
      </c>
      <c r="N1115">
        <v>1</v>
      </c>
      <c r="O1115">
        <v>3</v>
      </c>
      <c r="P1115">
        <v>1</v>
      </c>
      <c r="Q1115">
        <v>1</v>
      </c>
      <c r="R1115">
        <v>1</v>
      </c>
      <c r="S1115">
        <v>1</v>
      </c>
      <c r="T1115">
        <v>1</v>
      </c>
      <c r="U1115">
        <v>0</v>
      </c>
      <c r="V1115">
        <v>1</v>
      </c>
      <c r="W1115">
        <v>0</v>
      </c>
      <c r="X1115">
        <v>0</v>
      </c>
    </row>
    <row r="1116" spans="1:24" x14ac:dyDescent="0.2">
      <c r="A1116">
        <v>12450</v>
      </c>
      <c r="B1116">
        <v>42</v>
      </c>
      <c r="C1116" s="10">
        <v>107000</v>
      </c>
      <c r="D1116" s="10">
        <v>0</v>
      </c>
      <c r="E1116" s="10">
        <v>1</v>
      </c>
      <c r="F1116">
        <v>110</v>
      </c>
      <c r="G1116">
        <v>1</v>
      </c>
      <c r="H1116">
        <v>0</v>
      </c>
      <c r="I1116">
        <v>1600</v>
      </c>
      <c r="J1116">
        <v>5</v>
      </c>
      <c r="K1116">
        <v>5</v>
      </c>
      <c r="L1116">
        <v>85</v>
      </c>
      <c r="M1116">
        <v>1075</v>
      </c>
      <c r="N1116">
        <v>1</v>
      </c>
      <c r="O1116">
        <v>3</v>
      </c>
      <c r="P1116">
        <v>1</v>
      </c>
      <c r="Q1116">
        <v>1</v>
      </c>
      <c r="R1116">
        <v>0</v>
      </c>
      <c r="S1116">
        <v>1</v>
      </c>
      <c r="T1116">
        <v>1</v>
      </c>
      <c r="U1116">
        <v>0</v>
      </c>
      <c r="V1116">
        <v>0</v>
      </c>
      <c r="W1116">
        <v>0</v>
      </c>
      <c r="X1116">
        <v>0</v>
      </c>
    </row>
    <row r="1117" spans="1:24" x14ac:dyDescent="0.2">
      <c r="A1117">
        <v>12950</v>
      </c>
      <c r="B1117">
        <v>40</v>
      </c>
      <c r="C1117" s="10">
        <v>106250</v>
      </c>
      <c r="D1117" s="10">
        <v>0</v>
      </c>
      <c r="E1117" s="10">
        <v>1</v>
      </c>
      <c r="F1117">
        <v>110</v>
      </c>
      <c r="G1117">
        <v>1</v>
      </c>
      <c r="H1117">
        <v>0</v>
      </c>
      <c r="I1117">
        <v>1600</v>
      </c>
      <c r="J1117">
        <v>5</v>
      </c>
      <c r="K1117">
        <v>5</v>
      </c>
      <c r="L1117">
        <v>85</v>
      </c>
      <c r="M1117">
        <v>1080</v>
      </c>
      <c r="N1117">
        <v>1</v>
      </c>
      <c r="O1117">
        <v>3</v>
      </c>
      <c r="P1117">
        <v>1</v>
      </c>
      <c r="Q1117">
        <v>1</v>
      </c>
      <c r="R1117">
        <v>1</v>
      </c>
      <c r="S1117">
        <v>1</v>
      </c>
      <c r="T1117">
        <v>1</v>
      </c>
      <c r="U1117">
        <v>0</v>
      </c>
      <c r="V1117">
        <v>0</v>
      </c>
      <c r="W1117">
        <v>0</v>
      </c>
      <c r="X1117">
        <v>0</v>
      </c>
    </row>
    <row r="1118" spans="1:24" x14ac:dyDescent="0.2">
      <c r="A1118">
        <v>13750</v>
      </c>
      <c r="B1118">
        <v>30</v>
      </c>
      <c r="C1118" s="10">
        <v>106150</v>
      </c>
      <c r="D1118" s="10">
        <v>0</v>
      </c>
      <c r="E1118" s="10">
        <v>1</v>
      </c>
      <c r="F1118">
        <v>90</v>
      </c>
      <c r="G1118">
        <v>0</v>
      </c>
      <c r="H1118">
        <v>0</v>
      </c>
      <c r="I1118">
        <v>2000</v>
      </c>
      <c r="J1118">
        <v>3</v>
      </c>
      <c r="K1118">
        <v>5</v>
      </c>
      <c r="L1118">
        <v>210</v>
      </c>
      <c r="M1118">
        <v>1170</v>
      </c>
      <c r="N1118">
        <v>1</v>
      </c>
      <c r="O1118">
        <v>3</v>
      </c>
      <c r="P1118">
        <v>1</v>
      </c>
      <c r="Q1118">
        <v>1</v>
      </c>
      <c r="R1118">
        <v>0</v>
      </c>
      <c r="S1118">
        <v>1</v>
      </c>
      <c r="T1118">
        <v>1</v>
      </c>
      <c r="U1118">
        <v>0</v>
      </c>
      <c r="V1118">
        <v>0</v>
      </c>
      <c r="W1118">
        <v>0</v>
      </c>
      <c r="X1118">
        <v>0</v>
      </c>
    </row>
    <row r="1119" spans="1:24" x14ac:dyDescent="0.2">
      <c r="A1119">
        <v>13995</v>
      </c>
      <c r="B1119">
        <v>44</v>
      </c>
      <c r="C1119" s="10">
        <v>106108</v>
      </c>
      <c r="D1119" s="10">
        <v>0</v>
      </c>
      <c r="E1119" s="10">
        <v>1</v>
      </c>
      <c r="F1119">
        <v>110</v>
      </c>
      <c r="G1119">
        <v>1</v>
      </c>
      <c r="H1119">
        <v>0</v>
      </c>
      <c r="I1119">
        <v>1600</v>
      </c>
      <c r="J1119">
        <v>5</v>
      </c>
      <c r="K1119">
        <v>5</v>
      </c>
      <c r="L1119">
        <v>85</v>
      </c>
      <c r="M1119">
        <v>1080</v>
      </c>
      <c r="N1119">
        <v>1</v>
      </c>
      <c r="O1119">
        <v>3</v>
      </c>
      <c r="P1119">
        <v>1</v>
      </c>
      <c r="Q1119">
        <v>1</v>
      </c>
      <c r="R1119">
        <v>1</v>
      </c>
      <c r="S1119">
        <v>1</v>
      </c>
      <c r="T1119">
        <v>1</v>
      </c>
      <c r="U1119">
        <v>0</v>
      </c>
      <c r="V1119">
        <v>0</v>
      </c>
      <c r="W1119">
        <v>0</v>
      </c>
      <c r="X1119">
        <v>1</v>
      </c>
    </row>
    <row r="1120" spans="1:24" x14ac:dyDescent="0.2">
      <c r="A1120">
        <v>12950</v>
      </c>
      <c r="B1120">
        <v>51</v>
      </c>
      <c r="C1120" s="10">
        <v>105856</v>
      </c>
      <c r="D1120" s="10">
        <v>0</v>
      </c>
      <c r="E1120" s="10">
        <v>1</v>
      </c>
      <c r="F1120">
        <v>110</v>
      </c>
      <c r="G1120">
        <v>0</v>
      </c>
      <c r="H1120">
        <v>0</v>
      </c>
      <c r="I1120">
        <v>1600</v>
      </c>
      <c r="J1120">
        <v>3</v>
      </c>
      <c r="K1120">
        <v>5</v>
      </c>
      <c r="L1120">
        <v>85</v>
      </c>
      <c r="M1120">
        <v>1055</v>
      </c>
      <c r="N1120">
        <v>0</v>
      </c>
      <c r="O1120">
        <v>3</v>
      </c>
      <c r="P1120">
        <v>1</v>
      </c>
      <c r="Q1120">
        <v>0</v>
      </c>
      <c r="R1120">
        <v>0</v>
      </c>
      <c r="S1120">
        <v>1</v>
      </c>
      <c r="T1120">
        <v>1</v>
      </c>
      <c r="U1120">
        <v>0</v>
      </c>
      <c r="V1120">
        <v>0</v>
      </c>
      <c r="W1120">
        <v>0</v>
      </c>
      <c r="X1120">
        <v>0</v>
      </c>
    </row>
    <row r="1121" spans="1:24" x14ac:dyDescent="0.2">
      <c r="A1121">
        <v>11750</v>
      </c>
      <c r="B1121">
        <v>42</v>
      </c>
      <c r="C1121" s="10">
        <v>105152</v>
      </c>
      <c r="D1121" s="10">
        <v>0</v>
      </c>
      <c r="E1121" s="10">
        <v>1</v>
      </c>
      <c r="F1121">
        <v>97</v>
      </c>
      <c r="G1121">
        <v>0</v>
      </c>
      <c r="H1121">
        <v>0</v>
      </c>
      <c r="I1121">
        <v>1400</v>
      </c>
      <c r="J1121">
        <v>3</v>
      </c>
      <c r="K1121">
        <v>5</v>
      </c>
      <c r="L1121">
        <v>69</v>
      </c>
      <c r="M1121">
        <v>1025</v>
      </c>
      <c r="N1121">
        <v>0</v>
      </c>
      <c r="O1121">
        <v>3</v>
      </c>
      <c r="P1121">
        <v>1</v>
      </c>
      <c r="Q1121">
        <v>0</v>
      </c>
      <c r="R1121">
        <v>0</v>
      </c>
      <c r="S1121">
        <v>0</v>
      </c>
      <c r="T1121">
        <v>1</v>
      </c>
      <c r="U1121">
        <v>0</v>
      </c>
      <c r="V1121">
        <v>0</v>
      </c>
      <c r="W1121">
        <v>0</v>
      </c>
      <c r="X1121">
        <v>0</v>
      </c>
    </row>
    <row r="1122" spans="1:24" x14ac:dyDescent="0.2">
      <c r="A1122">
        <v>8750</v>
      </c>
      <c r="B1122">
        <v>61</v>
      </c>
      <c r="C1122" s="10">
        <v>105135</v>
      </c>
      <c r="D1122" s="10">
        <v>0</v>
      </c>
      <c r="E1122" s="10">
        <v>1</v>
      </c>
      <c r="F1122">
        <v>110</v>
      </c>
      <c r="G1122">
        <v>1</v>
      </c>
      <c r="H1122">
        <v>0</v>
      </c>
      <c r="I1122">
        <v>1600</v>
      </c>
      <c r="J1122">
        <v>5</v>
      </c>
      <c r="K1122">
        <v>5</v>
      </c>
      <c r="L1122">
        <v>85</v>
      </c>
      <c r="M1122">
        <v>1070</v>
      </c>
      <c r="N1122">
        <v>1</v>
      </c>
      <c r="O1122">
        <v>3</v>
      </c>
      <c r="P1122">
        <v>1</v>
      </c>
      <c r="Q1122">
        <v>1</v>
      </c>
      <c r="R1122">
        <v>0</v>
      </c>
      <c r="S1122">
        <v>0</v>
      </c>
      <c r="T1122">
        <v>1</v>
      </c>
      <c r="U1122">
        <v>0</v>
      </c>
      <c r="V1122">
        <v>1</v>
      </c>
      <c r="W1122">
        <v>0</v>
      </c>
      <c r="X1122">
        <v>1</v>
      </c>
    </row>
    <row r="1123" spans="1:24" x14ac:dyDescent="0.2">
      <c r="A1123">
        <v>11650</v>
      </c>
      <c r="B1123">
        <v>39</v>
      </c>
      <c r="C1123" s="10">
        <v>104344</v>
      </c>
      <c r="D1123" s="10">
        <v>0</v>
      </c>
      <c r="E1123" s="10">
        <v>1</v>
      </c>
      <c r="F1123">
        <v>97</v>
      </c>
      <c r="G1123">
        <v>1</v>
      </c>
      <c r="H1123">
        <v>0</v>
      </c>
      <c r="I1123">
        <v>1400</v>
      </c>
      <c r="J1123">
        <v>5</v>
      </c>
      <c r="K1123">
        <v>5</v>
      </c>
      <c r="L1123">
        <v>85</v>
      </c>
      <c r="M1123">
        <v>1060</v>
      </c>
      <c r="N1123">
        <v>0</v>
      </c>
      <c r="O1123">
        <v>3</v>
      </c>
      <c r="P1123">
        <v>1</v>
      </c>
      <c r="Q1123">
        <v>1</v>
      </c>
      <c r="R1123">
        <v>0</v>
      </c>
      <c r="S1123">
        <v>1</v>
      </c>
      <c r="T1123">
        <v>1</v>
      </c>
      <c r="U1123">
        <v>0</v>
      </c>
      <c r="V1123">
        <v>0</v>
      </c>
      <c r="W1123">
        <v>0</v>
      </c>
      <c r="X1123">
        <v>0</v>
      </c>
    </row>
    <row r="1124" spans="1:24" x14ac:dyDescent="0.2">
      <c r="A1124">
        <v>9750</v>
      </c>
      <c r="B1124">
        <v>68</v>
      </c>
      <c r="C1124" s="10">
        <v>104150</v>
      </c>
      <c r="D1124" s="10">
        <v>0</v>
      </c>
      <c r="E1124" s="10">
        <v>1</v>
      </c>
      <c r="F1124">
        <v>110</v>
      </c>
      <c r="G1124">
        <v>1</v>
      </c>
      <c r="H1124">
        <v>0</v>
      </c>
      <c r="I1124">
        <v>1600</v>
      </c>
      <c r="J1124">
        <v>5</v>
      </c>
      <c r="K1124">
        <v>5</v>
      </c>
      <c r="L1124">
        <v>85</v>
      </c>
      <c r="M1124">
        <v>1070</v>
      </c>
      <c r="N1124">
        <v>1</v>
      </c>
      <c r="O1124">
        <v>3</v>
      </c>
      <c r="P1124">
        <v>1</v>
      </c>
      <c r="Q1124">
        <v>0</v>
      </c>
      <c r="R1124">
        <v>0</v>
      </c>
      <c r="S1124">
        <v>0</v>
      </c>
      <c r="T1124">
        <v>1</v>
      </c>
      <c r="U1124">
        <v>0</v>
      </c>
      <c r="V1124">
        <v>1</v>
      </c>
      <c r="W1124">
        <v>0</v>
      </c>
      <c r="X1124">
        <v>0</v>
      </c>
    </row>
    <row r="1125" spans="1:24" x14ac:dyDescent="0.2">
      <c r="A1125">
        <v>9950</v>
      </c>
      <c r="B1125">
        <v>43</v>
      </c>
      <c r="C1125" s="10">
        <v>104000</v>
      </c>
      <c r="D1125" s="10">
        <v>0</v>
      </c>
      <c r="E1125" s="10">
        <v>1</v>
      </c>
      <c r="F1125">
        <v>97</v>
      </c>
      <c r="G1125">
        <v>0</v>
      </c>
      <c r="H1125">
        <v>0</v>
      </c>
      <c r="I1125">
        <v>1400</v>
      </c>
      <c r="J1125">
        <v>3</v>
      </c>
      <c r="K1125">
        <v>5</v>
      </c>
      <c r="L1125">
        <v>69</v>
      </c>
      <c r="M1125">
        <v>1030</v>
      </c>
      <c r="N1125">
        <v>0</v>
      </c>
      <c r="O1125">
        <v>3</v>
      </c>
      <c r="P1125">
        <v>1</v>
      </c>
      <c r="Q1125">
        <v>1</v>
      </c>
      <c r="R1125">
        <v>0</v>
      </c>
      <c r="S1125">
        <v>1</v>
      </c>
      <c r="T1125">
        <v>1</v>
      </c>
      <c r="U1125">
        <v>0</v>
      </c>
      <c r="V1125">
        <v>0</v>
      </c>
      <c r="W1125">
        <v>0</v>
      </c>
      <c r="X1125">
        <v>0</v>
      </c>
    </row>
    <row r="1126" spans="1:24" x14ac:dyDescent="0.2">
      <c r="A1126">
        <v>13950</v>
      </c>
      <c r="B1126">
        <v>41</v>
      </c>
      <c r="C1126" s="10">
        <v>103121</v>
      </c>
      <c r="D1126" s="10">
        <v>0</v>
      </c>
      <c r="E1126" s="10">
        <v>1</v>
      </c>
      <c r="F1126">
        <v>110</v>
      </c>
      <c r="G1126">
        <v>1</v>
      </c>
      <c r="H1126">
        <v>0</v>
      </c>
      <c r="I1126">
        <v>1600</v>
      </c>
      <c r="J1126">
        <v>5</v>
      </c>
      <c r="K1126">
        <v>5</v>
      </c>
      <c r="L1126">
        <v>85</v>
      </c>
      <c r="M1126">
        <v>1075</v>
      </c>
      <c r="N1126">
        <v>0</v>
      </c>
      <c r="O1126">
        <v>3</v>
      </c>
      <c r="P1126">
        <v>1</v>
      </c>
      <c r="Q1126">
        <v>1</v>
      </c>
      <c r="R1126">
        <v>0</v>
      </c>
      <c r="S1126">
        <v>1</v>
      </c>
      <c r="T1126">
        <v>1</v>
      </c>
      <c r="U1126">
        <v>0</v>
      </c>
      <c r="V1126">
        <v>0</v>
      </c>
      <c r="W1126">
        <v>0</v>
      </c>
      <c r="X1126">
        <v>0</v>
      </c>
    </row>
    <row r="1127" spans="1:24" x14ac:dyDescent="0.2">
      <c r="A1127">
        <v>22250</v>
      </c>
      <c r="B1127">
        <v>20</v>
      </c>
      <c r="C1127" s="10">
        <v>102300</v>
      </c>
      <c r="D1127" s="10">
        <v>0</v>
      </c>
      <c r="E1127" s="10">
        <v>1</v>
      </c>
      <c r="F1127">
        <v>90</v>
      </c>
      <c r="G1127">
        <v>1</v>
      </c>
      <c r="H1127">
        <v>0</v>
      </c>
      <c r="I1127">
        <v>2000</v>
      </c>
      <c r="J1127">
        <v>3</v>
      </c>
      <c r="K1127">
        <v>5</v>
      </c>
      <c r="L1127">
        <v>234</v>
      </c>
      <c r="M1127">
        <v>1260</v>
      </c>
      <c r="N1127">
        <v>0</v>
      </c>
      <c r="O1127">
        <v>3</v>
      </c>
      <c r="P1127">
        <v>1</v>
      </c>
      <c r="Q1127">
        <v>1</v>
      </c>
      <c r="R1127">
        <v>1</v>
      </c>
      <c r="S1127">
        <v>1</v>
      </c>
      <c r="T1127">
        <v>1</v>
      </c>
      <c r="U1127">
        <v>0</v>
      </c>
      <c r="V1127">
        <v>1</v>
      </c>
      <c r="W1127">
        <v>0</v>
      </c>
      <c r="X1127">
        <v>0</v>
      </c>
    </row>
    <row r="1128" spans="1:24" x14ac:dyDescent="0.2">
      <c r="A1128">
        <v>10950</v>
      </c>
      <c r="B1128">
        <v>61</v>
      </c>
      <c r="C1128" s="10">
        <v>102005</v>
      </c>
      <c r="D1128" s="10">
        <v>0</v>
      </c>
      <c r="E1128" s="10">
        <v>1</v>
      </c>
      <c r="F1128">
        <v>110</v>
      </c>
      <c r="G1128">
        <v>0</v>
      </c>
      <c r="H1128">
        <v>0</v>
      </c>
      <c r="I1128">
        <v>1600</v>
      </c>
      <c r="J1128">
        <v>5</v>
      </c>
      <c r="K1128">
        <v>5</v>
      </c>
      <c r="L1128">
        <v>85</v>
      </c>
      <c r="M1128">
        <v>1085</v>
      </c>
      <c r="N1128">
        <v>1</v>
      </c>
      <c r="O1128">
        <v>3</v>
      </c>
      <c r="P1128">
        <v>1</v>
      </c>
      <c r="Q1128">
        <v>0</v>
      </c>
      <c r="R1128">
        <v>0</v>
      </c>
      <c r="S1128">
        <v>0</v>
      </c>
      <c r="T1128">
        <v>1</v>
      </c>
      <c r="U1128">
        <v>0</v>
      </c>
      <c r="V1128">
        <v>0</v>
      </c>
      <c r="W1128">
        <v>0</v>
      </c>
      <c r="X1128">
        <v>0</v>
      </c>
    </row>
    <row r="1129" spans="1:24" x14ac:dyDescent="0.2">
      <c r="A1129">
        <v>9750</v>
      </c>
      <c r="B1129">
        <v>56</v>
      </c>
      <c r="C1129" s="10">
        <v>102000</v>
      </c>
      <c r="D1129" s="10">
        <v>0</v>
      </c>
      <c r="E1129" s="10">
        <v>1</v>
      </c>
      <c r="F1129">
        <v>97</v>
      </c>
      <c r="G1129">
        <v>0</v>
      </c>
      <c r="H1129">
        <v>0</v>
      </c>
      <c r="I1129">
        <v>1400</v>
      </c>
      <c r="J1129">
        <v>3</v>
      </c>
      <c r="K1129">
        <v>5</v>
      </c>
      <c r="L1129">
        <v>69</v>
      </c>
      <c r="M1129">
        <v>1025</v>
      </c>
      <c r="N1129">
        <v>0</v>
      </c>
      <c r="O1129">
        <v>3</v>
      </c>
      <c r="P1129">
        <v>1</v>
      </c>
      <c r="Q1129">
        <v>0</v>
      </c>
      <c r="R1129">
        <v>0</v>
      </c>
      <c r="S1129">
        <v>0</v>
      </c>
      <c r="T1129">
        <v>1</v>
      </c>
      <c r="U1129">
        <v>0</v>
      </c>
      <c r="V1129">
        <v>0</v>
      </c>
      <c r="W1129">
        <v>0</v>
      </c>
      <c r="X1129">
        <v>0</v>
      </c>
    </row>
    <row r="1130" spans="1:24" x14ac:dyDescent="0.2">
      <c r="A1130">
        <v>14950</v>
      </c>
      <c r="B1130">
        <v>22</v>
      </c>
      <c r="C1130" s="10">
        <v>101855</v>
      </c>
      <c r="D1130" s="10">
        <v>0</v>
      </c>
      <c r="E1130" s="10">
        <v>1</v>
      </c>
      <c r="F1130">
        <v>97</v>
      </c>
      <c r="G1130">
        <v>1</v>
      </c>
      <c r="H1130">
        <v>0</v>
      </c>
      <c r="I1130">
        <v>1400</v>
      </c>
      <c r="J1130">
        <v>5</v>
      </c>
      <c r="K1130">
        <v>5</v>
      </c>
      <c r="L1130">
        <v>85</v>
      </c>
      <c r="M1130">
        <v>1110</v>
      </c>
      <c r="N1130">
        <v>0</v>
      </c>
      <c r="O1130">
        <v>3</v>
      </c>
      <c r="P1130">
        <v>1</v>
      </c>
      <c r="Q1130">
        <v>1</v>
      </c>
      <c r="R1130">
        <v>1</v>
      </c>
      <c r="S1130">
        <v>1</v>
      </c>
      <c r="T1130">
        <v>1</v>
      </c>
      <c r="U1130">
        <v>0</v>
      </c>
      <c r="V1130">
        <v>1</v>
      </c>
      <c r="W1130">
        <v>0</v>
      </c>
      <c r="X1130">
        <v>0</v>
      </c>
    </row>
    <row r="1131" spans="1:24" x14ac:dyDescent="0.2">
      <c r="A1131">
        <v>12950</v>
      </c>
      <c r="B1131">
        <v>44</v>
      </c>
      <c r="C1131" s="10">
        <v>101773</v>
      </c>
      <c r="D1131" s="10">
        <v>0</v>
      </c>
      <c r="E1131" s="10">
        <v>1</v>
      </c>
      <c r="F1131">
        <v>110</v>
      </c>
      <c r="G1131">
        <v>1</v>
      </c>
      <c r="H1131">
        <v>0</v>
      </c>
      <c r="I1131">
        <v>1600</v>
      </c>
      <c r="J1131">
        <v>5</v>
      </c>
      <c r="K1131">
        <v>5</v>
      </c>
      <c r="L1131">
        <v>85</v>
      </c>
      <c r="M1131">
        <v>1080</v>
      </c>
      <c r="N1131">
        <v>1</v>
      </c>
      <c r="O1131">
        <v>3</v>
      </c>
      <c r="P1131">
        <v>1</v>
      </c>
      <c r="Q1131">
        <v>1</v>
      </c>
      <c r="R1131">
        <v>1</v>
      </c>
      <c r="S1131">
        <v>1</v>
      </c>
      <c r="T1131">
        <v>1</v>
      </c>
      <c r="U1131">
        <v>0</v>
      </c>
      <c r="V1131">
        <v>0</v>
      </c>
      <c r="W1131">
        <v>0</v>
      </c>
      <c r="X1131">
        <v>1</v>
      </c>
    </row>
    <row r="1132" spans="1:24" x14ac:dyDescent="0.2">
      <c r="A1132">
        <v>10950</v>
      </c>
      <c r="B1132">
        <v>38</v>
      </c>
      <c r="C1132" s="10">
        <v>101159</v>
      </c>
      <c r="D1132" s="10">
        <v>0</v>
      </c>
      <c r="E1132" s="10">
        <v>1</v>
      </c>
      <c r="F1132">
        <v>97</v>
      </c>
      <c r="G1132">
        <v>1</v>
      </c>
      <c r="H1132">
        <v>0</v>
      </c>
      <c r="I1132">
        <v>1400</v>
      </c>
      <c r="J1132">
        <v>3</v>
      </c>
      <c r="K1132">
        <v>5</v>
      </c>
      <c r="L1132">
        <v>69</v>
      </c>
      <c r="M1132">
        <v>1025</v>
      </c>
      <c r="N1132">
        <v>0</v>
      </c>
      <c r="O1132">
        <v>3</v>
      </c>
      <c r="P1132">
        <v>1</v>
      </c>
      <c r="Q1132">
        <v>1</v>
      </c>
      <c r="R1132">
        <v>1</v>
      </c>
      <c r="S1132">
        <v>0</v>
      </c>
      <c r="T1132">
        <v>1</v>
      </c>
      <c r="U1132">
        <v>1</v>
      </c>
      <c r="V1132">
        <v>0</v>
      </c>
      <c r="W1132">
        <v>1</v>
      </c>
      <c r="X1132">
        <v>0</v>
      </c>
    </row>
    <row r="1133" spans="1:24" x14ac:dyDescent="0.2">
      <c r="A1133">
        <v>16500</v>
      </c>
      <c r="B1133">
        <v>27</v>
      </c>
      <c r="C1133" s="10">
        <v>101000</v>
      </c>
      <c r="D1133" s="10">
        <v>0</v>
      </c>
      <c r="E1133" s="10">
        <v>1</v>
      </c>
      <c r="F1133">
        <v>110</v>
      </c>
      <c r="G1133">
        <v>0</v>
      </c>
      <c r="H1133">
        <v>0</v>
      </c>
      <c r="I1133">
        <v>1600</v>
      </c>
      <c r="J1133">
        <v>5</v>
      </c>
      <c r="K1133">
        <v>5</v>
      </c>
      <c r="L1133">
        <v>85</v>
      </c>
      <c r="M1133">
        <v>1130</v>
      </c>
      <c r="N1133">
        <v>0</v>
      </c>
      <c r="O1133">
        <v>3</v>
      </c>
      <c r="P1133">
        <v>1</v>
      </c>
      <c r="Q1133">
        <v>1</v>
      </c>
      <c r="R1133">
        <v>1</v>
      </c>
      <c r="S1133">
        <v>1</v>
      </c>
      <c r="T1133">
        <v>1</v>
      </c>
      <c r="U1133">
        <v>0</v>
      </c>
      <c r="V1133">
        <v>1</v>
      </c>
      <c r="W1133">
        <v>0</v>
      </c>
      <c r="X1133">
        <v>0</v>
      </c>
    </row>
    <row r="1134" spans="1:24" x14ac:dyDescent="0.2">
      <c r="A1134">
        <v>10950</v>
      </c>
      <c r="B1134">
        <v>60</v>
      </c>
      <c r="C1134" s="10">
        <v>100732</v>
      </c>
      <c r="D1134" s="10">
        <v>0</v>
      </c>
      <c r="E1134" s="10">
        <v>1</v>
      </c>
      <c r="F1134">
        <v>110</v>
      </c>
      <c r="G1134">
        <v>1</v>
      </c>
      <c r="H1134">
        <v>0</v>
      </c>
      <c r="I1134">
        <v>1600</v>
      </c>
      <c r="J1134">
        <v>3</v>
      </c>
      <c r="K1134">
        <v>5</v>
      </c>
      <c r="L1134">
        <v>69</v>
      </c>
      <c r="M1134">
        <v>1050</v>
      </c>
      <c r="N1134">
        <v>1</v>
      </c>
      <c r="O1134">
        <v>3</v>
      </c>
      <c r="P1134">
        <v>1</v>
      </c>
      <c r="Q1134">
        <v>0</v>
      </c>
      <c r="R1134">
        <v>0</v>
      </c>
      <c r="S1134">
        <v>1</v>
      </c>
      <c r="T1134">
        <v>1</v>
      </c>
      <c r="U1134">
        <v>0</v>
      </c>
      <c r="V1134">
        <v>1</v>
      </c>
      <c r="W1134">
        <v>0</v>
      </c>
      <c r="X1134">
        <v>1</v>
      </c>
    </row>
    <row r="1135" spans="1:24" x14ac:dyDescent="0.2">
      <c r="A1135">
        <v>9900</v>
      </c>
      <c r="B1135">
        <v>42</v>
      </c>
      <c r="C1135" s="10">
        <v>100719</v>
      </c>
      <c r="D1135" s="10">
        <v>0</v>
      </c>
      <c r="E1135" s="10">
        <v>1</v>
      </c>
      <c r="F1135">
        <v>97</v>
      </c>
      <c r="G1135">
        <v>1</v>
      </c>
      <c r="H1135">
        <v>0</v>
      </c>
      <c r="I1135">
        <v>1400</v>
      </c>
      <c r="J1135">
        <v>3</v>
      </c>
      <c r="K1135">
        <v>5</v>
      </c>
      <c r="L1135">
        <v>69</v>
      </c>
      <c r="M1135">
        <v>1025</v>
      </c>
      <c r="N1135">
        <v>1</v>
      </c>
      <c r="O1135">
        <v>3</v>
      </c>
      <c r="P1135">
        <v>1</v>
      </c>
      <c r="Q1135">
        <v>0</v>
      </c>
      <c r="R1135">
        <v>0</v>
      </c>
      <c r="S1135">
        <v>0</v>
      </c>
      <c r="T1135">
        <v>1</v>
      </c>
      <c r="U1135">
        <v>0</v>
      </c>
      <c r="V1135">
        <v>0</v>
      </c>
      <c r="W1135">
        <v>0</v>
      </c>
      <c r="X1135">
        <v>0</v>
      </c>
    </row>
    <row r="1136" spans="1:24" x14ac:dyDescent="0.2">
      <c r="A1136">
        <v>11950</v>
      </c>
      <c r="B1136">
        <v>44</v>
      </c>
      <c r="C1136" s="10">
        <v>100487</v>
      </c>
      <c r="D1136" s="10">
        <v>0</v>
      </c>
      <c r="E1136" s="10">
        <v>1</v>
      </c>
      <c r="F1136">
        <v>110</v>
      </c>
      <c r="G1136">
        <v>0</v>
      </c>
      <c r="H1136">
        <v>0</v>
      </c>
      <c r="I1136">
        <v>1600</v>
      </c>
      <c r="J1136">
        <v>4</v>
      </c>
      <c r="K1136">
        <v>5</v>
      </c>
      <c r="L1136">
        <v>19</v>
      </c>
      <c r="M1136">
        <v>1075</v>
      </c>
      <c r="N1136">
        <v>0</v>
      </c>
      <c r="O1136">
        <v>3</v>
      </c>
      <c r="P1136">
        <v>1</v>
      </c>
      <c r="Q1136">
        <v>0</v>
      </c>
      <c r="R1136">
        <v>0</v>
      </c>
      <c r="S1136">
        <v>0</v>
      </c>
      <c r="T1136">
        <v>1</v>
      </c>
      <c r="U1136">
        <v>0</v>
      </c>
      <c r="V1136">
        <v>0</v>
      </c>
      <c r="W1136">
        <v>0</v>
      </c>
      <c r="X1136">
        <v>0</v>
      </c>
    </row>
    <row r="1137" spans="1:24" x14ac:dyDescent="0.2">
      <c r="A1137">
        <v>10900</v>
      </c>
      <c r="B1137">
        <v>54</v>
      </c>
      <c r="C1137" s="10">
        <v>100458</v>
      </c>
      <c r="D1137" s="10">
        <v>0</v>
      </c>
      <c r="E1137" s="10">
        <v>1</v>
      </c>
      <c r="F1137">
        <v>97</v>
      </c>
      <c r="G1137">
        <v>1</v>
      </c>
      <c r="H1137">
        <v>0</v>
      </c>
      <c r="I1137">
        <v>1400</v>
      </c>
      <c r="J1137">
        <v>3</v>
      </c>
      <c r="K1137">
        <v>5</v>
      </c>
      <c r="L1137">
        <v>69</v>
      </c>
      <c r="M1137">
        <v>1025</v>
      </c>
      <c r="N1137">
        <v>1</v>
      </c>
      <c r="O1137">
        <v>3</v>
      </c>
      <c r="P1137">
        <v>1</v>
      </c>
      <c r="Q1137">
        <v>0</v>
      </c>
      <c r="R1137">
        <v>1</v>
      </c>
      <c r="S1137">
        <v>0</v>
      </c>
      <c r="T1137">
        <v>1</v>
      </c>
      <c r="U1137">
        <v>0</v>
      </c>
      <c r="V1137">
        <v>0</v>
      </c>
      <c r="W1137">
        <v>0</v>
      </c>
      <c r="X1137">
        <v>1</v>
      </c>
    </row>
    <row r="1138" spans="1:24" x14ac:dyDescent="0.2">
      <c r="A1138">
        <v>9750</v>
      </c>
      <c r="B1138">
        <v>62</v>
      </c>
      <c r="C1138" s="10">
        <v>100192</v>
      </c>
      <c r="D1138" s="10">
        <v>0</v>
      </c>
      <c r="E1138" s="10">
        <v>1</v>
      </c>
      <c r="F1138">
        <v>86</v>
      </c>
      <c r="G1138">
        <v>0</v>
      </c>
      <c r="H1138">
        <v>0</v>
      </c>
      <c r="I1138">
        <v>1300</v>
      </c>
      <c r="J1138">
        <v>3</v>
      </c>
      <c r="K1138">
        <v>5</v>
      </c>
      <c r="L1138">
        <v>69</v>
      </c>
      <c r="M1138">
        <v>1015</v>
      </c>
      <c r="N1138">
        <v>0</v>
      </c>
      <c r="O1138">
        <v>3</v>
      </c>
      <c r="P1138">
        <v>1</v>
      </c>
      <c r="Q1138">
        <v>0</v>
      </c>
      <c r="R1138">
        <v>0</v>
      </c>
      <c r="S1138">
        <v>0</v>
      </c>
      <c r="T1138">
        <v>1</v>
      </c>
      <c r="U1138">
        <v>0</v>
      </c>
      <c r="V1138">
        <v>0</v>
      </c>
      <c r="W1138">
        <v>0</v>
      </c>
      <c r="X1138">
        <v>1</v>
      </c>
    </row>
    <row r="1139" spans="1:24" x14ac:dyDescent="0.2">
      <c r="A1139">
        <v>8900</v>
      </c>
      <c r="B1139">
        <v>59</v>
      </c>
      <c r="C1139" s="10">
        <v>100123</v>
      </c>
      <c r="D1139" s="10">
        <v>0</v>
      </c>
      <c r="E1139" s="10">
        <v>1</v>
      </c>
      <c r="F1139">
        <v>110</v>
      </c>
      <c r="G1139">
        <v>1</v>
      </c>
      <c r="H1139">
        <v>0</v>
      </c>
      <c r="I1139">
        <v>1600</v>
      </c>
      <c r="J1139">
        <v>3</v>
      </c>
      <c r="K1139">
        <v>5</v>
      </c>
      <c r="L1139">
        <v>69</v>
      </c>
      <c r="M1139">
        <v>1050</v>
      </c>
      <c r="N1139">
        <v>1</v>
      </c>
      <c r="O1139">
        <v>3</v>
      </c>
      <c r="P1139">
        <v>1</v>
      </c>
      <c r="Q1139">
        <v>0</v>
      </c>
      <c r="R1139">
        <v>0</v>
      </c>
      <c r="S1139">
        <v>1</v>
      </c>
      <c r="T1139">
        <v>1</v>
      </c>
      <c r="U1139">
        <v>1</v>
      </c>
      <c r="V1139">
        <v>1</v>
      </c>
      <c r="W1139">
        <v>1</v>
      </c>
      <c r="X1139">
        <v>1</v>
      </c>
    </row>
    <row r="1140" spans="1:24" x14ac:dyDescent="0.2">
      <c r="A1140">
        <v>9500</v>
      </c>
      <c r="B1140">
        <v>60</v>
      </c>
      <c r="C1140" s="10">
        <v>99971</v>
      </c>
      <c r="D1140" s="10">
        <v>0</v>
      </c>
      <c r="E1140" s="10">
        <v>1</v>
      </c>
      <c r="F1140">
        <v>110</v>
      </c>
      <c r="G1140">
        <v>0</v>
      </c>
      <c r="H1140">
        <v>0</v>
      </c>
      <c r="I1140">
        <v>1600</v>
      </c>
      <c r="J1140">
        <v>5</v>
      </c>
      <c r="K1140">
        <v>5</v>
      </c>
      <c r="L1140">
        <v>85</v>
      </c>
      <c r="M1140">
        <v>1070</v>
      </c>
      <c r="N1140">
        <v>1</v>
      </c>
      <c r="O1140">
        <v>3</v>
      </c>
      <c r="P1140">
        <v>1</v>
      </c>
      <c r="Q1140">
        <v>0</v>
      </c>
      <c r="R1140">
        <v>0</v>
      </c>
      <c r="S1140">
        <v>0</v>
      </c>
      <c r="T1140">
        <v>1</v>
      </c>
      <c r="U1140">
        <v>0</v>
      </c>
      <c r="V1140">
        <v>1</v>
      </c>
      <c r="W1140">
        <v>0</v>
      </c>
      <c r="X1140">
        <v>1</v>
      </c>
    </row>
    <row r="1141" spans="1:24" x14ac:dyDescent="0.2">
      <c r="A1141">
        <v>9950</v>
      </c>
      <c r="B1141">
        <v>63</v>
      </c>
      <c r="C1141" s="10">
        <v>99397</v>
      </c>
      <c r="D1141" s="10">
        <v>0</v>
      </c>
      <c r="E1141" s="10">
        <v>1</v>
      </c>
      <c r="F1141">
        <v>86</v>
      </c>
      <c r="G1141">
        <v>0</v>
      </c>
      <c r="H1141">
        <v>0</v>
      </c>
      <c r="I1141">
        <v>1300</v>
      </c>
      <c r="J1141">
        <v>5</v>
      </c>
      <c r="K1141">
        <v>5</v>
      </c>
      <c r="L1141">
        <v>69</v>
      </c>
      <c r="M1141">
        <v>1050</v>
      </c>
      <c r="N1141">
        <v>0</v>
      </c>
      <c r="O1141">
        <v>3</v>
      </c>
      <c r="P1141">
        <v>1</v>
      </c>
      <c r="Q1141">
        <v>0</v>
      </c>
      <c r="R1141">
        <v>0</v>
      </c>
      <c r="S1141">
        <v>0</v>
      </c>
      <c r="T1141">
        <v>1</v>
      </c>
      <c r="U1141">
        <v>0</v>
      </c>
      <c r="V1141">
        <v>1</v>
      </c>
      <c r="W1141">
        <v>0</v>
      </c>
      <c r="X1141">
        <v>0</v>
      </c>
    </row>
    <row r="1142" spans="1:24" x14ac:dyDescent="0.2">
      <c r="A1142">
        <v>9950</v>
      </c>
      <c r="B1142">
        <v>66</v>
      </c>
      <c r="C1142" s="10">
        <v>99374</v>
      </c>
      <c r="D1142" s="10">
        <v>0</v>
      </c>
      <c r="E1142" s="10">
        <v>1</v>
      </c>
      <c r="F1142">
        <v>110</v>
      </c>
      <c r="G1142">
        <v>0</v>
      </c>
      <c r="H1142">
        <v>0</v>
      </c>
      <c r="I1142">
        <v>1600</v>
      </c>
      <c r="J1142">
        <v>3</v>
      </c>
      <c r="K1142">
        <v>5</v>
      </c>
      <c r="L1142">
        <v>69</v>
      </c>
      <c r="M1142">
        <v>1050</v>
      </c>
      <c r="N1142">
        <v>0</v>
      </c>
      <c r="O1142">
        <v>3</v>
      </c>
      <c r="P1142">
        <v>1</v>
      </c>
      <c r="Q1142">
        <v>1</v>
      </c>
      <c r="R1142">
        <v>0</v>
      </c>
      <c r="S1142">
        <v>1</v>
      </c>
      <c r="T1142">
        <v>1</v>
      </c>
      <c r="U1142">
        <v>0</v>
      </c>
      <c r="V1142">
        <v>1</v>
      </c>
      <c r="W1142">
        <v>0</v>
      </c>
      <c r="X1142">
        <v>1</v>
      </c>
    </row>
    <row r="1143" spans="1:24" x14ac:dyDescent="0.2">
      <c r="A1143">
        <v>11990</v>
      </c>
      <c r="B1143">
        <v>40</v>
      </c>
      <c r="C1143" s="10">
        <v>99245</v>
      </c>
      <c r="D1143" s="10">
        <v>0</v>
      </c>
      <c r="E1143" s="10">
        <v>1</v>
      </c>
      <c r="F1143">
        <v>110</v>
      </c>
      <c r="G1143">
        <v>0</v>
      </c>
      <c r="H1143">
        <v>0</v>
      </c>
      <c r="I1143">
        <v>1600</v>
      </c>
      <c r="J1143">
        <v>5</v>
      </c>
      <c r="K1143">
        <v>5</v>
      </c>
      <c r="L1143">
        <v>85</v>
      </c>
      <c r="M1143">
        <v>1090</v>
      </c>
      <c r="N1143">
        <v>1</v>
      </c>
      <c r="O1143">
        <v>3</v>
      </c>
      <c r="P1143">
        <v>1</v>
      </c>
      <c r="Q1143">
        <v>1</v>
      </c>
      <c r="R1143">
        <v>1</v>
      </c>
      <c r="S1143">
        <v>1</v>
      </c>
      <c r="T1143">
        <v>1</v>
      </c>
      <c r="U1143">
        <v>0</v>
      </c>
      <c r="V1143">
        <v>1</v>
      </c>
      <c r="W1143">
        <v>0</v>
      </c>
      <c r="X1143">
        <v>0</v>
      </c>
    </row>
    <row r="1144" spans="1:24" x14ac:dyDescent="0.2">
      <c r="A1144">
        <v>18750</v>
      </c>
      <c r="B1144">
        <v>31</v>
      </c>
      <c r="C1144" s="10">
        <v>98742</v>
      </c>
      <c r="D1144" s="10">
        <v>0</v>
      </c>
      <c r="E1144" s="10">
        <v>1</v>
      </c>
      <c r="F1144">
        <v>110</v>
      </c>
      <c r="G1144">
        <v>1</v>
      </c>
      <c r="H1144">
        <v>0</v>
      </c>
      <c r="I1144">
        <v>1600</v>
      </c>
      <c r="J1144">
        <v>5</v>
      </c>
      <c r="K1144">
        <v>5</v>
      </c>
      <c r="L1144">
        <v>85</v>
      </c>
      <c r="M1144">
        <v>1130</v>
      </c>
      <c r="N1144">
        <v>1</v>
      </c>
      <c r="O1144">
        <v>3</v>
      </c>
      <c r="P1144">
        <v>1</v>
      </c>
      <c r="Q1144">
        <v>1</v>
      </c>
      <c r="R1144">
        <v>0</v>
      </c>
      <c r="S1144">
        <v>1</v>
      </c>
      <c r="T1144">
        <v>1</v>
      </c>
      <c r="U1144">
        <v>0</v>
      </c>
      <c r="V1144">
        <v>1</v>
      </c>
      <c r="W1144">
        <v>0</v>
      </c>
      <c r="X1144">
        <v>1</v>
      </c>
    </row>
    <row r="1145" spans="1:24" x14ac:dyDescent="0.2">
      <c r="A1145">
        <v>8150</v>
      </c>
      <c r="B1145">
        <v>76</v>
      </c>
      <c r="C1145" s="10">
        <v>98154</v>
      </c>
      <c r="D1145" s="10">
        <v>0</v>
      </c>
      <c r="E1145" s="10">
        <v>1</v>
      </c>
      <c r="F1145">
        <v>110</v>
      </c>
      <c r="G1145">
        <v>0</v>
      </c>
      <c r="H1145">
        <v>1</v>
      </c>
      <c r="I1145">
        <v>1600</v>
      </c>
      <c r="J1145">
        <v>4</v>
      </c>
      <c r="K1145">
        <v>5</v>
      </c>
      <c r="L1145">
        <v>85</v>
      </c>
      <c r="M1145">
        <v>1075</v>
      </c>
      <c r="N1145">
        <v>0</v>
      </c>
      <c r="O1145">
        <v>3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</row>
    <row r="1146" spans="1:24" x14ac:dyDescent="0.2">
      <c r="A1146">
        <v>10995</v>
      </c>
      <c r="B1146">
        <v>55</v>
      </c>
      <c r="C1146" s="10">
        <v>98000</v>
      </c>
      <c r="D1146" s="10">
        <v>0</v>
      </c>
      <c r="E1146" s="10">
        <v>1</v>
      </c>
      <c r="F1146">
        <v>110</v>
      </c>
      <c r="G1146">
        <v>1</v>
      </c>
      <c r="H1146">
        <v>0</v>
      </c>
      <c r="I1146">
        <v>1600</v>
      </c>
      <c r="J1146">
        <v>4</v>
      </c>
      <c r="K1146">
        <v>5</v>
      </c>
      <c r="L1146">
        <v>69</v>
      </c>
      <c r="M1146">
        <v>1035</v>
      </c>
      <c r="N1146">
        <v>1</v>
      </c>
      <c r="O1146">
        <v>3</v>
      </c>
      <c r="P1146">
        <v>1</v>
      </c>
      <c r="Q1146">
        <v>1</v>
      </c>
      <c r="R1146">
        <v>0</v>
      </c>
      <c r="S1146">
        <v>1</v>
      </c>
      <c r="T1146">
        <v>1</v>
      </c>
      <c r="U1146">
        <v>0</v>
      </c>
      <c r="V1146">
        <v>0</v>
      </c>
      <c r="W1146">
        <v>0</v>
      </c>
      <c r="X1146">
        <v>0</v>
      </c>
    </row>
    <row r="1147" spans="1:24" x14ac:dyDescent="0.2">
      <c r="A1147">
        <v>10750</v>
      </c>
      <c r="B1147">
        <v>36</v>
      </c>
      <c r="C1147" s="10">
        <v>97548</v>
      </c>
      <c r="D1147" s="10">
        <v>0</v>
      </c>
      <c r="E1147" s="10">
        <v>1</v>
      </c>
      <c r="F1147">
        <v>110</v>
      </c>
      <c r="G1147">
        <v>1</v>
      </c>
      <c r="H1147">
        <v>0</v>
      </c>
      <c r="I1147">
        <v>1600</v>
      </c>
      <c r="J1147">
        <v>5</v>
      </c>
      <c r="K1147">
        <v>5</v>
      </c>
      <c r="L1147">
        <v>85</v>
      </c>
      <c r="M1147">
        <v>1075</v>
      </c>
      <c r="N1147">
        <v>0</v>
      </c>
      <c r="O1147">
        <v>3</v>
      </c>
      <c r="P1147">
        <v>1</v>
      </c>
      <c r="Q1147">
        <v>1</v>
      </c>
      <c r="R1147">
        <v>1</v>
      </c>
      <c r="S1147">
        <v>1</v>
      </c>
      <c r="T1147">
        <v>1</v>
      </c>
      <c r="U1147">
        <v>0</v>
      </c>
      <c r="V1147">
        <v>0</v>
      </c>
      <c r="W1147">
        <v>0</v>
      </c>
      <c r="X1147">
        <v>1</v>
      </c>
    </row>
    <row r="1148" spans="1:24" x14ac:dyDescent="0.2">
      <c r="A1148">
        <v>13950</v>
      </c>
      <c r="B1148">
        <v>37</v>
      </c>
      <c r="C1148" s="10">
        <v>97534</v>
      </c>
      <c r="D1148" s="10">
        <v>0</v>
      </c>
      <c r="E1148" s="10">
        <v>1</v>
      </c>
      <c r="F1148">
        <v>110</v>
      </c>
      <c r="G1148">
        <v>1</v>
      </c>
      <c r="H1148">
        <v>1</v>
      </c>
      <c r="I1148">
        <v>1600</v>
      </c>
      <c r="J1148">
        <v>5</v>
      </c>
      <c r="K1148">
        <v>5</v>
      </c>
      <c r="L1148">
        <v>19</v>
      </c>
      <c r="M1148">
        <v>1075</v>
      </c>
      <c r="N1148">
        <v>0</v>
      </c>
      <c r="O1148">
        <v>12</v>
      </c>
      <c r="P1148">
        <v>1</v>
      </c>
      <c r="Q1148">
        <v>1</v>
      </c>
      <c r="R1148">
        <v>0</v>
      </c>
      <c r="S1148">
        <v>1</v>
      </c>
      <c r="T1148">
        <v>1</v>
      </c>
      <c r="U1148">
        <v>1</v>
      </c>
      <c r="V1148">
        <v>0</v>
      </c>
      <c r="W1148">
        <v>1</v>
      </c>
      <c r="X1148">
        <v>0</v>
      </c>
    </row>
    <row r="1149" spans="1:24" x14ac:dyDescent="0.2">
      <c r="A1149">
        <v>11250</v>
      </c>
      <c r="B1149">
        <v>44</v>
      </c>
      <c r="C1149" s="10">
        <v>97494</v>
      </c>
      <c r="D1149" s="10">
        <v>0</v>
      </c>
      <c r="E1149" s="10">
        <v>1</v>
      </c>
      <c r="F1149">
        <v>110</v>
      </c>
      <c r="G1149">
        <v>1</v>
      </c>
      <c r="H1149">
        <v>0</v>
      </c>
      <c r="I1149">
        <v>1600</v>
      </c>
      <c r="J1149">
        <v>3</v>
      </c>
      <c r="K1149">
        <v>5</v>
      </c>
      <c r="L1149">
        <v>69</v>
      </c>
      <c r="M1149">
        <v>1040</v>
      </c>
      <c r="N1149">
        <v>1</v>
      </c>
      <c r="O1149">
        <v>3</v>
      </c>
      <c r="P1149">
        <v>1</v>
      </c>
      <c r="Q1149">
        <v>0</v>
      </c>
      <c r="R1149">
        <v>0</v>
      </c>
      <c r="S1149">
        <v>0</v>
      </c>
      <c r="T1149">
        <v>1</v>
      </c>
      <c r="U1149">
        <v>1</v>
      </c>
      <c r="V1149">
        <v>0</v>
      </c>
      <c r="W1149">
        <v>1</v>
      </c>
      <c r="X1149">
        <v>1</v>
      </c>
    </row>
    <row r="1150" spans="1:24" x14ac:dyDescent="0.2">
      <c r="A1150">
        <v>16950</v>
      </c>
      <c r="B1150">
        <v>17</v>
      </c>
      <c r="C1150" s="10">
        <v>97085</v>
      </c>
      <c r="D1150" s="10">
        <v>0</v>
      </c>
      <c r="E1150" s="10">
        <v>1</v>
      </c>
      <c r="F1150">
        <v>110</v>
      </c>
      <c r="G1150">
        <v>0</v>
      </c>
      <c r="H1150">
        <v>0</v>
      </c>
      <c r="I1150">
        <v>1600</v>
      </c>
      <c r="J1150">
        <v>5</v>
      </c>
      <c r="K1150">
        <v>5</v>
      </c>
      <c r="L1150">
        <v>85</v>
      </c>
      <c r="M1150">
        <v>1130</v>
      </c>
      <c r="N1150">
        <v>1</v>
      </c>
      <c r="O1150">
        <v>3</v>
      </c>
      <c r="P1150">
        <v>1</v>
      </c>
      <c r="Q1150">
        <v>1</v>
      </c>
      <c r="R1150">
        <v>0</v>
      </c>
      <c r="S1150">
        <v>1</v>
      </c>
      <c r="T1150">
        <v>1</v>
      </c>
      <c r="U1150">
        <v>0</v>
      </c>
      <c r="V1150">
        <v>1</v>
      </c>
      <c r="W1150">
        <v>0</v>
      </c>
      <c r="X1150">
        <v>0</v>
      </c>
    </row>
    <row r="1151" spans="1:24" x14ac:dyDescent="0.2">
      <c r="A1151">
        <v>10750</v>
      </c>
      <c r="B1151">
        <v>48</v>
      </c>
      <c r="C1151" s="10">
        <v>97000</v>
      </c>
      <c r="D1151" s="10">
        <v>0</v>
      </c>
      <c r="E1151" s="10">
        <v>1</v>
      </c>
      <c r="F1151">
        <v>97</v>
      </c>
      <c r="G1151">
        <v>1</v>
      </c>
      <c r="H1151">
        <v>0</v>
      </c>
      <c r="I1151">
        <v>1400</v>
      </c>
      <c r="J1151">
        <v>5</v>
      </c>
      <c r="K1151">
        <v>5</v>
      </c>
      <c r="L1151">
        <v>85</v>
      </c>
      <c r="M1151">
        <v>1065</v>
      </c>
      <c r="N1151">
        <v>1</v>
      </c>
      <c r="O1151">
        <v>3</v>
      </c>
      <c r="P1151">
        <v>1</v>
      </c>
      <c r="Q1151">
        <v>1</v>
      </c>
      <c r="R1151">
        <v>0</v>
      </c>
      <c r="S1151">
        <v>1</v>
      </c>
      <c r="T1151">
        <v>1</v>
      </c>
      <c r="U1151">
        <v>0</v>
      </c>
      <c r="V1151">
        <v>0</v>
      </c>
      <c r="W1151">
        <v>0</v>
      </c>
      <c r="X1151">
        <v>0</v>
      </c>
    </row>
    <row r="1152" spans="1:24" x14ac:dyDescent="0.2">
      <c r="A1152">
        <v>21750</v>
      </c>
      <c r="B1152">
        <v>16</v>
      </c>
      <c r="C1152" s="10">
        <v>96302</v>
      </c>
      <c r="D1152" s="10">
        <v>0</v>
      </c>
      <c r="E1152" s="10">
        <v>1</v>
      </c>
      <c r="F1152">
        <v>110</v>
      </c>
      <c r="G1152">
        <v>1</v>
      </c>
      <c r="H1152">
        <v>0</v>
      </c>
      <c r="I1152">
        <v>1600</v>
      </c>
      <c r="J1152">
        <v>5</v>
      </c>
      <c r="K1152">
        <v>5</v>
      </c>
      <c r="L1152">
        <v>85</v>
      </c>
      <c r="M1152">
        <v>1130</v>
      </c>
      <c r="N1152">
        <v>1</v>
      </c>
      <c r="O1152">
        <v>3</v>
      </c>
      <c r="P1152">
        <v>1</v>
      </c>
      <c r="Q1152">
        <v>1</v>
      </c>
      <c r="R1152">
        <v>1</v>
      </c>
      <c r="S1152">
        <v>1</v>
      </c>
      <c r="T1152">
        <v>1</v>
      </c>
      <c r="U1152">
        <v>0</v>
      </c>
      <c r="V1152">
        <v>1</v>
      </c>
      <c r="W1152">
        <v>0</v>
      </c>
      <c r="X1152">
        <v>0</v>
      </c>
    </row>
    <row r="1153" spans="1:24" x14ac:dyDescent="0.2">
      <c r="A1153">
        <v>15950</v>
      </c>
      <c r="B1153">
        <v>20</v>
      </c>
      <c r="C1153" s="10">
        <v>96000</v>
      </c>
      <c r="D1153" s="10">
        <v>0</v>
      </c>
      <c r="E1153" s="10">
        <v>1</v>
      </c>
      <c r="F1153">
        <v>110</v>
      </c>
      <c r="G1153">
        <v>1</v>
      </c>
      <c r="H1153">
        <v>0</v>
      </c>
      <c r="I1153">
        <v>1600</v>
      </c>
      <c r="J1153">
        <v>5</v>
      </c>
      <c r="K1153">
        <v>5</v>
      </c>
      <c r="L1153">
        <v>19</v>
      </c>
      <c r="M1153">
        <v>1075</v>
      </c>
      <c r="N1153">
        <v>0</v>
      </c>
      <c r="O1153">
        <v>3</v>
      </c>
      <c r="P1153">
        <v>1</v>
      </c>
      <c r="Q1153">
        <v>1</v>
      </c>
      <c r="R1153">
        <v>0</v>
      </c>
      <c r="S1153">
        <v>1</v>
      </c>
      <c r="T1153">
        <v>1</v>
      </c>
      <c r="U1153">
        <v>1</v>
      </c>
      <c r="V1153">
        <v>0</v>
      </c>
      <c r="W1153">
        <v>1</v>
      </c>
      <c r="X1153">
        <v>1</v>
      </c>
    </row>
    <row r="1154" spans="1:24" x14ac:dyDescent="0.2">
      <c r="A1154">
        <v>10950</v>
      </c>
      <c r="B1154">
        <v>52</v>
      </c>
      <c r="C1154" s="10">
        <v>96000</v>
      </c>
      <c r="D1154" s="10">
        <v>0</v>
      </c>
      <c r="E1154" s="10">
        <v>1</v>
      </c>
      <c r="F1154">
        <v>110</v>
      </c>
      <c r="G1154">
        <v>1</v>
      </c>
      <c r="H1154">
        <v>0</v>
      </c>
      <c r="I1154">
        <v>1600</v>
      </c>
      <c r="J1154">
        <v>5</v>
      </c>
      <c r="K1154">
        <v>5</v>
      </c>
      <c r="L1154">
        <v>85</v>
      </c>
      <c r="M1154">
        <v>1075</v>
      </c>
      <c r="N1154">
        <v>0</v>
      </c>
      <c r="O1154">
        <v>3</v>
      </c>
      <c r="P1154">
        <v>1</v>
      </c>
      <c r="Q1154">
        <v>0</v>
      </c>
      <c r="R1154">
        <v>0</v>
      </c>
      <c r="S1154">
        <v>1</v>
      </c>
      <c r="T1154">
        <v>1</v>
      </c>
      <c r="U1154">
        <v>1</v>
      </c>
      <c r="V1154">
        <v>0</v>
      </c>
      <c r="W1154">
        <v>1</v>
      </c>
      <c r="X1154">
        <v>1</v>
      </c>
    </row>
    <row r="1155" spans="1:24" x14ac:dyDescent="0.2">
      <c r="A1155">
        <v>13000</v>
      </c>
      <c r="B1155">
        <v>49</v>
      </c>
      <c r="C1155" s="10">
        <v>95909</v>
      </c>
      <c r="D1155" s="10">
        <v>0</v>
      </c>
      <c r="E1155" s="10">
        <v>1</v>
      </c>
      <c r="F1155">
        <v>110</v>
      </c>
      <c r="G1155">
        <v>0</v>
      </c>
      <c r="H1155">
        <v>0</v>
      </c>
      <c r="I1155">
        <v>1600</v>
      </c>
      <c r="J1155">
        <v>5</v>
      </c>
      <c r="K1155">
        <v>5</v>
      </c>
      <c r="L1155">
        <v>85</v>
      </c>
      <c r="M1155">
        <v>1080</v>
      </c>
      <c r="N1155">
        <v>1</v>
      </c>
      <c r="O1155">
        <v>3</v>
      </c>
      <c r="P1155">
        <v>1</v>
      </c>
      <c r="Q1155">
        <v>1</v>
      </c>
      <c r="R1155">
        <v>0</v>
      </c>
      <c r="S1155">
        <v>1</v>
      </c>
      <c r="T1155">
        <v>1</v>
      </c>
      <c r="U1155">
        <v>0</v>
      </c>
      <c r="V1155">
        <v>0</v>
      </c>
      <c r="W1155">
        <v>0</v>
      </c>
      <c r="X1155">
        <v>0</v>
      </c>
    </row>
    <row r="1156" spans="1:24" x14ac:dyDescent="0.2">
      <c r="A1156">
        <v>12950</v>
      </c>
      <c r="B1156">
        <v>45</v>
      </c>
      <c r="C1156" s="10">
        <v>95700</v>
      </c>
      <c r="D1156" s="10">
        <v>0</v>
      </c>
      <c r="E1156" s="10">
        <v>1</v>
      </c>
      <c r="F1156">
        <v>110</v>
      </c>
      <c r="G1156">
        <v>1</v>
      </c>
      <c r="H1156">
        <v>1</v>
      </c>
      <c r="I1156">
        <v>1600</v>
      </c>
      <c r="J1156">
        <v>3</v>
      </c>
      <c r="K1156">
        <v>5</v>
      </c>
      <c r="L1156">
        <v>85</v>
      </c>
      <c r="M1156">
        <v>1070</v>
      </c>
      <c r="N1156">
        <v>1</v>
      </c>
      <c r="O1156">
        <v>3</v>
      </c>
      <c r="P1156">
        <v>1</v>
      </c>
      <c r="Q1156">
        <v>0</v>
      </c>
      <c r="R1156">
        <v>0</v>
      </c>
      <c r="S1156">
        <v>0</v>
      </c>
      <c r="T1156">
        <v>1</v>
      </c>
      <c r="U1156">
        <v>0</v>
      </c>
      <c r="V1156">
        <v>0</v>
      </c>
      <c r="W1156">
        <v>0</v>
      </c>
      <c r="X1156">
        <v>0</v>
      </c>
    </row>
    <row r="1157" spans="1:24" x14ac:dyDescent="0.2">
      <c r="A1157">
        <v>8250</v>
      </c>
      <c r="B1157">
        <v>65</v>
      </c>
      <c r="C1157" s="10">
        <v>95651</v>
      </c>
      <c r="D1157" s="10">
        <v>0</v>
      </c>
      <c r="E1157" s="10">
        <v>1</v>
      </c>
      <c r="F1157">
        <v>86</v>
      </c>
      <c r="G1157">
        <v>1</v>
      </c>
      <c r="H1157">
        <v>0</v>
      </c>
      <c r="I1157">
        <v>1300</v>
      </c>
      <c r="J1157">
        <v>3</v>
      </c>
      <c r="K1157">
        <v>5</v>
      </c>
      <c r="L1157">
        <v>69</v>
      </c>
      <c r="M1157">
        <v>1015</v>
      </c>
      <c r="N1157">
        <v>0</v>
      </c>
      <c r="O1157">
        <v>3</v>
      </c>
      <c r="P1157">
        <v>1</v>
      </c>
      <c r="Q1157">
        <v>0</v>
      </c>
      <c r="R1157">
        <v>0</v>
      </c>
      <c r="S1157">
        <v>0</v>
      </c>
      <c r="T1157">
        <v>1</v>
      </c>
      <c r="U1157">
        <v>0</v>
      </c>
      <c r="V1157">
        <v>0</v>
      </c>
      <c r="W1157">
        <v>0</v>
      </c>
      <c r="X1157">
        <v>0</v>
      </c>
    </row>
    <row r="1158" spans="1:24" x14ac:dyDescent="0.2">
      <c r="A1158">
        <v>10450</v>
      </c>
      <c r="B1158">
        <v>65</v>
      </c>
      <c r="C1158" s="10">
        <v>95000</v>
      </c>
      <c r="D1158" s="10">
        <v>0</v>
      </c>
      <c r="E1158" s="10">
        <v>1</v>
      </c>
      <c r="F1158">
        <v>110</v>
      </c>
      <c r="G1158">
        <v>1</v>
      </c>
      <c r="H1158">
        <v>0</v>
      </c>
      <c r="I1158">
        <v>1600</v>
      </c>
      <c r="J1158">
        <v>3</v>
      </c>
      <c r="K1158">
        <v>6</v>
      </c>
      <c r="L1158">
        <v>85</v>
      </c>
      <c r="M1158">
        <v>1065</v>
      </c>
      <c r="N1158">
        <v>1</v>
      </c>
      <c r="O1158">
        <v>3</v>
      </c>
      <c r="P1158">
        <v>1</v>
      </c>
      <c r="Q1158">
        <v>1</v>
      </c>
      <c r="R1158">
        <v>0</v>
      </c>
      <c r="S1158">
        <v>1</v>
      </c>
      <c r="T1158">
        <v>1</v>
      </c>
      <c r="U1158">
        <v>0</v>
      </c>
      <c r="V1158">
        <v>1</v>
      </c>
      <c r="W1158">
        <v>0</v>
      </c>
      <c r="X1158">
        <v>0</v>
      </c>
    </row>
    <row r="1159" spans="1:24" x14ac:dyDescent="0.2">
      <c r="A1159">
        <v>8500</v>
      </c>
      <c r="B1159">
        <v>78</v>
      </c>
      <c r="C1159" s="10">
        <v>94447</v>
      </c>
      <c r="D1159" s="10">
        <v>0</v>
      </c>
      <c r="E1159" s="10">
        <v>1</v>
      </c>
      <c r="F1159">
        <v>86</v>
      </c>
      <c r="G1159">
        <v>0</v>
      </c>
      <c r="H1159">
        <v>1</v>
      </c>
      <c r="I1159">
        <v>1300</v>
      </c>
      <c r="J1159">
        <v>3</v>
      </c>
      <c r="K1159">
        <v>5</v>
      </c>
      <c r="L1159">
        <v>69</v>
      </c>
      <c r="M1159">
        <v>1045</v>
      </c>
      <c r="N1159">
        <v>0</v>
      </c>
      <c r="O1159">
        <v>3</v>
      </c>
      <c r="P1159">
        <v>0</v>
      </c>
      <c r="Q1159">
        <v>0</v>
      </c>
      <c r="R1159">
        <v>0</v>
      </c>
      <c r="S1159">
        <v>0</v>
      </c>
      <c r="T1159">
        <v>1</v>
      </c>
      <c r="U1159">
        <v>0</v>
      </c>
      <c r="V1159">
        <v>0</v>
      </c>
      <c r="W1159">
        <v>0</v>
      </c>
      <c r="X1159">
        <v>0</v>
      </c>
    </row>
    <row r="1160" spans="1:24" x14ac:dyDescent="0.2">
      <c r="A1160">
        <v>7600</v>
      </c>
      <c r="B1160">
        <v>78</v>
      </c>
      <c r="C1160" s="10">
        <v>94079</v>
      </c>
      <c r="D1160" s="10">
        <v>0</v>
      </c>
      <c r="E1160" s="10">
        <v>1</v>
      </c>
      <c r="F1160">
        <v>110</v>
      </c>
      <c r="G1160">
        <v>1</v>
      </c>
      <c r="H1160">
        <v>0</v>
      </c>
      <c r="I1160">
        <v>1600</v>
      </c>
      <c r="J1160">
        <v>3</v>
      </c>
      <c r="K1160">
        <v>5</v>
      </c>
      <c r="L1160">
        <v>69</v>
      </c>
      <c r="M1160">
        <v>1050</v>
      </c>
      <c r="N1160">
        <v>1</v>
      </c>
      <c r="O1160">
        <v>3</v>
      </c>
      <c r="P1160">
        <v>0</v>
      </c>
      <c r="Q1160">
        <v>0</v>
      </c>
      <c r="R1160">
        <v>0</v>
      </c>
      <c r="S1160">
        <v>1</v>
      </c>
      <c r="T1160">
        <v>1</v>
      </c>
      <c r="U1160">
        <v>0</v>
      </c>
      <c r="V1160">
        <v>0</v>
      </c>
      <c r="W1160">
        <v>0</v>
      </c>
      <c r="X1160">
        <v>0</v>
      </c>
    </row>
    <row r="1161" spans="1:24" x14ac:dyDescent="0.2">
      <c r="A1161">
        <v>11500</v>
      </c>
      <c r="B1161">
        <v>52</v>
      </c>
      <c r="C1161" s="10">
        <v>93841</v>
      </c>
      <c r="D1161" s="10">
        <v>0</v>
      </c>
      <c r="E1161" s="10">
        <v>1</v>
      </c>
      <c r="F1161">
        <v>110</v>
      </c>
      <c r="G1161">
        <v>0</v>
      </c>
      <c r="H1161">
        <v>0</v>
      </c>
      <c r="I1161">
        <v>1600</v>
      </c>
      <c r="J1161">
        <v>5</v>
      </c>
      <c r="K1161">
        <v>5</v>
      </c>
      <c r="L1161">
        <v>85</v>
      </c>
      <c r="M1161">
        <v>1075</v>
      </c>
      <c r="N1161">
        <v>1</v>
      </c>
      <c r="O1161">
        <v>3</v>
      </c>
      <c r="P1161">
        <v>1</v>
      </c>
      <c r="Q1161">
        <v>0</v>
      </c>
      <c r="R1161">
        <v>0</v>
      </c>
      <c r="S1161">
        <v>0</v>
      </c>
      <c r="T1161">
        <v>1</v>
      </c>
      <c r="U1161">
        <v>0</v>
      </c>
      <c r="V1161">
        <v>0</v>
      </c>
      <c r="W1161">
        <v>0</v>
      </c>
      <c r="X1161">
        <v>0</v>
      </c>
    </row>
    <row r="1162" spans="1:24" x14ac:dyDescent="0.2">
      <c r="A1162">
        <v>7950</v>
      </c>
      <c r="B1162">
        <v>80</v>
      </c>
      <c r="C1162" s="10">
        <v>93090</v>
      </c>
      <c r="D1162" s="10">
        <v>0</v>
      </c>
      <c r="E1162" s="10">
        <v>1</v>
      </c>
      <c r="F1162">
        <v>86</v>
      </c>
      <c r="G1162">
        <v>0</v>
      </c>
      <c r="H1162">
        <v>1</v>
      </c>
      <c r="I1162">
        <v>1300</v>
      </c>
      <c r="J1162">
        <v>3</v>
      </c>
      <c r="K1162">
        <v>5</v>
      </c>
      <c r="L1162">
        <v>19</v>
      </c>
      <c r="M1162">
        <v>1015</v>
      </c>
      <c r="N1162">
        <v>0</v>
      </c>
      <c r="O1162">
        <v>3</v>
      </c>
      <c r="P1162">
        <v>1</v>
      </c>
      <c r="Q1162">
        <v>0</v>
      </c>
      <c r="R1162">
        <v>0</v>
      </c>
      <c r="S1162">
        <v>0</v>
      </c>
      <c r="T1162">
        <v>1</v>
      </c>
      <c r="U1162">
        <v>0</v>
      </c>
      <c r="V1162">
        <v>0</v>
      </c>
      <c r="W1162">
        <v>0</v>
      </c>
      <c r="X1162">
        <v>0</v>
      </c>
    </row>
    <row r="1163" spans="1:24" x14ac:dyDescent="0.2">
      <c r="A1163">
        <v>10950</v>
      </c>
      <c r="B1163">
        <v>62</v>
      </c>
      <c r="C1163" s="10">
        <v>93066</v>
      </c>
      <c r="D1163" s="10">
        <v>0</v>
      </c>
      <c r="E1163" s="10">
        <v>1</v>
      </c>
      <c r="F1163">
        <v>110</v>
      </c>
      <c r="G1163">
        <v>1</v>
      </c>
      <c r="H1163">
        <v>0</v>
      </c>
      <c r="I1163">
        <v>1600</v>
      </c>
      <c r="J1163">
        <v>3</v>
      </c>
      <c r="K1163">
        <v>6</v>
      </c>
      <c r="L1163">
        <v>85</v>
      </c>
      <c r="M1163">
        <v>1065</v>
      </c>
      <c r="N1163">
        <v>0</v>
      </c>
      <c r="O1163">
        <v>3</v>
      </c>
      <c r="P1163">
        <v>1</v>
      </c>
      <c r="Q1163">
        <v>1</v>
      </c>
      <c r="R1163">
        <v>0</v>
      </c>
      <c r="S1163">
        <v>1</v>
      </c>
      <c r="T1163">
        <v>1</v>
      </c>
      <c r="U1163">
        <v>0</v>
      </c>
      <c r="V1163">
        <v>1</v>
      </c>
      <c r="W1163">
        <v>0</v>
      </c>
      <c r="X1163">
        <v>0</v>
      </c>
    </row>
    <row r="1164" spans="1:24" x14ac:dyDescent="0.2">
      <c r="A1164">
        <v>9250</v>
      </c>
      <c r="B1164">
        <v>65</v>
      </c>
      <c r="C1164" s="10">
        <v>93039</v>
      </c>
      <c r="D1164" s="10">
        <v>0</v>
      </c>
      <c r="E1164" s="10">
        <v>1</v>
      </c>
      <c r="F1164">
        <v>86</v>
      </c>
      <c r="G1164">
        <v>1</v>
      </c>
      <c r="H1164">
        <v>0</v>
      </c>
      <c r="I1164">
        <v>1300</v>
      </c>
      <c r="J1164">
        <v>3</v>
      </c>
      <c r="K1164">
        <v>5</v>
      </c>
      <c r="L1164">
        <v>69</v>
      </c>
      <c r="M1164">
        <v>1015</v>
      </c>
      <c r="N1164">
        <v>0</v>
      </c>
      <c r="O1164">
        <v>3</v>
      </c>
      <c r="P1164">
        <v>1</v>
      </c>
      <c r="Q1164">
        <v>0</v>
      </c>
      <c r="R1164">
        <v>0</v>
      </c>
      <c r="S1164">
        <v>1</v>
      </c>
      <c r="T1164">
        <v>1</v>
      </c>
      <c r="U1164">
        <v>0</v>
      </c>
      <c r="V1164">
        <v>0</v>
      </c>
      <c r="W1164">
        <v>0</v>
      </c>
      <c r="X1164">
        <v>0</v>
      </c>
    </row>
    <row r="1165" spans="1:24" x14ac:dyDescent="0.2">
      <c r="A1165">
        <v>10950</v>
      </c>
      <c r="B1165">
        <v>56</v>
      </c>
      <c r="C1165" s="10">
        <v>93000</v>
      </c>
      <c r="D1165" s="10">
        <v>0</v>
      </c>
      <c r="E1165" s="10">
        <v>1</v>
      </c>
      <c r="F1165">
        <v>97</v>
      </c>
      <c r="G1165">
        <v>0</v>
      </c>
      <c r="H1165">
        <v>0</v>
      </c>
      <c r="I1165">
        <v>1400</v>
      </c>
      <c r="J1165">
        <v>3</v>
      </c>
      <c r="K1165">
        <v>5</v>
      </c>
      <c r="L1165">
        <v>69</v>
      </c>
      <c r="M1165">
        <v>1025</v>
      </c>
      <c r="N1165">
        <v>1</v>
      </c>
      <c r="O1165">
        <v>3</v>
      </c>
      <c r="P1165">
        <v>1</v>
      </c>
      <c r="Q1165">
        <v>0</v>
      </c>
      <c r="R1165">
        <v>0</v>
      </c>
      <c r="S1165">
        <v>0</v>
      </c>
      <c r="T1165">
        <v>1</v>
      </c>
      <c r="U1165">
        <v>0</v>
      </c>
      <c r="V1165">
        <v>0</v>
      </c>
      <c r="W1165">
        <v>0</v>
      </c>
      <c r="X1165">
        <v>0</v>
      </c>
    </row>
    <row r="1166" spans="1:24" x14ac:dyDescent="0.2">
      <c r="A1166">
        <v>15750</v>
      </c>
      <c r="B1166">
        <v>22</v>
      </c>
      <c r="C1166" s="10">
        <v>92830</v>
      </c>
      <c r="D1166" s="10">
        <v>0</v>
      </c>
      <c r="E1166" s="10">
        <v>1</v>
      </c>
      <c r="F1166">
        <v>97</v>
      </c>
      <c r="G1166">
        <v>1</v>
      </c>
      <c r="H1166">
        <v>0</v>
      </c>
      <c r="I1166">
        <v>1400</v>
      </c>
      <c r="J1166">
        <v>3</v>
      </c>
      <c r="K1166">
        <v>5</v>
      </c>
      <c r="L1166">
        <v>85</v>
      </c>
      <c r="M1166">
        <v>1100</v>
      </c>
      <c r="N1166">
        <v>1</v>
      </c>
      <c r="O1166">
        <v>3</v>
      </c>
      <c r="P1166">
        <v>1</v>
      </c>
      <c r="Q1166">
        <v>1</v>
      </c>
      <c r="R1166">
        <v>1</v>
      </c>
      <c r="S1166">
        <v>1</v>
      </c>
      <c r="T1166">
        <v>1</v>
      </c>
      <c r="U1166">
        <v>0</v>
      </c>
      <c r="V1166">
        <v>1</v>
      </c>
      <c r="W1166">
        <v>0</v>
      </c>
      <c r="X1166">
        <v>1</v>
      </c>
    </row>
    <row r="1167" spans="1:24" x14ac:dyDescent="0.2">
      <c r="A1167">
        <v>11710</v>
      </c>
      <c r="B1167">
        <v>48</v>
      </c>
      <c r="C1167" s="10">
        <v>92255</v>
      </c>
      <c r="D1167" s="10">
        <v>0</v>
      </c>
      <c r="E1167" s="10">
        <v>1</v>
      </c>
      <c r="F1167">
        <v>110</v>
      </c>
      <c r="G1167">
        <v>0</v>
      </c>
      <c r="H1167">
        <v>0</v>
      </c>
      <c r="I1167">
        <v>1600</v>
      </c>
      <c r="J1167">
        <v>3</v>
      </c>
      <c r="K1167">
        <v>5</v>
      </c>
      <c r="L1167">
        <v>85</v>
      </c>
      <c r="M1167">
        <v>1055</v>
      </c>
      <c r="N1167">
        <v>0</v>
      </c>
      <c r="O1167">
        <v>3</v>
      </c>
      <c r="P1167">
        <v>1</v>
      </c>
      <c r="Q1167">
        <v>1</v>
      </c>
      <c r="R1167">
        <v>0</v>
      </c>
      <c r="S1167">
        <v>1</v>
      </c>
      <c r="T1167">
        <v>1</v>
      </c>
      <c r="U1167">
        <v>0</v>
      </c>
      <c r="V1167">
        <v>0</v>
      </c>
      <c r="W1167">
        <v>0</v>
      </c>
      <c r="X1167">
        <v>0</v>
      </c>
    </row>
    <row r="1168" spans="1:24" x14ac:dyDescent="0.2">
      <c r="A1168">
        <v>16500</v>
      </c>
      <c r="B1168">
        <v>20</v>
      </c>
      <c r="C1168" s="10">
        <v>92096</v>
      </c>
      <c r="D1168" s="10">
        <v>0</v>
      </c>
      <c r="E1168" s="10">
        <v>1</v>
      </c>
      <c r="F1168">
        <v>97</v>
      </c>
      <c r="G1168">
        <v>1</v>
      </c>
      <c r="H1168">
        <v>0</v>
      </c>
      <c r="I1168">
        <v>1400</v>
      </c>
      <c r="J1168">
        <v>5</v>
      </c>
      <c r="K1168">
        <v>5</v>
      </c>
      <c r="L1168">
        <v>85</v>
      </c>
      <c r="M1168">
        <v>1110</v>
      </c>
      <c r="N1168">
        <v>0</v>
      </c>
      <c r="O1168">
        <v>3</v>
      </c>
      <c r="P1168">
        <v>1</v>
      </c>
      <c r="Q1168">
        <v>1</v>
      </c>
      <c r="R1168">
        <v>1</v>
      </c>
      <c r="S1168">
        <v>1</v>
      </c>
      <c r="T1168">
        <v>1</v>
      </c>
      <c r="U1168">
        <v>0</v>
      </c>
      <c r="V1168">
        <v>1</v>
      </c>
      <c r="W1168">
        <v>0</v>
      </c>
      <c r="X1168">
        <v>0</v>
      </c>
    </row>
    <row r="1169" spans="1:24" x14ac:dyDescent="0.2">
      <c r="A1169">
        <v>8900</v>
      </c>
      <c r="B1169">
        <v>68</v>
      </c>
      <c r="C1169" s="10">
        <v>91921</v>
      </c>
      <c r="D1169" s="10">
        <v>0</v>
      </c>
      <c r="E1169" s="10">
        <v>1</v>
      </c>
      <c r="F1169">
        <v>110</v>
      </c>
      <c r="G1169">
        <v>1</v>
      </c>
      <c r="H1169">
        <v>0</v>
      </c>
      <c r="I1169">
        <v>1600</v>
      </c>
      <c r="J1169">
        <v>3</v>
      </c>
      <c r="K1169">
        <v>5</v>
      </c>
      <c r="L1169">
        <v>69</v>
      </c>
      <c r="M1169">
        <v>1050</v>
      </c>
      <c r="N1169">
        <v>1</v>
      </c>
      <c r="O1169">
        <v>3</v>
      </c>
      <c r="P1169">
        <v>1</v>
      </c>
      <c r="Q1169">
        <v>0</v>
      </c>
      <c r="R1169">
        <v>1</v>
      </c>
      <c r="S1169">
        <v>0</v>
      </c>
      <c r="T1169">
        <v>1</v>
      </c>
      <c r="U1169">
        <v>0</v>
      </c>
      <c r="V1169">
        <v>1</v>
      </c>
      <c r="W1169">
        <v>0</v>
      </c>
      <c r="X1169">
        <v>0</v>
      </c>
    </row>
    <row r="1170" spans="1:24" x14ac:dyDescent="0.2">
      <c r="A1170">
        <v>10900</v>
      </c>
      <c r="B1170">
        <v>57</v>
      </c>
      <c r="C1170" s="10">
        <v>91900</v>
      </c>
      <c r="D1170" s="10">
        <v>0</v>
      </c>
      <c r="E1170" s="10">
        <v>1</v>
      </c>
      <c r="F1170">
        <v>86</v>
      </c>
      <c r="G1170">
        <v>1</v>
      </c>
      <c r="H1170">
        <v>0</v>
      </c>
      <c r="I1170">
        <v>1300</v>
      </c>
      <c r="J1170">
        <v>5</v>
      </c>
      <c r="K1170">
        <v>5</v>
      </c>
      <c r="L1170">
        <v>69</v>
      </c>
      <c r="M1170">
        <v>1045</v>
      </c>
      <c r="N1170">
        <v>1</v>
      </c>
      <c r="O1170">
        <v>3</v>
      </c>
      <c r="P1170">
        <v>1</v>
      </c>
      <c r="Q1170">
        <v>1</v>
      </c>
      <c r="R1170">
        <v>0</v>
      </c>
      <c r="S1170">
        <v>1</v>
      </c>
      <c r="T1170">
        <v>1</v>
      </c>
      <c r="U1170">
        <v>0</v>
      </c>
      <c r="V1170">
        <v>1</v>
      </c>
      <c r="W1170">
        <v>0</v>
      </c>
      <c r="X1170">
        <v>0</v>
      </c>
    </row>
    <row r="1171" spans="1:24" x14ac:dyDescent="0.2">
      <c r="A1171">
        <v>9980</v>
      </c>
      <c r="B1171">
        <v>49</v>
      </c>
      <c r="C1171" s="10">
        <v>91399</v>
      </c>
      <c r="D1171" s="10">
        <v>0</v>
      </c>
      <c r="E1171" s="10">
        <v>1</v>
      </c>
      <c r="F1171">
        <v>97</v>
      </c>
      <c r="G1171">
        <v>0</v>
      </c>
      <c r="H1171">
        <v>0</v>
      </c>
      <c r="I1171">
        <v>1400</v>
      </c>
      <c r="J1171">
        <v>3</v>
      </c>
      <c r="K1171">
        <v>5</v>
      </c>
      <c r="L1171">
        <v>69</v>
      </c>
      <c r="M1171">
        <v>1025</v>
      </c>
      <c r="N1171">
        <v>1</v>
      </c>
      <c r="O1171">
        <v>3</v>
      </c>
      <c r="P1171">
        <v>1</v>
      </c>
      <c r="Q1171">
        <v>0</v>
      </c>
      <c r="R1171">
        <v>1</v>
      </c>
      <c r="S1171">
        <v>0</v>
      </c>
      <c r="T1171">
        <v>1</v>
      </c>
      <c r="U1171">
        <v>0</v>
      </c>
      <c r="V1171">
        <v>0</v>
      </c>
      <c r="W1171">
        <v>0</v>
      </c>
      <c r="X1171">
        <v>0</v>
      </c>
    </row>
    <row r="1172" spans="1:24" x14ac:dyDescent="0.2">
      <c r="A1172">
        <v>12250</v>
      </c>
      <c r="B1172">
        <v>51</v>
      </c>
      <c r="C1172" s="10">
        <v>91082</v>
      </c>
      <c r="D1172" s="10">
        <v>0</v>
      </c>
      <c r="E1172" s="10">
        <v>1</v>
      </c>
      <c r="F1172">
        <v>110</v>
      </c>
      <c r="G1172">
        <v>1</v>
      </c>
      <c r="H1172">
        <v>0</v>
      </c>
      <c r="I1172">
        <v>1600</v>
      </c>
      <c r="J1172">
        <v>5</v>
      </c>
      <c r="K1172">
        <v>5</v>
      </c>
      <c r="L1172">
        <v>85</v>
      </c>
      <c r="M1172">
        <v>1075</v>
      </c>
      <c r="N1172">
        <v>1</v>
      </c>
      <c r="O1172">
        <v>3</v>
      </c>
      <c r="P1172">
        <v>1</v>
      </c>
      <c r="Q1172">
        <v>0</v>
      </c>
      <c r="R1172">
        <v>1</v>
      </c>
      <c r="S1172">
        <v>0</v>
      </c>
      <c r="T1172">
        <v>1</v>
      </c>
      <c r="U1172">
        <v>0</v>
      </c>
      <c r="V1172">
        <v>0</v>
      </c>
      <c r="W1172">
        <v>0</v>
      </c>
      <c r="X1172">
        <v>0</v>
      </c>
    </row>
    <row r="1173" spans="1:24" x14ac:dyDescent="0.2">
      <c r="A1173">
        <v>7750</v>
      </c>
      <c r="B1173">
        <v>73</v>
      </c>
      <c r="C1173" s="10">
        <v>90370</v>
      </c>
      <c r="D1173" s="10">
        <v>0</v>
      </c>
      <c r="E1173" s="10">
        <v>1</v>
      </c>
      <c r="F1173">
        <v>86</v>
      </c>
      <c r="G1173">
        <v>0</v>
      </c>
      <c r="H1173">
        <v>0</v>
      </c>
      <c r="I1173">
        <v>1300</v>
      </c>
      <c r="J1173">
        <v>3</v>
      </c>
      <c r="K1173">
        <v>5</v>
      </c>
      <c r="L1173">
        <v>69</v>
      </c>
      <c r="M1173">
        <v>1015</v>
      </c>
      <c r="N1173">
        <v>0</v>
      </c>
      <c r="O1173">
        <v>6</v>
      </c>
      <c r="P1173">
        <v>0</v>
      </c>
      <c r="Q1173">
        <v>0</v>
      </c>
      <c r="R1173">
        <v>0</v>
      </c>
      <c r="S1173">
        <v>0</v>
      </c>
      <c r="T1173">
        <v>1</v>
      </c>
      <c r="U1173">
        <v>0</v>
      </c>
      <c r="V1173">
        <v>0</v>
      </c>
      <c r="W1173">
        <v>0</v>
      </c>
      <c r="X1173">
        <v>0</v>
      </c>
    </row>
    <row r="1174" spans="1:24" x14ac:dyDescent="0.2">
      <c r="A1174">
        <v>12950</v>
      </c>
      <c r="B1174">
        <v>39</v>
      </c>
      <c r="C1174" s="10">
        <v>90345</v>
      </c>
      <c r="D1174" s="10">
        <v>0</v>
      </c>
      <c r="E1174" s="10">
        <v>1</v>
      </c>
      <c r="F1174">
        <v>110</v>
      </c>
      <c r="G1174">
        <v>1</v>
      </c>
      <c r="H1174">
        <v>0</v>
      </c>
      <c r="I1174">
        <v>1600</v>
      </c>
      <c r="J1174">
        <v>5</v>
      </c>
      <c r="K1174">
        <v>5</v>
      </c>
      <c r="L1174">
        <v>85</v>
      </c>
      <c r="M1174">
        <v>1075</v>
      </c>
      <c r="N1174">
        <v>0</v>
      </c>
      <c r="O1174">
        <v>3</v>
      </c>
      <c r="P1174">
        <v>1</v>
      </c>
      <c r="Q1174">
        <v>1</v>
      </c>
      <c r="R1174">
        <v>0</v>
      </c>
      <c r="S1174">
        <v>1</v>
      </c>
      <c r="T1174">
        <v>1</v>
      </c>
      <c r="U1174">
        <v>0</v>
      </c>
      <c r="V1174">
        <v>0</v>
      </c>
      <c r="W1174">
        <v>0</v>
      </c>
      <c r="X1174">
        <v>1</v>
      </c>
    </row>
    <row r="1175" spans="1:24" x14ac:dyDescent="0.2">
      <c r="A1175">
        <v>17495</v>
      </c>
      <c r="B1175">
        <v>27</v>
      </c>
      <c r="C1175" s="10">
        <v>90305</v>
      </c>
      <c r="D1175" s="10">
        <v>0</v>
      </c>
      <c r="E1175" s="10">
        <v>1</v>
      </c>
      <c r="F1175">
        <v>110</v>
      </c>
      <c r="G1175">
        <v>1</v>
      </c>
      <c r="H1175">
        <v>0</v>
      </c>
      <c r="I1175">
        <v>1600</v>
      </c>
      <c r="J1175">
        <v>3</v>
      </c>
      <c r="K1175">
        <v>5</v>
      </c>
      <c r="L1175">
        <v>85</v>
      </c>
      <c r="M1175">
        <v>1120</v>
      </c>
      <c r="N1175">
        <v>1</v>
      </c>
      <c r="O1175">
        <v>3</v>
      </c>
      <c r="P1175">
        <v>1</v>
      </c>
      <c r="Q1175">
        <v>1</v>
      </c>
      <c r="R1175">
        <v>1</v>
      </c>
      <c r="S1175">
        <v>1</v>
      </c>
      <c r="T1175">
        <v>1</v>
      </c>
      <c r="U1175">
        <v>0</v>
      </c>
      <c r="V1175">
        <v>0</v>
      </c>
      <c r="W1175">
        <v>0</v>
      </c>
      <c r="X1175">
        <v>0</v>
      </c>
    </row>
    <row r="1176" spans="1:24" x14ac:dyDescent="0.2">
      <c r="A1176">
        <v>19950</v>
      </c>
      <c r="B1176">
        <v>16</v>
      </c>
      <c r="C1176" s="10">
        <v>90011</v>
      </c>
      <c r="D1176" s="10">
        <v>0</v>
      </c>
      <c r="E1176" s="10">
        <v>1</v>
      </c>
      <c r="F1176">
        <v>90</v>
      </c>
      <c r="G1176">
        <v>1</v>
      </c>
      <c r="H1176">
        <v>0</v>
      </c>
      <c r="I1176">
        <v>1995</v>
      </c>
      <c r="J1176">
        <v>3</v>
      </c>
      <c r="K1176">
        <v>5</v>
      </c>
      <c r="L1176">
        <v>234</v>
      </c>
      <c r="M1176">
        <v>1260</v>
      </c>
      <c r="N1176">
        <v>0</v>
      </c>
      <c r="O1176">
        <v>3</v>
      </c>
      <c r="P1176">
        <v>1</v>
      </c>
      <c r="Q1176">
        <v>1</v>
      </c>
      <c r="R1176">
        <v>1</v>
      </c>
      <c r="S1176">
        <v>1</v>
      </c>
      <c r="T1176">
        <v>1</v>
      </c>
      <c r="U1176">
        <v>0</v>
      </c>
      <c r="V1176">
        <v>0</v>
      </c>
      <c r="W1176">
        <v>0</v>
      </c>
      <c r="X1176">
        <v>0</v>
      </c>
    </row>
    <row r="1177" spans="1:24" x14ac:dyDescent="0.2">
      <c r="A1177">
        <v>22500</v>
      </c>
      <c r="B1177">
        <v>32</v>
      </c>
      <c r="C1177" s="10">
        <v>90000</v>
      </c>
      <c r="D1177" s="10">
        <v>0</v>
      </c>
      <c r="E1177" s="10">
        <v>1</v>
      </c>
      <c r="F1177">
        <v>192</v>
      </c>
      <c r="G1177">
        <v>1</v>
      </c>
      <c r="H1177">
        <v>0</v>
      </c>
      <c r="I1177">
        <v>1800</v>
      </c>
      <c r="J1177">
        <v>3</v>
      </c>
      <c r="K1177">
        <v>6</v>
      </c>
      <c r="L1177">
        <v>100</v>
      </c>
      <c r="M1177">
        <v>1185</v>
      </c>
      <c r="N1177">
        <v>1</v>
      </c>
      <c r="O1177">
        <v>3</v>
      </c>
      <c r="P1177">
        <v>1</v>
      </c>
      <c r="Q1177">
        <v>1</v>
      </c>
      <c r="R1177">
        <v>1</v>
      </c>
      <c r="S1177">
        <v>1</v>
      </c>
      <c r="T1177">
        <v>1</v>
      </c>
      <c r="U1177">
        <v>0</v>
      </c>
      <c r="V1177">
        <v>1</v>
      </c>
      <c r="W1177">
        <v>0</v>
      </c>
      <c r="X1177">
        <v>0</v>
      </c>
    </row>
    <row r="1178" spans="1:24" x14ac:dyDescent="0.2">
      <c r="A1178">
        <v>9750</v>
      </c>
      <c r="B1178">
        <v>64</v>
      </c>
      <c r="C1178" s="10">
        <v>89983</v>
      </c>
      <c r="D1178" s="10">
        <v>0</v>
      </c>
      <c r="E1178" s="10">
        <v>1</v>
      </c>
      <c r="F1178">
        <v>110</v>
      </c>
      <c r="G1178">
        <v>0</v>
      </c>
      <c r="H1178">
        <v>0</v>
      </c>
      <c r="I1178">
        <v>1600</v>
      </c>
      <c r="J1178">
        <v>3</v>
      </c>
      <c r="K1178">
        <v>5</v>
      </c>
      <c r="L1178">
        <v>69</v>
      </c>
      <c r="M1178">
        <v>1050</v>
      </c>
      <c r="N1178">
        <v>1</v>
      </c>
      <c r="O1178">
        <v>3</v>
      </c>
      <c r="P1178">
        <v>1</v>
      </c>
      <c r="Q1178">
        <v>0</v>
      </c>
      <c r="R1178">
        <v>0</v>
      </c>
      <c r="S1178">
        <v>0</v>
      </c>
      <c r="T1178">
        <v>1</v>
      </c>
      <c r="U1178">
        <v>0</v>
      </c>
      <c r="V1178">
        <v>1</v>
      </c>
      <c r="W1178">
        <v>0</v>
      </c>
      <c r="X1178">
        <v>0</v>
      </c>
    </row>
    <row r="1179" spans="1:24" x14ac:dyDescent="0.2">
      <c r="A1179">
        <v>22750</v>
      </c>
      <c r="B1179">
        <v>30</v>
      </c>
      <c r="C1179" s="10">
        <v>89953</v>
      </c>
      <c r="D1179" s="10">
        <v>0</v>
      </c>
      <c r="E1179" s="10">
        <v>1</v>
      </c>
      <c r="F1179">
        <v>192</v>
      </c>
      <c r="G1179">
        <v>1</v>
      </c>
      <c r="H1179">
        <v>0</v>
      </c>
      <c r="I1179">
        <v>1800</v>
      </c>
      <c r="J1179">
        <v>3</v>
      </c>
      <c r="K1179">
        <v>5</v>
      </c>
      <c r="L1179">
        <v>100</v>
      </c>
      <c r="M1179">
        <v>1185</v>
      </c>
      <c r="N1179">
        <v>0</v>
      </c>
      <c r="O1179">
        <v>3</v>
      </c>
      <c r="P1179">
        <v>1</v>
      </c>
      <c r="Q1179">
        <v>1</v>
      </c>
      <c r="R1179">
        <v>1</v>
      </c>
      <c r="S1179">
        <v>1</v>
      </c>
      <c r="T1179">
        <v>1</v>
      </c>
      <c r="U1179">
        <v>0</v>
      </c>
      <c r="V1179">
        <v>0</v>
      </c>
      <c r="W1179">
        <v>0</v>
      </c>
      <c r="X1179">
        <v>0</v>
      </c>
    </row>
    <row r="1180" spans="1:24" x14ac:dyDescent="0.2">
      <c r="A1180">
        <v>11950</v>
      </c>
      <c r="B1180">
        <v>41</v>
      </c>
      <c r="C1180" s="10">
        <v>89800</v>
      </c>
      <c r="D1180" s="10">
        <v>1</v>
      </c>
      <c r="E1180" s="10">
        <v>0</v>
      </c>
      <c r="F1180">
        <v>110</v>
      </c>
      <c r="G1180">
        <v>1</v>
      </c>
      <c r="H1180">
        <v>0</v>
      </c>
      <c r="I1180">
        <v>1600</v>
      </c>
      <c r="J1180">
        <v>5</v>
      </c>
      <c r="K1180">
        <v>5</v>
      </c>
      <c r="L1180">
        <v>85</v>
      </c>
      <c r="M1180">
        <v>1075</v>
      </c>
      <c r="N1180">
        <v>0</v>
      </c>
      <c r="O1180">
        <v>3</v>
      </c>
      <c r="P1180">
        <v>1</v>
      </c>
      <c r="Q1180">
        <v>1</v>
      </c>
      <c r="R1180">
        <v>1</v>
      </c>
      <c r="S1180">
        <v>0</v>
      </c>
      <c r="T1180">
        <v>1</v>
      </c>
      <c r="U1180">
        <v>0</v>
      </c>
      <c r="V1180">
        <v>0</v>
      </c>
      <c r="W1180">
        <v>0</v>
      </c>
      <c r="X1180">
        <v>1</v>
      </c>
    </row>
    <row r="1181" spans="1:24" x14ac:dyDescent="0.2">
      <c r="A1181">
        <v>11500</v>
      </c>
      <c r="B1181">
        <v>46</v>
      </c>
      <c r="C1181" s="10">
        <v>89739</v>
      </c>
      <c r="D1181" s="10">
        <v>0</v>
      </c>
      <c r="E1181" s="10">
        <v>1</v>
      </c>
      <c r="F1181">
        <v>110</v>
      </c>
      <c r="G1181">
        <v>1</v>
      </c>
      <c r="H1181">
        <v>0</v>
      </c>
      <c r="I1181">
        <v>1600</v>
      </c>
      <c r="J1181">
        <v>5</v>
      </c>
      <c r="K1181">
        <v>5</v>
      </c>
      <c r="L1181">
        <v>85</v>
      </c>
      <c r="M1181">
        <v>1075</v>
      </c>
      <c r="N1181">
        <v>1</v>
      </c>
      <c r="O1181">
        <v>3</v>
      </c>
      <c r="P1181">
        <v>1</v>
      </c>
      <c r="Q1181">
        <v>1</v>
      </c>
      <c r="R1181">
        <v>0</v>
      </c>
      <c r="S1181">
        <v>1</v>
      </c>
      <c r="T1181">
        <v>1</v>
      </c>
      <c r="U1181">
        <v>0</v>
      </c>
      <c r="V1181">
        <v>0</v>
      </c>
      <c r="W1181">
        <v>0</v>
      </c>
      <c r="X1181">
        <v>0</v>
      </c>
    </row>
    <row r="1182" spans="1:24" x14ac:dyDescent="0.2">
      <c r="A1182">
        <v>11950</v>
      </c>
      <c r="B1182">
        <v>58</v>
      </c>
      <c r="C1182" s="10">
        <v>89520</v>
      </c>
      <c r="D1182" s="10">
        <v>0</v>
      </c>
      <c r="E1182" s="10">
        <v>1</v>
      </c>
      <c r="F1182">
        <v>110</v>
      </c>
      <c r="G1182">
        <v>0</v>
      </c>
      <c r="H1182">
        <v>0</v>
      </c>
      <c r="I1182">
        <v>1600</v>
      </c>
      <c r="J1182">
        <v>5</v>
      </c>
      <c r="K1182">
        <v>5</v>
      </c>
      <c r="L1182">
        <v>85</v>
      </c>
      <c r="M1182">
        <v>1075</v>
      </c>
      <c r="N1182">
        <v>0</v>
      </c>
      <c r="O1182">
        <v>3</v>
      </c>
      <c r="P1182">
        <v>1</v>
      </c>
      <c r="Q1182">
        <v>1</v>
      </c>
      <c r="R1182">
        <v>0</v>
      </c>
      <c r="S1182">
        <v>1</v>
      </c>
      <c r="T1182">
        <v>1</v>
      </c>
      <c r="U1182">
        <v>0</v>
      </c>
      <c r="V1182">
        <v>0</v>
      </c>
      <c r="W1182">
        <v>0</v>
      </c>
      <c r="X1182">
        <v>0</v>
      </c>
    </row>
    <row r="1183" spans="1:24" x14ac:dyDescent="0.2">
      <c r="A1183">
        <v>7950</v>
      </c>
      <c r="B1183">
        <v>80</v>
      </c>
      <c r="C1183" s="10">
        <v>89507</v>
      </c>
      <c r="D1183" s="10">
        <v>0</v>
      </c>
      <c r="E1183" s="10">
        <v>1</v>
      </c>
      <c r="F1183">
        <v>86</v>
      </c>
      <c r="G1183">
        <v>1</v>
      </c>
      <c r="H1183">
        <v>0</v>
      </c>
      <c r="I1183">
        <v>1300</v>
      </c>
      <c r="J1183">
        <v>4</v>
      </c>
      <c r="K1183">
        <v>5</v>
      </c>
      <c r="L1183">
        <v>69</v>
      </c>
      <c r="M1183">
        <v>1000</v>
      </c>
      <c r="N1183">
        <v>1</v>
      </c>
      <c r="O1183">
        <v>12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</row>
    <row r="1184" spans="1:24" x14ac:dyDescent="0.2">
      <c r="A1184">
        <v>11950</v>
      </c>
      <c r="B1184">
        <v>56</v>
      </c>
      <c r="C1184" s="10">
        <v>89096</v>
      </c>
      <c r="D1184" s="10">
        <v>0</v>
      </c>
      <c r="E1184" s="10">
        <v>1</v>
      </c>
      <c r="F1184">
        <v>110</v>
      </c>
      <c r="G1184">
        <v>0</v>
      </c>
      <c r="H1184">
        <v>0</v>
      </c>
      <c r="I1184">
        <v>1600</v>
      </c>
      <c r="J1184">
        <v>5</v>
      </c>
      <c r="K1184">
        <v>5</v>
      </c>
      <c r="L1184">
        <v>85</v>
      </c>
      <c r="M1184">
        <v>1080</v>
      </c>
      <c r="N1184">
        <v>1</v>
      </c>
      <c r="O1184">
        <v>12</v>
      </c>
      <c r="P1184">
        <v>0</v>
      </c>
      <c r="Q1184">
        <v>1</v>
      </c>
      <c r="R1184">
        <v>1</v>
      </c>
      <c r="S1184">
        <v>0</v>
      </c>
      <c r="T1184">
        <v>1</v>
      </c>
      <c r="U1184">
        <v>1</v>
      </c>
      <c r="V1184">
        <v>0</v>
      </c>
      <c r="W1184">
        <v>0</v>
      </c>
      <c r="X1184">
        <v>0</v>
      </c>
    </row>
    <row r="1185" spans="1:24" x14ac:dyDescent="0.2">
      <c r="A1185">
        <v>7900</v>
      </c>
      <c r="B1185">
        <v>68</v>
      </c>
      <c r="C1185" s="10">
        <v>88700</v>
      </c>
      <c r="D1185" s="10">
        <v>0</v>
      </c>
      <c r="E1185" s="10">
        <v>1</v>
      </c>
      <c r="F1185">
        <v>86</v>
      </c>
      <c r="G1185">
        <v>1</v>
      </c>
      <c r="H1185">
        <v>0</v>
      </c>
      <c r="I1185">
        <v>1300</v>
      </c>
      <c r="J1185">
        <v>4</v>
      </c>
      <c r="K1185">
        <v>5</v>
      </c>
      <c r="L1185">
        <v>69</v>
      </c>
      <c r="M1185">
        <v>1000</v>
      </c>
      <c r="N1185">
        <v>1</v>
      </c>
      <c r="O1185">
        <v>3</v>
      </c>
      <c r="P1185">
        <v>1</v>
      </c>
      <c r="Q1185">
        <v>0</v>
      </c>
      <c r="R1185">
        <v>0</v>
      </c>
      <c r="S1185">
        <v>0</v>
      </c>
      <c r="T1185">
        <v>1</v>
      </c>
      <c r="U1185">
        <v>0</v>
      </c>
      <c r="V1185">
        <v>0</v>
      </c>
      <c r="W1185">
        <v>0</v>
      </c>
      <c r="X1185">
        <v>0</v>
      </c>
    </row>
    <row r="1186" spans="1:24" x14ac:dyDescent="0.2">
      <c r="A1186">
        <v>17950</v>
      </c>
      <c r="B1186">
        <v>17</v>
      </c>
      <c r="C1186" s="10">
        <v>88500</v>
      </c>
      <c r="D1186" s="10">
        <v>0</v>
      </c>
      <c r="E1186" s="10">
        <v>1</v>
      </c>
      <c r="F1186">
        <v>97</v>
      </c>
      <c r="G1186">
        <v>1</v>
      </c>
      <c r="H1186">
        <v>0</v>
      </c>
      <c r="I1186">
        <v>1400</v>
      </c>
      <c r="J1186">
        <v>5</v>
      </c>
      <c r="K1186">
        <v>5</v>
      </c>
      <c r="L1186">
        <v>85</v>
      </c>
      <c r="M1186">
        <v>1135</v>
      </c>
      <c r="N1186">
        <v>0</v>
      </c>
      <c r="O1186">
        <v>3</v>
      </c>
      <c r="P1186">
        <v>1</v>
      </c>
      <c r="Q1186">
        <v>1</v>
      </c>
      <c r="R1186">
        <v>0</v>
      </c>
      <c r="S1186">
        <v>1</v>
      </c>
      <c r="T1186">
        <v>1</v>
      </c>
      <c r="U1186">
        <v>0</v>
      </c>
      <c r="V1186">
        <v>1</v>
      </c>
      <c r="W1186">
        <v>0</v>
      </c>
      <c r="X1186">
        <v>0</v>
      </c>
    </row>
    <row r="1187" spans="1:24" x14ac:dyDescent="0.2">
      <c r="A1187">
        <v>10950</v>
      </c>
      <c r="B1187">
        <v>42</v>
      </c>
      <c r="C1187" s="10">
        <v>88186</v>
      </c>
      <c r="D1187" s="10">
        <v>1</v>
      </c>
      <c r="E1187" s="10">
        <v>0</v>
      </c>
      <c r="F1187">
        <v>97</v>
      </c>
      <c r="G1187">
        <v>1</v>
      </c>
      <c r="H1187">
        <v>0</v>
      </c>
      <c r="I1187">
        <v>1400</v>
      </c>
      <c r="J1187">
        <v>3</v>
      </c>
      <c r="K1187">
        <v>5</v>
      </c>
      <c r="L1187">
        <v>69</v>
      </c>
      <c r="M1187">
        <v>1025</v>
      </c>
      <c r="N1187">
        <v>0</v>
      </c>
      <c r="O1187">
        <v>3</v>
      </c>
      <c r="P1187">
        <v>1</v>
      </c>
      <c r="Q1187">
        <v>0</v>
      </c>
      <c r="R1187">
        <v>1</v>
      </c>
      <c r="S1187">
        <v>0</v>
      </c>
      <c r="T1187">
        <v>1</v>
      </c>
      <c r="U1187">
        <v>0</v>
      </c>
      <c r="V1187">
        <v>0</v>
      </c>
      <c r="W1187">
        <v>0</v>
      </c>
      <c r="X1187">
        <v>0</v>
      </c>
    </row>
    <row r="1188" spans="1:24" x14ac:dyDescent="0.2">
      <c r="A1188">
        <v>12950</v>
      </c>
      <c r="B1188">
        <v>33</v>
      </c>
      <c r="C1188" s="10">
        <v>88000</v>
      </c>
      <c r="D1188" s="10">
        <v>0</v>
      </c>
      <c r="E1188" s="10">
        <v>1</v>
      </c>
      <c r="F1188">
        <v>110</v>
      </c>
      <c r="G1188">
        <v>1</v>
      </c>
      <c r="H1188">
        <v>0</v>
      </c>
      <c r="I1188">
        <v>1600</v>
      </c>
      <c r="J1188">
        <v>5</v>
      </c>
      <c r="K1188">
        <v>5</v>
      </c>
      <c r="L1188">
        <v>85</v>
      </c>
      <c r="M1188">
        <v>1075</v>
      </c>
      <c r="N1188">
        <v>0</v>
      </c>
      <c r="O1188">
        <v>3</v>
      </c>
      <c r="P1188">
        <v>1</v>
      </c>
      <c r="Q1188">
        <v>1</v>
      </c>
      <c r="R1188">
        <v>0</v>
      </c>
      <c r="S1188">
        <v>1</v>
      </c>
      <c r="T1188">
        <v>1</v>
      </c>
      <c r="U1188">
        <v>0</v>
      </c>
      <c r="V1188">
        <v>0</v>
      </c>
      <c r="W1188">
        <v>0</v>
      </c>
      <c r="X1188">
        <v>0</v>
      </c>
    </row>
    <row r="1189" spans="1:24" x14ac:dyDescent="0.2">
      <c r="A1189">
        <v>10900</v>
      </c>
      <c r="B1189">
        <v>57</v>
      </c>
      <c r="C1189" s="10">
        <v>87743</v>
      </c>
      <c r="D1189" s="10">
        <v>0</v>
      </c>
      <c r="E1189" s="10">
        <v>1</v>
      </c>
      <c r="F1189">
        <v>110</v>
      </c>
      <c r="G1189">
        <v>0</v>
      </c>
      <c r="H1189">
        <v>0</v>
      </c>
      <c r="I1189">
        <v>1600</v>
      </c>
      <c r="J1189">
        <v>4</v>
      </c>
      <c r="K1189">
        <v>5</v>
      </c>
      <c r="L1189">
        <v>69</v>
      </c>
      <c r="M1189">
        <v>1035</v>
      </c>
      <c r="N1189">
        <v>0</v>
      </c>
      <c r="O1189">
        <v>3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</row>
    <row r="1190" spans="1:24" x14ac:dyDescent="0.2">
      <c r="A1190">
        <v>17950</v>
      </c>
      <c r="B1190">
        <v>30</v>
      </c>
      <c r="C1190" s="10">
        <v>87613</v>
      </c>
      <c r="D1190" s="10">
        <v>0</v>
      </c>
      <c r="E1190" s="10">
        <v>1</v>
      </c>
      <c r="F1190">
        <v>110</v>
      </c>
      <c r="G1190">
        <v>1</v>
      </c>
      <c r="H1190">
        <v>0</v>
      </c>
      <c r="I1190">
        <v>1600</v>
      </c>
      <c r="J1190">
        <v>5</v>
      </c>
      <c r="K1190">
        <v>5</v>
      </c>
      <c r="L1190">
        <v>85</v>
      </c>
      <c r="M1190">
        <v>1130</v>
      </c>
      <c r="N1190">
        <v>1</v>
      </c>
      <c r="O1190">
        <v>3</v>
      </c>
      <c r="P1190">
        <v>1</v>
      </c>
      <c r="Q1190">
        <v>1</v>
      </c>
      <c r="R1190">
        <v>0</v>
      </c>
      <c r="S1190">
        <v>1</v>
      </c>
      <c r="T1190">
        <v>1</v>
      </c>
      <c r="U1190">
        <v>0</v>
      </c>
      <c r="V1190">
        <v>1</v>
      </c>
      <c r="W1190">
        <v>0</v>
      </c>
      <c r="X1190">
        <v>0</v>
      </c>
    </row>
    <row r="1191" spans="1:24" x14ac:dyDescent="0.2">
      <c r="A1191">
        <v>15850</v>
      </c>
      <c r="B1191">
        <v>13</v>
      </c>
      <c r="C1191" s="10">
        <v>87358</v>
      </c>
      <c r="D1191" s="10">
        <v>0</v>
      </c>
      <c r="E1191" s="10">
        <v>1</v>
      </c>
      <c r="F1191">
        <v>110</v>
      </c>
      <c r="G1191">
        <v>1</v>
      </c>
      <c r="H1191">
        <v>0</v>
      </c>
      <c r="I1191">
        <v>1600</v>
      </c>
      <c r="J1191">
        <v>5</v>
      </c>
      <c r="K1191">
        <v>5</v>
      </c>
      <c r="L1191">
        <v>19</v>
      </c>
      <c r="M1191">
        <v>1075</v>
      </c>
      <c r="N1191">
        <v>0</v>
      </c>
      <c r="O1191">
        <v>3</v>
      </c>
      <c r="P1191">
        <v>1</v>
      </c>
      <c r="Q1191">
        <v>1</v>
      </c>
      <c r="R1191">
        <v>1</v>
      </c>
      <c r="S1191">
        <v>1</v>
      </c>
      <c r="T1191">
        <v>1</v>
      </c>
      <c r="U1191">
        <v>0</v>
      </c>
      <c r="V1191">
        <v>0</v>
      </c>
      <c r="W1191">
        <v>0</v>
      </c>
      <c r="X1191">
        <v>0</v>
      </c>
    </row>
    <row r="1192" spans="1:24" x14ac:dyDescent="0.2">
      <c r="A1192">
        <v>15950</v>
      </c>
      <c r="B1192">
        <v>20</v>
      </c>
      <c r="C1192" s="10">
        <v>87083</v>
      </c>
      <c r="D1192" s="10">
        <v>0</v>
      </c>
      <c r="E1192" s="10">
        <v>1</v>
      </c>
      <c r="F1192">
        <v>97</v>
      </c>
      <c r="G1192">
        <v>1</v>
      </c>
      <c r="H1192">
        <v>0</v>
      </c>
      <c r="I1192">
        <v>1400</v>
      </c>
      <c r="J1192">
        <v>3</v>
      </c>
      <c r="K1192">
        <v>5</v>
      </c>
      <c r="L1192">
        <v>85</v>
      </c>
      <c r="M1192">
        <v>1100</v>
      </c>
      <c r="N1192">
        <v>0</v>
      </c>
      <c r="O1192">
        <v>3</v>
      </c>
      <c r="P1192">
        <v>1</v>
      </c>
      <c r="Q1192">
        <v>1</v>
      </c>
      <c r="R1192">
        <v>1</v>
      </c>
      <c r="S1192">
        <v>1</v>
      </c>
      <c r="T1192">
        <v>1</v>
      </c>
      <c r="U1192">
        <v>0</v>
      </c>
      <c r="V1192">
        <v>1</v>
      </c>
      <c r="W1192">
        <v>0</v>
      </c>
      <c r="X1192">
        <v>0</v>
      </c>
    </row>
    <row r="1193" spans="1:24" x14ac:dyDescent="0.2">
      <c r="A1193">
        <v>12950</v>
      </c>
      <c r="B1193">
        <v>35</v>
      </c>
      <c r="C1193" s="10">
        <v>87000</v>
      </c>
      <c r="D1193" s="10">
        <v>0</v>
      </c>
      <c r="E1193" s="10">
        <v>1</v>
      </c>
      <c r="F1193">
        <v>110</v>
      </c>
      <c r="G1193">
        <v>1</v>
      </c>
      <c r="H1193">
        <v>0</v>
      </c>
      <c r="I1193">
        <v>1600</v>
      </c>
      <c r="J1193">
        <v>5</v>
      </c>
      <c r="K1193">
        <v>5</v>
      </c>
      <c r="L1193">
        <v>85</v>
      </c>
      <c r="M1193">
        <v>1075</v>
      </c>
      <c r="N1193">
        <v>1</v>
      </c>
      <c r="O1193">
        <v>3</v>
      </c>
      <c r="P1193">
        <v>1</v>
      </c>
      <c r="Q1193">
        <v>1</v>
      </c>
      <c r="R1193">
        <v>1</v>
      </c>
      <c r="S1193">
        <v>1</v>
      </c>
      <c r="T1193">
        <v>1</v>
      </c>
      <c r="U1193">
        <v>1</v>
      </c>
      <c r="V1193">
        <v>0</v>
      </c>
      <c r="W1193">
        <v>1</v>
      </c>
      <c r="X1193">
        <v>1</v>
      </c>
    </row>
    <row r="1194" spans="1:24" x14ac:dyDescent="0.2">
      <c r="A1194">
        <v>11500</v>
      </c>
      <c r="B1194">
        <v>55</v>
      </c>
      <c r="C1194" s="10">
        <v>87000</v>
      </c>
      <c r="D1194" s="10">
        <v>0</v>
      </c>
      <c r="E1194" s="10">
        <v>1</v>
      </c>
      <c r="F1194">
        <v>110</v>
      </c>
      <c r="G1194">
        <v>0</v>
      </c>
      <c r="H1194">
        <v>0</v>
      </c>
      <c r="I1194">
        <v>1600</v>
      </c>
      <c r="J1194">
        <v>3</v>
      </c>
      <c r="K1194">
        <v>5</v>
      </c>
      <c r="L1194">
        <v>69</v>
      </c>
      <c r="M1194">
        <v>1050</v>
      </c>
      <c r="N1194">
        <v>0</v>
      </c>
      <c r="O1194">
        <v>3</v>
      </c>
      <c r="P1194">
        <v>1</v>
      </c>
      <c r="Q1194">
        <v>1</v>
      </c>
      <c r="R1194">
        <v>0</v>
      </c>
      <c r="S1194">
        <v>1</v>
      </c>
      <c r="T1194">
        <v>1</v>
      </c>
      <c r="U1194">
        <v>0</v>
      </c>
      <c r="V1194">
        <v>1</v>
      </c>
      <c r="W1194">
        <v>0</v>
      </c>
      <c r="X1194">
        <v>0</v>
      </c>
    </row>
    <row r="1195" spans="1:24" x14ac:dyDescent="0.2">
      <c r="A1195">
        <v>11695</v>
      </c>
      <c r="B1195">
        <v>43</v>
      </c>
      <c r="C1195" s="10">
        <v>87000</v>
      </c>
      <c r="D1195" s="10">
        <v>0</v>
      </c>
      <c r="E1195" s="10">
        <v>1</v>
      </c>
      <c r="F1195">
        <v>110</v>
      </c>
      <c r="G1195">
        <v>1</v>
      </c>
      <c r="H1195">
        <v>0</v>
      </c>
      <c r="I1195">
        <v>1600</v>
      </c>
      <c r="J1195">
        <v>5</v>
      </c>
      <c r="K1195">
        <v>5</v>
      </c>
      <c r="L1195">
        <v>85</v>
      </c>
      <c r="M1195">
        <v>1075</v>
      </c>
      <c r="N1195">
        <v>1</v>
      </c>
      <c r="O1195">
        <v>3</v>
      </c>
      <c r="P1195">
        <v>1</v>
      </c>
      <c r="Q1195">
        <v>0</v>
      </c>
      <c r="R1195">
        <v>1</v>
      </c>
      <c r="S1195">
        <v>0</v>
      </c>
      <c r="T1195">
        <v>1</v>
      </c>
      <c r="U1195">
        <v>0</v>
      </c>
      <c r="V1195">
        <v>0</v>
      </c>
      <c r="W1195">
        <v>0</v>
      </c>
      <c r="X1195">
        <v>0</v>
      </c>
    </row>
    <row r="1196" spans="1:24" x14ac:dyDescent="0.2">
      <c r="A1196">
        <v>11900</v>
      </c>
      <c r="B1196">
        <v>46</v>
      </c>
      <c r="C1196" s="10">
        <v>87000</v>
      </c>
      <c r="D1196" s="10">
        <v>0</v>
      </c>
      <c r="E1196" s="10">
        <v>1</v>
      </c>
      <c r="F1196">
        <v>110</v>
      </c>
      <c r="G1196">
        <v>1</v>
      </c>
      <c r="H1196">
        <v>0</v>
      </c>
      <c r="I1196">
        <v>1600</v>
      </c>
      <c r="J1196">
        <v>5</v>
      </c>
      <c r="K1196">
        <v>5</v>
      </c>
      <c r="L1196">
        <v>85</v>
      </c>
      <c r="M1196">
        <v>1080</v>
      </c>
      <c r="N1196">
        <v>1</v>
      </c>
      <c r="O1196">
        <v>3</v>
      </c>
      <c r="P1196">
        <v>1</v>
      </c>
      <c r="Q1196">
        <v>1</v>
      </c>
      <c r="R1196">
        <v>0</v>
      </c>
      <c r="S1196">
        <v>1</v>
      </c>
      <c r="T1196">
        <v>1</v>
      </c>
      <c r="U1196">
        <v>0</v>
      </c>
      <c r="V1196">
        <v>0</v>
      </c>
      <c r="W1196">
        <v>0</v>
      </c>
      <c r="X1196">
        <v>0</v>
      </c>
    </row>
    <row r="1197" spans="1:24" x14ac:dyDescent="0.2">
      <c r="A1197">
        <v>11000</v>
      </c>
      <c r="B1197">
        <v>41</v>
      </c>
      <c r="C1197" s="10">
        <v>86860</v>
      </c>
      <c r="D1197" s="10">
        <v>0</v>
      </c>
      <c r="E1197" s="10">
        <v>1</v>
      </c>
      <c r="F1197">
        <v>110</v>
      </c>
      <c r="G1197">
        <v>1</v>
      </c>
      <c r="H1197">
        <v>1</v>
      </c>
      <c r="I1197">
        <v>1600</v>
      </c>
      <c r="J1197">
        <v>5</v>
      </c>
      <c r="K1197">
        <v>6</v>
      </c>
      <c r="L1197">
        <v>19</v>
      </c>
      <c r="M1197">
        <v>1075</v>
      </c>
      <c r="N1197">
        <v>0</v>
      </c>
      <c r="O1197">
        <v>3</v>
      </c>
      <c r="P1197">
        <v>1</v>
      </c>
      <c r="Q1197">
        <v>1</v>
      </c>
      <c r="R1197">
        <v>0</v>
      </c>
      <c r="S1197">
        <v>1</v>
      </c>
      <c r="T1197">
        <v>1</v>
      </c>
      <c r="U1197">
        <v>1</v>
      </c>
      <c r="V1197">
        <v>0</v>
      </c>
      <c r="W1197">
        <v>1</v>
      </c>
      <c r="X1197">
        <v>0</v>
      </c>
    </row>
    <row r="1198" spans="1:24" x14ac:dyDescent="0.2">
      <c r="A1198">
        <v>10450</v>
      </c>
      <c r="B1198">
        <v>65</v>
      </c>
      <c r="C1198" s="10">
        <v>86109</v>
      </c>
      <c r="D1198" s="10">
        <v>0</v>
      </c>
      <c r="E1198" s="10">
        <v>1</v>
      </c>
      <c r="F1198">
        <v>110</v>
      </c>
      <c r="G1198">
        <v>0</v>
      </c>
      <c r="H1198">
        <v>0</v>
      </c>
      <c r="I1198">
        <v>1600</v>
      </c>
      <c r="J1198">
        <v>3</v>
      </c>
      <c r="K1198">
        <v>5</v>
      </c>
      <c r="L1198">
        <v>69</v>
      </c>
      <c r="M1198">
        <v>1050</v>
      </c>
      <c r="N1198">
        <v>0</v>
      </c>
      <c r="O1198">
        <v>3</v>
      </c>
      <c r="P1198">
        <v>1</v>
      </c>
      <c r="Q1198">
        <v>0</v>
      </c>
      <c r="R1198">
        <v>0</v>
      </c>
      <c r="S1198">
        <v>0</v>
      </c>
      <c r="T1198">
        <v>1</v>
      </c>
      <c r="U1198">
        <v>0</v>
      </c>
      <c r="V1198">
        <v>0</v>
      </c>
      <c r="W1198">
        <v>0</v>
      </c>
      <c r="X1198">
        <v>0</v>
      </c>
    </row>
    <row r="1199" spans="1:24" x14ac:dyDescent="0.2">
      <c r="A1199">
        <v>13950</v>
      </c>
      <c r="B1199">
        <v>35</v>
      </c>
      <c r="C1199" s="10">
        <v>86000</v>
      </c>
      <c r="D1199" s="10">
        <v>0</v>
      </c>
      <c r="E1199" s="10">
        <v>1</v>
      </c>
      <c r="F1199">
        <v>110</v>
      </c>
      <c r="G1199">
        <v>1</v>
      </c>
      <c r="H1199">
        <v>0</v>
      </c>
      <c r="I1199">
        <v>1600</v>
      </c>
      <c r="J1199">
        <v>5</v>
      </c>
      <c r="K1199">
        <v>5</v>
      </c>
      <c r="L1199">
        <v>85</v>
      </c>
      <c r="M1199">
        <v>1080</v>
      </c>
      <c r="N1199">
        <v>1</v>
      </c>
      <c r="O1199">
        <v>3</v>
      </c>
      <c r="P1199">
        <v>1</v>
      </c>
      <c r="Q1199">
        <v>1</v>
      </c>
      <c r="R1199">
        <v>1</v>
      </c>
      <c r="S1199">
        <v>1</v>
      </c>
      <c r="T1199">
        <v>1</v>
      </c>
      <c r="U1199">
        <v>0</v>
      </c>
      <c r="V1199">
        <v>0</v>
      </c>
      <c r="W1199">
        <v>0</v>
      </c>
      <c r="X1199">
        <v>0</v>
      </c>
    </row>
    <row r="1200" spans="1:24" x14ac:dyDescent="0.2">
      <c r="A1200">
        <v>17950</v>
      </c>
      <c r="B1200">
        <v>27</v>
      </c>
      <c r="C1200" s="10">
        <v>86000</v>
      </c>
      <c r="D1200" s="10">
        <v>0</v>
      </c>
      <c r="E1200" s="10">
        <v>1</v>
      </c>
      <c r="F1200">
        <v>97</v>
      </c>
      <c r="G1200">
        <v>1</v>
      </c>
      <c r="H1200">
        <v>0</v>
      </c>
      <c r="I1200">
        <v>1400</v>
      </c>
      <c r="J1200">
        <v>5</v>
      </c>
      <c r="K1200">
        <v>5</v>
      </c>
      <c r="L1200">
        <v>85</v>
      </c>
      <c r="M1200">
        <v>1110</v>
      </c>
      <c r="N1200">
        <v>0</v>
      </c>
      <c r="O1200">
        <v>3</v>
      </c>
      <c r="P1200">
        <v>1</v>
      </c>
      <c r="Q1200">
        <v>1</v>
      </c>
      <c r="R1200">
        <v>1</v>
      </c>
      <c r="S1200">
        <v>1</v>
      </c>
      <c r="T1200">
        <v>1</v>
      </c>
      <c r="U1200">
        <v>0</v>
      </c>
      <c r="V1200">
        <v>1</v>
      </c>
      <c r="W1200">
        <v>0</v>
      </c>
      <c r="X1200">
        <v>1</v>
      </c>
    </row>
    <row r="1201" spans="1:24" x14ac:dyDescent="0.2">
      <c r="A1201">
        <v>11950</v>
      </c>
      <c r="B1201">
        <v>38</v>
      </c>
      <c r="C1201" s="10">
        <v>85864</v>
      </c>
      <c r="D1201" s="10">
        <v>1</v>
      </c>
      <c r="E1201" s="10">
        <v>0</v>
      </c>
      <c r="F1201">
        <v>110</v>
      </c>
      <c r="G1201">
        <v>0</v>
      </c>
      <c r="H1201">
        <v>0</v>
      </c>
      <c r="I1201">
        <v>1600</v>
      </c>
      <c r="J1201">
        <v>5</v>
      </c>
      <c r="K1201">
        <v>5</v>
      </c>
      <c r="L1201">
        <v>85</v>
      </c>
      <c r="M1201">
        <v>1075</v>
      </c>
      <c r="N1201">
        <v>1</v>
      </c>
      <c r="O1201">
        <v>3</v>
      </c>
      <c r="P1201">
        <v>1</v>
      </c>
      <c r="Q1201">
        <v>1</v>
      </c>
      <c r="R1201">
        <v>1</v>
      </c>
      <c r="S1201">
        <v>0</v>
      </c>
      <c r="T1201">
        <v>1</v>
      </c>
      <c r="U1201">
        <v>0</v>
      </c>
      <c r="V1201">
        <v>0</v>
      </c>
      <c r="W1201">
        <v>0</v>
      </c>
      <c r="X1201">
        <v>0</v>
      </c>
    </row>
    <row r="1202" spans="1:24" x14ac:dyDescent="0.2">
      <c r="A1202">
        <v>14950</v>
      </c>
      <c r="B1202">
        <v>26</v>
      </c>
      <c r="C1202" s="10">
        <v>85565</v>
      </c>
      <c r="D1202" s="10">
        <v>0</v>
      </c>
      <c r="E1202" s="10">
        <v>1</v>
      </c>
      <c r="F1202">
        <v>97</v>
      </c>
      <c r="G1202">
        <v>1</v>
      </c>
      <c r="H1202">
        <v>0</v>
      </c>
      <c r="I1202">
        <v>1400</v>
      </c>
      <c r="J1202">
        <v>3</v>
      </c>
      <c r="K1202">
        <v>5</v>
      </c>
      <c r="L1202">
        <v>85</v>
      </c>
      <c r="M1202">
        <v>1100</v>
      </c>
      <c r="N1202">
        <v>0</v>
      </c>
      <c r="O1202">
        <v>3</v>
      </c>
      <c r="P1202">
        <v>1</v>
      </c>
      <c r="Q1202">
        <v>1</v>
      </c>
      <c r="R1202">
        <v>0</v>
      </c>
      <c r="S1202">
        <v>1</v>
      </c>
      <c r="T1202">
        <v>1</v>
      </c>
      <c r="U1202">
        <v>0</v>
      </c>
      <c r="V1202">
        <v>1</v>
      </c>
      <c r="W1202">
        <v>0</v>
      </c>
      <c r="X1202">
        <v>0</v>
      </c>
    </row>
    <row r="1203" spans="1:24" x14ac:dyDescent="0.2">
      <c r="A1203">
        <v>16250</v>
      </c>
      <c r="B1203">
        <v>20</v>
      </c>
      <c r="C1203" s="10">
        <v>85470</v>
      </c>
      <c r="D1203" s="10">
        <v>0</v>
      </c>
      <c r="E1203" s="10">
        <v>1</v>
      </c>
      <c r="F1203">
        <v>97</v>
      </c>
      <c r="G1203">
        <v>1</v>
      </c>
      <c r="H1203">
        <v>0</v>
      </c>
      <c r="I1203">
        <v>1400</v>
      </c>
      <c r="J1203">
        <v>5</v>
      </c>
      <c r="K1203">
        <v>5</v>
      </c>
      <c r="L1203">
        <v>85</v>
      </c>
      <c r="M1203">
        <v>1110</v>
      </c>
      <c r="N1203">
        <v>0</v>
      </c>
      <c r="O1203">
        <v>3</v>
      </c>
      <c r="P1203">
        <v>1</v>
      </c>
      <c r="Q1203">
        <v>1</v>
      </c>
      <c r="R1203">
        <v>1</v>
      </c>
      <c r="S1203">
        <v>1</v>
      </c>
      <c r="T1203">
        <v>1</v>
      </c>
      <c r="U1203">
        <v>0</v>
      </c>
      <c r="V1203">
        <v>1</v>
      </c>
      <c r="W1203">
        <v>0</v>
      </c>
      <c r="X1203">
        <v>0</v>
      </c>
    </row>
    <row r="1204" spans="1:24" x14ac:dyDescent="0.2">
      <c r="A1204">
        <v>11750</v>
      </c>
      <c r="B1204">
        <v>40</v>
      </c>
      <c r="C1204" s="10">
        <v>85200</v>
      </c>
      <c r="D1204" s="10">
        <v>0</v>
      </c>
      <c r="E1204" s="10">
        <v>1</v>
      </c>
      <c r="F1204">
        <v>110</v>
      </c>
      <c r="G1204">
        <v>1</v>
      </c>
      <c r="H1204">
        <v>0</v>
      </c>
      <c r="I1204">
        <v>1600</v>
      </c>
      <c r="J1204">
        <v>3</v>
      </c>
      <c r="K1204">
        <v>5</v>
      </c>
      <c r="L1204">
        <v>69</v>
      </c>
      <c r="M1204">
        <v>1040</v>
      </c>
      <c r="N1204">
        <v>1</v>
      </c>
      <c r="O1204">
        <v>3</v>
      </c>
      <c r="P1204">
        <v>1</v>
      </c>
      <c r="Q1204">
        <v>0</v>
      </c>
      <c r="R1204">
        <v>1</v>
      </c>
      <c r="S1204">
        <v>0</v>
      </c>
      <c r="T1204">
        <v>1</v>
      </c>
      <c r="U1204">
        <v>0</v>
      </c>
      <c r="V1204">
        <v>0</v>
      </c>
      <c r="W1204">
        <v>0</v>
      </c>
      <c r="X1204">
        <v>0</v>
      </c>
    </row>
    <row r="1205" spans="1:24" x14ac:dyDescent="0.2">
      <c r="A1205">
        <v>12400</v>
      </c>
      <c r="B1205">
        <v>34</v>
      </c>
      <c r="C1205" s="10">
        <v>85000</v>
      </c>
      <c r="D1205" s="10">
        <v>0</v>
      </c>
      <c r="E1205" s="10">
        <v>1</v>
      </c>
      <c r="F1205">
        <v>97</v>
      </c>
      <c r="G1205">
        <v>1</v>
      </c>
      <c r="H1205">
        <v>0</v>
      </c>
      <c r="I1205">
        <v>1400</v>
      </c>
      <c r="J1205">
        <v>5</v>
      </c>
      <c r="K1205">
        <v>5</v>
      </c>
      <c r="L1205">
        <v>85</v>
      </c>
      <c r="M1205">
        <v>1060</v>
      </c>
      <c r="N1205">
        <v>1</v>
      </c>
      <c r="O1205">
        <v>3</v>
      </c>
      <c r="P1205">
        <v>1</v>
      </c>
      <c r="Q1205">
        <v>1</v>
      </c>
      <c r="R1205">
        <v>1</v>
      </c>
      <c r="S1205">
        <v>1</v>
      </c>
      <c r="T1205">
        <v>1</v>
      </c>
      <c r="U1205">
        <v>0</v>
      </c>
      <c r="V1205">
        <v>0</v>
      </c>
      <c r="W1205">
        <v>0</v>
      </c>
      <c r="X1205">
        <v>0</v>
      </c>
    </row>
    <row r="1206" spans="1:24" x14ac:dyDescent="0.2">
      <c r="A1206">
        <v>16950</v>
      </c>
      <c r="B1206">
        <v>28</v>
      </c>
      <c r="C1206" s="10">
        <v>84988</v>
      </c>
      <c r="D1206" s="10">
        <v>0</v>
      </c>
      <c r="E1206" s="10">
        <v>1</v>
      </c>
      <c r="F1206">
        <v>110</v>
      </c>
      <c r="G1206">
        <v>1</v>
      </c>
      <c r="H1206">
        <v>0</v>
      </c>
      <c r="I1206">
        <v>1600</v>
      </c>
      <c r="J1206">
        <v>3</v>
      </c>
      <c r="K1206">
        <v>5</v>
      </c>
      <c r="L1206">
        <v>85</v>
      </c>
      <c r="M1206">
        <v>1120</v>
      </c>
      <c r="N1206">
        <v>1</v>
      </c>
      <c r="O1206">
        <v>3</v>
      </c>
      <c r="P1206">
        <v>1</v>
      </c>
      <c r="Q1206">
        <v>1</v>
      </c>
      <c r="R1206">
        <v>1</v>
      </c>
      <c r="S1206">
        <v>1</v>
      </c>
      <c r="T1206">
        <v>1</v>
      </c>
      <c r="U1206">
        <v>0</v>
      </c>
      <c r="V1206">
        <v>1</v>
      </c>
      <c r="W1206">
        <v>0</v>
      </c>
      <c r="X1206">
        <v>0</v>
      </c>
    </row>
    <row r="1207" spans="1:24" x14ac:dyDescent="0.2">
      <c r="A1207">
        <v>19600</v>
      </c>
      <c r="B1207">
        <v>25</v>
      </c>
      <c r="C1207" s="10">
        <v>84966</v>
      </c>
      <c r="D1207" s="10">
        <v>0</v>
      </c>
      <c r="E1207" s="10">
        <v>1</v>
      </c>
      <c r="F1207">
        <v>192</v>
      </c>
      <c r="G1207">
        <v>0</v>
      </c>
      <c r="H1207">
        <v>0</v>
      </c>
      <c r="I1207">
        <v>1800</v>
      </c>
      <c r="J1207">
        <v>3</v>
      </c>
      <c r="K1207">
        <v>6</v>
      </c>
      <c r="L1207">
        <v>100</v>
      </c>
      <c r="M1207">
        <v>1185</v>
      </c>
      <c r="N1207">
        <v>1</v>
      </c>
      <c r="O1207">
        <v>3</v>
      </c>
      <c r="P1207">
        <v>1</v>
      </c>
      <c r="Q1207">
        <v>1</v>
      </c>
      <c r="R1207">
        <v>0</v>
      </c>
      <c r="S1207">
        <v>1</v>
      </c>
      <c r="T1207">
        <v>1</v>
      </c>
      <c r="U1207">
        <v>0</v>
      </c>
      <c r="V1207">
        <v>1</v>
      </c>
      <c r="W1207">
        <v>0</v>
      </c>
      <c r="X1207">
        <v>0</v>
      </c>
    </row>
    <row r="1208" spans="1:24" x14ac:dyDescent="0.2">
      <c r="A1208">
        <v>16950</v>
      </c>
      <c r="B1208">
        <v>26</v>
      </c>
      <c r="C1208" s="10">
        <v>84472</v>
      </c>
      <c r="D1208" s="10">
        <v>0</v>
      </c>
      <c r="E1208" s="10">
        <v>1</v>
      </c>
      <c r="F1208">
        <v>110</v>
      </c>
      <c r="G1208">
        <v>1</v>
      </c>
      <c r="H1208">
        <v>0</v>
      </c>
      <c r="I1208">
        <v>1600</v>
      </c>
      <c r="J1208">
        <v>5</v>
      </c>
      <c r="K1208">
        <v>5</v>
      </c>
      <c r="L1208">
        <v>19</v>
      </c>
      <c r="M1208">
        <v>1075</v>
      </c>
      <c r="N1208">
        <v>0</v>
      </c>
      <c r="O1208">
        <v>12</v>
      </c>
      <c r="P1208">
        <v>1</v>
      </c>
      <c r="Q1208">
        <v>1</v>
      </c>
      <c r="R1208">
        <v>1</v>
      </c>
      <c r="S1208">
        <v>1</v>
      </c>
      <c r="T1208">
        <v>1</v>
      </c>
      <c r="U1208">
        <v>0</v>
      </c>
      <c r="V1208">
        <v>0</v>
      </c>
      <c r="W1208">
        <v>0</v>
      </c>
      <c r="X1208">
        <v>0</v>
      </c>
    </row>
    <row r="1209" spans="1:24" x14ac:dyDescent="0.2">
      <c r="A1209">
        <v>10950</v>
      </c>
      <c r="B1209">
        <v>59</v>
      </c>
      <c r="C1209" s="10">
        <v>84402</v>
      </c>
      <c r="D1209" s="10">
        <v>0</v>
      </c>
      <c r="E1209" s="10">
        <v>1</v>
      </c>
      <c r="F1209">
        <v>110</v>
      </c>
      <c r="G1209">
        <v>1</v>
      </c>
      <c r="H1209">
        <v>0</v>
      </c>
      <c r="I1209">
        <v>1600</v>
      </c>
      <c r="J1209">
        <v>5</v>
      </c>
      <c r="K1209">
        <v>5</v>
      </c>
      <c r="L1209">
        <v>85</v>
      </c>
      <c r="M1209">
        <v>1085</v>
      </c>
      <c r="N1209">
        <v>0</v>
      </c>
      <c r="O1209">
        <v>3</v>
      </c>
      <c r="P1209">
        <v>1</v>
      </c>
      <c r="Q1209">
        <v>1</v>
      </c>
      <c r="R1209">
        <v>1</v>
      </c>
      <c r="S1209">
        <v>1</v>
      </c>
      <c r="T1209">
        <v>1</v>
      </c>
      <c r="U1209">
        <v>0</v>
      </c>
      <c r="V1209">
        <v>1</v>
      </c>
      <c r="W1209">
        <v>0</v>
      </c>
      <c r="X1209">
        <v>1</v>
      </c>
    </row>
    <row r="1210" spans="1:24" x14ac:dyDescent="0.2">
      <c r="A1210">
        <v>12500</v>
      </c>
      <c r="B1210">
        <v>35</v>
      </c>
      <c r="C1210" s="10">
        <v>84123</v>
      </c>
      <c r="D1210" s="10">
        <v>0</v>
      </c>
      <c r="E1210" s="10">
        <v>1</v>
      </c>
      <c r="F1210">
        <v>110</v>
      </c>
      <c r="G1210">
        <v>0</v>
      </c>
      <c r="H1210">
        <v>0</v>
      </c>
      <c r="I1210">
        <v>1600</v>
      </c>
      <c r="J1210">
        <v>3</v>
      </c>
      <c r="K1210">
        <v>5</v>
      </c>
      <c r="L1210">
        <v>69</v>
      </c>
      <c r="M1210">
        <v>1040</v>
      </c>
      <c r="N1210">
        <v>0</v>
      </c>
      <c r="O1210">
        <v>3</v>
      </c>
      <c r="P1210">
        <v>1</v>
      </c>
      <c r="Q1210">
        <v>0</v>
      </c>
      <c r="R1210">
        <v>0</v>
      </c>
      <c r="S1210">
        <v>0</v>
      </c>
      <c r="T1210">
        <v>1</v>
      </c>
      <c r="U1210">
        <v>0</v>
      </c>
      <c r="V1210">
        <v>0</v>
      </c>
      <c r="W1210">
        <v>0</v>
      </c>
      <c r="X1210">
        <v>0</v>
      </c>
    </row>
    <row r="1211" spans="1:24" x14ac:dyDescent="0.2">
      <c r="A1211">
        <v>11930</v>
      </c>
      <c r="B1211">
        <v>49</v>
      </c>
      <c r="C1211" s="10">
        <v>84000</v>
      </c>
      <c r="D1211" s="10">
        <v>0</v>
      </c>
      <c r="E1211" s="10">
        <v>1</v>
      </c>
      <c r="F1211">
        <v>97</v>
      </c>
      <c r="G1211">
        <v>0</v>
      </c>
      <c r="H1211">
        <v>0</v>
      </c>
      <c r="I1211">
        <v>1400</v>
      </c>
      <c r="J1211">
        <v>3</v>
      </c>
      <c r="K1211">
        <v>5</v>
      </c>
      <c r="L1211">
        <v>69</v>
      </c>
      <c r="M1211">
        <v>1030</v>
      </c>
      <c r="N1211">
        <v>0</v>
      </c>
      <c r="O1211">
        <v>3</v>
      </c>
      <c r="P1211">
        <v>1</v>
      </c>
      <c r="Q1211">
        <v>1</v>
      </c>
      <c r="R1211">
        <v>0</v>
      </c>
      <c r="S1211">
        <v>1</v>
      </c>
      <c r="T1211">
        <v>1</v>
      </c>
      <c r="U1211">
        <v>0</v>
      </c>
      <c r="V1211">
        <v>0</v>
      </c>
      <c r="W1211">
        <v>0</v>
      </c>
      <c r="X1211">
        <v>0</v>
      </c>
    </row>
    <row r="1212" spans="1:24" x14ac:dyDescent="0.2">
      <c r="A1212">
        <v>18900</v>
      </c>
      <c r="B1212">
        <v>20</v>
      </c>
      <c r="C1212" s="10">
        <v>84000</v>
      </c>
      <c r="D1212" s="10">
        <v>0</v>
      </c>
      <c r="E1212" s="10">
        <v>1</v>
      </c>
      <c r="F1212">
        <v>110</v>
      </c>
      <c r="G1212">
        <v>0</v>
      </c>
      <c r="H1212">
        <v>0</v>
      </c>
      <c r="I1212">
        <v>1600</v>
      </c>
      <c r="J1212">
        <v>3</v>
      </c>
      <c r="K1212">
        <v>5</v>
      </c>
      <c r="L1212">
        <v>85</v>
      </c>
      <c r="M1212">
        <v>1120</v>
      </c>
      <c r="N1212">
        <v>0</v>
      </c>
      <c r="O1212">
        <v>20</v>
      </c>
      <c r="P1212">
        <v>1</v>
      </c>
      <c r="Q1212">
        <v>1</v>
      </c>
      <c r="R1212">
        <v>0</v>
      </c>
      <c r="S1212">
        <v>1</v>
      </c>
      <c r="T1212">
        <v>1</v>
      </c>
      <c r="U1212">
        <v>1</v>
      </c>
      <c r="V1212">
        <v>0</v>
      </c>
      <c r="W1212">
        <v>1</v>
      </c>
      <c r="X1212">
        <v>0</v>
      </c>
    </row>
    <row r="1213" spans="1:24" x14ac:dyDescent="0.2">
      <c r="A1213">
        <v>9950</v>
      </c>
      <c r="B1213">
        <v>65</v>
      </c>
      <c r="C1213" s="10">
        <v>84000</v>
      </c>
      <c r="D1213" s="10">
        <v>0</v>
      </c>
      <c r="E1213" s="10">
        <v>1</v>
      </c>
      <c r="F1213">
        <v>86</v>
      </c>
      <c r="G1213">
        <v>1</v>
      </c>
      <c r="H1213">
        <v>0</v>
      </c>
      <c r="I1213">
        <v>1300</v>
      </c>
      <c r="J1213">
        <v>3</v>
      </c>
      <c r="K1213">
        <v>5</v>
      </c>
      <c r="L1213">
        <v>69</v>
      </c>
      <c r="M1213">
        <v>1015</v>
      </c>
      <c r="N1213">
        <v>1</v>
      </c>
      <c r="O1213">
        <v>3</v>
      </c>
      <c r="P1213">
        <v>0</v>
      </c>
      <c r="Q1213">
        <v>0</v>
      </c>
      <c r="R1213">
        <v>0</v>
      </c>
      <c r="S1213">
        <v>0</v>
      </c>
      <c r="T1213">
        <v>1</v>
      </c>
      <c r="U1213">
        <v>0</v>
      </c>
      <c r="V1213">
        <v>0</v>
      </c>
      <c r="W1213">
        <v>0</v>
      </c>
      <c r="X1213">
        <v>0</v>
      </c>
    </row>
    <row r="1214" spans="1:24" x14ac:dyDescent="0.2">
      <c r="A1214">
        <v>10500</v>
      </c>
      <c r="B1214">
        <v>52</v>
      </c>
      <c r="C1214" s="10">
        <v>83850</v>
      </c>
      <c r="D1214" s="10">
        <v>0</v>
      </c>
      <c r="E1214" s="10">
        <v>1</v>
      </c>
      <c r="F1214">
        <v>97</v>
      </c>
      <c r="G1214">
        <v>0</v>
      </c>
      <c r="H1214">
        <v>0</v>
      </c>
      <c r="I1214">
        <v>1400</v>
      </c>
      <c r="J1214">
        <v>3</v>
      </c>
      <c r="K1214">
        <v>5</v>
      </c>
      <c r="L1214">
        <v>69</v>
      </c>
      <c r="M1214">
        <v>1025</v>
      </c>
      <c r="N1214">
        <v>0</v>
      </c>
      <c r="O1214">
        <v>3</v>
      </c>
      <c r="P1214">
        <v>1</v>
      </c>
      <c r="Q1214">
        <v>1</v>
      </c>
      <c r="R1214">
        <v>1</v>
      </c>
      <c r="S1214">
        <v>0</v>
      </c>
      <c r="T1214">
        <v>1</v>
      </c>
      <c r="U1214">
        <v>0</v>
      </c>
      <c r="V1214">
        <v>0</v>
      </c>
      <c r="W1214">
        <v>0</v>
      </c>
      <c r="X1214">
        <v>1</v>
      </c>
    </row>
    <row r="1215" spans="1:24" x14ac:dyDescent="0.2">
      <c r="A1215">
        <v>10750</v>
      </c>
      <c r="B1215">
        <v>60</v>
      </c>
      <c r="C1215" s="10">
        <v>83540</v>
      </c>
      <c r="D1215" s="10">
        <v>0</v>
      </c>
      <c r="E1215" s="10">
        <v>1</v>
      </c>
      <c r="F1215">
        <v>110</v>
      </c>
      <c r="G1215">
        <v>1</v>
      </c>
      <c r="H1215">
        <v>0</v>
      </c>
      <c r="I1215">
        <v>1600</v>
      </c>
      <c r="J1215">
        <v>3</v>
      </c>
      <c r="K1215">
        <v>6</v>
      </c>
      <c r="L1215">
        <v>85</v>
      </c>
      <c r="M1215">
        <v>1065</v>
      </c>
      <c r="N1215">
        <v>0</v>
      </c>
      <c r="O1215">
        <v>3</v>
      </c>
      <c r="P1215">
        <v>1</v>
      </c>
      <c r="Q1215">
        <v>1</v>
      </c>
      <c r="R1215">
        <v>0</v>
      </c>
      <c r="S1215">
        <v>1</v>
      </c>
      <c r="T1215">
        <v>1</v>
      </c>
      <c r="U1215">
        <v>0</v>
      </c>
      <c r="V1215">
        <v>0</v>
      </c>
      <c r="W1215">
        <v>0</v>
      </c>
      <c r="X1215">
        <v>0</v>
      </c>
    </row>
    <row r="1216" spans="1:24" x14ac:dyDescent="0.2">
      <c r="A1216">
        <v>20950</v>
      </c>
      <c r="B1216">
        <v>25</v>
      </c>
      <c r="C1216" s="10">
        <v>83405</v>
      </c>
      <c r="D1216" s="10">
        <v>0</v>
      </c>
      <c r="E1216" s="10">
        <v>1</v>
      </c>
      <c r="F1216">
        <v>192</v>
      </c>
      <c r="G1216">
        <v>0</v>
      </c>
      <c r="H1216">
        <v>0</v>
      </c>
      <c r="I1216">
        <v>1800</v>
      </c>
      <c r="J1216">
        <v>3</v>
      </c>
      <c r="K1216">
        <v>6</v>
      </c>
      <c r="L1216">
        <v>100</v>
      </c>
      <c r="M1216">
        <v>1185</v>
      </c>
      <c r="N1216">
        <v>1</v>
      </c>
      <c r="O1216">
        <v>12</v>
      </c>
      <c r="P1216">
        <v>1</v>
      </c>
      <c r="Q1216">
        <v>1</v>
      </c>
      <c r="R1216">
        <v>1</v>
      </c>
      <c r="S1216">
        <v>1</v>
      </c>
      <c r="T1216">
        <v>1</v>
      </c>
      <c r="U1216">
        <v>0</v>
      </c>
      <c r="V1216">
        <v>0</v>
      </c>
      <c r="W1216">
        <v>0</v>
      </c>
      <c r="X1216">
        <v>0</v>
      </c>
    </row>
    <row r="1217" spans="1:24" x14ac:dyDescent="0.2">
      <c r="A1217">
        <v>9900</v>
      </c>
      <c r="B1217">
        <v>57</v>
      </c>
      <c r="C1217" s="10">
        <v>83291</v>
      </c>
      <c r="D1217" s="10">
        <v>0</v>
      </c>
      <c r="E1217" s="10">
        <v>1</v>
      </c>
      <c r="F1217">
        <v>110</v>
      </c>
      <c r="G1217">
        <v>1</v>
      </c>
      <c r="H1217">
        <v>0</v>
      </c>
      <c r="I1217">
        <v>1600</v>
      </c>
      <c r="J1217">
        <v>5</v>
      </c>
      <c r="K1217">
        <v>5</v>
      </c>
      <c r="L1217">
        <v>85</v>
      </c>
      <c r="M1217">
        <v>1070</v>
      </c>
      <c r="N1217">
        <v>1</v>
      </c>
      <c r="O1217">
        <v>3</v>
      </c>
      <c r="P1217">
        <v>1</v>
      </c>
      <c r="Q1217">
        <v>0</v>
      </c>
      <c r="R1217">
        <v>0</v>
      </c>
      <c r="S1217">
        <v>0</v>
      </c>
      <c r="T1217">
        <v>1</v>
      </c>
      <c r="U1217">
        <v>0</v>
      </c>
      <c r="V1217">
        <v>1</v>
      </c>
      <c r="W1217">
        <v>0</v>
      </c>
      <c r="X1217">
        <v>0</v>
      </c>
    </row>
    <row r="1218" spans="1:24" x14ac:dyDescent="0.2">
      <c r="A1218">
        <v>12900</v>
      </c>
      <c r="B1218">
        <v>33</v>
      </c>
      <c r="C1218" s="10">
        <v>83133</v>
      </c>
      <c r="D1218" s="10">
        <v>0</v>
      </c>
      <c r="E1218" s="10">
        <v>1</v>
      </c>
      <c r="F1218">
        <v>110</v>
      </c>
      <c r="G1218">
        <v>1</v>
      </c>
      <c r="H1218">
        <v>0</v>
      </c>
      <c r="I1218">
        <v>1600</v>
      </c>
      <c r="J1218">
        <v>5</v>
      </c>
      <c r="K1218">
        <v>5</v>
      </c>
      <c r="L1218">
        <v>19</v>
      </c>
      <c r="M1218">
        <v>1075</v>
      </c>
      <c r="N1218">
        <v>0</v>
      </c>
      <c r="O1218">
        <v>6</v>
      </c>
      <c r="P1218">
        <v>1</v>
      </c>
      <c r="Q1218">
        <v>1</v>
      </c>
      <c r="R1218">
        <v>0</v>
      </c>
      <c r="S1218">
        <v>1</v>
      </c>
      <c r="T1218">
        <v>1</v>
      </c>
      <c r="U1218">
        <v>0</v>
      </c>
      <c r="V1218">
        <v>0</v>
      </c>
      <c r="W1218">
        <v>0</v>
      </c>
      <c r="X1218">
        <v>0</v>
      </c>
    </row>
    <row r="1219" spans="1:24" x14ac:dyDescent="0.2">
      <c r="A1219">
        <v>8950</v>
      </c>
      <c r="B1219">
        <v>56</v>
      </c>
      <c r="C1219" s="10">
        <v>83047</v>
      </c>
      <c r="D1219" s="10">
        <v>0</v>
      </c>
      <c r="E1219" s="10">
        <v>1</v>
      </c>
      <c r="F1219">
        <v>97</v>
      </c>
      <c r="G1219">
        <v>0</v>
      </c>
      <c r="H1219">
        <v>0</v>
      </c>
      <c r="I1219">
        <v>1400</v>
      </c>
      <c r="J1219">
        <v>3</v>
      </c>
      <c r="K1219">
        <v>5</v>
      </c>
      <c r="L1219">
        <v>69</v>
      </c>
      <c r="M1219">
        <v>1025</v>
      </c>
      <c r="N1219">
        <v>0</v>
      </c>
      <c r="O1219">
        <v>6</v>
      </c>
      <c r="P1219">
        <v>1</v>
      </c>
      <c r="Q1219">
        <v>0</v>
      </c>
      <c r="R1219">
        <v>0</v>
      </c>
      <c r="S1219">
        <v>0</v>
      </c>
      <c r="T1219">
        <v>1</v>
      </c>
      <c r="U1219">
        <v>0</v>
      </c>
      <c r="V1219">
        <v>0</v>
      </c>
      <c r="W1219">
        <v>0</v>
      </c>
      <c r="X1219">
        <v>0</v>
      </c>
    </row>
    <row r="1220" spans="1:24" x14ac:dyDescent="0.2">
      <c r="A1220">
        <v>8950</v>
      </c>
      <c r="B1220">
        <v>52</v>
      </c>
      <c r="C1220" s="10">
        <v>82700</v>
      </c>
      <c r="D1220" s="10">
        <v>0</v>
      </c>
      <c r="E1220" s="10">
        <v>1</v>
      </c>
      <c r="F1220">
        <v>97</v>
      </c>
      <c r="G1220">
        <v>0</v>
      </c>
      <c r="H1220">
        <v>0</v>
      </c>
      <c r="I1220">
        <v>1398</v>
      </c>
      <c r="J1220">
        <v>3</v>
      </c>
      <c r="K1220">
        <v>5</v>
      </c>
      <c r="L1220">
        <v>69</v>
      </c>
      <c r="M1220">
        <v>1025</v>
      </c>
      <c r="N1220">
        <v>0</v>
      </c>
      <c r="O1220">
        <v>3</v>
      </c>
      <c r="P1220">
        <v>1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1</v>
      </c>
    </row>
    <row r="1221" spans="1:24" x14ac:dyDescent="0.2">
      <c r="A1221">
        <v>10750</v>
      </c>
      <c r="B1221">
        <v>68</v>
      </c>
      <c r="C1221" s="10">
        <v>82675</v>
      </c>
      <c r="D1221" s="10">
        <v>0</v>
      </c>
      <c r="E1221" s="10">
        <v>1</v>
      </c>
      <c r="F1221">
        <v>110</v>
      </c>
      <c r="G1221">
        <v>1</v>
      </c>
      <c r="H1221">
        <v>0</v>
      </c>
      <c r="I1221">
        <v>1600</v>
      </c>
      <c r="J1221">
        <v>4</v>
      </c>
      <c r="K1221">
        <v>5</v>
      </c>
      <c r="L1221">
        <v>69</v>
      </c>
      <c r="M1221">
        <v>1035</v>
      </c>
      <c r="N1221">
        <v>0</v>
      </c>
      <c r="O1221">
        <v>3</v>
      </c>
      <c r="P1221">
        <v>0</v>
      </c>
      <c r="Q1221">
        <v>1</v>
      </c>
      <c r="R1221">
        <v>0</v>
      </c>
      <c r="S1221">
        <v>1</v>
      </c>
      <c r="T1221">
        <v>1</v>
      </c>
      <c r="U1221">
        <v>1</v>
      </c>
      <c r="V1221">
        <v>0</v>
      </c>
      <c r="W1221">
        <v>1</v>
      </c>
      <c r="X1221">
        <v>0</v>
      </c>
    </row>
    <row r="1222" spans="1:24" x14ac:dyDescent="0.2">
      <c r="A1222">
        <v>18950</v>
      </c>
      <c r="B1222">
        <v>28</v>
      </c>
      <c r="C1222" s="10">
        <v>82595</v>
      </c>
      <c r="D1222" s="10">
        <v>0</v>
      </c>
      <c r="E1222" s="10">
        <v>1</v>
      </c>
      <c r="F1222">
        <v>110</v>
      </c>
      <c r="G1222">
        <v>1</v>
      </c>
      <c r="H1222">
        <v>0</v>
      </c>
      <c r="I1222">
        <v>1600</v>
      </c>
      <c r="J1222">
        <v>5</v>
      </c>
      <c r="K1222">
        <v>5</v>
      </c>
      <c r="L1222">
        <v>85</v>
      </c>
      <c r="M1222">
        <v>1130</v>
      </c>
      <c r="N1222">
        <v>1</v>
      </c>
      <c r="O1222">
        <v>3</v>
      </c>
      <c r="P1222">
        <v>1</v>
      </c>
      <c r="Q1222">
        <v>1</v>
      </c>
      <c r="R1222">
        <v>1</v>
      </c>
      <c r="S1222">
        <v>1</v>
      </c>
      <c r="T1222">
        <v>1</v>
      </c>
      <c r="U1222">
        <v>0</v>
      </c>
      <c r="V1222">
        <v>1</v>
      </c>
      <c r="W1222">
        <v>0</v>
      </c>
      <c r="X1222">
        <v>0</v>
      </c>
    </row>
    <row r="1223" spans="1:24" x14ac:dyDescent="0.2">
      <c r="A1223">
        <v>12200</v>
      </c>
      <c r="B1223">
        <v>41</v>
      </c>
      <c r="C1223" s="10">
        <v>82256</v>
      </c>
      <c r="D1223" s="10">
        <v>0</v>
      </c>
      <c r="E1223" s="10">
        <v>1</v>
      </c>
      <c r="F1223">
        <v>110</v>
      </c>
      <c r="G1223">
        <v>0</v>
      </c>
      <c r="H1223">
        <v>0</v>
      </c>
      <c r="I1223">
        <v>1600</v>
      </c>
      <c r="J1223">
        <v>3</v>
      </c>
      <c r="K1223">
        <v>5</v>
      </c>
      <c r="L1223">
        <v>69</v>
      </c>
      <c r="M1223">
        <v>1045</v>
      </c>
      <c r="N1223">
        <v>0</v>
      </c>
      <c r="O1223">
        <v>3</v>
      </c>
      <c r="P1223">
        <v>1</v>
      </c>
      <c r="Q1223">
        <v>1</v>
      </c>
      <c r="R1223">
        <v>1</v>
      </c>
      <c r="S1223">
        <v>1</v>
      </c>
      <c r="T1223">
        <v>1</v>
      </c>
      <c r="U1223">
        <v>0</v>
      </c>
      <c r="V1223">
        <v>0</v>
      </c>
      <c r="W1223">
        <v>0</v>
      </c>
      <c r="X1223">
        <v>0</v>
      </c>
    </row>
    <row r="1224" spans="1:24" x14ac:dyDescent="0.2">
      <c r="A1224">
        <v>9950</v>
      </c>
      <c r="B1224">
        <v>78</v>
      </c>
      <c r="C1224" s="10">
        <v>82103</v>
      </c>
      <c r="D1224" s="10">
        <v>0</v>
      </c>
      <c r="E1224" s="10">
        <v>1</v>
      </c>
      <c r="F1224">
        <v>110</v>
      </c>
      <c r="G1224">
        <v>0</v>
      </c>
      <c r="H1224">
        <v>1</v>
      </c>
      <c r="I1224">
        <v>1600</v>
      </c>
      <c r="J1224">
        <v>3</v>
      </c>
      <c r="K1224">
        <v>4</v>
      </c>
      <c r="L1224">
        <v>85</v>
      </c>
      <c r="M1224">
        <v>1080</v>
      </c>
      <c r="N1224">
        <v>1</v>
      </c>
      <c r="O1224">
        <v>12</v>
      </c>
      <c r="P1224">
        <v>0</v>
      </c>
      <c r="Q1224">
        <v>1</v>
      </c>
      <c r="R1224">
        <v>0</v>
      </c>
      <c r="S1224">
        <v>0</v>
      </c>
      <c r="T1224">
        <v>1</v>
      </c>
      <c r="U1224">
        <v>0</v>
      </c>
      <c r="V1224">
        <v>0</v>
      </c>
      <c r="W1224">
        <v>0</v>
      </c>
      <c r="X1224">
        <v>1</v>
      </c>
    </row>
    <row r="1225" spans="1:24" x14ac:dyDescent="0.2">
      <c r="A1225">
        <v>10450</v>
      </c>
      <c r="B1225">
        <v>46</v>
      </c>
      <c r="C1225" s="10">
        <v>82021</v>
      </c>
      <c r="D1225" s="10">
        <v>0</v>
      </c>
      <c r="E1225" s="10">
        <v>1</v>
      </c>
      <c r="F1225">
        <v>97</v>
      </c>
      <c r="G1225">
        <v>1</v>
      </c>
      <c r="H1225">
        <v>0</v>
      </c>
      <c r="I1225">
        <v>1400</v>
      </c>
      <c r="J1225">
        <v>5</v>
      </c>
      <c r="K1225">
        <v>5</v>
      </c>
      <c r="L1225">
        <v>85</v>
      </c>
      <c r="M1225">
        <v>1060</v>
      </c>
      <c r="N1225">
        <v>1</v>
      </c>
      <c r="O1225">
        <v>3</v>
      </c>
      <c r="P1225">
        <v>1</v>
      </c>
      <c r="Q1225">
        <v>0</v>
      </c>
      <c r="R1225">
        <v>0</v>
      </c>
      <c r="S1225">
        <v>0</v>
      </c>
      <c r="T1225">
        <v>1</v>
      </c>
      <c r="U1225">
        <v>1</v>
      </c>
      <c r="V1225">
        <v>0</v>
      </c>
      <c r="W1225">
        <v>1</v>
      </c>
      <c r="X1225">
        <v>0</v>
      </c>
    </row>
    <row r="1226" spans="1:24" x14ac:dyDescent="0.2">
      <c r="A1226">
        <v>12750</v>
      </c>
      <c r="B1226">
        <v>43</v>
      </c>
      <c r="C1226" s="10">
        <v>82000</v>
      </c>
      <c r="D1226" s="10">
        <v>0</v>
      </c>
      <c r="E1226" s="10">
        <v>1</v>
      </c>
      <c r="F1226">
        <v>110</v>
      </c>
      <c r="G1226">
        <v>1</v>
      </c>
      <c r="H1226">
        <v>0</v>
      </c>
      <c r="I1226">
        <v>1600</v>
      </c>
      <c r="J1226">
        <v>3</v>
      </c>
      <c r="K1226">
        <v>5</v>
      </c>
      <c r="L1226">
        <v>69</v>
      </c>
      <c r="M1226">
        <v>1040</v>
      </c>
      <c r="N1226">
        <v>1</v>
      </c>
      <c r="O1226">
        <v>3</v>
      </c>
      <c r="P1226">
        <v>1</v>
      </c>
      <c r="Q1226">
        <v>1</v>
      </c>
      <c r="R1226">
        <v>1</v>
      </c>
      <c r="S1226">
        <v>1</v>
      </c>
      <c r="T1226">
        <v>1</v>
      </c>
      <c r="U1226">
        <v>0</v>
      </c>
      <c r="V1226">
        <v>0</v>
      </c>
      <c r="W1226">
        <v>0</v>
      </c>
      <c r="X1226">
        <v>0</v>
      </c>
    </row>
    <row r="1227" spans="1:24" x14ac:dyDescent="0.2">
      <c r="A1227">
        <v>10450</v>
      </c>
      <c r="B1227">
        <v>58</v>
      </c>
      <c r="C1227" s="10">
        <v>81988</v>
      </c>
      <c r="D1227" s="10">
        <v>0</v>
      </c>
      <c r="E1227" s="10">
        <v>1</v>
      </c>
      <c r="F1227">
        <v>110</v>
      </c>
      <c r="G1227">
        <v>1</v>
      </c>
      <c r="H1227">
        <v>0</v>
      </c>
      <c r="I1227">
        <v>1600</v>
      </c>
      <c r="J1227">
        <v>5</v>
      </c>
      <c r="K1227">
        <v>5</v>
      </c>
      <c r="L1227">
        <v>85</v>
      </c>
      <c r="M1227">
        <v>1075</v>
      </c>
      <c r="N1227">
        <v>1</v>
      </c>
      <c r="O1227">
        <v>3</v>
      </c>
      <c r="P1227">
        <v>1</v>
      </c>
      <c r="Q1227">
        <v>1</v>
      </c>
      <c r="R1227">
        <v>0</v>
      </c>
      <c r="S1227">
        <v>1</v>
      </c>
      <c r="T1227">
        <v>1</v>
      </c>
      <c r="U1227">
        <v>0</v>
      </c>
      <c r="V1227">
        <v>0</v>
      </c>
      <c r="W1227">
        <v>0</v>
      </c>
      <c r="X1227">
        <v>1</v>
      </c>
    </row>
    <row r="1228" spans="1:24" x14ac:dyDescent="0.2">
      <c r="A1228">
        <v>10500</v>
      </c>
      <c r="B1228">
        <v>55</v>
      </c>
      <c r="C1228" s="10">
        <v>81930</v>
      </c>
      <c r="D1228" s="10">
        <v>0</v>
      </c>
      <c r="E1228" s="10">
        <v>1</v>
      </c>
      <c r="F1228">
        <v>86</v>
      </c>
      <c r="G1228">
        <v>1</v>
      </c>
      <c r="H1228">
        <v>0</v>
      </c>
      <c r="I1228">
        <v>1300</v>
      </c>
      <c r="J1228">
        <v>5</v>
      </c>
      <c r="K1228">
        <v>5</v>
      </c>
      <c r="L1228">
        <v>69</v>
      </c>
      <c r="M1228">
        <v>1050</v>
      </c>
      <c r="N1228">
        <v>1</v>
      </c>
      <c r="O1228">
        <v>3</v>
      </c>
      <c r="P1228">
        <v>1</v>
      </c>
      <c r="Q1228">
        <v>0</v>
      </c>
      <c r="R1228">
        <v>0</v>
      </c>
      <c r="S1228">
        <v>0</v>
      </c>
      <c r="T1228">
        <v>1</v>
      </c>
      <c r="U1228">
        <v>0</v>
      </c>
      <c r="V1228">
        <v>0</v>
      </c>
      <c r="W1228">
        <v>0</v>
      </c>
      <c r="X1228">
        <v>1</v>
      </c>
    </row>
    <row r="1229" spans="1:24" x14ac:dyDescent="0.2">
      <c r="A1229">
        <v>14950</v>
      </c>
      <c r="B1229">
        <v>22</v>
      </c>
      <c r="C1229" s="10">
        <v>81663</v>
      </c>
      <c r="D1229" s="10">
        <v>0</v>
      </c>
      <c r="E1229" s="10">
        <v>1</v>
      </c>
      <c r="F1229">
        <v>97</v>
      </c>
      <c r="G1229">
        <v>1</v>
      </c>
      <c r="H1229">
        <v>0</v>
      </c>
      <c r="I1229">
        <v>1400</v>
      </c>
      <c r="J1229">
        <v>5</v>
      </c>
      <c r="K1229">
        <v>5</v>
      </c>
      <c r="L1229">
        <v>85</v>
      </c>
      <c r="M1229">
        <v>1110</v>
      </c>
      <c r="N1229">
        <v>0</v>
      </c>
      <c r="O1229">
        <v>3</v>
      </c>
      <c r="P1229">
        <v>1</v>
      </c>
      <c r="Q1229">
        <v>1</v>
      </c>
      <c r="R1229">
        <v>1</v>
      </c>
      <c r="S1229">
        <v>1</v>
      </c>
      <c r="T1229">
        <v>1</v>
      </c>
      <c r="U1229">
        <v>0</v>
      </c>
      <c r="V1229">
        <v>1</v>
      </c>
      <c r="W1229">
        <v>0</v>
      </c>
      <c r="X1229">
        <v>0</v>
      </c>
    </row>
    <row r="1230" spans="1:24" x14ac:dyDescent="0.2">
      <c r="A1230">
        <v>19950</v>
      </c>
      <c r="B1230">
        <v>17</v>
      </c>
      <c r="C1230" s="10">
        <v>80486</v>
      </c>
      <c r="D1230" s="10">
        <v>0</v>
      </c>
      <c r="E1230" s="10">
        <v>1</v>
      </c>
      <c r="F1230">
        <v>90</v>
      </c>
      <c r="G1230">
        <v>1</v>
      </c>
      <c r="H1230">
        <v>0</v>
      </c>
      <c r="I1230">
        <v>1995</v>
      </c>
      <c r="J1230">
        <v>3</v>
      </c>
      <c r="K1230">
        <v>5</v>
      </c>
      <c r="L1230">
        <v>234</v>
      </c>
      <c r="M1230">
        <v>1260</v>
      </c>
      <c r="N1230">
        <v>0</v>
      </c>
      <c r="O1230">
        <v>3</v>
      </c>
      <c r="P1230">
        <v>1</v>
      </c>
      <c r="Q1230">
        <v>1</v>
      </c>
      <c r="R1230">
        <v>1</v>
      </c>
      <c r="S1230">
        <v>1</v>
      </c>
      <c r="T1230">
        <v>1</v>
      </c>
      <c r="U1230">
        <v>0</v>
      </c>
      <c r="V1230">
        <v>0</v>
      </c>
      <c r="W1230">
        <v>0</v>
      </c>
      <c r="X1230">
        <v>0</v>
      </c>
    </row>
    <row r="1231" spans="1:24" x14ac:dyDescent="0.2">
      <c r="A1231">
        <v>9450</v>
      </c>
      <c r="B1231">
        <v>68</v>
      </c>
      <c r="C1231" s="10">
        <v>80000</v>
      </c>
      <c r="D1231" s="10">
        <v>0</v>
      </c>
      <c r="E1231" s="10">
        <v>1</v>
      </c>
      <c r="F1231">
        <v>86</v>
      </c>
      <c r="G1231">
        <v>1</v>
      </c>
      <c r="H1231">
        <v>0</v>
      </c>
      <c r="I1231">
        <v>1300</v>
      </c>
      <c r="J1231">
        <v>4</v>
      </c>
      <c r="K1231">
        <v>5</v>
      </c>
      <c r="L1231">
        <v>69</v>
      </c>
      <c r="M1231">
        <v>1000</v>
      </c>
      <c r="N1231">
        <v>1</v>
      </c>
      <c r="O1231">
        <v>12</v>
      </c>
      <c r="P1231">
        <v>1</v>
      </c>
      <c r="Q1231">
        <v>0</v>
      </c>
      <c r="R1231">
        <v>0</v>
      </c>
      <c r="S1231">
        <v>1</v>
      </c>
      <c r="T1231">
        <v>1</v>
      </c>
      <c r="U1231">
        <v>0</v>
      </c>
      <c r="V1231">
        <v>0</v>
      </c>
      <c r="W1231">
        <v>0</v>
      </c>
      <c r="X1231">
        <v>1</v>
      </c>
    </row>
    <row r="1232" spans="1:24" x14ac:dyDescent="0.2">
      <c r="A1232">
        <v>11950</v>
      </c>
      <c r="B1232">
        <v>42</v>
      </c>
      <c r="C1232" s="10">
        <v>79000</v>
      </c>
      <c r="D1232" s="10">
        <v>0</v>
      </c>
      <c r="E1232" s="10">
        <v>1</v>
      </c>
      <c r="F1232">
        <v>110</v>
      </c>
      <c r="G1232">
        <v>1</v>
      </c>
      <c r="H1232">
        <v>0</v>
      </c>
      <c r="I1232">
        <v>1600</v>
      </c>
      <c r="J1232">
        <v>5</v>
      </c>
      <c r="K1232">
        <v>5</v>
      </c>
      <c r="L1232">
        <v>85</v>
      </c>
      <c r="M1232">
        <v>1075</v>
      </c>
      <c r="N1232">
        <v>1</v>
      </c>
      <c r="O1232">
        <v>3</v>
      </c>
      <c r="P1232">
        <v>1</v>
      </c>
      <c r="Q1232">
        <v>0</v>
      </c>
      <c r="R1232">
        <v>0</v>
      </c>
      <c r="S1232">
        <v>0</v>
      </c>
      <c r="T1232">
        <v>1</v>
      </c>
      <c r="U1232">
        <v>0</v>
      </c>
      <c r="V1232">
        <v>0</v>
      </c>
      <c r="W1232">
        <v>0</v>
      </c>
      <c r="X1232">
        <v>1</v>
      </c>
    </row>
    <row r="1233" spans="1:24" x14ac:dyDescent="0.2">
      <c r="A1233">
        <v>22250</v>
      </c>
      <c r="B1233">
        <v>22</v>
      </c>
      <c r="C1233" s="10">
        <v>78894</v>
      </c>
      <c r="D1233" s="10">
        <v>0</v>
      </c>
      <c r="E1233" s="10">
        <v>1</v>
      </c>
      <c r="F1233">
        <v>110</v>
      </c>
      <c r="G1233">
        <v>1</v>
      </c>
      <c r="H1233">
        <v>0</v>
      </c>
      <c r="I1233">
        <v>2000</v>
      </c>
      <c r="J1233">
        <v>5</v>
      </c>
      <c r="K1233">
        <v>5</v>
      </c>
      <c r="L1233">
        <v>234</v>
      </c>
      <c r="M1233">
        <v>1275</v>
      </c>
      <c r="N1233">
        <v>1</v>
      </c>
      <c r="O1233">
        <v>3</v>
      </c>
      <c r="P1233">
        <v>1</v>
      </c>
      <c r="Q1233">
        <v>1</v>
      </c>
      <c r="R1233">
        <v>1</v>
      </c>
      <c r="S1233">
        <v>1</v>
      </c>
      <c r="T1233">
        <v>1</v>
      </c>
      <c r="U1233">
        <v>0</v>
      </c>
      <c r="V1233">
        <v>1</v>
      </c>
      <c r="W1233">
        <v>0</v>
      </c>
      <c r="X1233">
        <v>0</v>
      </c>
    </row>
    <row r="1234" spans="1:24" x14ac:dyDescent="0.2">
      <c r="A1234">
        <v>15950</v>
      </c>
      <c r="B1234">
        <v>20</v>
      </c>
      <c r="C1234" s="10">
        <v>78689</v>
      </c>
      <c r="D1234" s="10">
        <v>0</v>
      </c>
      <c r="E1234" s="10">
        <v>1</v>
      </c>
      <c r="F1234">
        <v>97</v>
      </c>
      <c r="G1234">
        <v>1</v>
      </c>
      <c r="H1234">
        <v>0</v>
      </c>
      <c r="I1234">
        <v>1400</v>
      </c>
      <c r="J1234">
        <v>5</v>
      </c>
      <c r="K1234">
        <v>5</v>
      </c>
      <c r="L1234">
        <v>85</v>
      </c>
      <c r="M1234">
        <v>1110</v>
      </c>
      <c r="N1234">
        <v>1</v>
      </c>
      <c r="O1234">
        <v>3</v>
      </c>
      <c r="P1234">
        <v>1</v>
      </c>
      <c r="Q1234">
        <v>1</v>
      </c>
      <c r="R1234">
        <v>1</v>
      </c>
      <c r="S1234">
        <v>1</v>
      </c>
      <c r="T1234">
        <v>1</v>
      </c>
      <c r="U1234">
        <v>0</v>
      </c>
      <c r="V1234">
        <v>1</v>
      </c>
      <c r="W1234">
        <v>0</v>
      </c>
      <c r="X1234">
        <v>0</v>
      </c>
    </row>
    <row r="1235" spans="1:24" x14ac:dyDescent="0.2">
      <c r="A1235">
        <v>15950</v>
      </c>
      <c r="B1235">
        <v>25</v>
      </c>
      <c r="C1235" s="10">
        <v>78435</v>
      </c>
      <c r="D1235" s="10">
        <v>0</v>
      </c>
      <c r="E1235" s="10">
        <v>1</v>
      </c>
      <c r="F1235">
        <v>97</v>
      </c>
      <c r="G1235">
        <v>1</v>
      </c>
      <c r="H1235">
        <v>0</v>
      </c>
      <c r="I1235">
        <v>1400</v>
      </c>
      <c r="J1235">
        <v>5</v>
      </c>
      <c r="K1235">
        <v>5</v>
      </c>
      <c r="L1235">
        <v>85</v>
      </c>
      <c r="M1235">
        <v>1110</v>
      </c>
      <c r="N1235">
        <v>1</v>
      </c>
      <c r="O1235">
        <v>3</v>
      </c>
      <c r="P1235">
        <v>1</v>
      </c>
      <c r="Q1235">
        <v>0</v>
      </c>
      <c r="R1235">
        <v>1</v>
      </c>
      <c r="S1235">
        <v>1</v>
      </c>
      <c r="T1235">
        <v>1</v>
      </c>
      <c r="U1235">
        <v>0</v>
      </c>
      <c r="V1235">
        <v>1</v>
      </c>
      <c r="W1235">
        <v>0</v>
      </c>
      <c r="X1235">
        <v>0</v>
      </c>
    </row>
    <row r="1236" spans="1:24" x14ac:dyDescent="0.2">
      <c r="A1236">
        <v>11900</v>
      </c>
      <c r="B1236">
        <v>41</v>
      </c>
      <c r="C1236" s="10">
        <v>78260</v>
      </c>
      <c r="D1236" s="10">
        <v>0</v>
      </c>
      <c r="E1236" s="10">
        <v>1</v>
      </c>
      <c r="F1236">
        <v>116</v>
      </c>
      <c r="G1236">
        <v>1</v>
      </c>
      <c r="H1236">
        <v>0</v>
      </c>
      <c r="I1236">
        <v>1600</v>
      </c>
      <c r="J1236">
        <v>5</v>
      </c>
      <c r="K1236">
        <v>5</v>
      </c>
      <c r="L1236">
        <v>85</v>
      </c>
      <c r="M1236">
        <v>1075</v>
      </c>
      <c r="N1236">
        <v>0</v>
      </c>
      <c r="O1236">
        <v>3</v>
      </c>
      <c r="P1236">
        <v>1</v>
      </c>
      <c r="Q1236">
        <v>0</v>
      </c>
      <c r="R1236">
        <v>1</v>
      </c>
      <c r="S1236">
        <v>0</v>
      </c>
      <c r="T1236">
        <v>1</v>
      </c>
      <c r="U1236">
        <v>0</v>
      </c>
      <c r="V1236">
        <v>0</v>
      </c>
      <c r="W1236">
        <v>0</v>
      </c>
      <c r="X1236">
        <v>1</v>
      </c>
    </row>
    <row r="1237" spans="1:24" x14ac:dyDescent="0.2">
      <c r="A1237">
        <v>11950</v>
      </c>
      <c r="B1237">
        <v>44</v>
      </c>
      <c r="C1237" s="10">
        <v>78120</v>
      </c>
      <c r="D1237" s="10">
        <v>0</v>
      </c>
      <c r="E1237" s="10">
        <v>1</v>
      </c>
      <c r="F1237">
        <v>110</v>
      </c>
      <c r="G1237">
        <v>1</v>
      </c>
      <c r="H1237">
        <v>1</v>
      </c>
      <c r="I1237">
        <v>1600</v>
      </c>
      <c r="J1237">
        <v>3</v>
      </c>
      <c r="K1237">
        <v>5</v>
      </c>
      <c r="L1237">
        <v>85</v>
      </c>
      <c r="M1237">
        <v>1070</v>
      </c>
      <c r="N1237">
        <v>1</v>
      </c>
      <c r="O1237">
        <v>3</v>
      </c>
      <c r="P1237">
        <v>1</v>
      </c>
      <c r="Q1237">
        <v>1</v>
      </c>
      <c r="R1237">
        <v>0</v>
      </c>
      <c r="S1237">
        <v>0</v>
      </c>
      <c r="T1237">
        <v>1</v>
      </c>
      <c r="U1237">
        <v>1</v>
      </c>
      <c r="V1237">
        <v>0</v>
      </c>
      <c r="W1237">
        <v>1</v>
      </c>
      <c r="X1237">
        <v>0</v>
      </c>
    </row>
    <row r="1238" spans="1:24" x14ac:dyDescent="0.2">
      <c r="A1238">
        <v>12950</v>
      </c>
      <c r="B1238">
        <v>50</v>
      </c>
      <c r="C1238" s="10">
        <v>77000</v>
      </c>
      <c r="D1238" s="10">
        <v>0</v>
      </c>
      <c r="E1238" s="10">
        <v>1</v>
      </c>
      <c r="F1238">
        <v>110</v>
      </c>
      <c r="G1238">
        <v>1</v>
      </c>
      <c r="H1238">
        <v>1</v>
      </c>
      <c r="I1238">
        <v>1600</v>
      </c>
      <c r="J1238">
        <v>3</v>
      </c>
      <c r="K1238">
        <v>5</v>
      </c>
      <c r="L1238">
        <v>85</v>
      </c>
      <c r="M1238">
        <v>1075</v>
      </c>
      <c r="N1238">
        <v>1</v>
      </c>
      <c r="O1238">
        <v>3</v>
      </c>
      <c r="P1238">
        <v>1</v>
      </c>
      <c r="Q1238">
        <v>1</v>
      </c>
      <c r="R1238">
        <v>1</v>
      </c>
      <c r="S1238">
        <v>1</v>
      </c>
      <c r="T1238">
        <v>1</v>
      </c>
      <c r="U1238">
        <v>0</v>
      </c>
      <c r="V1238">
        <v>0</v>
      </c>
      <c r="W1238">
        <v>0</v>
      </c>
      <c r="X1238">
        <v>1</v>
      </c>
    </row>
    <row r="1239" spans="1:24" x14ac:dyDescent="0.2">
      <c r="A1239">
        <v>9950</v>
      </c>
      <c r="B1239">
        <v>55</v>
      </c>
      <c r="C1239" s="10">
        <v>77000</v>
      </c>
      <c r="D1239" s="10">
        <v>0</v>
      </c>
      <c r="E1239" s="10">
        <v>1</v>
      </c>
      <c r="F1239">
        <v>86</v>
      </c>
      <c r="G1239">
        <v>0</v>
      </c>
      <c r="H1239">
        <v>0</v>
      </c>
      <c r="I1239">
        <v>1300</v>
      </c>
      <c r="J1239">
        <v>3</v>
      </c>
      <c r="K1239">
        <v>6</v>
      </c>
      <c r="L1239">
        <v>69</v>
      </c>
      <c r="M1239">
        <v>1025</v>
      </c>
      <c r="N1239">
        <v>0</v>
      </c>
      <c r="O1239">
        <v>3</v>
      </c>
      <c r="P1239">
        <v>1</v>
      </c>
      <c r="Q1239">
        <v>1</v>
      </c>
      <c r="R1239">
        <v>0</v>
      </c>
      <c r="S1239">
        <v>1</v>
      </c>
      <c r="T1239">
        <v>1</v>
      </c>
      <c r="U1239">
        <v>0</v>
      </c>
      <c r="V1239">
        <v>1</v>
      </c>
      <c r="W1239">
        <v>0</v>
      </c>
      <c r="X1239">
        <v>1</v>
      </c>
    </row>
    <row r="1240" spans="1:24" x14ac:dyDescent="0.2">
      <c r="A1240">
        <v>14950</v>
      </c>
      <c r="B1240">
        <v>42</v>
      </c>
      <c r="C1240" s="10">
        <v>76382</v>
      </c>
      <c r="D1240" s="10">
        <v>0</v>
      </c>
      <c r="E1240" s="10">
        <v>1</v>
      </c>
      <c r="F1240">
        <v>110</v>
      </c>
      <c r="G1240">
        <v>0</v>
      </c>
      <c r="H1240">
        <v>0</v>
      </c>
      <c r="I1240">
        <v>1600</v>
      </c>
      <c r="J1240">
        <v>3</v>
      </c>
      <c r="K1240">
        <v>5</v>
      </c>
      <c r="L1240">
        <v>85</v>
      </c>
      <c r="M1240">
        <v>1055</v>
      </c>
      <c r="N1240">
        <v>1</v>
      </c>
      <c r="O1240">
        <v>3</v>
      </c>
      <c r="P1240">
        <v>1</v>
      </c>
      <c r="Q1240">
        <v>1</v>
      </c>
      <c r="R1240">
        <v>1</v>
      </c>
      <c r="S1240">
        <v>1</v>
      </c>
      <c r="T1240">
        <v>1</v>
      </c>
      <c r="U1240">
        <v>0</v>
      </c>
      <c r="V1240">
        <v>1</v>
      </c>
      <c r="W1240">
        <v>0</v>
      </c>
      <c r="X1240">
        <v>0</v>
      </c>
    </row>
    <row r="1241" spans="1:24" x14ac:dyDescent="0.2">
      <c r="A1241">
        <v>15950</v>
      </c>
      <c r="B1241">
        <v>27</v>
      </c>
      <c r="C1241" s="10">
        <v>76268</v>
      </c>
      <c r="D1241" s="10">
        <v>0</v>
      </c>
      <c r="E1241" s="10">
        <v>1</v>
      </c>
      <c r="F1241">
        <v>97</v>
      </c>
      <c r="G1241">
        <v>1</v>
      </c>
      <c r="H1241">
        <v>0</v>
      </c>
      <c r="I1241">
        <v>1400</v>
      </c>
      <c r="J1241">
        <v>3</v>
      </c>
      <c r="K1241">
        <v>5</v>
      </c>
      <c r="L1241">
        <v>85</v>
      </c>
      <c r="M1241">
        <v>1100</v>
      </c>
      <c r="N1241">
        <v>1</v>
      </c>
      <c r="O1241">
        <v>3</v>
      </c>
      <c r="P1241">
        <v>1</v>
      </c>
      <c r="Q1241">
        <v>1</v>
      </c>
      <c r="R1241">
        <v>0</v>
      </c>
      <c r="S1241">
        <v>1</v>
      </c>
      <c r="T1241">
        <v>1</v>
      </c>
      <c r="U1241">
        <v>0</v>
      </c>
      <c r="V1241">
        <v>1</v>
      </c>
      <c r="W1241">
        <v>0</v>
      </c>
      <c r="X1241">
        <v>0</v>
      </c>
    </row>
    <row r="1242" spans="1:24" x14ac:dyDescent="0.2">
      <c r="A1242">
        <v>12900</v>
      </c>
      <c r="B1242">
        <v>52</v>
      </c>
      <c r="C1242" s="10">
        <v>76151</v>
      </c>
      <c r="D1242" s="10">
        <v>0</v>
      </c>
      <c r="E1242" s="10">
        <v>1</v>
      </c>
      <c r="F1242">
        <v>110</v>
      </c>
      <c r="G1242">
        <v>1</v>
      </c>
      <c r="H1242">
        <v>0</v>
      </c>
      <c r="I1242">
        <v>1600</v>
      </c>
      <c r="J1242">
        <v>3</v>
      </c>
      <c r="K1242">
        <v>5</v>
      </c>
      <c r="L1242">
        <v>85</v>
      </c>
      <c r="M1242">
        <v>1055</v>
      </c>
      <c r="N1242">
        <v>1</v>
      </c>
      <c r="O1242">
        <v>3</v>
      </c>
      <c r="P1242">
        <v>1</v>
      </c>
      <c r="Q1242">
        <v>1</v>
      </c>
      <c r="R1242">
        <v>0</v>
      </c>
      <c r="S1242">
        <v>1</v>
      </c>
      <c r="T1242">
        <v>1</v>
      </c>
      <c r="U1242">
        <v>0</v>
      </c>
      <c r="V1242">
        <v>0</v>
      </c>
      <c r="W1242">
        <v>0</v>
      </c>
      <c r="X1242">
        <v>0</v>
      </c>
    </row>
    <row r="1243" spans="1:24" x14ac:dyDescent="0.2">
      <c r="A1243">
        <v>16250</v>
      </c>
      <c r="B1243">
        <v>19</v>
      </c>
      <c r="C1243" s="10">
        <v>76000</v>
      </c>
      <c r="D1243" s="10">
        <v>0</v>
      </c>
      <c r="E1243" s="10">
        <v>1</v>
      </c>
      <c r="F1243">
        <v>97</v>
      </c>
      <c r="G1243">
        <v>1</v>
      </c>
      <c r="H1243">
        <v>0</v>
      </c>
      <c r="I1243">
        <v>1400</v>
      </c>
      <c r="J1243">
        <v>5</v>
      </c>
      <c r="K1243">
        <v>5</v>
      </c>
      <c r="L1243">
        <v>85</v>
      </c>
      <c r="M1243">
        <v>1110</v>
      </c>
      <c r="N1243">
        <v>0</v>
      </c>
      <c r="O1243">
        <v>3</v>
      </c>
      <c r="P1243">
        <v>1</v>
      </c>
      <c r="Q1243">
        <v>1</v>
      </c>
      <c r="R1243">
        <v>1</v>
      </c>
      <c r="S1243">
        <v>1</v>
      </c>
      <c r="T1243">
        <v>1</v>
      </c>
      <c r="U1243">
        <v>0</v>
      </c>
      <c r="V1243">
        <v>1</v>
      </c>
      <c r="W1243">
        <v>0</v>
      </c>
      <c r="X1243">
        <v>0</v>
      </c>
    </row>
    <row r="1244" spans="1:24" x14ac:dyDescent="0.2">
      <c r="A1244">
        <v>15950</v>
      </c>
      <c r="B1244">
        <v>19</v>
      </c>
      <c r="C1244" s="10">
        <v>76000</v>
      </c>
      <c r="D1244" s="10">
        <v>0</v>
      </c>
      <c r="E1244" s="10">
        <v>1</v>
      </c>
      <c r="F1244">
        <v>97</v>
      </c>
      <c r="G1244">
        <v>1</v>
      </c>
      <c r="H1244">
        <v>0</v>
      </c>
      <c r="I1244">
        <v>1400</v>
      </c>
      <c r="J1244">
        <v>3</v>
      </c>
      <c r="K1244">
        <v>5</v>
      </c>
      <c r="L1244">
        <v>85</v>
      </c>
      <c r="M1244">
        <v>1100</v>
      </c>
      <c r="N1244">
        <v>0</v>
      </c>
      <c r="O1244">
        <v>3</v>
      </c>
      <c r="P1244">
        <v>1</v>
      </c>
      <c r="Q1244">
        <v>1</v>
      </c>
      <c r="R1244">
        <v>1</v>
      </c>
      <c r="S1244">
        <v>1</v>
      </c>
      <c r="T1244">
        <v>1</v>
      </c>
      <c r="U1244">
        <v>0</v>
      </c>
      <c r="V1244">
        <v>1</v>
      </c>
      <c r="W1244">
        <v>0</v>
      </c>
      <c r="X1244">
        <v>0</v>
      </c>
    </row>
    <row r="1245" spans="1:24" x14ac:dyDescent="0.2">
      <c r="A1245">
        <v>15950</v>
      </c>
      <c r="B1245">
        <v>13</v>
      </c>
      <c r="C1245" s="10">
        <v>75840</v>
      </c>
      <c r="D1245" s="10">
        <v>0</v>
      </c>
      <c r="E1245" s="10">
        <v>1</v>
      </c>
      <c r="F1245">
        <v>110</v>
      </c>
      <c r="G1245">
        <v>1</v>
      </c>
      <c r="H1245">
        <v>0</v>
      </c>
      <c r="I1245">
        <v>1600</v>
      </c>
      <c r="J1245">
        <v>4</v>
      </c>
      <c r="K1245">
        <v>5</v>
      </c>
      <c r="L1245">
        <v>19</v>
      </c>
      <c r="M1245">
        <v>1105</v>
      </c>
      <c r="N1245">
        <v>0</v>
      </c>
      <c r="O1245">
        <v>24</v>
      </c>
      <c r="P1245">
        <v>1</v>
      </c>
      <c r="Q1245">
        <v>1</v>
      </c>
      <c r="R1245">
        <v>1</v>
      </c>
      <c r="S1245">
        <v>1</v>
      </c>
      <c r="T1245">
        <v>1</v>
      </c>
      <c r="U1245">
        <v>0</v>
      </c>
      <c r="V1245">
        <v>0</v>
      </c>
      <c r="W1245">
        <v>0</v>
      </c>
      <c r="X1245">
        <v>0</v>
      </c>
    </row>
    <row r="1246" spans="1:24" x14ac:dyDescent="0.2">
      <c r="A1246">
        <v>15950</v>
      </c>
      <c r="B1246">
        <v>28</v>
      </c>
      <c r="C1246" s="10">
        <v>75799</v>
      </c>
      <c r="D1246" s="10">
        <v>0</v>
      </c>
      <c r="E1246" s="10">
        <v>1</v>
      </c>
      <c r="F1246">
        <v>97</v>
      </c>
      <c r="G1246">
        <v>1</v>
      </c>
      <c r="H1246">
        <v>0</v>
      </c>
      <c r="I1246">
        <v>1400</v>
      </c>
      <c r="J1246">
        <v>5</v>
      </c>
      <c r="K1246">
        <v>5</v>
      </c>
      <c r="L1246">
        <v>85</v>
      </c>
      <c r="M1246">
        <v>1110</v>
      </c>
      <c r="N1246">
        <v>1</v>
      </c>
      <c r="O1246">
        <v>3</v>
      </c>
      <c r="P1246">
        <v>1</v>
      </c>
      <c r="Q1246">
        <v>1</v>
      </c>
      <c r="R1246">
        <v>1</v>
      </c>
      <c r="S1246">
        <v>1</v>
      </c>
      <c r="T1246">
        <v>1</v>
      </c>
      <c r="U1246">
        <v>0</v>
      </c>
      <c r="V1246">
        <v>1</v>
      </c>
      <c r="W1246">
        <v>0</v>
      </c>
      <c r="X1246">
        <v>0</v>
      </c>
    </row>
    <row r="1247" spans="1:24" x14ac:dyDescent="0.2">
      <c r="A1247">
        <v>12995</v>
      </c>
      <c r="B1247">
        <v>32</v>
      </c>
      <c r="C1247" s="10">
        <v>75525</v>
      </c>
      <c r="D1247" s="10">
        <v>0</v>
      </c>
      <c r="E1247" s="10">
        <v>1</v>
      </c>
      <c r="F1247">
        <v>97</v>
      </c>
      <c r="G1247">
        <v>1</v>
      </c>
      <c r="H1247">
        <v>0</v>
      </c>
      <c r="I1247">
        <v>1400</v>
      </c>
      <c r="J1247">
        <v>5</v>
      </c>
      <c r="K1247">
        <v>5</v>
      </c>
      <c r="L1247">
        <v>85</v>
      </c>
      <c r="M1247">
        <v>1060</v>
      </c>
      <c r="N1247">
        <v>1</v>
      </c>
      <c r="O1247">
        <v>3</v>
      </c>
      <c r="P1247">
        <v>1</v>
      </c>
      <c r="Q1247">
        <v>1</v>
      </c>
      <c r="R1247">
        <v>1</v>
      </c>
      <c r="S1247">
        <v>1</v>
      </c>
      <c r="T1247">
        <v>1</v>
      </c>
      <c r="U1247">
        <v>0</v>
      </c>
      <c r="V1247">
        <v>0</v>
      </c>
      <c r="W1247">
        <v>0</v>
      </c>
      <c r="X1247">
        <v>0</v>
      </c>
    </row>
    <row r="1248" spans="1:24" x14ac:dyDescent="0.2">
      <c r="A1248">
        <v>11950</v>
      </c>
      <c r="B1248">
        <v>41</v>
      </c>
      <c r="C1248" s="10">
        <v>75323</v>
      </c>
      <c r="D1248" s="10">
        <v>0</v>
      </c>
      <c r="E1248" s="10">
        <v>1</v>
      </c>
      <c r="F1248">
        <v>97</v>
      </c>
      <c r="G1248">
        <v>1</v>
      </c>
      <c r="H1248">
        <v>0</v>
      </c>
      <c r="I1248">
        <v>1400</v>
      </c>
      <c r="J1248">
        <v>5</v>
      </c>
      <c r="K1248">
        <v>5</v>
      </c>
      <c r="L1248">
        <v>85</v>
      </c>
      <c r="M1248">
        <v>1060</v>
      </c>
      <c r="N1248">
        <v>1</v>
      </c>
      <c r="O1248">
        <v>3</v>
      </c>
      <c r="P1248">
        <v>1</v>
      </c>
      <c r="Q1248">
        <v>1</v>
      </c>
      <c r="R1248">
        <v>1</v>
      </c>
      <c r="S1248">
        <v>1</v>
      </c>
      <c r="T1248">
        <v>1</v>
      </c>
      <c r="U1248">
        <v>0</v>
      </c>
      <c r="V1248">
        <v>0</v>
      </c>
      <c r="W1248">
        <v>0</v>
      </c>
      <c r="X1248">
        <v>1</v>
      </c>
    </row>
    <row r="1249" spans="1:24" x14ac:dyDescent="0.2">
      <c r="A1249">
        <v>16500</v>
      </c>
      <c r="B1249">
        <v>20</v>
      </c>
      <c r="C1249" s="10">
        <v>75322</v>
      </c>
      <c r="D1249" s="10">
        <v>0</v>
      </c>
      <c r="E1249" s="10">
        <v>1</v>
      </c>
      <c r="F1249">
        <v>97</v>
      </c>
      <c r="G1249">
        <v>0</v>
      </c>
      <c r="H1249">
        <v>0</v>
      </c>
      <c r="I1249">
        <v>1400</v>
      </c>
      <c r="J1249">
        <v>5</v>
      </c>
      <c r="K1249">
        <v>5</v>
      </c>
      <c r="L1249">
        <v>85</v>
      </c>
      <c r="M1249">
        <v>1110</v>
      </c>
      <c r="N1249">
        <v>0</v>
      </c>
      <c r="O1249">
        <v>3</v>
      </c>
      <c r="P1249">
        <v>1</v>
      </c>
      <c r="Q1249">
        <v>1</v>
      </c>
      <c r="R1249">
        <v>1</v>
      </c>
      <c r="S1249">
        <v>1</v>
      </c>
      <c r="T1249">
        <v>1</v>
      </c>
      <c r="U1249">
        <v>0</v>
      </c>
      <c r="V1249">
        <v>0</v>
      </c>
      <c r="W1249">
        <v>0</v>
      </c>
      <c r="X1249">
        <v>0</v>
      </c>
    </row>
    <row r="1250" spans="1:24" x14ac:dyDescent="0.2">
      <c r="A1250">
        <v>8950</v>
      </c>
      <c r="B1250">
        <v>71</v>
      </c>
      <c r="C1250" s="10">
        <v>75226</v>
      </c>
      <c r="D1250" s="10">
        <v>0</v>
      </c>
      <c r="E1250" s="10">
        <v>1</v>
      </c>
      <c r="F1250">
        <v>86</v>
      </c>
      <c r="G1250">
        <v>1</v>
      </c>
      <c r="H1250">
        <v>1</v>
      </c>
      <c r="I1250">
        <v>1300</v>
      </c>
      <c r="J1250">
        <v>3</v>
      </c>
      <c r="K1250">
        <v>5</v>
      </c>
      <c r="L1250">
        <v>69</v>
      </c>
      <c r="M1250">
        <v>1045</v>
      </c>
      <c r="N1250">
        <v>1</v>
      </c>
      <c r="O1250">
        <v>3</v>
      </c>
      <c r="P1250">
        <v>0</v>
      </c>
      <c r="Q1250">
        <v>0</v>
      </c>
      <c r="R1250">
        <v>0</v>
      </c>
      <c r="S1250">
        <v>0</v>
      </c>
      <c r="T1250">
        <v>1</v>
      </c>
      <c r="U1250">
        <v>0</v>
      </c>
      <c r="V1250">
        <v>0</v>
      </c>
      <c r="W1250">
        <v>0</v>
      </c>
      <c r="X1250">
        <v>0</v>
      </c>
    </row>
    <row r="1251" spans="1:24" x14ac:dyDescent="0.2">
      <c r="A1251">
        <v>18950</v>
      </c>
      <c r="B1251">
        <v>28</v>
      </c>
      <c r="C1251" s="10">
        <v>75085</v>
      </c>
      <c r="D1251" s="10">
        <v>0</v>
      </c>
      <c r="E1251" s="10">
        <v>1</v>
      </c>
      <c r="F1251">
        <v>110</v>
      </c>
      <c r="G1251">
        <v>1</v>
      </c>
      <c r="H1251">
        <v>0</v>
      </c>
      <c r="I1251">
        <v>1598</v>
      </c>
      <c r="J1251">
        <v>5</v>
      </c>
      <c r="K1251">
        <v>5</v>
      </c>
      <c r="L1251">
        <v>85</v>
      </c>
      <c r="M1251">
        <v>1130</v>
      </c>
      <c r="N1251">
        <v>1</v>
      </c>
      <c r="O1251">
        <v>3</v>
      </c>
      <c r="P1251">
        <v>1</v>
      </c>
      <c r="Q1251">
        <v>1</v>
      </c>
      <c r="R1251">
        <v>1</v>
      </c>
      <c r="S1251">
        <v>1</v>
      </c>
      <c r="T1251">
        <v>1</v>
      </c>
      <c r="U1251">
        <v>0</v>
      </c>
      <c r="V1251">
        <v>0</v>
      </c>
      <c r="W1251">
        <v>0</v>
      </c>
      <c r="X1251">
        <v>0</v>
      </c>
    </row>
    <row r="1252" spans="1:24" x14ac:dyDescent="0.2">
      <c r="A1252">
        <v>12950</v>
      </c>
      <c r="B1252">
        <v>33</v>
      </c>
      <c r="C1252" s="10">
        <v>75000</v>
      </c>
      <c r="D1252" s="10">
        <v>0</v>
      </c>
      <c r="E1252" s="10">
        <v>1</v>
      </c>
      <c r="F1252">
        <v>110</v>
      </c>
      <c r="G1252">
        <v>1</v>
      </c>
      <c r="H1252">
        <v>0</v>
      </c>
      <c r="I1252">
        <v>1600</v>
      </c>
      <c r="J1252">
        <v>5</v>
      </c>
      <c r="K1252">
        <v>5</v>
      </c>
      <c r="L1252">
        <v>85</v>
      </c>
      <c r="M1252">
        <v>1075</v>
      </c>
      <c r="N1252">
        <v>1</v>
      </c>
      <c r="O1252">
        <v>3</v>
      </c>
      <c r="P1252">
        <v>1</v>
      </c>
      <c r="Q1252">
        <v>1</v>
      </c>
      <c r="R1252">
        <v>0</v>
      </c>
      <c r="S1252">
        <v>1</v>
      </c>
      <c r="T1252">
        <v>1</v>
      </c>
      <c r="U1252">
        <v>0</v>
      </c>
      <c r="V1252">
        <v>0</v>
      </c>
      <c r="W1252">
        <v>0</v>
      </c>
      <c r="X1252">
        <v>1</v>
      </c>
    </row>
    <row r="1253" spans="1:24" x14ac:dyDescent="0.2">
      <c r="A1253">
        <v>9950</v>
      </c>
      <c r="B1253">
        <v>48</v>
      </c>
      <c r="C1253" s="10">
        <v>75000</v>
      </c>
      <c r="D1253" s="10">
        <v>0</v>
      </c>
      <c r="E1253" s="10">
        <v>1</v>
      </c>
      <c r="F1253">
        <v>97</v>
      </c>
      <c r="G1253">
        <v>0</v>
      </c>
      <c r="H1253">
        <v>0</v>
      </c>
      <c r="I1253">
        <v>1400</v>
      </c>
      <c r="J1253">
        <v>3</v>
      </c>
      <c r="K1253">
        <v>5</v>
      </c>
      <c r="L1253">
        <v>19</v>
      </c>
      <c r="M1253">
        <v>1085</v>
      </c>
      <c r="N1253">
        <v>0</v>
      </c>
      <c r="O1253">
        <v>3</v>
      </c>
      <c r="P1253">
        <v>1</v>
      </c>
      <c r="Q1253">
        <v>1</v>
      </c>
      <c r="R1253">
        <v>0</v>
      </c>
      <c r="S1253">
        <v>0</v>
      </c>
      <c r="T1253">
        <v>1</v>
      </c>
      <c r="U1253">
        <v>0</v>
      </c>
      <c r="V1253">
        <v>0</v>
      </c>
      <c r="W1253">
        <v>0</v>
      </c>
      <c r="X1253">
        <v>0</v>
      </c>
    </row>
    <row r="1254" spans="1:24" x14ac:dyDescent="0.2">
      <c r="A1254">
        <v>14950</v>
      </c>
      <c r="B1254">
        <v>41</v>
      </c>
      <c r="C1254" s="10">
        <v>75000</v>
      </c>
      <c r="D1254" s="10">
        <v>0</v>
      </c>
      <c r="E1254" s="10">
        <v>1</v>
      </c>
      <c r="F1254">
        <v>110</v>
      </c>
      <c r="G1254">
        <v>0</v>
      </c>
      <c r="H1254">
        <v>0</v>
      </c>
      <c r="I1254">
        <v>1600</v>
      </c>
      <c r="J1254">
        <v>5</v>
      </c>
      <c r="K1254">
        <v>5</v>
      </c>
      <c r="L1254">
        <v>85</v>
      </c>
      <c r="M1254">
        <v>1090</v>
      </c>
      <c r="N1254">
        <v>1</v>
      </c>
      <c r="O1254">
        <v>3</v>
      </c>
      <c r="P1254">
        <v>1</v>
      </c>
      <c r="Q1254">
        <v>1</v>
      </c>
      <c r="R1254">
        <v>1</v>
      </c>
      <c r="S1254">
        <v>1</v>
      </c>
      <c r="T1254">
        <v>1</v>
      </c>
      <c r="U1254">
        <v>0</v>
      </c>
      <c r="V1254">
        <v>0</v>
      </c>
      <c r="W1254">
        <v>0</v>
      </c>
      <c r="X1254">
        <v>0</v>
      </c>
    </row>
    <row r="1255" spans="1:24" x14ac:dyDescent="0.2">
      <c r="A1255">
        <v>10750</v>
      </c>
      <c r="B1255">
        <v>60</v>
      </c>
      <c r="C1255" s="10">
        <v>74926</v>
      </c>
      <c r="D1255" s="10">
        <v>0</v>
      </c>
      <c r="E1255" s="10">
        <v>1</v>
      </c>
      <c r="F1255">
        <v>86</v>
      </c>
      <c r="G1255">
        <v>1</v>
      </c>
      <c r="H1255">
        <v>1</v>
      </c>
      <c r="I1255">
        <v>1300</v>
      </c>
      <c r="J1255">
        <v>3</v>
      </c>
      <c r="K1255">
        <v>5</v>
      </c>
      <c r="L1255">
        <v>69</v>
      </c>
      <c r="M1255">
        <v>1045</v>
      </c>
      <c r="N1255">
        <v>0</v>
      </c>
      <c r="O1255">
        <v>3</v>
      </c>
      <c r="P1255">
        <v>1</v>
      </c>
      <c r="Q1255">
        <v>0</v>
      </c>
      <c r="R1255">
        <v>0</v>
      </c>
      <c r="S1255">
        <v>1</v>
      </c>
      <c r="T1255">
        <v>1</v>
      </c>
      <c r="U1255">
        <v>1</v>
      </c>
      <c r="V1255">
        <v>0</v>
      </c>
      <c r="W1255">
        <v>1</v>
      </c>
      <c r="X1255">
        <v>0</v>
      </c>
    </row>
    <row r="1256" spans="1:24" x14ac:dyDescent="0.2">
      <c r="A1256">
        <v>10950</v>
      </c>
      <c r="B1256">
        <v>60</v>
      </c>
      <c r="C1256" s="10">
        <v>74785</v>
      </c>
      <c r="D1256" s="10">
        <v>0</v>
      </c>
      <c r="E1256" s="10">
        <v>1</v>
      </c>
      <c r="F1256">
        <v>110</v>
      </c>
      <c r="G1256">
        <v>0</v>
      </c>
      <c r="H1256">
        <v>0</v>
      </c>
      <c r="I1256">
        <v>1600</v>
      </c>
      <c r="J1256">
        <v>5</v>
      </c>
      <c r="K1256">
        <v>5</v>
      </c>
      <c r="L1256">
        <v>85</v>
      </c>
      <c r="M1256">
        <v>1075</v>
      </c>
      <c r="N1256">
        <v>0</v>
      </c>
      <c r="O1256">
        <v>3</v>
      </c>
      <c r="P1256">
        <v>1</v>
      </c>
      <c r="Q1256">
        <v>1</v>
      </c>
      <c r="R1256">
        <v>0</v>
      </c>
      <c r="S1256">
        <v>1</v>
      </c>
      <c r="T1256">
        <v>1</v>
      </c>
      <c r="U1256">
        <v>0</v>
      </c>
      <c r="V1256">
        <v>0</v>
      </c>
      <c r="W1256">
        <v>0</v>
      </c>
      <c r="X1256">
        <v>0</v>
      </c>
    </row>
    <row r="1257" spans="1:24" x14ac:dyDescent="0.2">
      <c r="A1257">
        <v>15950</v>
      </c>
      <c r="B1257">
        <v>25</v>
      </c>
      <c r="C1257" s="10">
        <v>74573</v>
      </c>
      <c r="D1257" s="10">
        <v>0</v>
      </c>
      <c r="E1257" s="10">
        <v>1</v>
      </c>
      <c r="F1257">
        <v>110</v>
      </c>
      <c r="G1257">
        <v>1</v>
      </c>
      <c r="H1257">
        <v>0</v>
      </c>
      <c r="I1257">
        <v>1600</v>
      </c>
      <c r="J1257">
        <v>3</v>
      </c>
      <c r="K1257">
        <v>5</v>
      </c>
      <c r="L1257">
        <v>85</v>
      </c>
      <c r="M1257">
        <v>1120</v>
      </c>
      <c r="N1257">
        <v>0</v>
      </c>
      <c r="O1257">
        <v>3</v>
      </c>
      <c r="P1257">
        <v>1</v>
      </c>
      <c r="Q1257">
        <v>1</v>
      </c>
      <c r="R1257">
        <v>1</v>
      </c>
      <c r="S1257">
        <v>1</v>
      </c>
      <c r="T1257">
        <v>1</v>
      </c>
      <c r="U1257">
        <v>0</v>
      </c>
      <c r="V1257">
        <v>1</v>
      </c>
      <c r="W1257">
        <v>0</v>
      </c>
      <c r="X1257">
        <v>1</v>
      </c>
    </row>
    <row r="1258" spans="1:24" x14ac:dyDescent="0.2">
      <c r="A1258">
        <v>13450</v>
      </c>
      <c r="B1258">
        <v>40</v>
      </c>
      <c r="C1258" s="10">
        <v>74567</v>
      </c>
      <c r="D1258" s="10">
        <v>0</v>
      </c>
      <c r="E1258" s="10">
        <v>1</v>
      </c>
      <c r="F1258">
        <v>110</v>
      </c>
      <c r="G1258">
        <v>1</v>
      </c>
      <c r="H1258">
        <v>0</v>
      </c>
      <c r="I1258">
        <v>1600</v>
      </c>
      <c r="J1258">
        <v>3</v>
      </c>
      <c r="K1258">
        <v>5</v>
      </c>
      <c r="L1258">
        <v>69</v>
      </c>
      <c r="M1258">
        <v>1040</v>
      </c>
      <c r="N1258">
        <v>0</v>
      </c>
      <c r="O1258">
        <v>3</v>
      </c>
      <c r="P1258">
        <v>1</v>
      </c>
      <c r="Q1258">
        <v>1</v>
      </c>
      <c r="R1258">
        <v>1</v>
      </c>
      <c r="S1258">
        <v>1</v>
      </c>
      <c r="T1258">
        <v>1</v>
      </c>
      <c r="U1258">
        <v>0</v>
      </c>
      <c r="V1258">
        <v>0</v>
      </c>
      <c r="W1258">
        <v>0</v>
      </c>
      <c r="X1258">
        <v>1</v>
      </c>
    </row>
    <row r="1259" spans="1:24" x14ac:dyDescent="0.2">
      <c r="A1259">
        <v>15750</v>
      </c>
      <c r="B1259">
        <v>23</v>
      </c>
      <c r="C1259" s="10">
        <v>74196</v>
      </c>
      <c r="D1259" s="10">
        <v>0</v>
      </c>
      <c r="E1259" s="10">
        <v>1</v>
      </c>
      <c r="F1259">
        <v>97</v>
      </c>
      <c r="G1259">
        <v>1</v>
      </c>
      <c r="H1259">
        <v>0</v>
      </c>
      <c r="I1259">
        <v>1400</v>
      </c>
      <c r="J1259">
        <v>5</v>
      </c>
      <c r="K1259">
        <v>5</v>
      </c>
      <c r="L1259">
        <v>85</v>
      </c>
      <c r="M1259">
        <v>1110</v>
      </c>
      <c r="N1259">
        <v>0</v>
      </c>
      <c r="O1259">
        <v>3</v>
      </c>
      <c r="P1259">
        <v>1</v>
      </c>
      <c r="Q1259">
        <v>0</v>
      </c>
      <c r="R1259">
        <v>1</v>
      </c>
      <c r="S1259">
        <v>0</v>
      </c>
      <c r="T1259">
        <v>1</v>
      </c>
      <c r="U1259">
        <v>0</v>
      </c>
      <c r="V1259">
        <v>1</v>
      </c>
      <c r="W1259">
        <v>0</v>
      </c>
      <c r="X1259">
        <v>0</v>
      </c>
    </row>
    <row r="1260" spans="1:24" x14ac:dyDescent="0.2">
      <c r="A1260">
        <v>13750</v>
      </c>
      <c r="B1260">
        <v>38</v>
      </c>
      <c r="C1260" s="10">
        <v>74151</v>
      </c>
      <c r="D1260" s="10">
        <v>0</v>
      </c>
      <c r="E1260" s="10">
        <v>1</v>
      </c>
      <c r="F1260">
        <v>110</v>
      </c>
      <c r="G1260">
        <v>1</v>
      </c>
      <c r="H1260">
        <v>0</v>
      </c>
      <c r="I1260">
        <v>1600</v>
      </c>
      <c r="J1260">
        <v>5</v>
      </c>
      <c r="K1260">
        <v>5</v>
      </c>
      <c r="L1260">
        <v>85</v>
      </c>
      <c r="M1260">
        <v>1075</v>
      </c>
      <c r="N1260">
        <v>0</v>
      </c>
      <c r="O1260">
        <v>3</v>
      </c>
      <c r="P1260">
        <v>1</v>
      </c>
      <c r="Q1260">
        <v>1</v>
      </c>
      <c r="R1260">
        <v>0</v>
      </c>
      <c r="S1260">
        <v>1</v>
      </c>
      <c r="T1260">
        <v>1</v>
      </c>
      <c r="U1260">
        <v>0</v>
      </c>
      <c r="V1260">
        <v>0</v>
      </c>
      <c r="W1260">
        <v>0</v>
      </c>
      <c r="X1260">
        <v>1</v>
      </c>
    </row>
    <row r="1261" spans="1:24" x14ac:dyDescent="0.2">
      <c r="A1261">
        <v>19950</v>
      </c>
      <c r="B1261">
        <v>28</v>
      </c>
      <c r="C1261" s="10">
        <v>74096</v>
      </c>
      <c r="D1261" s="10">
        <v>0</v>
      </c>
      <c r="E1261" s="10">
        <v>1</v>
      </c>
      <c r="F1261">
        <v>110</v>
      </c>
      <c r="G1261">
        <v>0</v>
      </c>
      <c r="H1261">
        <v>0</v>
      </c>
      <c r="I1261">
        <v>1600</v>
      </c>
      <c r="J1261">
        <v>5</v>
      </c>
      <c r="K1261">
        <v>5</v>
      </c>
      <c r="L1261">
        <v>85</v>
      </c>
      <c r="M1261">
        <v>1130</v>
      </c>
      <c r="N1261">
        <v>1</v>
      </c>
      <c r="O1261">
        <v>3</v>
      </c>
      <c r="P1261">
        <v>1</v>
      </c>
      <c r="Q1261">
        <v>1</v>
      </c>
      <c r="R1261">
        <v>1</v>
      </c>
      <c r="S1261">
        <v>1</v>
      </c>
      <c r="T1261">
        <v>1</v>
      </c>
      <c r="U1261">
        <v>0</v>
      </c>
      <c r="V1261">
        <v>0</v>
      </c>
      <c r="W1261">
        <v>0</v>
      </c>
      <c r="X1261">
        <v>0</v>
      </c>
    </row>
    <row r="1262" spans="1:24" x14ac:dyDescent="0.2">
      <c r="A1262">
        <v>16950</v>
      </c>
      <c r="B1262">
        <v>23</v>
      </c>
      <c r="C1262" s="10">
        <v>74093</v>
      </c>
      <c r="D1262" s="10">
        <v>0</v>
      </c>
      <c r="E1262" s="10">
        <v>1</v>
      </c>
      <c r="F1262">
        <v>110</v>
      </c>
      <c r="G1262">
        <v>1</v>
      </c>
      <c r="H1262">
        <v>0</v>
      </c>
      <c r="I1262">
        <v>1600</v>
      </c>
      <c r="J1262">
        <v>5</v>
      </c>
      <c r="K1262">
        <v>5</v>
      </c>
      <c r="L1262">
        <v>85</v>
      </c>
      <c r="M1262">
        <v>1115</v>
      </c>
      <c r="N1262">
        <v>1</v>
      </c>
      <c r="O1262">
        <v>3</v>
      </c>
      <c r="P1262">
        <v>1</v>
      </c>
      <c r="Q1262">
        <v>1</v>
      </c>
      <c r="R1262">
        <v>1</v>
      </c>
      <c r="S1262">
        <v>1</v>
      </c>
      <c r="T1262">
        <v>1</v>
      </c>
      <c r="U1262">
        <v>0</v>
      </c>
      <c r="V1262">
        <v>1</v>
      </c>
      <c r="W1262">
        <v>0</v>
      </c>
      <c r="X1262">
        <v>0</v>
      </c>
    </row>
    <row r="1263" spans="1:24" x14ac:dyDescent="0.2">
      <c r="A1263">
        <v>10000</v>
      </c>
      <c r="B1263">
        <v>57</v>
      </c>
      <c r="C1263" s="10">
        <v>74000</v>
      </c>
      <c r="D1263" s="10">
        <v>0</v>
      </c>
      <c r="E1263" s="10">
        <v>1</v>
      </c>
      <c r="F1263">
        <v>86</v>
      </c>
      <c r="G1263">
        <v>0</v>
      </c>
      <c r="H1263">
        <v>0</v>
      </c>
      <c r="I1263">
        <v>1300</v>
      </c>
      <c r="J1263">
        <v>3</v>
      </c>
      <c r="K1263">
        <v>5</v>
      </c>
      <c r="L1263">
        <v>69</v>
      </c>
      <c r="M1263">
        <v>1015</v>
      </c>
      <c r="N1263">
        <v>0</v>
      </c>
      <c r="O1263">
        <v>3</v>
      </c>
      <c r="P1263">
        <v>1</v>
      </c>
      <c r="Q1263">
        <v>0</v>
      </c>
      <c r="R1263">
        <v>0</v>
      </c>
      <c r="S1263">
        <v>1</v>
      </c>
      <c r="T1263">
        <v>1</v>
      </c>
      <c r="U1263">
        <v>0</v>
      </c>
      <c r="V1263">
        <v>1</v>
      </c>
      <c r="W1263">
        <v>0</v>
      </c>
      <c r="X1263">
        <v>0</v>
      </c>
    </row>
    <row r="1264" spans="1:24" x14ac:dyDescent="0.2">
      <c r="A1264">
        <v>16500</v>
      </c>
      <c r="B1264">
        <v>19</v>
      </c>
      <c r="C1264" s="10">
        <v>74000</v>
      </c>
      <c r="D1264" s="10">
        <v>0</v>
      </c>
      <c r="E1264" s="10">
        <v>1</v>
      </c>
      <c r="F1264">
        <v>97</v>
      </c>
      <c r="G1264">
        <v>0</v>
      </c>
      <c r="H1264">
        <v>0</v>
      </c>
      <c r="I1264">
        <v>1400</v>
      </c>
      <c r="J1264">
        <v>5</v>
      </c>
      <c r="K1264">
        <v>5</v>
      </c>
      <c r="L1264">
        <v>85</v>
      </c>
      <c r="M1264">
        <v>1110</v>
      </c>
      <c r="N1264">
        <v>1</v>
      </c>
      <c r="O1264">
        <v>3</v>
      </c>
      <c r="P1264">
        <v>1</v>
      </c>
      <c r="Q1264">
        <v>1</v>
      </c>
      <c r="R1264">
        <v>0</v>
      </c>
      <c r="S1264">
        <v>1</v>
      </c>
      <c r="T1264">
        <v>1</v>
      </c>
      <c r="U1264">
        <v>0</v>
      </c>
      <c r="V1264">
        <v>1</v>
      </c>
      <c r="W1264">
        <v>0</v>
      </c>
      <c r="X1264">
        <v>0</v>
      </c>
    </row>
    <row r="1265" spans="1:24" x14ac:dyDescent="0.2">
      <c r="A1265">
        <v>14750</v>
      </c>
      <c r="B1265">
        <v>27</v>
      </c>
      <c r="C1265" s="10">
        <v>73638</v>
      </c>
      <c r="D1265" s="10">
        <v>0</v>
      </c>
      <c r="E1265" s="10">
        <v>1</v>
      </c>
      <c r="F1265">
        <v>97</v>
      </c>
      <c r="G1265">
        <v>0</v>
      </c>
      <c r="H1265">
        <v>0</v>
      </c>
      <c r="I1265">
        <v>1400</v>
      </c>
      <c r="J1265">
        <v>3</v>
      </c>
      <c r="K1265">
        <v>5</v>
      </c>
      <c r="L1265">
        <v>85</v>
      </c>
      <c r="M1265">
        <v>1100</v>
      </c>
      <c r="N1265">
        <v>1</v>
      </c>
      <c r="O1265">
        <v>3</v>
      </c>
      <c r="P1265">
        <v>1</v>
      </c>
      <c r="Q1265">
        <v>0</v>
      </c>
      <c r="R1265">
        <v>0</v>
      </c>
      <c r="S1265">
        <v>0</v>
      </c>
      <c r="T1265">
        <v>1</v>
      </c>
      <c r="U1265">
        <v>0</v>
      </c>
      <c r="V1265">
        <v>1</v>
      </c>
      <c r="W1265">
        <v>0</v>
      </c>
      <c r="X1265">
        <v>0</v>
      </c>
    </row>
    <row r="1266" spans="1:24" x14ac:dyDescent="0.2">
      <c r="A1266">
        <v>9950</v>
      </c>
      <c r="B1266">
        <v>55</v>
      </c>
      <c r="C1266" s="10">
        <v>73460</v>
      </c>
      <c r="D1266" s="10">
        <v>0</v>
      </c>
      <c r="E1266" s="10">
        <v>1</v>
      </c>
      <c r="F1266">
        <v>97</v>
      </c>
      <c r="G1266">
        <v>1</v>
      </c>
      <c r="H1266">
        <v>0</v>
      </c>
      <c r="I1266">
        <v>1400</v>
      </c>
      <c r="J1266">
        <v>3</v>
      </c>
      <c r="K1266">
        <v>5</v>
      </c>
      <c r="L1266">
        <v>69</v>
      </c>
      <c r="M1266">
        <v>1025</v>
      </c>
      <c r="N1266">
        <v>1</v>
      </c>
      <c r="O1266">
        <v>3</v>
      </c>
      <c r="P1266">
        <v>1</v>
      </c>
      <c r="Q1266">
        <v>0</v>
      </c>
      <c r="R1266">
        <v>0</v>
      </c>
      <c r="S1266">
        <v>0</v>
      </c>
      <c r="T1266">
        <v>1</v>
      </c>
      <c r="U1266">
        <v>0</v>
      </c>
      <c r="V1266">
        <v>0</v>
      </c>
      <c r="W1266">
        <v>0</v>
      </c>
      <c r="X1266">
        <v>0</v>
      </c>
    </row>
    <row r="1267" spans="1:24" x14ac:dyDescent="0.2">
      <c r="A1267">
        <v>18450</v>
      </c>
      <c r="B1267">
        <v>19</v>
      </c>
      <c r="C1267" s="10">
        <v>73200</v>
      </c>
      <c r="D1267" s="10">
        <v>0</v>
      </c>
      <c r="E1267" s="10">
        <v>1</v>
      </c>
      <c r="F1267">
        <v>97</v>
      </c>
      <c r="G1267">
        <v>0</v>
      </c>
      <c r="H1267">
        <v>0</v>
      </c>
      <c r="I1267">
        <v>1400</v>
      </c>
      <c r="J1267">
        <v>5</v>
      </c>
      <c r="K1267">
        <v>5</v>
      </c>
      <c r="L1267">
        <v>85</v>
      </c>
      <c r="M1267">
        <v>1135</v>
      </c>
      <c r="N1267">
        <v>0</v>
      </c>
      <c r="O1267">
        <v>3</v>
      </c>
      <c r="P1267">
        <v>1</v>
      </c>
      <c r="Q1267">
        <v>1</v>
      </c>
      <c r="R1267">
        <v>1</v>
      </c>
      <c r="S1267">
        <v>1</v>
      </c>
      <c r="T1267">
        <v>1</v>
      </c>
      <c r="U1267">
        <v>0</v>
      </c>
      <c r="V1267">
        <v>1</v>
      </c>
      <c r="W1267">
        <v>0</v>
      </c>
      <c r="X1267">
        <v>0</v>
      </c>
    </row>
    <row r="1268" spans="1:24" x14ac:dyDescent="0.2">
      <c r="A1268">
        <v>12950</v>
      </c>
      <c r="B1268">
        <v>43</v>
      </c>
      <c r="C1268" s="10">
        <v>73116</v>
      </c>
      <c r="D1268" s="10">
        <v>0</v>
      </c>
      <c r="E1268" s="10">
        <v>1</v>
      </c>
      <c r="F1268">
        <v>110</v>
      </c>
      <c r="G1268">
        <v>1</v>
      </c>
      <c r="H1268">
        <v>0</v>
      </c>
      <c r="I1268">
        <v>1600</v>
      </c>
      <c r="J1268">
        <v>3</v>
      </c>
      <c r="K1268">
        <v>5</v>
      </c>
      <c r="L1268">
        <v>69</v>
      </c>
      <c r="M1268">
        <v>1040</v>
      </c>
      <c r="N1268">
        <v>1</v>
      </c>
      <c r="O1268">
        <v>3</v>
      </c>
      <c r="P1268">
        <v>1</v>
      </c>
      <c r="Q1268">
        <v>0</v>
      </c>
      <c r="R1268">
        <v>1</v>
      </c>
      <c r="S1268">
        <v>0</v>
      </c>
      <c r="T1268">
        <v>1</v>
      </c>
      <c r="U1268">
        <v>0</v>
      </c>
      <c r="V1268">
        <v>0</v>
      </c>
      <c r="W1268">
        <v>0</v>
      </c>
      <c r="X1268">
        <v>1</v>
      </c>
    </row>
    <row r="1269" spans="1:24" x14ac:dyDescent="0.2">
      <c r="A1269">
        <v>12750</v>
      </c>
      <c r="B1269">
        <v>33</v>
      </c>
      <c r="C1269" s="10">
        <v>73014</v>
      </c>
      <c r="D1269" s="10">
        <v>0</v>
      </c>
      <c r="E1269" s="10">
        <v>1</v>
      </c>
      <c r="F1269">
        <v>110</v>
      </c>
      <c r="G1269">
        <v>1</v>
      </c>
      <c r="H1269">
        <v>0</v>
      </c>
      <c r="I1269">
        <v>1600</v>
      </c>
      <c r="J1269">
        <v>5</v>
      </c>
      <c r="K1269">
        <v>5</v>
      </c>
      <c r="L1269">
        <v>85</v>
      </c>
      <c r="M1269">
        <v>1075</v>
      </c>
      <c r="N1269">
        <v>0</v>
      </c>
      <c r="O1269">
        <v>12</v>
      </c>
      <c r="P1269">
        <v>1</v>
      </c>
      <c r="Q1269">
        <v>1</v>
      </c>
      <c r="R1269">
        <v>0</v>
      </c>
      <c r="S1269">
        <v>1</v>
      </c>
      <c r="T1269">
        <v>1</v>
      </c>
      <c r="U1269">
        <v>1</v>
      </c>
      <c r="V1269">
        <v>0</v>
      </c>
      <c r="W1269">
        <v>1</v>
      </c>
      <c r="X1269">
        <v>0</v>
      </c>
    </row>
    <row r="1270" spans="1:24" x14ac:dyDescent="0.2">
      <c r="A1270">
        <v>11895</v>
      </c>
      <c r="B1270">
        <v>39</v>
      </c>
      <c r="C1270" s="10">
        <v>72703</v>
      </c>
      <c r="D1270" s="10">
        <v>0</v>
      </c>
      <c r="E1270" s="10">
        <v>1</v>
      </c>
      <c r="F1270">
        <v>97</v>
      </c>
      <c r="G1270">
        <v>1</v>
      </c>
      <c r="H1270">
        <v>0</v>
      </c>
      <c r="I1270">
        <v>1400</v>
      </c>
      <c r="J1270">
        <v>5</v>
      </c>
      <c r="K1270">
        <v>5</v>
      </c>
      <c r="L1270">
        <v>85</v>
      </c>
      <c r="M1270">
        <v>1060</v>
      </c>
      <c r="N1270">
        <v>1</v>
      </c>
      <c r="O1270">
        <v>3</v>
      </c>
      <c r="P1270">
        <v>1</v>
      </c>
      <c r="Q1270">
        <v>0</v>
      </c>
      <c r="R1270">
        <v>0</v>
      </c>
      <c r="S1270">
        <v>0</v>
      </c>
      <c r="T1270">
        <v>1</v>
      </c>
      <c r="U1270">
        <v>0</v>
      </c>
      <c r="V1270">
        <v>0</v>
      </c>
      <c r="W1270">
        <v>0</v>
      </c>
      <c r="X1270">
        <v>0</v>
      </c>
    </row>
    <row r="1271" spans="1:24" x14ac:dyDescent="0.2">
      <c r="A1271">
        <v>9950</v>
      </c>
      <c r="B1271">
        <v>42</v>
      </c>
      <c r="C1271" s="10">
        <v>72328</v>
      </c>
      <c r="D1271" s="10">
        <v>0</v>
      </c>
      <c r="E1271" s="10">
        <v>1</v>
      </c>
      <c r="F1271">
        <v>97</v>
      </c>
      <c r="G1271">
        <v>1</v>
      </c>
      <c r="H1271">
        <v>0</v>
      </c>
      <c r="I1271">
        <v>1400</v>
      </c>
      <c r="J1271">
        <v>5</v>
      </c>
      <c r="K1271">
        <v>5</v>
      </c>
      <c r="L1271">
        <v>85</v>
      </c>
      <c r="M1271">
        <v>1060</v>
      </c>
      <c r="N1271">
        <v>1</v>
      </c>
      <c r="O1271">
        <v>3</v>
      </c>
      <c r="P1271">
        <v>1</v>
      </c>
      <c r="Q1271">
        <v>0</v>
      </c>
      <c r="R1271">
        <v>0</v>
      </c>
      <c r="S1271">
        <v>0</v>
      </c>
      <c r="T1271">
        <v>1</v>
      </c>
      <c r="U1271">
        <v>0</v>
      </c>
      <c r="V1271">
        <v>0</v>
      </c>
      <c r="W1271">
        <v>0</v>
      </c>
      <c r="X1271">
        <v>0</v>
      </c>
    </row>
    <row r="1272" spans="1:24" x14ac:dyDescent="0.2">
      <c r="A1272">
        <v>10950</v>
      </c>
      <c r="B1272">
        <v>48</v>
      </c>
      <c r="C1272" s="10">
        <v>72222</v>
      </c>
      <c r="D1272" s="10">
        <v>0</v>
      </c>
      <c r="E1272" s="10">
        <v>1</v>
      </c>
      <c r="F1272">
        <v>110</v>
      </c>
      <c r="G1272">
        <v>1</v>
      </c>
      <c r="H1272">
        <v>0</v>
      </c>
      <c r="I1272">
        <v>1600</v>
      </c>
      <c r="J1272">
        <v>3</v>
      </c>
      <c r="K1272">
        <v>5</v>
      </c>
      <c r="L1272">
        <v>69</v>
      </c>
      <c r="M1272">
        <v>1040</v>
      </c>
      <c r="N1272">
        <v>0</v>
      </c>
      <c r="O1272">
        <v>12</v>
      </c>
      <c r="P1272">
        <v>1</v>
      </c>
      <c r="Q1272">
        <v>0</v>
      </c>
      <c r="R1272">
        <v>1</v>
      </c>
      <c r="S1272">
        <v>1</v>
      </c>
      <c r="T1272">
        <v>1</v>
      </c>
      <c r="U1272">
        <v>0</v>
      </c>
      <c r="V1272">
        <v>0</v>
      </c>
      <c r="W1272">
        <v>0</v>
      </c>
      <c r="X1272">
        <v>0</v>
      </c>
    </row>
    <row r="1273" spans="1:24" x14ac:dyDescent="0.2">
      <c r="A1273">
        <v>10500</v>
      </c>
      <c r="B1273">
        <v>68</v>
      </c>
      <c r="C1273" s="10">
        <v>72128</v>
      </c>
      <c r="D1273" s="10">
        <v>0</v>
      </c>
      <c r="E1273" s="10">
        <v>1</v>
      </c>
      <c r="F1273">
        <v>110</v>
      </c>
      <c r="G1273">
        <v>0</v>
      </c>
      <c r="H1273">
        <v>0</v>
      </c>
      <c r="I1273">
        <v>1600</v>
      </c>
      <c r="J1273">
        <v>3</v>
      </c>
      <c r="K1273">
        <v>5</v>
      </c>
      <c r="L1273">
        <v>85</v>
      </c>
      <c r="M1273">
        <v>1055</v>
      </c>
      <c r="N1273">
        <v>0</v>
      </c>
      <c r="O1273">
        <v>3</v>
      </c>
      <c r="P1273">
        <v>1</v>
      </c>
      <c r="Q1273">
        <v>1</v>
      </c>
      <c r="R1273">
        <v>0</v>
      </c>
      <c r="S1273">
        <v>1</v>
      </c>
      <c r="T1273">
        <v>1</v>
      </c>
      <c r="U1273">
        <v>0</v>
      </c>
      <c r="V1273">
        <v>0</v>
      </c>
      <c r="W1273">
        <v>0</v>
      </c>
      <c r="X1273">
        <v>0</v>
      </c>
    </row>
    <row r="1274" spans="1:24" x14ac:dyDescent="0.2">
      <c r="A1274">
        <v>10950</v>
      </c>
      <c r="B1274">
        <v>53</v>
      </c>
      <c r="C1274" s="10">
        <v>72090</v>
      </c>
      <c r="D1274" s="10">
        <v>0</v>
      </c>
      <c r="E1274" s="10">
        <v>1</v>
      </c>
      <c r="F1274">
        <v>97</v>
      </c>
      <c r="G1274">
        <v>0</v>
      </c>
      <c r="H1274">
        <v>0</v>
      </c>
      <c r="I1274">
        <v>1400</v>
      </c>
      <c r="J1274">
        <v>5</v>
      </c>
      <c r="K1274">
        <v>5</v>
      </c>
      <c r="L1274">
        <v>85</v>
      </c>
      <c r="M1274">
        <v>1060</v>
      </c>
      <c r="N1274">
        <v>0</v>
      </c>
      <c r="O1274">
        <v>3</v>
      </c>
      <c r="P1274">
        <v>1</v>
      </c>
      <c r="Q1274">
        <v>0</v>
      </c>
      <c r="R1274">
        <v>0</v>
      </c>
      <c r="S1274">
        <v>0</v>
      </c>
      <c r="T1274">
        <v>1</v>
      </c>
      <c r="U1274">
        <v>1</v>
      </c>
      <c r="V1274">
        <v>0</v>
      </c>
      <c r="W1274">
        <v>1</v>
      </c>
      <c r="X1274">
        <v>1</v>
      </c>
    </row>
    <row r="1275" spans="1:24" x14ac:dyDescent="0.2">
      <c r="A1275">
        <v>12450</v>
      </c>
      <c r="B1275">
        <v>38</v>
      </c>
      <c r="C1275" s="10">
        <v>72000</v>
      </c>
      <c r="D1275" s="10">
        <v>0</v>
      </c>
      <c r="E1275" s="10">
        <v>1</v>
      </c>
      <c r="F1275">
        <v>110</v>
      </c>
      <c r="G1275">
        <v>1</v>
      </c>
      <c r="H1275">
        <v>0</v>
      </c>
      <c r="I1275">
        <v>1600</v>
      </c>
      <c r="J1275">
        <v>5</v>
      </c>
      <c r="K1275">
        <v>5</v>
      </c>
      <c r="L1275">
        <v>85</v>
      </c>
      <c r="M1275">
        <v>1075</v>
      </c>
      <c r="N1275">
        <v>0</v>
      </c>
      <c r="O1275">
        <v>3</v>
      </c>
      <c r="P1275">
        <v>1</v>
      </c>
      <c r="Q1275">
        <v>1</v>
      </c>
      <c r="R1275">
        <v>1</v>
      </c>
      <c r="S1275">
        <v>1</v>
      </c>
      <c r="T1275">
        <v>1</v>
      </c>
      <c r="U1275">
        <v>0</v>
      </c>
      <c r="V1275">
        <v>0</v>
      </c>
      <c r="W1275">
        <v>0</v>
      </c>
      <c r="X1275">
        <v>0</v>
      </c>
    </row>
    <row r="1276" spans="1:24" x14ac:dyDescent="0.2">
      <c r="A1276">
        <v>9950</v>
      </c>
      <c r="B1276">
        <v>47</v>
      </c>
      <c r="C1276" s="10">
        <v>72000</v>
      </c>
      <c r="D1276" s="10">
        <v>0</v>
      </c>
      <c r="E1276" s="10">
        <v>1</v>
      </c>
      <c r="F1276">
        <v>97</v>
      </c>
      <c r="G1276">
        <v>1</v>
      </c>
      <c r="H1276">
        <v>0</v>
      </c>
      <c r="I1276">
        <v>1400</v>
      </c>
      <c r="J1276">
        <v>3</v>
      </c>
      <c r="K1276">
        <v>5</v>
      </c>
      <c r="L1276">
        <v>69</v>
      </c>
      <c r="M1276">
        <v>1025</v>
      </c>
      <c r="N1276">
        <v>0</v>
      </c>
      <c r="O1276">
        <v>3</v>
      </c>
      <c r="P1276">
        <v>1</v>
      </c>
      <c r="Q1276">
        <v>0</v>
      </c>
      <c r="R1276">
        <v>0</v>
      </c>
      <c r="S1276">
        <v>1</v>
      </c>
      <c r="T1276">
        <v>1</v>
      </c>
      <c r="U1276">
        <v>0</v>
      </c>
      <c r="V1276">
        <v>0</v>
      </c>
      <c r="W1276">
        <v>0</v>
      </c>
      <c r="X1276">
        <v>1</v>
      </c>
    </row>
    <row r="1277" spans="1:24" x14ac:dyDescent="0.2">
      <c r="A1277">
        <v>12500</v>
      </c>
      <c r="B1277">
        <v>38</v>
      </c>
      <c r="C1277" s="10">
        <v>71900</v>
      </c>
      <c r="D1277" s="10">
        <v>0</v>
      </c>
      <c r="E1277" s="10">
        <v>1</v>
      </c>
      <c r="F1277">
        <v>97</v>
      </c>
      <c r="G1277">
        <v>1</v>
      </c>
      <c r="H1277">
        <v>0</v>
      </c>
      <c r="I1277">
        <v>1400</v>
      </c>
      <c r="J1277">
        <v>5</v>
      </c>
      <c r="K1277">
        <v>5</v>
      </c>
      <c r="L1277">
        <v>85</v>
      </c>
      <c r="M1277">
        <v>1060</v>
      </c>
      <c r="N1277">
        <v>1</v>
      </c>
      <c r="O1277">
        <v>3</v>
      </c>
      <c r="P1277">
        <v>1</v>
      </c>
      <c r="Q1277">
        <v>1</v>
      </c>
      <c r="R1277">
        <v>0</v>
      </c>
      <c r="S1277">
        <v>1</v>
      </c>
      <c r="T1277">
        <v>1</v>
      </c>
      <c r="U1277">
        <v>0</v>
      </c>
      <c r="V1277">
        <v>0</v>
      </c>
      <c r="W1277">
        <v>0</v>
      </c>
      <c r="X1277">
        <v>0</v>
      </c>
    </row>
    <row r="1278" spans="1:24" x14ac:dyDescent="0.2">
      <c r="A1278">
        <v>12500</v>
      </c>
      <c r="B1278">
        <v>62</v>
      </c>
      <c r="C1278" s="10">
        <v>71825</v>
      </c>
      <c r="D1278" s="10">
        <v>0</v>
      </c>
      <c r="E1278" s="10">
        <v>1</v>
      </c>
      <c r="F1278">
        <v>107</v>
      </c>
      <c r="G1278">
        <v>0</v>
      </c>
      <c r="H1278">
        <v>1</v>
      </c>
      <c r="I1278">
        <v>1600</v>
      </c>
      <c r="J1278">
        <v>3</v>
      </c>
      <c r="K1278">
        <v>5</v>
      </c>
      <c r="L1278">
        <v>85</v>
      </c>
      <c r="M1278">
        <v>1085</v>
      </c>
      <c r="N1278">
        <v>0</v>
      </c>
      <c r="O1278">
        <v>3</v>
      </c>
      <c r="P1278">
        <v>1</v>
      </c>
      <c r="Q1278">
        <v>1</v>
      </c>
      <c r="R1278">
        <v>0</v>
      </c>
      <c r="S1278">
        <v>1</v>
      </c>
      <c r="T1278">
        <v>1</v>
      </c>
      <c r="U1278">
        <v>0</v>
      </c>
      <c r="V1278">
        <v>0</v>
      </c>
      <c r="W1278">
        <v>0</v>
      </c>
      <c r="X1278">
        <v>0</v>
      </c>
    </row>
    <row r="1279" spans="1:24" x14ac:dyDescent="0.2">
      <c r="A1279">
        <v>8450</v>
      </c>
      <c r="B1279">
        <v>72</v>
      </c>
      <c r="C1279" s="10">
        <v>71740</v>
      </c>
      <c r="D1279" s="10">
        <v>0</v>
      </c>
      <c r="E1279" s="10">
        <v>1</v>
      </c>
      <c r="F1279">
        <v>86</v>
      </c>
      <c r="G1279">
        <v>0</v>
      </c>
      <c r="H1279">
        <v>0</v>
      </c>
      <c r="I1279">
        <v>1300</v>
      </c>
      <c r="J1279">
        <v>3</v>
      </c>
      <c r="K1279">
        <v>5</v>
      </c>
      <c r="L1279">
        <v>69</v>
      </c>
      <c r="M1279">
        <v>1015</v>
      </c>
      <c r="N1279">
        <v>0</v>
      </c>
      <c r="O1279">
        <v>3</v>
      </c>
      <c r="P1279">
        <v>1</v>
      </c>
      <c r="Q1279">
        <v>0</v>
      </c>
      <c r="R1279">
        <v>0</v>
      </c>
      <c r="S1279">
        <v>0</v>
      </c>
      <c r="T1279">
        <v>1</v>
      </c>
      <c r="U1279">
        <v>0</v>
      </c>
      <c r="V1279">
        <v>1</v>
      </c>
      <c r="W1279">
        <v>0</v>
      </c>
      <c r="X1279">
        <v>0</v>
      </c>
    </row>
    <row r="1280" spans="1:24" x14ac:dyDescent="0.2">
      <c r="A1280">
        <v>15950</v>
      </c>
      <c r="B1280">
        <v>19</v>
      </c>
      <c r="C1280" s="10">
        <v>71500</v>
      </c>
      <c r="D1280" s="10">
        <v>0</v>
      </c>
      <c r="E1280" s="10">
        <v>1</v>
      </c>
      <c r="F1280">
        <v>97</v>
      </c>
      <c r="G1280">
        <v>1</v>
      </c>
      <c r="H1280">
        <v>0</v>
      </c>
      <c r="I1280">
        <v>1400</v>
      </c>
      <c r="J1280">
        <v>3</v>
      </c>
      <c r="K1280">
        <v>5</v>
      </c>
      <c r="L1280">
        <v>85</v>
      </c>
      <c r="M1280">
        <v>1100</v>
      </c>
      <c r="N1280">
        <v>1</v>
      </c>
      <c r="O1280">
        <v>3</v>
      </c>
      <c r="P1280">
        <v>1</v>
      </c>
      <c r="Q1280">
        <v>1</v>
      </c>
      <c r="R1280">
        <v>1</v>
      </c>
      <c r="S1280">
        <v>1</v>
      </c>
      <c r="T1280">
        <v>1</v>
      </c>
      <c r="U1280">
        <v>0</v>
      </c>
      <c r="V1280">
        <v>1</v>
      </c>
      <c r="W1280">
        <v>0</v>
      </c>
      <c r="X1280">
        <v>0</v>
      </c>
    </row>
    <row r="1281" spans="1:24" x14ac:dyDescent="0.2">
      <c r="A1281">
        <v>16250</v>
      </c>
      <c r="B1281">
        <v>29</v>
      </c>
      <c r="C1281" s="10">
        <v>71359</v>
      </c>
      <c r="D1281" s="10">
        <v>0</v>
      </c>
      <c r="E1281" s="10">
        <v>1</v>
      </c>
      <c r="F1281">
        <v>110</v>
      </c>
      <c r="G1281">
        <v>1</v>
      </c>
      <c r="H1281">
        <v>0</v>
      </c>
      <c r="I1281">
        <v>1600</v>
      </c>
      <c r="J1281">
        <v>3</v>
      </c>
      <c r="K1281">
        <v>5</v>
      </c>
      <c r="L1281">
        <v>85</v>
      </c>
      <c r="M1281">
        <v>1120</v>
      </c>
      <c r="N1281">
        <v>1</v>
      </c>
      <c r="O1281">
        <v>3</v>
      </c>
      <c r="P1281">
        <v>1</v>
      </c>
      <c r="Q1281">
        <v>1</v>
      </c>
      <c r="R1281">
        <v>1</v>
      </c>
      <c r="S1281">
        <v>1</v>
      </c>
      <c r="T1281">
        <v>1</v>
      </c>
      <c r="U1281">
        <v>0</v>
      </c>
      <c r="V1281">
        <v>1</v>
      </c>
      <c r="W1281">
        <v>0</v>
      </c>
      <c r="X1281">
        <v>0</v>
      </c>
    </row>
    <row r="1282" spans="1:24" x14ac:dyDescent="0.2">
      <c r="A1282">
        <v>16750</v>
      </c>
      <c r="B1282">
        <v>24</v>
      </c>
      <c r="C1282" s="10">
        <v>71263</v>
      </c>
      <c r="D1282" s="10">
        <v>0</v>
      </c>
      <c r="E1282" s="10">
        <v>1</v>
      </c>
      <c r="F1282">
        <v>110</v>
      </c>
      <c r="G1282">
        <v>0</v>
      </c>
      <c r="H1282">
        <v>0</v>
      </c>
      <c r="I1282">
        <v>1600</v>
      </c>
      <c r="J1282">
        <v>3</v>
      </c>
      <c r="K1282">
        <v>5</v>
      </c>
      <c r="L1282">
        <v>19</v>
      </c>
      <c r="M1282">
        <v>1065</v>
      </c>
      <c r="N1282">
        <v>0</v>
      </c>
      <c r="O1282">
        <v>3</v>
      </c>
      <c r="P1282">
        <v>1</v>
      </c>
      <c r="Q1282">
        <v>1</v>
      </c>
      <c r="R1282">
        <v>1</v>
      </c>
      <c r="S1282">
        <v>1</v>
      </c>
      <c r="T1282">
        <v>1</v>
      </c>
      <c r="U1282">
        <v>0</v>
      </c>
      <c r="V1282">
        <v>0</v>
      </c>
      <c r="W1282">
        <v>0</v>
      </c>
      <c r="X1282">
        <v>0</v>
      </c>
    </row>
    <row r="1283" spans="1:24" x14ac:dyDescent="0.2">
      <c r="A1283">
        <v>8950</v>
      </c>
      <c r="B1283">
        <v>62</v>
      </c>
      <c r="C1283" s="10">
        <v>71186</v>
      </c>
      <c r="D1283" s="10">
        <v>0</v>
      </c>
      <c r="E1283" s="10">
        <v>1</v>
      </c>
      <c r="F1283">
        <v>86</v>
      </c>
      <c r="G1283">
        <v>1</v>
      </c>
      <c r="H1283">
        <v>0</v>
      </c>
      <c r="I1283">
        <v>1300</v>
      </c>
      <c r="J1283">
        <v>5</v>
      </c>
      <c r="K1283">
        <v>5</v>
      </c>
      <c r="L1283">
        <v>69</v>
      </c>
      <c r="M1283">
        <v>1035</v>
      </c>
      <c r="N1283">
        <v>1</v>
      </c>
      <c r="O1283">
        <v>3</v>
      </c>
      <c r="P1283">
        <v>1</v>
      </c>
      <c r="Q1283">
        <v>0</v>
      </c>
      <c r="R1283">
        <v>0</v>
      </c>
      <c r="S1283">
        <v>1</v>
      </c>
      <c r="T1283">
        <v>1</v>
      </c>
      <c r="U1283">
        <v>0</v>
      </c>
      <c r="V1283">
        <v>1</v>
      </c>
      <c r="W1283">
        <v>0</v>
      </c>
      <c r="X1283">
        <v>1</v>
      </c>
    </row>
    <row r="1284" spans="1:24" x14ac:dyDescent="0.2">
      <c r="A1284">
        <v>15750</v>
      </c>
      <c r="B1284">
        <v>32</v>
      </c>
      <c r="C1284" s="10">
        <v>71054</v>
      </c>
      <c r="D1284" s="10">
        <v>0</v>
      </c>
      <c r="E1284" s="10">
        <v>1</v>
      </c>
      <c r="F1284">
        <v>97</v>
      </c>
      <c r="G1284">
        <v>1</v>
      </c>
      <c r="H1284">
        <v>0</v>
      </c>
      <c r="I1284">
        <v>1400</v>
      </c>
      <c r="J1284">
        <v>3</v>
      </c>
      <c r="K1284">
        <v>5</v>
      </c>
      <c r="L1284">
        <v>85</v>
      </c>
      <c r="M1284">
        <v>1100</v>
      </c>
      <c r="N1284">
        <v>1</v>
      </c>
      <c r="O1284">
        <v>3</v>
      </c>
      <c r="P1284">
        <v>1</v>
      </c>
      <c r="Q1284">
        <v>1</v>
      </c>
      <c r="R1284">
        <v>1</v>
      </c>
      <c r="S1284">
        <v>1</v>
      </c>
      <c r="T1284">
        <v>1</v>
      </c>
      <c r="U1284">
        <v>0</v>
      </c>
      <c r="V1284">
        <v>1</v>
      </c>
      <c r="W1284">
        <v>0</v>
      </c>
      <c r="X1284">
        <v>0</v>
      </c>
    </row>
    <row r="1285" spans="1:24" x14ac:dyDescent="0.2">
      <c r="A1285">
        <v>18750</v>
      </c>
      <c r="B1285">
        <v>31</v>
      </c>
      <c r="C1285" s="10">
        <v>71000</v>
      </c>
      <c r="D1285" s="10">
        <v>0</v>
      </c>
      <c r="E1285" s="10">
        <v>1</v>
      </c>
      <c r="F1285">
        <v>110</v>
      </c>
      <c r="G1285">
        <v>1</v>
      </c>
      <c r="H1285">
        <v>0</v>
      </c>
      <c r="I1285">
        <v>1600</v>
      </c>
      <c r="J1285">
        <v>5</v>
      </c>
      <c r="K1285">
        <v>5</v>
      </c>
      <c r="L1285">
        <v>85</v>
      </c>
      <c r="M1285">
        <v>1130</v>
      </c>
      <c r="N1285">
        <v>1</v>
      </c>
      <c r="O1285">
        <v>3</v>
      </c>
      <c r="P1285">
        <v>1</v>
      </c>
      <c r="Q1285">
        <v>1</v>
      </c>
      <c r="R1285">
        <v>1</v>
      </c>
      <c r="S1285">
        <v>1</v>
      </c>
      <c r="T1285">
        <v>1</v>
      </c>
      <c r="U1285">
        <v>0</v>
      </c>
      <c r="V1285">
        <v>1</v>
      </c>
      <c r="W1285">
        <v>0</v>
      </c>
      <c r="X1285">
        <v>0</v>
      </c>
    </row>
    <row r="1286" spans="1:24" x14ac:dyDescent="0.2">
      <c r="A1286">
        <v>14950</v>
      </c>
      <c r="B1286">
        <v>43</v>
      </c>
      <c r="C1286" s="10">
        <v>70939</v>
      </c>
      <c r="D1286" s="10">
        <v>0</v>
      </c>
      <c r="E1286" s="10">
        <v>1</v>
      </c>
      <c r="F1286">
        <v>110</v>
      </c>
      <c r="G1286">
        <v>1</v>
      </c>
      <c r="H1286">
        <v>0</v>
      </c>
      <c r="I1286">
        <v>1600</v>
      </c>
      <c r="J1286">
        <v>3</v>
      </c>
      <c r="K1286">
        <v>5</v>
      </c>
      <c r="L1286">
        <v>69</v>
      </c>
      <c r="M1286">
        <v>1045</v>
      </c>
      <c r="N1286">
        <v>1</v>
      </c>
      <c r="O1286">
        <v>3</v>
      </c>
      <c r="P1286">
        <v>1</v>
      </c>
      <c r="Q1286">
        <v>1</v>
      </c>
      <c r="R1286">
        <v>0</v>
      </c>
      <c r="S1286">
        <v>1</v>
      </c>
      <c r="T1286">
        <v>1</v>
      </c>
      <c r="U1286">
        <v>1</v>
      </c>
      <c r="V1286">
        <v>0</v>
      </c>
      <c r="W1286">
        <v>1</v>
      </c>
      <c r="X1286">
        <v>0</v>
      </c>
    </row>
    <row r="1287" spans="1:24" x14ac:dyDescent="0.2">
      <c r="A1287">
        <v>16250</v>
      </c>
      <c r="B1287">
        <v>13</v>
      </c>
      <c r="C1287" s="10">
        <v>70932</v>
      </c>
      <c r="D1287" s="10">
        <v>0</v>
      </c>
      <c r="E1287" s="10">
        <v>1</v>
      </c>
      <c r="F1287">
        <v>110</v>
      </c>
      <c r="G1287">
        <v>1</v>
      </c>
      <c r="H1287">
        <v>0</v>
      </c>
      <c r="I1287">
        <v>1600</v>
      </c>
      <c r="J1287">
        <v>5</v>
      </c>
      <c r="K1287">
        <v>5</v>
      </c>
      <c r="L1287">
        <v>19</v>
      </c>
      <c r="M1287">
        <v>1105</v>
      </c>
      <c r="N1287">
        <v>0</v>
      </c>
      <c r="O1287">
        <v>24</v>
      </c>
      <c r="P1287">
        <v>1</v>
      </c>
      <c r="Q1287">
        <v>1</v>
      </c>
      <c r="R1287">
        <v>1</v>
      </c>
      <c r="S1287">
        <v>1</v>
      </c>
      <c r="T1287">
        <v>1</v>
      </c>
      <c r="U1287">
        <v>0</v>
      </c>
      <c r="V1287">
        <v>0</v>
      </c>
      <c r="W1287">
        <v>0</v>
      </c>
      <c r="X1287">
        <v>0</v>
      </c>
    </row>
    <row r="1288" spans="1:24" x14ac:dyDescent="0.2">
      <c r="A1288">
        <v>13750</v>
      </c>
      <c r="B1288">
        <v>39</v>
      </c>
      <c r="C1288" s="10">
        <v>70597</v>
      </c>
      <c r="D1288" s="10">
        <v>0</v>
      </c>
      <c r="E1288" s="10">
        <v>1</v>
      </c>
      <c r="F1288">
        <v>110</v>
      </c>
      <c r="G1288">
        <v>1</v>
      </c>
      <c r="H1288">
        <v>0</v>
      </c>
      <c r="I1288">
        <v>1600</v>
      </c>
      <c r="J1288">
        <v>5</v>
      </c>
      <c r="K1288">
        <v>5</v>
      </c>
      <c r="L1288">
        <v>85</v>
      </c>
      <c r="M1288">
        <v>1080</v>
      </c>
      <c r="N1288">
        <v>1</v>
      </c>
      <c r="O1288">
        <v>3</v>
      </c>
      <c r="P1288">
        <v>1</v>
      </c>
      <c r="Q1288">
        <v>1</v>
      </c>
      <c r="R1288">
        <v>0</v>
      </c>
      <c r="S1288">
        <v>1</v>
      </c>
      <c r="T1288">
        <v>1</v>
      </c>
      <c r="U1288">
        <v>0</v>
      </c>
      <c r="V1288">
        <v>0</v>
      </c>
      <c r="W1288">
        <v>0</v>
      </c>
      <c r="X1288">
        <v>1</v>
      </c>
    </row>
    <row r="1289" spans="1:24" x14ac:dyDescent="0.2">
      <c r="A1289">
        <v>15950</v>
      </c>
      <c r="B1289">
        <v>25</v>
      </c>
      <c r="C1289" s="10">
        <v>70482</v>
      </c>
      <c r="D1289" s="10">
        <v>0</v>
      </c>
      <c r="E1289" s="10">
        <v>1</v>
      </c>
      <c r="F1289">
        <v>97</v>
      </c>
      <c r="G1289">
        <v>0</v>
      </c>
      <c r="H1289">
        <v>0</v>
      </c>
      <c r="I1289">
        <v>1400</v>
      </c>
      <c r="J1289">
        <v>3</v>
      </c>
      <c r="K1289">
        <v>5</v>
      </c>
      <c r="L1289">
        <v>85</v>
      </c>
      <c r="M1289">
        <v>1100</v>
      </c>
      <c r="N1289">
        <v>0</v>
      </c>
      <c r="O1289">
        <v>3</v>
      </c>
      <c r="P1289">
        <v>1</v>
      </c>
      <c r="Q1289">
        <v>1</v>
      </c>
      <c r="R1289">
        <v>1</v>
      </c>
      <c r="S1289">
        <v>1</v>
      </c>
      <c r="T1289">
        <v>1</v>
      </c>
      <c r="U1289">
        <v>0</v>
      </c>
      <c r="V1289">
        <v>1</v>
      </c>
      <c r="W1289">
        <v>0</v>
      </c>
      <c r="X1289">
        <v>0</v>
      </c>
    </row>
    <row r="1290" spans="1:24" x14ac:dyDescent="0.2">
      <c r="A1290">
        <v>23000</v>
      </c>
      <c r="B1290">
        <v>11</v>
      </c>
      <c r="C1290" s="10">
        <v>70124</v>
      </c>
      <c r="D1290" s="10">
        <v>0</v>
      </c>
      <c r="E1290" s="10">
        <v>1</v>
      </c>
      <c r="F1290">
        <v>116</v>
      </c>
      <c r="G1290">
        <v>1</v>
      </c>
      <c r="H1290">
        <v>0</v>
      </c>
      <c r="I1290">
        <v>2000</v>
      </c>
      <c r="J1290">
        <v>5</v>
      </c>
      <c r="K1290">
        <v>5</v>
      </c>
      <c r="L1290">
        <v>64</v>
      </c>
      <c r="M1290">
        <v>1320</v>
      </c>
      <c r="N1290">
        <v>0</v>
      </c>
      <c r="O1290">
        <v>3</v>
      </c>
      <c r="P1290">
        <v>1</v>
      </c>
      <c r="Q1290">
        <v>1</v>
      </c>
      <c r="R1290">
        <v>1</v>
      </c>
      <c r="S1290">
        <v>1</v>
      </c>
      <c r="T1290">
        <v>1</v>
      </c>
      <c r="U1290">
        <v>0</v>
      </c>
      <c r="V1290">
        <v>0</v>
      </c>
      <c r="W1290">
        <v>0</v>
      </c>
      <c r="X1290">
        <v>0</v>
      </c>
    </row>
    <row r="1291" spans="1:24" x14ac:dyDescent="0.2">
      <c r="A1291">
        <v>10500</v>
      </c>
      <c r="B1291">
        <v>58</v>
      </c>
      <c r="C1291" s="10">
        <v>70039</v>
      </c>
      <c r="D1291" s="10">
        <v>0</v>
      </c>
      <c r="E1291" s="10">
        <v>1</v>
      </c>
      <c r="F1291">
        <v>110</v>
      </c>
      <c r="G1291">
        <v>1</v>
      </c>
      <c r="H1291">
        <v>0</v>
      </c>
      <c r="I1291">
        <v>1600</v>
      </c>
      <c r="J1291">
        <v>5</v>
      </c>
      <c r="K1291">
        <v>5</v>
      </c>
      <c r="L1291">
        <v>85</v>
      </c>
      <c r="M1291">
        <v>1075</v>
      </c>
      <c r="N1291">
        <v>0</v>
      </c>
      <c r="O1291">
        <v>6</v>
      </c>
      <c r="P1291">
        <v>1</v>
      </c>
      <c r="Q1291">
        <v>0</v>
      </c>
      <c r="R1291">
        <v>0</v>
      </c>
      <c r="S1291">
        <v>0</v>
      </c>
      <c r="T1291">
        <v>1</v>
      </c>
      <c r="U1291">
        <v>0</v>
      </c>
      <c r="V1291">
        <v>0</v>
      </c>
      <c r="W1291">
        <v>0</v>
      </c>
      <c r="X1291">
        <v>0</v>
      </c>
    </row>
    <row r="1292" spans="1:24" x14ac:dyDescent="0.2">
      <c r="A1292">
        <v>12695</v>
      </c>
      <c r="B1292">
        <v>39</v>
      </c>
      <c r="C1292" s="10">
        <v>69904</v>
      </c>
      <c r="D1292" s="10">
        <v>0</v>
      </c>
      <c r="E1292" s="10">
        <v>1</v>
      </c>
      <c r="F1292">
        <v>110</v>
      </c>
      <c r="G1292">
        <v>1</v>
      </c>
      <c r="H1292">
        <v>1</v>
      </c>
      <c r="I1292">
        <v>1600</v>
      </c>
      <c r="J1292">
        <v>4</v>
      </c>
      <c r="K1292">
        <v>5</v>
      </c>
      <c r="L1292">
        <v>85</v>
      </c>
      <c r="M1292">
        <v>1060</v>
      </c>
      <c r="N1292">
        <v>1</v>
      </c>
      <c r="O1292">
        <v>3</v>
      </c>
      <c r="P1292">
        <v>1</v>
      </c>
      <c r="Q1292">
        <v>0</v>
      </c>
      <c r="R1292">
        <v>1</v>
      </c>
      <c r="S1292">
        <v>0</v>
      </c>
      <c r="T1292">
        <v>1</v>
      </c>
      <c r="U1292">
        <v>0</v>
      </c>
      <c r="V1292">
        <v>0</v>
      </c>
      <c r="W1292">
        <v>0</v>
      </c>
      <c r="X1292">
        <v>0</v>
      </c>
    </row>
    <row r="1293" spans="1:24" x14ac:dyDescent="0.2">
      <c r="A1293">
        <v>14990</v>
      </c>
      <c r="B1293">
        <v>33</v>
      </c>
      <c r="C1293" s="10">
        <v>69388</v>
      </c>
      <c r="D1293" s="10">
        <v>0</v>
      </c>
      <c r="E1293" s="10">
        <v>1</v>
      </c>
      <c r="F1293">
        <v>110</v>
      </c>
      <c r="G1293">
        <v>1</v>
      </c>
      <c r="H1293">
        <v>0</v>
      </c>
      <c r="I1293">
        <v>1600</v>
      </c>
      <c r="J1293">
        <v>3</v>
      </c>
      <c r="K1293">
        <v>5</v>
      </c>
      <c r="L1293">
        <v>85</v>
      </c>
      <c r="M1293">
        <v>1055</v>
      </c>
      <c r="N1293">
        <v>1</v>
      </c>
      <c r="O1293">
        <v>3</v>
      </c>
      <c r="P1293">
        <v>1</v>
      </c>
      <c r="Q1293">
        <v>1</v>
      </c>
      <c r="R1293">
        <v>1</v>
      </c>
      <c r="S1293">
        <v>1</v>
      </c>
      <c r="T1293">
        <v>1</v>
      </c>
      <c r="U1293">
        <v>0</v>
      </c>
      <c r="V1293">
        <v>1</v>
      </c>
      <c r="W1293">
        <v>0</v>
      </c>
      <c r="X1293">
        <v>0</v>
      </c>
    </row>
    <row r="1294" spans="1:24" x14ac:dyDescent="0.2">
      <c r="A1294">
        <v>12750</v>
      </c>
      <c r="B1294">
        <v>43</v>
      </c>
      <c r="C1294" s="10">
        <v>69320</v>
      </c>
      <c r="D1294" s="10">
        <v>0</v>
      </c>
      <c r="E1294" s="10">
        <v>1</v>
      </c>
      <c r="F1294">
        <v>110</v>
      </c>
      <c r="G1294">
        <v>1</v>
      </c>
      <c r="H1294">
        <v>0</v>
      </c>
      <c r="I1294">
        <v>1600</v>
      </c>
      <c r="J1294">
        <v>5</v>
      </c>
      <c r="K1294">
        <v>5</v>
      </c>
      <c r="L1294">
        <v>85</v>
      </c>
      <c r="M1294">
        <v>1080</v>
      </c>
      <c r="N1294">
        <v>1</v>
      </c>
      <c r="O1294">
        <v>3</v>
      </c>
      <c r="P1294">
        <v>1</v>
      </c>
      <c r="Q1294">
        <v>1</v>
      </c>
      <c r="R1294">
        <v>0</v>
      </c>
      <c r="S1294">
        <v>1</v>
      </c>
      <c r="T1294">
        <v>1</v>
      </c>
      <c r="U1294">
        <v>1</v>
      </c>
      <c r="V1294">
        <v>0</v>
      </c>
      <c r="W1294">
        <v>1</v>
      </c>
      <c r="X1294">
        <v>0</v>
      </c>
    </row>
    <row r="1295" spans="1:24" x14ac:dyDescent="0.2">
      <c r="A1295">
        <v>18750</v>
      </c>
      <c r="B1295">
        <v>11</v>
      </c>
      <c r="C1295" s="10">
        <v>69000</v>
      </c>
      <c r="D1295" s="10">
        <v>0</v>
      </c>
      <c r="E1295" s="10">
        <v>1</v>
      </c>
      <c r="F1295">
        <v>110</v>
      </c>
      <c r="G1295">
        <v>1</v>
      </c>
      <c r="H1295">
        <v>0</v>
      </c>
      <c r="I1295">
        <v>1600</v>
      </c>
      <c r="J1295">
        <v>3</v>
      </c>
      <c r="K1295">
        <v>5</v>
      </c>
      <c r="L1295">
        <v>85</v>
      </c>
      <c r="M1295">
        <v>1120</v>
      </c>
      <c r="N1295">
        <v>0</v>
      </c>
      <c r="O1295">
        <v>3</v>
      </c>
      <c r="P1295">
        <v>1</v>
      </c>
      <c r="Q1295">
        <v>1</v>
      </c>
      <c r="R1295">
        <v>0</v>
      </c>
      <c r="S1295">
        <v>1</v>
      </c>
      <c r="T1295">
        <v>1</v>
      </c>
      <c r="U1295">
        <v>0</v>
      </c>
      <c r="V1295">
        <v>1</v>
      </c>
      <c r="W1295">
        <v>0</v>
      </c>
      <c r="X1295">
        <v>0</v>
      </c>
    </row>
    <row r="1296" spans="1:24" x14ac:dyDescent="0.2">
      <c r="A1296">
        <v>14350</v>
      </c>
      <c r="B1296">
        <v>41</v>
      </c>
      <c r="C1296" s="10">
        <v>68988</v>
      </c>
      <c r="D1296" s="10">
        <v>0</v>
      </c>
      <c r="E1296" s="10">
        <v>1</v>
      </c>
      <c r="F1296">
        <v>110</v>
      </c>
      <c r="G1296">
        <v>1</v>
      </c>
      <c r="H1296">
        <v>0</v>
      </c>
      <c r="I1296">
        <v>1600</v>
      </c>
      <c r="J1296">
        <v>5</v>
      </c>
      <c r="K1296">
        <v>5</v>
      </c>
      <c r="L1296">
        <v>69</v>
      </c>
      <c r="M1296">
        <v>1030</v>
      </c>
      <c r="N1296">
        <v>0</v>
      </c>
      <c r="O1296">
        <v>12</v>
      </c>
      <c r="P1296">
        <v>0</v>
      </c>
      <c r="Q1296">
        <v>1</v>
      </c>
      <c r="R1296">
        <v>0</v>
      </c>
      <c r="S1296">
        <v>0</v>
      </c>
      <c r="T1296">
        <v>1</v>
      </c>
      <c r="U1296">
        <v>0</v>
      </c>
      <c r="V1296">
        <v>0</v>
      </c>
      <c r="W1296">
        <v>0</v>
      </c>
      <c r="X1296">
        <v>0</v>
      </c>
    </row>
    <row r="1297" spans="1:24" x14ac:dyDescent="0.2">
      <c r="A1297">
        <v>12950</v>
      </c>
      <c r="B1297">
        <v>39</v>
      </c>
      <c r="C1297" s="10">
        <v>68945</v>
      </c>
      <c r="D1297" s="10">
        <v>0</v>
      </c>
      <c r="E1297" s="10">
        <v>1</v>
      </c>
      <c r="F1297">
        <v>110</v>
      </c>
      <c r="G1297">
        <v>1</v>
      </c>
      <c r="H1297">
        <v>0</v>
      </c>
      <c r="I1297">
        <v>1600</v>
      </c>
      <c r="J1297">
        <v>3</v>
      </c>
      <c r="K1297">
        <v>5</v>
      </c>
      <c r="L1297">
        <v>69</v>
      </c>
      <c r="M1297">
        <v>1040</v>
      </c>
      <c r="N1297">
        <v>1</v>
      </c>
      <c r="O1297">
        <v>3</v>
      </c>
      <c r="P1297">
        <v>1</v>
      </c>
      <c r="Q1297">
        <v>0</v>
      </c>
      <c r="R1297">
        <v>0</v>
      </c>
      <c r="S1297">
        <v>0</v>
      </c>
      <c r="T1297">
        <v>1</v>
      </c>
      <c r="U1297">
        <v>1</v>
      </c>
      <c r="V1297">
        <v>0</v>
      </c>
      <c r="W1297">
        <v>1</v>
      </c>
      <c r="X1297">
        <v>1</v>
      </c>
    </row>
    <row r="1298" spans="1:24" x14ac:dyDescent="0.2">
      <c r="A1298">
        <v>11500</v>
      </c>
      <c r="B1298">
        <v>35</v>
      </c>
      <c r="C1298" s="10">
        <v>68285</v>
      </c>
      <c r="D1298" s="10">
        <v>0</v>
      </c>
      <c r="E1298" s="10">
        <v>1</v>
      </c>
      <c r="F1298">
        <v>97</v>
      </c>
      <c r="G1298">
        <v>0</v>
      </c>
      <c r="H1298">
        <v>0</v>
      </c>
      <c r="I1298">
        <v>1400</v>
      </c>
      <c r="J1298">
        <v>3</v>
      </c>
      <c r="K1298">
        <v>5</v>
      </c>
      <c r="L1298">
        <v>69</v>
      </c>
      <c r="M1298">
        <v>1025</v>
      </c>
      <c r="N1298">
        <v>1</v>
      </c>
      <c r="O1298">
        <v>3</v>
      </c>
      <c r="P1298">
        <v>0</v>
      </c>
      <c r="Q1298">
        <v>0</v>
      </c>
      <c r="R1298">
        <v>0</v>
      </c>
      <c r="S1298">
        <v>0</v>
      </c>
      <c r="T1298">
        <v>1</v>
      </c>
      <c r="U1298">
        <v>0</v>
      </c>
      <c r="V1298">
        <v>0</v>
      </c>
      <c r="W1298">
        <v>0</v>
      </c>
      <c r="X1298">
        <v>0</v>
      </c>
    </row>
    <row r="1299" spans="1:24" x14ac:dyDescent="0.2">
      <c r="A1299">
        <v>11950</v>
      </c>
      <c r="B1299">
        <v>41</v>
      </c>
      <c r="C1299" s="10">
        <v>68000</v>
      </c>
      <c r="D1299" s="10">
        <v>0</v>
      </c>
      <c r="E1299" s="10">
        <v>1</v>
      </c>
      <c r="F1299">
        <v>97</v>
      </c>
      <c r="G1299">
        <v>1</v>
      </c>
      <c r="H1299">
        <v>0</v>
      </c>
      <c r="I1299">
        <v>1400</v>
      </c>
      <c r="J1299">
        <v>3</v>
      </c>
      <c r="K1299">
        <v>5</v>
      </c>
      <c r="L1299">
        <v>69</v>
      </c>
      <c r="M1299">
        <v>1025</v>
      </c>
      <c r="N1299">
        <v>0</v>
      </c>
      <c r="O1299">
        <v>3</v>
      </c>
      <c r="P1299">
        <v>1</v>
      </c>
      <c r="Q1299">
        <v>0</v>
      </c>
      <c r="R1299">
        <v>1</v>
      </c>
      <c r="S1299">
        <v>0</v>
      </c>
      <c r="T1299">
        <v>1</v>
      </c>
      <c r="U1299">
        <v>0</v>
      </c>
      <c r="V1299">
        <v>0</v>
      </c>
      <c r="W1299">
        <v>0</v>
      </c>
      <c r="X1299">
        <v>0</v>
      </c>
    </row>
    <row r="1300" spans="1:24" x14ac:dyDescent="0.2">
      <c r="A1300">
        <v>8950</v>
      </c>
      <c r="B1300">
        <v>78</v>
      </c>
      <c r="C1300" s="10">
        <v>68000</v>
      </c>
      <c r="D1300" s="10">
        <v>0</v>
      </c>
      <c r="E1300" s="10">
        <v>1</v>
      </c>
      <c r="F1300">
        <v>86</v>
      </c>
      <c r="G1300">
        <v>1</v>
      </c>
      <c r="H1300">
        <v>1</v>
      </c>
      <c r="I1300">
        <v>1300</v>
      </c>
      <c r="J1300">
        <v>5</v>
      </c>
      <c r="K1300">
        <v>5</v>
      </c>
      <c r="L1300">
        <v>85</v>
      </c>
      <c r="M1300">
        <v>1065</v>
      </c>
      <c r="N1300">
        <v>1</v>
      </c>
      <c r="O1300">
        <v>12</v>
      </c>
      <c r="P1300">
        <v>0</v>
      </c>
      <c r="Q1300">
        <v>0</v>
      </c>
      <c r="R1300">
        <v>0</v>
      </c>
      <c r="S1300">
        <v>0</v>
      </c>
      <c r="T1300">
        <v>1</v>
      </c>
      <c r="U1300">
        <v>0</v>
      </c>
      <c r="V1300">
        <v>0</v>
      </c>
      <c r="W1300">
        <v>0</v>
      </c>
      <c r="X1300">
        <v>1</v>
      </c>
    </row>
    <row r="1301" spans="1:24" x14ac:dyDescent="0.2">
      <c r="A1301">
        <v>17450</v>
      </c>
      <c r="B1301">
        <v>18</v>
      </c>
      <c r="C1301" s="10">
        <v>67451</v>
      </c>
      <c r="D1301" s="10">
        <v>0</v>
      </c>
      <c r="E1301" s="10">
        <v>1</v>
      </c>
      <c r="F1301">
        <v>97</v>
      </c>
      <c r="G1301">
        <v>1</v>
      </c>
      <c r="H1301">
        <v>0</v>
      </c>
      <c r="I1301">
        <v>1400</v>
      </c>
      <c r="J1301">
        <v>3</v>
      </c>
      <c r="K1301">
        <v>5</v>
      </c>
      <c r="L1301">
        <v>85</v>
      </c>
      <c r="M1301">
        <v>1100</v>
      </c>
      <c r="N1301">
        <v>1</v>
      </c>
      <c r="O1301">
        <v>3</v>
      </c>
      <c r="P1301">
        <v>1</v>
      </c>
      <c r="Q1301">
        <v>1</v>
      </c>
      <c r="R1301">
        <v>1</v>
      </c>
      <c r="S1301">
        <v>1</v>
      </c>
      <c r="T1301">
        <v>1</v>
      </c>
      <c r="U1301">
        <v>0</v>
      </c>
      <c r="V1301">
        <v>1</v>
      </c>
      <c r="W1301">
        <v>0</v>
      </c>
      <c r="X1301">
        <v>0</v>
      </c>
    </row>
    <row r="1302" spans="1:24" x14ac:dyDescent="0.2">
      <c r="A1302">
        <v>13450</v>
      </c>
      <c r="B1302">
        <v>40</v>
      </c>
      <c r="C1302" s="10">
        <v>67266</v>
      </c>
      <c r="D1302" s="10">
        <v>0</v>
      </c>
      <c r="E1302" s="10">
        <v>1</v>
      </c>
      <c r="F1302">
        <v>110</v>
      </c>
      <c r="G1302">
        <v>1</v>
      </c>
      <c r="H1302">
        <v>0</v>
      </c>
      <c r="I1302">
        <v>1600</v>
      </c>
      <c r="J1302">
        <v>5</v>
      </c>
      <c r="K1302">
        <v>5</v>
      </c>
      <c r="L1302">
        <v>85</v>
      </c>
      <c r="M1302">
        <v>1075</v>
      </c>
      <c r="N1302">
        <v>0</v>
      </c>
      <c r="O1302">
        <v>3</v>
      </c>
      <c r="P1302">
        <v>1</v>
      </c>
      <c r="Q1302">
        <v>1</v>
      </c>
      <c r="R1302">
        <v>0</v>
      </c>
      <c r="S1302">
        <v>1</v>
      </c>
      <c r="T1302">
        <v>1</v>
      </c>
      <c r="U1302">
        <v>0</v>
      </c>
      <c r="V1302">
        <v>0</v>
      </c>
      <c r="W1302">
        <v>0</v>
      </c>
      <c r="X1302">
        <v>0</v>
      </c>
    </row>
    <row r="1303" spans="1:24" x14ac:dyDescent="0.2">
      <c r="A1303">
        <v>18450</v>
      </c>
      <c r="B1303">
        <v>27</v>
      </c>
      <c r="C1303" s="10">
        <v>67255</v>
      </c>
      <c r="D1303" s="10">
        <v>0</v>
      </c>
      <c r="E1303" s="10">
        <v>1</v>
      </c>
      <c r="F1303">
        <v>110</v>
      </c>
      <c r="G1303">
        <v>0</v>
      </c>
      <c r="H1303">
        <v>0</v>
      </c>
      <c r="I1303">
        <v>1600</v>
      </c>
      <c r="J1303">
        <v>5</v>
      </c>
      <c r="K1303">
        <v>5</v>
      </c>
      <c r="L1303">
        <v>85</v>
      </c>
      <c r="M1303">
        <v>1115</v>
      </c>
      <c r="N1303">
        <v>0</v>
      </c>
      <c r="O1303">
        <v>3</v>
      </c>
      <c r="P1303">
        <v>1</v>
      </c>
      <c r="Q1303">
        <v>0</v>
      </c>
      <c r="R1303">
        <v>0</v>
      </c>
      <c r="S1303">
        <v>1</v>
      </c>
      <c r="T1303">
        <v>1</v>
      </c>
      <c r="U1303">
        <v>0</v>
      </c>
      <c r="V1303">
        <v>1</v>
      </c>
      <c r="W1303">
        <v>0</v>
      </c>
      <c r="X1303">
        <v>0</v>
      </c>
    </row>
    <row r="1304" spans="1:24" x14ac:dyDescent="0.2">
      <c r="A1304">
        <v>18990</v>
      </c>
      <c r="B1304">
        <v>20</v>
      </c>
      <c r="C1304" s="10">
        <v>67100</v>
      </c>
      <c r="D1304" s="10">
        <v>0</v>
      </c>
      <c r="E1304" s="10">
        <v>1</v>
      </c>
      <c r="F1304">
        <v>110</v>
      </c>
      <c r="G1304">
        <v>1</v>
      </c>
      <c r="H1304">
        <v>0</v>
      </c>
      <c r="I1304">
        <v>1600</v>
      </c>
      <c r="J1304">
        <v>3</v>
      </c>
      <c r="K1304">
        <v>5</v>
      </c>
      <c r="L1304">
        <v>85</v>
      </c>
      <c r="M1304">
        <v>1120</v>
      </c>
      <c r="N1304">
        <v>1</v>
      </c>
      <c r="O1304">
        <v>3</v>
      </c>
      <c r="P1304">
        <v>1</v>
      </c>
      <c r="Q1304">
        <v>1</v>
      </c>
      <c r="R1304">
        <v>0</v>
      </c>
      <c r="S1304">
        <v>1</v>
      </c>
      <c r="T1304">
        <v>1</v>
      </c>
      <c r="U1304">
        <v>0</v>
      </c>
      <c r="V1304">
        <v>1</v>
      </c>
      <c r="W1304">
        <v>0</v>
      </c>
      <c r="X1304">
        <v>0</v>
      </c>
    </row>
    <row r="1305" spans="1:24" x14ac:dyDescent="0.2">
      <c r="A1305">
        <v>21500</v>
      </c>
      <c r="B1305">
        <v>31</v>
      </c>
      <c r="C1305" s="10">
        <v>67092</v>
      </c>
      <c r="D1305" s="10">
        <v>1</v>
      </c>
      <c r="E1305" s="10">
        <v>0</v>
      </c>
      <c r="F1305">
        <v>192</v>
      </c>
      <c r="G1305">
        <v>1</v>
      </c>
      <c r="H1305">
        <v>0</v>
      </c>
      <c r="I1305">
        <v>1800</v>
      </c>
      <c r="J1305">
        <v>3</v>
      </c>
      <c r="K1305">
        <v>6</v>
      </c>
      <c r="L1305">
        <v>100</v>
      </c>
      <c r="M1305">
        <v>1185</v>
      </c>
      <c r="N1305">
        <v>1</v>
      </c>
      <c r="O1305">
        <v>3</v>
      </c>
      <c r="P1305">
        <v>1</v>
      </c>
      <c r="Q1305">
        <v>1</v>
      </c>
      <c r="R1305">
        <v>1</v>
      </c>
      <c r="S1305">
        <v>1</v>
      </c>
      <c r="T1305">
        <v>1</v>
      </c>
      <c r="U1305">
        <v>0</v>
      </c>
      <c r="V1305">
        <v>1</v>
      </c>
      <c r="W1305">
        <v>0</v>
      </c>
      <c r="X1305">
        <v>0</v>
      </c>
    </row>
    <row r="1306" spans="1:24" x14ac:dyDescent="0.2">
      <c r="A1306">
        <v>19900</v>
      </c>
      <c r="B1306">
        <v>20</v>
      </c>
      <c r="C1306" s="10">
        <v>66880</v>
      </c>
      <c r="D1306" s="10">
        <v>0</v>
      </c>
      <c r="E1306" s="10">
        <v>1</v>
      </c>
      <c r="F1306">
        <v>110</v>
      </c>
      <c r="G1306">
        <v>1</v>
      </c>
      <c r="H1306">
        <v>0</v>
      </c>
      <c r="I1306">
        <v>1600</v>
      </c>
      <c r="J1306">
        <v>5</v>
      </c>
      <c r="K1306">
        <v>5</v>
      </c>
      <c r="L1306">
        <v>85</v>
      </c>
      <c r="M1306">
        <v>1130</v>
      </c>
      <c r="N1306">
        <v>0</v>
      </c>
      <c r="O1306">
        <v>3</v>
      </c>
      <c r="P1306">
        <v>1</v>
      </c>
      <c r="Q1306">
        <v>1</v>
      </c>
      <c r="R1306">
        <v>1</v>
      </c>
      <c r="S1306">
        <v>1</v>
      </c>
      <c r="T1306">
        <v>1</v>
      </c>
      <c r="U1306">
        <v>0</v>
      </c>
      <c r="V1306">
        <v>0</v>
      </c>
      <c r="W1306">
        <v>0</v>
      </c>
      <c r="X1306">
        <v>0</v>
      </c>
    </row>
    <row r="1307" spans="1:24" x14ac:dyDescent="0.2">
      <c r="A1307">
        <v>8450</v>
      </c>
      <c r="B1307">
        <v>80</v>
      </c>
      <c r="C1307" s="10">
        <v>66855</v>
      </c>
      <c r="D1307" s="10">
        <v>0</v>
      </c>
      <c r="E1307" s="10">
        <v>1</v>
      </c>
      <c r="F1307">
        <v>86</v>
      </c>
      <c r="G1307">
        <v>0</v>
      </c>
      <c r="H1307">
        <v>0</v>
      </c>
      <c r="I1307">
        <v>1300</v>
      </c>
      <c r="J1307">
        <v>3</v>
      </c>
      <c r="K1307">
        <v>5</v>
      </c>
      <c r="L1307">
        <v>69</v>
      </c>
      <c r="M1307">
        <v>1015</v>
      </c>
      <c r="N1307">
        <v>0</v>
      </c>
      <c r="O1307">
        <v>3</v>
      </c>
      <c r="P1307">
        <v>1</v>
      </c>
      <c r="Q1307">
        <v>0</v>
      </c>
      <c r="R1307">
        <v>0</v>
      </c>
      <c r="S1307">
        <v>0</v>
      </c>
      <c r="T1307">
        <v>1</v>
      </c>
      <c r="U1307">
        <v>0</v>
      </c>
      <c r="V1307">
        <v>1</v>
      </c>
      <c r="W1307">
        <v>0</v>
      </c>
      <c r="X1307">
        <v>0</v>
      </c>
    </row>
    <row r="1308" spans="1:24" x14ac:dyDescent="0.2">
      <c r="A1308">
        <v>12900</v>
      </c>
      <c r="B1308">
        <v>38</v>
      </c>
      <c r="C1308" s="10">
        <v>66843</v>
      </c>
      <c r="D1308" s="10">
        <v>0</v>
      </c>
      <c r="E1308" s="10">
        <v>1</v>
      </c>
      <c r="F1308">
        <v>110</v>
      </c>
      <c r="G1308">
        <v>1</v>
      </c>
      <c r="H1308">
        <v>0</v>
      </c>
      <c r="I1308">
        <v>1600</v>
      </c>
      <c r="J1308">
        <v>5</v>
      </c>
      <c r="K1308">
        <v>5</v>
      </c>
      <c r="L1308">
        <v>85</v>
      </c>
      <c r="M1308">
        <v>1075</v>
      </c>
      <c r="N1308">
        <v>1</v>
      </c>
      <c r="O1308">
        <v>3</v>
      </c>
      <c r="P1308">
        <v>1</v>
      </c>
      <c r="Q1308">
        <v>1</v>
      </c>
      <c r="R1308">
        <v>1</v>
      </c>
      <c r="S1308">
        <v>1</v>
      </c>
      <c r="T1308">
        <v>1</v>
      </c>
      <c r="U1308">
        <v>0</v>
      </c>
      <c r="V1308">
        <v>0</v>
      </c>
      <c r="W1308">
        <v>0</v>
      </c>
      <c r="X1308">
        <v>0</v>
      </c>
    </row>
    <row r="1309" spans="1:24" x14ac:dyDescent="0.2">
      <c r="A1309">
        <v>9245</v>
      </c>
      <c r="B1309">
        <v>66</v>
      </c>
      <c r="C1309" s="10">
        <v>66718</v>
      </c>
      <c r="D1309" s="10">
        <v>0</v>
      </c>
      <c r="E1309" s="10">
        <v>1</v>
      </c>
      <c r="F1309">
        <v>110</v>
      </c>
      <c r="G1309">
        <v>1</v>
      </c>
      <c r="H1309">
        <v>0</v>
      </c>
      <c r="I1309">
        <v>1600</v>
      </c>
      <c r="J1309">
        <v>3</v>
      </c>
      <c r="K1309">
        <v>5</v>
      </c>
      <c r="L1309">
        <v>69</v>
      </c>
      <c r="M1309">
        <v>1050</v>
      </c>
      <c r="N1309">
        <v>1</v>
      </c>
      <c r="O1309">
        <v>3</v>
      </c>
      <c r="P1309">
        <v>1</v>
      </c>
      <c r="Q1309">
        <v>0</v>
      </c>
      <c r="R1309">
        <v>0</v>
      </c>
      <c r="S1309">
        <v>1</v>
      </c>
      <c r="T1309">
        <v>1</v>
      </c>
      <c r="U1309">
        <v>0</v>
      </c>
      <c r="V1309">
        <v>0</v>
      </c>
      <c r="W1309">
        <v>0</v>
      </c>
      <c r="X1309">
        <v>0</v>
      </c>
    </row>
    <row r="1310" spans="1:24" x14ac:dyDescent="0.2">
      <c r="A1310">
        <v>10500</v>
      </c>
      <c r="B1310">
        <v>41</v>
      </c>
      <c r="C1310" s="10">
        <v>66168</v>
      </c>
      <c r="D1310" s="10">
        <v>0</v>
      </c>
      <c r="E1310" s="10">
        <v>1</v>
      </c>
      <c r="F1310">
        <v>86</v>
      </c>
      <c r="G1310">
        <v>1</v>
      </c>
      <c r="H1310">
        <v>0</v>
      </c>
      <c r="I1310">
        <v>1300</v>
      </c>
      <c r="J1310">
        <v>5</v>
      </c>
      <c r="K1310">
        <v>5</v>
      </c>
      <c r="L1310">
        <v>69</v>
      </c>
      <c r="M1310">
        <v>1035</v>
      </c>
      <c r="N1310">
        <v>1</v>
      </c>
      <c r="O1310">
        <v>3</v>
      </c>
      <c r="P1310">
        <v>1</v>
      </c>
      <c r="Q1310">
        <v>0</v>
      </c>
      <c r="R1310">
        <v>0</v>
      </c>
      <c r="S1310">
        <v>0</v>
      </c>
      <c r="T1310">
        <v>1</v>
      </c>
      <c r="U1310">
        <v>1</v>
      </c>
      <c r="V1310">
        <v>1</v>
      </c>
      <c r="W1310">
        <v>1</v>
      </c>
      <c r="X1310">
        <v>0</v>
      </c>
    </row>
    <row r="1311" spans="1:24" x14ac:dyDescent="0.2">
      <c r="A1311">
        <v>10950</v>
      </c>
      <c r="B1311">
        <v>59</v>
      </c>
      <c r="C1311" s="10">
        <v>65950</v>
      </c>
      <c r="D1311" s="10">
        <v>0</v>
      </c>
      <c r="E1311" s="10">
        <v>1</v>
      </c>
      <c r="F1311">
        <v>110</v>
      </c>
      <c r="G1311">
        <v>1</v>
      </c>
      <c r="H1311">
        <v>0</v>
      </c>
      <c r="I1311">
        <v>1600</v>
      </c>
      <c r="J1311">
        <v>5</v>
      </c>
      <c r="K1311">
        <v>5</v>
      </c>
      <c r="L1311">
        <v>85</v>
      </c>
      <c r="M1311">
        <v>1075</v>
      </c>
      <c r="N1311">
        <v>1</v>
      </c>
      <c r="O1311">
        <v>3</v>
      </c>
      <c r="P1311">
        <v>1</v>
      </c>
      <c r="Q1311">
        <v>1</v>
      </c>
      <c r="R1311">
        <v>0</v>
      </c>
      <c r="S1311">
        <v>1</v>
      </c>
      <c r="T1311">
        <v>1</v>
      </c>
      <c r="U1311">
        <v>0</v>
      </c>
      <c r="V1311">
        <v>0</v>
      </c>
      <c r="W1311">
        <v>0</v>
      </c>
      <c r="X1311">
        <v>0</v>
      </c>
    </row>
    <row r="1312" spans="1:24" x14ac:dyDescent="0.2">
      <c r="A1312">
        <v>10950</v>
      </c>
      <c r="B1312">
        <v>50</v>
      </c>
      <c r="C1312" s="10">
        <v>65500</v>
      </c>
      <c r="D1312" s="10">
        <v>0</v>
      </c>
      <c r="E1312" s="10">
        <v>1</v>
      </c>
      <c r="F1312">
        <v>97</v>
      </c>
      <c r="G1312">
        <v>1</v>
      </c>
      <c r="H1312">
        <v>0</v>
      </c>
      <c r="I1312">
        <v>1400</v>
      </c>
      <c r="J1312">
        <v>5</v>
      </c>
      <c r="K1312">
        <v>5</v>
      </c>
      <c r="L1312">
        <v>85</v>
      </c>
      <c r="M1312">
        <v>1060</v>
      </c>
      <c r="N1312">
        <v>0</v>
      </c>
      <c r="O1312">
        <v>3</v>
      </c>
      <c r="P1312">
        <v>1</v>
      </c>
      <c r="Q1312">
        <v>0</v>
      </c>
      <c r="R1312">
        <v>0</v>
      </c>
      <c r="S1312">
        <v>1</v>
      </c>
      <c r="T1312">
        <v>1</v>
      </c>
      <c r="U1312">
        <v>1</v>
      </c>
      <c r="V1312">
        <v>0</v>
      </c>
      <c r="W1312">
        <v>1</v>
      </c>
      <c r="X1312">
        <v>1</v>
      </c>
    </row>
    <row r="1313" spans="1:24" x14ac:dyDescent="0.2">
      <c r="A1313">
        <v>16450</v>
      </c>
      <c r="B1313">
        <v>20</v>
      </c>
      <c r="C1313" s="10">
        <v>65307</v>
      </c>
      <c r="D1313" s="10">
        <v>0</v>
      </c>
      <c r="E1313" s="10">
        <v>1</v>
      </c>
      <c r="F1313">
        <v>97</v>
      </c>
      <c r="G1313">
        <v>1</v>
      </c>
      <c r="H1313">
        <v>0</v>
      </c>
      <c r="I1313">
        <v>1400</v>
      </c>
      <c r="J1313">
        <v>5</v>
      </c>
      <c r="K1313">
        <v>5</v>
      </c>
      <c r="L1313">
        <v>85</v>
      </c>
      <c r="M1313">
        <v>1110</v>
      </c>
      <c r="N1313">
        <v>1</v>
      </c>
      <c r="O1313">
        <v>3</v>
      </c>
      <c r="P1313">
        <v>1</v>
      </c>
      <c r="Q1313">
        <v>1</v>
      </c>
      <c r="R1313">
        <v>1</v>
      </c>
      <c r="S1313">
        <v>1</v>
      </c>
      <c r="T1313">
        <v>1</v>
      </c>
      <c r="U1313">
        <v>0</v>
      </c>
      <c r="V1313">
        <v>1</v>
      </c>
      <c r="W1313">
        <v>0</v>
      </c>
      <c r="X1313">
        <v>0</v>
      </c>
    </row>
    <row r="1314" spans="1:24" x14ac:dyDescent="0.2">
      <c r="A1314">
        <v>16895</v>
      </c>
      <c r="B1314">
        <v>29</v>
      </c>
      <c r="C1314" s="10">
        <v>65254</v>
      </c>
      <c r="D1314" s="10">
        <v>0</v>
      </c>
      <c r="E1314" s="10">
        <v>1</v>
      </c>
      <c r="F1314">
        <v>110</v>
      </c>
      <c r="G1314">
        <v>1</v>
      </c>
      <c r="H1314">
        <v>0</v>
      </c>
      <c r="I1314">
        <v>1600</v>
      </c>
      <c r="J1314">
        <v>5</v>
      </c>
      <c r="K1314">
        <v>5</v>
      </c>
      <c r="L1314">
        <v>85</v>
      </c>
      <c r="M1314">
        <v>1115</v>
      </c>
      <c r="N1314">
        <v>1</v>
      </c>
      <c r="O1314">
        <v>3</v>
      </c>
      <c r="P1314">
        <v>1</v>
      </c>
      <c r="Q1314">
        <v>1</v>
      </c>
      <c r="R1314">
        <v>1</v>
      </c>
      <c r="S1314">
        <v>1</v>
      </c>
      <c r="T1314">
        <v>1</v>
      </c>
      <c r="U1314">
        <v>0</v>
      </c>
      <c r="V1314">
        <v>0</v>
      </c>
      <c r="W1314">
        <v>0</v>
      </c>
      <c r="X1314">
        <v>0</v>
      </c>
    </row>
    <row r="1315" spans="1:24" x14ac:dyDescent="0.2">
      <c r="A1315">
        <v>10800</v>
      </c>
      <c r="B1315">
        <v>50</v>
      </c>
      <c r="C1315" s="10">
        <v>65021</v>
      </c>
      <c r="D1315" s="10">
        <v>1</v>
      </c>
      <c r="E1315" s="10">
        <v>0</v>
      </c>
      <c r="F1315">
        <v>97</v>
      </c>
      <c r="G1315">
        <v>1</v>
      </c>
      <c r="H1315">
        <v>0</v>
      </c>
      <c r="I1315">
        <v>1400</v>
      </c>
      <c r="J1315">
        <v>3</v>
      </c>
      <c r="K1315">
        <v>5</v>
      </c>
      <c r="L1315">
        <v>69</v>
      </c>
      <c r="M1315">
        <v>1025</v>
      </c>
      <c r="N1315">
        <v>0</v>
      </c>
      <c r="O1315">
        <v>3</v>
      </c>
      <c r="P1315">
        <v>1</v>
      </c>
      <c r="Q1315">
        <v>1</v>
      </c>
      <c r="R1315">
        <v>0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0</v>
      </c>
    </row>
    <row r="1316" spans="1:24" x14ac:dyDescent="0.2">
      <c r="A1316">
        <v>9500</v>
      </c>
      <c r="B1316">
        <v>63</v>
      </c>
      <c r="C1316" s="10">
        <v>65006</v>
      </c>
      <c r="D1316" s="10">
        <v>0</v>
      </c>
      <c r="E1316" s="10">
        <v>1</v>
      </c>
      <c r="F1316">
        <v>86</v>
      </c>
      <c r="G1316">
        <v>1</v>
      </c>
      <c r="H1316">
        <v>0</v>
      </c>
      <c r="I1316">
        <v>1300</v>
      </c>
      <c r="J1316">
        <v>3</v>
      </c>
      <c r="K1316">
        <v>5</v>
      </c>
      <c r="L1316">
        <v>69</v>
      </c>
      <c r="M1316">
        <v>1015</v>
      </c>
      <c r="N1316">
        <v>0</v>
      </c>
      <c r="O1316">
        <v>3</v>
      </c>
      <c r="P1316">
        <v>1</v>
      </c>
      <c r="Q1316">
        <v>0</v>
      </c>
      <c r="R1316">
        <v>0</v>
      </c>
      <c r="S1316">
        <v>1</v>
      </c>
      <c r="T1316">
        <v>1</v>
      </c>
      <c r="U1316">
        <v>0</v>
      </c>
      <c r="V1316">
        <v>0</v>
      </c>
      <c r="W1316">
        <v>0</v>
      </c>
      <c r="X1316">
        <v>0</v>
      </c>
    </row>
    <row r="1317" spans="1:24" x14ac:dyDescent="0.2">
      <c r="A1317">
        <v>14900</v>
      </c>
      <c r="B1317">
        <v>30</v>
      </c>
      <c r="C1317" s="10">
        <v>64280</v>
      </c>
      <c r="D1317" s="10">
        <v>0</v>
      </c>
      <c r="E1317" s="10">
        <v>1</v>
      </c>
      <c r="F1317">
        <v>97</v>
      </c>
      <c r="G1317">
        <v>1</v>
      </c>
      <c r="H1317">
        <v>0</v>
      </c>
      <c r="I1317">
        <v>1400</v>
      </c>
      <c r="J1317">
        <v>5</v>
      </c>
      <c r="K1317">
        <v>5</v>
      </c>
      <c r="L1317">
        <v>85</v>
      </c>
      <c r="M1317">
        <v>1110</v>
      </c>
      <c r="N1317">
        <v>1</v>
      </c>
      <c r="O1317">
        <v>3</v>
      </c>
      <c r="P1317">
        <v>1</v>
      </c>
      <c r="Q1317">
        <v>0</v>
      </c>
      <c r="R1317">
        <v>1</v>
      </c>
      <c r="S1317">
        <v>1</v>
      </c>
      <c r="T1317">
        <v>1</v>
      </c>
      <c r="U1317">
        <v>0</v>
      </c>
      <c r="V1317">
        <v>1</v>
      </c>
      <c r="W1317">
        <v>0</v>
      </c>
      <c r="X1317">
        <v>0</v>
      </c>
    </row>
    <row r="1318" spans="1:24" x14ac:dyDescent="0.2">
      <c r="A1318">
        <v>10950</v>
      </c>
      <c r="B1318">
        <v>35</v>
      </c>
      <c r="C1318" s="10">
        <v>64000</v>
      </c>
      <c r="D1318" s="10">
        <v>0</v>
      </c>
      <c r="E1318" s="10">
        <v>1</v>
      </c>
      <c r="F1318">
        <v>97</v>
      </c>
      <c r="G1318">
        <v>0</v>
      </c>
      <c r="H1318">
        <v>0</v>
      </c>
      <c r="I1318">
        <v>1400</v>
      </c>
      <c r="J1318">
        <v>3</v>
      </c>
      <c r="K1318">
        <v>5</v>
      </c>
      <c r="L1318">
        <v>69</v>
      </c>
      <c r="M1318">
        <v>1025</v>
      </c>
      <c r="N1318">
        <v>0</v>
      </c>
      <c r="O1318">
        <v>3</v>
      </c>
      <c r="P1318">
        <v>1</v>
      </c>
      <c r="Q1318">
        <v>0</v>
      </c>
      <c r="R1318">
        <v>0</v>
      </c>
      <c r="S1318">
        <v>0</v>
      </c>
      <c r="T1318">
        <v>1</v>
      </c>
      <c r="U1318">
        <v>0</v>
      </c>
      <c r="V1318">
        <v>0</v>
      </c>
      <c r="W1318">
        <v>0</v>
      </c>
      <c r="X1318">
        <v>0</v>
      </c>
    </row>
    <row r="1319" spans="1:24" x14ac:dyDescent="0.2">
      <c r="A1319">
        <v>17950</v>
      </c>
      <c r="B1319">
        <v>24</v>
      </c>
      <c r="C1319" s="10">
        <v>64000</v>
      </c>
      <c r="D1319" s="10">
        <v>0</v>
      </c>
      <c r="E1319" s="10">
        <v>1</v>
      </c>
      <c r="F1319">
        <v>110</v>
      </c>
      <c r="G1319">
        <v>1</v>
      </c>
      <c r="H1319">
        <v>0</v>
      </c>
      <c r="I1319">
        <v>1600</v>
      </c>
      <c r="J1319">
        <v>3</v>
      </c>
      <c r="K1319">
        <v>5</v>
      </c>
      <c r="L1319">
        <v>85</v>
      </c>
      <c r="M1319">
        <v>1105</v>
      </c>
      <c r="N1319">
        <v>0</v>
      </c>
      <c r="O1319">
        <v>18</v>
      </c>
      <c r="P1319">
        <v>1</v>
      </c>
      <c r="Q1319">
        <v>1</v>
      </c>
      <c r="R1319">
        <v>0</v>
      </c>
      <c r="S1319">
        <v>1</v>
      </c>
      <c r="T1319">
        <v>1</v>
      </c>
      <c r="U1319">
        <v>1</v>
      </c>
      <c r="V1319">
        <v>0</v>
      </c>
      <c r="W1319">
        <v>1</v>
      </c>
      <c r="X1319">
        <v>1</v>
      </c>
    </row>
    <row r="1320" spans="1:24" x14ac:dyDescent="0.2">
      <c r="A1320">
        <v>23950</v>
      </c>
      <c r="B1320">
        <v>19</v>
      </c>
      <c r="C1320" s="10">
        <v>64000</v>
      </c>
      <c r="D1320" s="10">
        <v>0</v>
      </c>
      <c r="E1320" s="10">
        <v>1</v>
      </c>
      <c r="F1320">
        <v>192</v>
      </c>
      <c r="G1320">
        <v>1</v>
      </c>
      <c r="H1320">
        <v>0</v>
      </c>
      <c r="I1320">
        <v>1800</v>
      </c>
      <c r="J1320">
        <v>5</v>
      </c>
      <c r="K1320">
        <v>5</v>
      </c>
      <c r="L1320">
        <v>19</v>
      </c>
      <c r="M1320">
        <v>1185</v>
      </c>
      <c r="N1320">
        <v>0</v>
      </c>
      <c r="O1320">
        <v>12</v>
      </c>
      <c r="P1320">
        <v>1</v>
      </c>
      <c r="Q1320">
        <v>1</v>
      </c>
      <c r="R1320">
        <v>0</v>
      </c>
      <c r="S1320">
        <v>1</v>
      </c>
      <c r="T1320">
        <v>1</v>
      </c>
      <c r="U1320">
        <v>1</v>
      </c>
      <c r="V1320">
        <v>0</v>
      </c>
      <c r="W1320">
        <v>1</v>
      </c>
      <c r="X1320">
        <v>0</v>
      </c>
    </row>
    <row r="1321" spans="1:24" x14ac:dyDescent="0.2">
      <c r="A1321">
        <v>11950</v>
      </c>
      <c r="B1321">
        <v>41</v>
      </c>
      <c r="C1321" s="10">
        <v>63918</v>
      </c>
      <c r="D1321" s="10">
        <v>0</v>
      </c>
      <c r="E1321" s="10">
        <v>1</v>
      </c>
      <c r="F1321">
        <v>97</v>
      </c>
      <c r="G1321">
        <v>0</v>
      </c>
      <c r="H1321">
        <v>0</v>
      </c>
      <c r="I1321">
        <v>1400</v>
      </c>
      <c r="J1321">
        <v>3</v>
      </c>
      <c r="K1321">
        <v>5</v>
      </c>
      <c r="L1321">
        <v>69</v>
      </c>
      <c r="M1321">
        <v>1025</v>
      </c>
      <c r="N1321">
        <v>1</v>
      </c>
      <c r="O1321">
        <v>3</v>
      </c>
      <c r="P1321">
        <v>1</v>
      </c>
      <c r="Q1321">
        <v>0</v>
      </c>
      <c r="R1321">
        <v>0</v>
      </c>
      <c r="S1321">
        <v>0</v>
      </c>
      <c r="T1321">
        <v>1</v>
      </c>
      <c r="U1321">
        <v>0</v>
      </c>
      <c r="V1321">
        <v>0</v>
      </c>
      <c r="W1321">
        <v>0</v>
      </c>
      <c r="X1321">
        <v>0</v>
      </c>
    </row>
    <row r="1322" spans="1:24" x14ac:dyDescent="0.2">
      <c r="A1322">
        <v>11450</v>
      </c>
      <c r="B1322">
        <v>37</v>
      </c>
      <c r="C1322" s="10">
        <v>63634</v>
      </c>
      <c r="D1322" s="10">
        <v>0</v>
      </c>
      <c r="E1322" s="10">
        <v>1</v>
      </c>
      <c r="F1322">
        <v>110</v>
      </c>
      <c r="G1322">
        <v>1</v>
      </c>
      <c r="H1322">
        <v>0</v>
      </c>
      <c r="I1322">
        <v>1600</v>
      </c>
      <c r="J1322">
        <v>5</v>
      </c>
      <c r="K1322">
        <v>5</v>
      </c>
      <c r="L1322">
        <v>69</v>
      </c>
      <c r="M1322">
        <v>1030</v>
      </c>
      <c r="N1322">
        <v>1</v>
      </c>
      <c r="O1322">
        <v>12</v>
      </c>
      <c r="P1322">
        <v>1</v>
      </c>
      <c r="Q1322">
        <v>0</v>
      </c>
      <c r="R1322">
        <v>0</v>
      </c>
      <c r="S1322">
        <v>0</v>
      </c>
      <c r="T1322">
        <v>1</v>
      </c>
      <c r="U1322">
        <v>0</v>
      </c>
      <c r="V1322">
        <v>0</v>
      </c>
      <c r="W1322">
        <v>0</v>
      </c>
      <c r="X1322">
        <v>1</v>
      </c>
    </row>
    <row r="1323" spans="1:24" x14ac:dyDescent="0.2">
      <c r="A1323">
        <v>19950</v>
      </c>
      <c r="B1323">
        <v>13</v>
      </c>
      <c r="C1323" s="10">
        <v>63500</v>
      </c>
      <c r="D1323" s="10">
        <v>0</v>
      </c>
      <c r="E1323" s="10">
        <v>1</v>
      </c>
      <c r="F1323">
        <v>110</v>
      </c>
      <c r="G1323">
        <v>1</v>
      </c>
      <c r="H1323">
        <v>0</v>
      </c>
      <c r="I1323">
        <v>1600</v>
      </c>
      <c r="J1323">
        <v>5</v>
      </c>
      <c r="K1323">
        <v>5</v>
      </c>
      <c r="L1323">
        <v>85</v>
      </c>
      <c r="M1323">
        <v>1130</v>
      </c>
      <c r="N1323">
        <v>1</v>
      </c>
      <c r="O1323">
        <v>3</v>
      </c>
      <c r="P1323">
        <v>1</v>
      </c>
      <c r="Q1323">
        <v>1</v>
      </c>
      <c r="R1323">
        <v>1</v>
      </c>
      <c r="S1323">
        <v>1</v>
      </c>
      <c r="T1323">
        <v>1</v>
      </c>
      <c r="U1323">
        <v>0</v>
      </c>
      <c r="V1323">
        <v>1</v>
      </c>
      <c r="W1323">
        <v>0</v>
      </c>
      <c r="X1323">
        <v>0</v>
      </c>
    </row>
    <row r="1324" spans="1:24" x14ac:dyDescent="0.2">
      <c r="A1324">
        <v>13250</v>
      </c>
      <c r="B1324">
        <v>44</v>
      </c>
      <c r="C1324" s="10">
        <v>63266</v>
      </c>
      <c r="D1324" s="10">
        <v>0</v>
      </c>
      <c r="E1324" s="10">
        <v>1</v>
      </c>
      <c r="F1324">
        <v>110</v>
      </c>
      <c r="G1324">
        <v>1</v>
      </c>
      <c r="H1324">
        <v>0</v>
      </c>
      <c r="I1324">
        <v>1600</v>
      </c>
      <c r="J1324">
        <v>5</v>
      </c>
      <c r="K1324">
        <v>5</v>
      </c>
      <c r="L1324">
        <v>85</v>
      </c>
      <c r="M1324">
        <v>1080</v>
      </c>
      <c r="N1324">
        <v>1</v>
      </c>
      <c r="O1324">
        <v>3</v>
      </c>
      <c r="P1324">
        <v>1</v>
      </c>
      <c r="Q1324">
        <v>1</v>
      </c>
      <c r="R1324">
        <v>1</v>
      </c>
      <c r="S1324">
        <v>1</v>
      </c>
      <c r="T1324">
        <v>1</v>
      </c>
      <c r="U1324">
        <v>0</v>
      </c>
      <c r="V1324">
        <v>0</v>
      </c>
      <c r="W1324">
        <v>0</v>
      </c>
      <c r="X1324">
        <v>1</v>
      </c>
    </row>
    <row r="1325" spans="1:24" x14ac:dyDescent="0.2">
      <c r="A1325">
        <v>18500</v>
      </c>
      <c r="B1325">
        <v>16</v>
      </c>
      <c r="C1325" s="10">
        <v>62595</v>
      </c>
      <c r="D1325" s="10">
        <v>0</v>
      </c>
      <c r="E1325" s="10">
        <v>1</v>
      </c>
      <c r="F1325">
        <v>110</v>
      </c>
      <c r="G1325">
        <v>1</v>
      </c>
      <c r="H1325">
        <v>0</v>
      </c>
      <c r="I1325">
        <v>1600</v>
      </c>
      <c r="J1325">
        <v>4</v>
      </c>
      <c r="K1325">
        <v>5</v>
      </c>
      <c r="L1325">
        <v>85</v>
      </c>
      <c r="M1325">
        <v>1090</v>
      </c>
      <c r="N1325">
        <v>1</v>
      </c>
      <c r="O1325">
        <v>3</v>
      </c>
      <c r="P1325">
        <v>1</v>
      </c>
      <c r="Q1325">
        <v>1</v>
      </c>
      <c r="R1325">
        <v>1</v>
      </c>
      <c r="S1325">
        <v>1</v>
      </c>
      <c r="T1325">
        <v>1</v>
      </c>
      <c r="U1325">
        <v>0</v>
      </c>
      <c r="V1325">
        <v>1</v>
      </c>
      <c r="W1325">
        <v>0</v>
      </c>
      <c r="X1325">
        <v>0</v>
      </c>
    </row>
    <row r="1326" spans="1:24" x14ac:dyDescent="0.2">
      <c r="A1326">
        <v>7500</v>
      </c>
      <c r="B1326">
        <v>69</v>
      </c>
      <c r="C1326" s="10">
        <v>62581</v>
      </c>
      <c r="D1326" s="10">
        <v>0</v>
      </c>
      <c r="E1326" s="10">
        <v>1</v>
      </c>
      <c r="F1326">
        <v>86</v>
      </c>
      <c r="G1326">
        <v>1</v>
      </c>
      <c r="H1326">
        <v>0</v>
      </c>
      <c r="I1326">
        <v>1300</v>
      </c>
      <c r="J1326">
        <v>3</v>
      </c>
      <c r="K1326">
        <v>5</v>
      </c>
      <c r="L1326">
        <v>69</v>
      </c>
      <c r="M1326">
        <v>1025</v>
      </c>
      <c r="N1326">
        <v>1</v>
      </c>
      <c r="O1326">
        <v>3</v>
      </c>
      <c r="P1326">
        <v>1</v>
      </c>
      <c r="Q1326">
        <v>1</v>
      </c>
      <c r="R1326">
        <v>0</v>
      </c>
      <c r="S1326">
        <v>1</v>
      </c>
      <c r="T1326">
        <v>1</v>
      </c>
      <c r="U1326">
        <v>0</v>
      </c>
      <c r="V1326">
        <v>1</v>
      </c>
      <c r="W1326">
        <v>0</v>
      </c>
      <c r="X1326">
        <v>0</v>
      </c>
    </row>
    <row r="1327" spans="1:24" x14ac:dyDescent="0.2">
      <c r="A1327">
        <v>18950</v>
      </c>
      <c r="B1327">
        <v>15</v>
      </c>
      <c r="C1327" s="10">
        <v>62285</v>
      </c>
      <c r="D1327" s="10">
        <v>0</v>
      </c>
      <c r="E1327" s="10">
        <v>1</v>
      </c>
      <c r="F1327">
        <v>110</v>
      </c>
      <c r="G1327">
        <v>1</v>
      </c>
      <c r="H1327">
        <v>0</v>
      </c>
      <c r="I1327">
        <v>1600</v>
      </c>
      <c r="J1327">
        <v>5</v>
      </c>
      <c r="K1327">
        <v>5</v>
      </c>
      <c r="L1327">
        <v>85</v>
      </c>
      <c r="M1327">
        <v>1130</v>
      </c>
      <c r="N1327">
        <v>1</v>
      </c>
      <c r="O1327">
        <v>3</v>
      </c>
      <c r="P1327">
        <v>1</v>
      </c>
      <c r="Q1327">
        <v>1</v>
      </c>
      <c r="R1327">
        <v>1</v>
      </c>
      <c r="S1327">
        <v>1</v>
      </c>
      <c r="T1327">
        <v>1</v>
      </c>
      <c r="U1327">
        <v>0</v>
      </c>
      <c r="V1327">
        <v>1</v>
      </c>
      <c r="W1327">
        <v>0</v>
      </c>
      <c r="X1327">
        <v>0</v>
      </c>
    </row>
    <row r="1328" spans="1:24" x14ac:dyDescent="0.2">
      <c r="A1328">
        <v>16450</v>
      </c>
      <c r="B1328">
        <v>16</v>
      </c>
      <c r="C1328" s="10">
        <v>61906</v>
      </c>
      <c r="D1328" s="10">
        <v>0</v>
      </c>
      <c r="E1328" s="10">
        <v>1</v>
      </c>
      <c r="F1328">
        <v>97</v>
      </c>
      <c r="G1328">
        <v>0</v>
      </c>
      <c r="H1328">
        <v>0</v>
      </c>
      <c r="I1328">
        <v>1400</v>
      </c>
      <c r="J1328">
        <v>5</v>
      </c>
      <c r="K1328">
        <v>5</v>
      </c>
      <c r="L1328">
        <v>85</v>
      </c>
      <c r="M1328">
        <v>1110</v>
      </c>
      <c r="N1328">
        <v>1</v>
      </c>
      <c r="O1328">
        <v>3</v>
      </c>
      <c r="P1328">
        <v>1</v>
      </c>
      <c r="Q1328">
        <v>0</v>
      </c>
      <c r="R1328">
        <v>0</v>
      </c>
      <c r="S1328">
        <v>1</v>
      </c>
      <c r="T1328">
        <v>1</v>
      </c>
      <c r="U1328">
        <v>0</v>
      </c>
      <c r="V1328">
        <v>1</v>
      </c>
      <c r="W1328">
        <v>0</v>
      </c>
      <c r="X1328">
        <v>0</v>
      </c>
    </row>
    <row r="1329" spans="1:24" x14ac:dyDescent="0.2">
      <c r="A1329">
        <v>17250</v>
      </c>
      <c r="B1329">
        <v>29</v>
      </c>
      <c r="C1329" s="10">
        <v>61648</v>
      </c>
      <c r="D1329" s="10">
        <v>0</v>
      </c>
      <c r="E1329" s="10">
        <v>1</v>
      </c>
      <c r="F1329">
        <v>110</v>
      </c>
      <c r="G1329">
        <v>1</v>
      </c>
      <c r="H1329">
        <v>0</v>
      </c>
      <c r="I1329">
        <v>1600</v>
      </c>
      <c r="J1329">
        <v>5</v>
      </c>
      <c r="K1329">
        <v>5</v>
      </c>
      <c r="L1329">
        <v>85</v>
      </c>
      <c r="M1329">
        <v>1115</v>
      </c>
      <c r="N1329">
        <v>1</v>
      </c>
      <c r="O1329">
        <v>3</v>
      </c>
      <c r="P1329">
        <v>1</v>
      </c>
      <c r="Q1329">
        <v>1</v>
      </c>
      <c r="R1329">
        <v>1</v>
      </c>
      <c r="S1329">
        <v>1</v>
      </c>
      <c r="T1329">
        <v>1</v>
      </c>
      <c r="U1329">
        <v>0</v>
      </c>
      <c r="V1329">
        <v>1</v>
      </c>
      <c r="W1329">
        <v>0</v>
      </c>
      <c r="X1329">
        <v>0</v>
      </c>
    </row>
    <row r="1330" spans="1:24" x14ac:dyDescent="0.2">
      <c r="A1330">
        <v>20500</v>
      </c>
      <c r="B1330">
        <v>20</v>
      </c>
      <c r="C1330" s="10">
        <v>61626</v>
      </c>
      <c r="D1330" s="10">
        <v>0</v>
      </c>
      <c r="E1330" s="10">
        <v>1</v>
      </c>
      <c r="F1330">
        <v>110</v>
      </c>
      <c r="G1330">
        <v>0</v>
      </c>
      <c r="H1330">
        <v>1</v>
      </c>
      <c r="I1330">
        <v>1600</v>
      </c>
      <c r="J1330">
        <v>5</v>
      </c>
      <c r="K1330">
        <v>5</v>
      </c>
      <c r="L1330">
        <v>100</v>
      </c>
      <c r="M1330">
        <v>1165</v>
      </c>
      <c r="N1330">
        <v>0</v>
      </c>
      <c r="O1330">
        <v>3</v>
      </c>
      <c r="P1330">
        <v>1</v>
      </c>
      <c r="Q1330">
        <v>1</v>
      </c>
      <c r="R1330">
        <v>1</v>
      </c>
      <c r="S1330">
        <v>1</v>
      </c>
      <c r="T1330">
        <v>1</v>
      </c>
      <c r="U1330">
        <v>0</v>
      </c>
      <c r="V1330">
        <v>0</v>
      </c>
      <c r="W1330">
        <v>0</v>
      </c>
      <c r="X1330">
        <v>0</v>
      </c>
    </row>
    <row r="1331" spans="1:24" x14ac:dyDescent="0.2">
      <c r="A1331">
        <v>24500</v>
      </c>
      <c r="B1331">
        <v>13</v>
      </c>
      <c r="C1331" s="10">
        <v>61510</v>
      </c>
      <c r="D1331" s="10">
        <v>0</v>
      </c>
      <c r="E1331" s="10">
        <v>1</v>
      </c>
      <c r="F1331">
        <v>110</v>
      </c>
      <c r="G1331">
        <v>1</v>
      </c>
      <c r="H1331">
        <v>0</v>
      </c>
      <c r="I1331">
        <v>1600</v>
      </c>
      <c r="J1331">
        <v>5</v>
      </c>
      <c r="K1331">
        <v>5</v>
      </c>
      <c r="L1331">
        <v>85</v>
      </c>
      <c r="M1331">
        <v>1130</v>
      </c>
      <c r="N1331">
        <v>1</v>
      </c>
      <c r="O1331">
        <v>3</v>
      </c>
      <c r="P1331">
        <v>1</v>
      </c>
      <c r="Q1331">
        <v>1</v>
      </c>
      <c r="R1331">
        <v>1</v>
      </c>
      <c r="S1331">
        <v>1</v>
      </c>
      <c r="T1331">
        <v>1</v>
      </c>
      <c r="U1331">
        <v>0</v>
      </c>
      <c r="V1331">
        <v>1</v>
      </c>
      <c r="W1331">
        <v>0</v>
      </c>
      <c r="X1331">
        <v>0</v>
      </c>
    </row>
    <row r="1332" spans="1:24" x14ac:dyDescent="0.2">
      <c r="A1332">
        <v>21500</v>
      </c>
      <c r="B1332">
        <v>27</v>
      </c>
      <c r="C1332" s="10">
        <v>61165</v>
      </c>
      <c r="D1332" s="10">
        <v>0</v>
      </c>
      <c r="E1332" s="10">
        <v>1</v>
      </c>
      <c r="F1332">
        <v>192</v>
      </c>
      <c r="G1332">
        <v>0</v>
      </c>
      <c r="H1332">
        <v>0</v>
      </c>
      <c r="I1332">
        <v>1800</v>
      </c>
      <c r="J1332">
        <v>3</v>
      </c>
      <c r="K1332">
        <v>5</v>
      </c>
      <c r="L1332">
        <v>100</v>
      </c>
      <c r="M1332">
        <v>1185</v>
      </c>
      <c r="N1332">
        <v>0</v>
      </c>
      <c r="O1332">
        <v>3</v>
      </c>
      <c r="P1332">
        <v>1</v>
      </c>
      <c r="Q1332">
        <v>1</v>
      </c>
      <c r="R1332">
        <v>0</v>
      </c>
      <c r="S1332">
        <v>1</v>
      </c>
      <c r="T1332">
        <v>1</v>
      </c>
      <c r="U1332">
        <v>1</v>
      </c>
      <c r="V1332">
        <v>0</v>
      </c>
      <c r="W1332">
        <v>1</v>
      </c>
      <c r="X1332">
        <v>0</v>
      </c>
    </row>
    <row r="1333" spans="1:24" x14ac:dyDescent="0.2">
      <c r="A1333">
        <v>10500</v>
      </c>
      <c r="B1333">
        <v>56</v>
      </c>
      <c r="C1333" s="10">
        <v>61000</v>
      </c>
      <c r="D1333" s="10">
        <v>0</v>
      </c>
      <c r="E1333" s="10">
        <v>1</v>
      </c>
      <c r="F1333">
        <v>97</v>
      </c>
      <c r="G1333">
        <v>0</v>
      </c>
      <c r="H1333">
        <v>0</v>
      </c>
      <c r="I1333">
        <v>1400</v>
      </c>
      <c r="J1333">
        <v>3</v>
      </c>
      <c r="K1333">
        <v>5</v>
      </c>
      <c r="L1333">
        <v>69</v>
      </c>
      <c r="M1333">
        <v>1025</v>
      </c>
      <c r="N1333">
        <v>0</v>
      </c>
      <c r="O1333">
        <v>3</v>
      </c>
      <c r="P1333">
        <v>1</v>
      </c>
      <c r="Q1333">
        <v>0</v>
      </c>
      <c r="R1333">
        <v>0</v>
      </c>
      <c r="S1333">
        <v>0</v>
      </c>
      <c r="T1333">
        <v>1</v>
      </c>
      <c r="U1333">
        <v>0</v>
      </c>
      <c r="V1333">
        <v>0</v>
      </c>
      <c r="W1333">
        <v>0</v>
      </c>
      <c r="X1333">
        <v>0</v>
      </c>
    </row>
    <row r="1334" spans="1:24" x14ac:dyDescent="0.2">
      <c r="A1334">
        <v>16250</v>
      </c>
      <c r="B1334">
        <v>19</v>
      </c>
      <c r="C1334" s="10">
        <v>60833</v>
      </c>
      <c r="D1334" s="10">
        <v>0</v>
      </c>
      <c r="E1334" s="10">
        <v>1</v>
      </c>
      <c r="F1334">
        <v>97</v>
      </c>
      <c r="G1334">
        <v>1</v>
      </c>
      <c r="H1334">
        <v>0</v>
      </c>
      <c r="I1334">
        <v>1400</v>
      </c>
      <c r="J1334">
        <v>3</v>
      </c>
      <c r="K1334">
        <v>5</v>
      </c>
      <c r="L1334">
        <v>85</v>
      </c>
      <c r="M1334">
        <v>1100</v>
      </c>
      <c r="N1334">
        <v>0</v>
      </c>
      <c r="O1334">
        <v>3</v>
      </c>
      <c r="P1334">
        <v>1</v>
      </c>
      <c r="Q1334">
        <v>1</v>
      </c>
      <c r="R1334">
        <v>0</v>
      </c>
      <c r="S1334">
        <v>1</v>
      </c>
      <c r="T1334">
        <v>1</v>
      </c>
      <c r="U1334">
        <v>0</v>
      </c>
      <c r="V1334">
        <v>1</v>
      </c>
      <c r="W1334">
        <v>0</v>
      </c>
      <c r="X1334">
        <v>0</v>
      </c>
    </row>
    <row r="1335" spans="1:24" x14ac:dyDescent="0.2">
      <c r="A1335">
        <v>10845</v>
      </c>
      <c r="B1335">
        <v>72</v>
      </c>
      <c r="C1335" s="10">
        <v>60600</v>
      </c>
      <c r="D1335" s="10">
        <v>0</v>
      </c>
      <c r="E1335" s="10">
        <v>1</v>
      </c>
      <c r="F1335">
        <v>86</v>
      </c>
      <c r="G1335">
        <v>0</v>
      </c>
      <c r="H1335">
        <v>0</v>
      </c>
      <c r="I1335">
        <v>1300</v>
      </c>
      <c r="J1335">
        <v>3</v>
      </c>
      <c r="K1335">
        <v>5</v>
      </c>
      <c r="L1335">
        <v>69</v>
      </c>
      <c r="M1335">
        <v>1015</v>
      </c>
      <c r="N1335">
        <v>0</v>
      </c>
      <c r="O1335">
        <v>3</v>
      </c>
      <c r="P1335">
        <v>1</v>
      </c>
      <c r="Q1335">
        <v>0</v>
      </c>
      <c r="R1335">
        <v>0</v>
      </c>
      <c r="S1335">
        <v>0</v>
      </c>
      <c r="T1335">
        <v>1</v>
      </c>
      <c r="U1335">
        <v>0</v>
      </c>
      <c r="V1335">
        <v>1</v>
      </c>
      <c r="W1335">
        <v>0</v>
      </c>
      <c r="X1335">
        <v>0</v>
      </c>
    </row>
    <row r="1336" spans="1:24" x14ac:dyDescent="0.2">
      <c r="A1336">
        <v>22000</v>
      </c>
      <c r="B1336">
        <v>28</v>
      </c>
      <c r="C1336" s="10">
        <v>60483</v>
      </c>
      <c r="D1336" s="10">
        <v>0</v>
      </c>
      <c r="E1336" s="10">
        <v>1</v>
      </c>
      <c r="F1336">
        <v>192</v>
      </c>
      <c r="G1336">
        <v>0</v>
      </c>
      <c r="H1336">
        <v>0</v>
      </c>
      <c r="I1336">
        <v>1800</v>
      </c>
      <c r="J1336">
        <v>3</v>
      </c>
      <c r="K1336">
        <v>6</v>
      </c>
      <c r="L1336">
        <v>100</v>
      </c>
      <c r="M1336">
        <v>1185</v>
      </c>
      <c r="N1336">
        <v>0</v>
      </c>
      <c r="O1336">
        <v>3</v>
      </c>
      <c r="P1336">
        <v>1</v>
      </c>
      <c r="Q1336">
        <v>1</v>
      </c>
      <c r="R1336">
        <v>0</v>
      </c>
      <c r="S1336">
        <v>1</v>
      </c>
      <c r="T1336">
        <v>1</v>
      </c>
      <c r="U1336">
        <v>0</v>
      </c>
      <c r="V1336">
        <v>1</v>
      </c>
      <c r="W1336">
        <v>0</v>
      </c>
      <c r="X1336">
        <v>0</v>
      </c>
    </row>
    <row r="1337" spans="1:24" x14ac:dyDescent="0.2">
      <c r="A1337">
        <v>10250</v>
      </c>
      <c r="B1337">
        <v>39</v>
      </c>
      <c r="C1337" s="10">
        <v>60476</v>
      </c>
      <c r="D1337" s="10">
        <v>0</v>
      </c>
      <c r="E1337" s="10">
        <v>1</v>
      </c>
      <c r="F1337">
        <v>110</v>
      </c>
      <c r="G1337">
        <v>0</v>
      </c>
      <c r="H1337">
        <v>0</v>
      </c>
      <c r="I1337">
        <v>1600</v>
      </c>
      <c r="J1337">
        <v>4</v>
      </c>
      <c r="K1337">
        <v>5</v>
      </c>
      <c r="L1337">
        <v>69</v>
      </c>
      <c r="M1337">
        <v>1030</v>
      </c>
      <c r="N1337">
        <v>0</v>
      </c>
      <c r="O1337">
        <v>3</v>
      </c>
      <c r="P1337">
        <v>1</v>
      </c>
      <c r="Q1337">
        <v>1</v>
      </c>
      <c r="R1337">
        <v>0</v>
      </c>
      <c r="S1337">
        <v>0</v>
      </c>
      <c r="T1337">
        <v>1</v>
      </c>
      <c r="U1337">
        <v>0</v>
      </c>
      <c r="V1337">
        <v>0</v>
      </c>
      <c r="W1337">
        <v>0</v>
      </c>
      <c r="X1337">
        <v>0</v>
      </c>
    </row>
    <row r="1338" spans="1:24" x14ac:dyDescent="0.2">
      <c r="A1338">
        <v>19450</v>
      </c>
      <c r="B1338">
        <v>19</v>
      </c>
      <c r="C1338" s="10">
        <v>60142</v>
      </c>
      <c r="D1338" s="10">
        <v>0</v>
      </c>
      <c r="E1338" s="10">
        <v>1</v>
      </c>
      <c r="F1338">
        <v>110</v>
      </c>
      <c r="G1338">
        <v>0</v>
      </c>
      <c r="H1338">
        <v>0</v>
      </c>
      <c r="I1338">
        <v>1600</v>
      </c>
      <c r="J1338">
        <v>5</v>
      </c>
      <c r="K1338">
        <v>5</v>
      </c>
      <c r="L1338">
        <v>85</v>
      </c>
      <c r="M1338">
        <v>1130</v>
      </c>
      <c r="N1338">
        <v>1</v>
      </c>
      <c r="O1338">
        <v>3</v>
      </c>
      <c r="P1338">
        <v>1</v>
      </c>
      <c r="Q1338">
        <v>1</v>
      </c>
      <c r="R1338">
        <v>0</v>
      </c>
      <c r="S1338">
        <v>1</v>
      </c>
      <c r="T1338">
        <v>1</v>
      </c>
      <c r="U1338">
        <v>0</v>
      </c>
      <c r="V1338">
        <v>1</v>
      </c>
      <c r="W1338">
        <v>0</v>
      </c>
      <c r="X1338">
        <v>0</v>
      </c>
    </row>
    <row r="1339" spans="1:24" x14ac:dyDescent="0.2">
      <c r="A1339">
        <v>18500</v>
      </c>
      <c r="B1339">
        <v>13</v>
      </c>
      <c r="C1339" s="10">
        <v>60050</v>
      </c>
      <c r="D1339" s="10">
        <v>0</v>
      </c>
      <c r="E1339" s="10">
        <v>1</v>
      </c>
      <c r="F1339">
        <v>71</v>
      </c>
      <c r="G1339">
        <v>0</v>
      </c>
      <c r="H1339">
        <v>0</v>
      </c>
      <c r="I1339">
        <v>1400</v>
      </c>
      <c r="J1339">
        <v>3</v>
      </c>
      <c r="K1339">
        <v>5</v>
      </c>
      <c r="L1339">
        <v>85</v>
      </c>
      <c r="M1339">
        <v>1125</v>
      </c>
      <c r="N1339">
        <v>0</v>
      </c>
      <c r="O1339">
        <v>12</v>
      </c>
      <c r="P1339">
        <v>1</v>
      </c>
      <c r="Q1339">
        <v>1</v>
      </c>
      <c r="R1339">
        <v>0</v>
      </c>
      <c r="S1339">
        <v>1</v>
      </c>
      <c r="T1339">
        <v>1</v>
      </c>
      <c r="U1339">
        <v>1</v>
      </c>
      <c r="V1339">
        <v>0</v>
      </c>
      <c r="W1339">
        <v>1</v>
      </c>
      <c r="X1339">
        <v>0</v>
      </c>
    </row>
    <row r="1340" spans="1:24" x14ac:dyDescent="0.2">
      <c r="A1340">
        <v>13995</v>
      </c>
      <c r="B1340">
        <v>35</v>
      </c>
      <c r="C1340" s="10">
        <v>60000</v>
      </c>
      <c r="D1340" s="10">
        <v>0</v>
      </c>
      <c r="E1340" s="10">
        <v>1</v>
      </c>
      <c r="F1340">
        <v>110</v>
      </c>
      <c r="G1340">
        <v>1</v>
      </c>
      <c r="H1340">
        <v>0</v>
      </c>
      <c r="I1340">
        <v>1600</v>
      </c>
      <c r="J1340">
        <v>5</v>
      </c>
      <c r="K1340">
        <v>5</v>
      </c>
      <c r="L1340">
        <v>85</v>
      </c>
      <c r="M1340">
        <v>1075</v>
      </c>
      <c r="N1340">
        <v>1</v>
      </c>
      <c r="O1340">
        <v>3</v>
      </c>
      <c r="P1340">
        <v>1</v>
      </c>
      <c r="Q1340">
        <v>1</v>
      </c>
      <c r="R1340">
        <v>0</v>
      </c>
      <c r="S1340">
        <v>1</v>
      </c>
      <c r="T1340">
        <v>1</v>
      </c>
      <c r="U1340">
        <v>0</v>
      </c>
      <c r="V1340">
        <v>0</v>
      </c>
      <c r="W1340">
        <v>0</v>
      </c>
      <c r="X1340">
        <v>1</v>
      </c>
    </row>
    <row r="1341" spans="1:24" x14ac:dyDescent="0.2">
      <c r="A1341">
        <v>20950</v>
      </c>
      <c r="B1341">
        <v>14</v>
      </c>
      <c r="C1341" s="10">
        <v>60000</v>
      </c>
      <c r="D1341" s="10">
        <v>0</v>
      </c>
      <c r="E1341" s="10">
        <v>1</v>
      </c>
      <c r="F1341">
        <v>110</v>
      </c>
      <c r="G1341">
        <v>1</v>
      </c>
      <c r="H1341">
        <v>1</v>
      </c>
      <c r="I1341">
        <v>1600</v>
      </c>
      <c r="J1341">
        <v>4</v>
      </c>
      <c r="K1341">
        <v>5</v>
      </c>
      <c r="L1341">
        <v>85</v>
      </c>
      <c r="M1341">
        <v>1150</v>
      </c>
      <c r="N1341">
        <v>0</v>
      </c>
      <c r="O1341">
        <v>3</v>
      </c>
      <c r="P1341">
        <v>1</v>
      </c>
      <c r="Q1341">
        <v>1</v>
      </c>
      <c r="R1341">
        <v>1</v>
      </c>
      <c r="S1341">
        <v>1</v>
      </c>
      <c r="T1341">
        <v>1</v>
      </c>
      <c r="U1341">
        <v>0</v>
      </c>
      <c r="V1341">
        <v>1</v>
      </c>
      <c r="W1341">
        <v>0</v>
      </c>
      <c r="X1341">
        <v>0</v>
      </c>
    </row>
    <row r="1342" spans="1:24" x14ac:dyDescent="0.2">
      <c r="A1342">
        <v>10450</v>
      </c>
      <c r="B1342">
        <v>50</v>
      </c>
      <c r="C1342" s="10">
        <v>59815</v>
      </c>
      <c r="D1342" s="10">
        <v>0</v>
      </c>
      <c r="E1342" s="10">
        <v>1</v>
      </c>
      <c r="F1342">
        <v>110</v>
      </c>
      <c r="G1342">
        <v>0</v>
      </c>
      <c r="H1342">
        <v>0</v>
      </c>
      <c r="I1342">
        <v>1600</v>
      </c>
      <c r="J1342">
        <v>4</v>
      </c>
      <c r="K1342">
        <v>5</v>
      </c>
      <c r="L1342">
        <v>69</v>
      </c>
      <c r="M1342">
        <v>1030</v>
      </c>
      <c r="N1342">
        <v>0</v>
      </c>
      <c r="O1342">
        <v>3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</row>
    <row r="1343" spans="1:24" x14ac:dyDescent="0.2">
      <c r="A1343">
        <v>10900</v>
      </c>
      <c r="B1343">
        <v>62</v>
      </c>
      <c r="C1343" s="10">
        <v>59326</v>
      </c>
      <c r="D1343" s="10">
        <v>0</v>
      </c>
      <c r="E1343" s="10">
        <v>1</v>
      </c>
      <c r="F1343">
        <v>110</v>
      </c>
      <c r="G1343">
        <v>1</v>
      </c>
      <c r="H1343">
        <v>0</v>
      </c>
      <c r="I1343">
        <v>1600</v>
      </c>
      <c r="J1343">
        <v>3</v>
      </c>
      <c r="K1343">
        <v>5</v>
      </c>
      <c r="L1343">
        <v>69</v>
      </c>
      <c r="M1343">
        <v>1050</v>
      </c>
      <c r="N1343">
        <v>0</v>
      </c>
      <c r="O1343">
        <v>3</v>
      </c>
      <c r="P1343">
        <v>0</v>
      </c>
      <c r="Q1343">
        <v>0</v>
      </c>
      <c r="R1343">
        <v>0</v>
      </c>
      <c r="S1343">
        <v>1</v>
      </c>
      <c r="T1343">
        <v>1</v>
      </c>
      <c r="U1343">
        <v>0</v>
      </c>
      <c r="V1343">
        <v>0</v>
      </c>
      <c r="W1343">
        <v>0</v>
      </c>
      <c r="X1343">
        <v>0</v>
      </c>
    </row>
    <row r="1344" spans="1:24" x14ac:dyDescent="0.2">
      <c r="A1344">
        <v>17200</v>
      </c>
      <c r="B1344">
        <v>20</v>
      </c>
      <c r="C1344" s="10">
        <v>59240</v>
      </c>
      <c r="D1344" s="10">
        <v>0</v>
      </c>
      <c r="E1344" s="10">
        <v>1</v>
      </c>
      <c r="F1344">
        <v>97</v>
      </c>
      <c r="G1344">
        <v>1</v>
      </c>
      <c r="H1344">
        <v>0</v>
      </c>
      <c r="I1344">
        <v>1400</v>
      </c>
      <c r="J1344">
        <v>5</v>
      </c>
      <c r="K1344">
        <v>5</v>
      </c>
      <c r="L1344">
        <v>85</v>
      </c>
      <c r="M1344">
        <v>1110</v>
      </c>
      <c r="N1344">
        <v>1</v>
      </c>
      <c r="O1344">
        <v>3</v>
      </c>
      <c r="P1344">
        <v>1</v>
      </c>
      <c r="Q1344">
        <v>1</v>
      </c>
      <c r="R1344">
        <v>1</v>
      </c>
      <c r="S1344">
        <v>1</v>
      </c>
      <c r="T1344">
        <v>1</v>
      </c>
      <c r="U1344">
        <v>0</v>
      </c>
      <c r="V1344">
        <v>1</v>
      </c>
      <c r="W1344">
        <v>0</v>
      </c>
      <c r="X1344">
        <v>0</v>
      </c>
    </row>
    <row r="1345" spans="1:24" x14ac:dyDescent="0.2">
      <c r="A1345">
        <v>10600</v>
      </c>
      <c r="B1345">
        <v>51</v>
      </c>
      <c r="C1345" s="10">
        <v>59164</v>
      </c>
      <c r="D1345" s="10">
        <v>0</v>
      </c>
      <c r="E1345" s="10">
        <v>1</v>
      </c>
      <c r="F1345">
        <v>97</v>
      </c>
      <c r="G1345">
        <v>1</v>
      </c>
      <c r="H1345">
        <v>0</v>
      </c>
      <c r="I1345">
        <v>1400</v>
      </c>
      <c r="J1345">
        <v>3</v>
      </c>
      <c r="K1345">
        <v>5</v>
      </c>
      <c r="L1345">
        <v>69</v>
      </c>
      <c r="M1345">
        <v>1025</v>
      </c>
      <c r="N1345">
        <v>0</v>
      </c>
      <c r="O1345">
        <v>3</v>
      </c>
      <c r="P1345">
        <v>1</v>
      </c>
      <c r="Q1345">
        <v>0</v>
      </c>
      <c r="R1345">
        <v>1</v>
      </c>
      <c r="S1345">
        <v>0</v>
      </c>
      <c r="T1345">
        <v>1</v>
      </c>
      <c r="U1345">
        <v>0</v>
      </c>
      <c r="V1345">
        <v>0</v>
      </c>
      <c r="W1345">
        <v>0</v>
      </c>
      <c r="X1345">
        <v>0</v>
      </c>
    </row>
    <row r="1346" spans="1:24" x14ac:dyDescent="0.2">
      <c r="A1346">
        <v>11950</v>
      </c>
      <c r="B1346">
        <v>40</v>
      </c>
      <c r="C1346" s="10">
        <v>59017</v>
      </c>
      <c r="D1346" s="10">
        <v>0</v>
      </c>
      <c r="E1346" s="10">
        <v>1</v>
      </c>
      <c r="F1346">
        <v>97</v>
      </c>
      <c r="G1346">
        <v>0</v>
      </c>
      <c r="H1346">
        <v>0</v>
      </c>
      <c r="I1346">
        <v>1400</v>
      </c>
      <c r="J1346">
        <v>5</v>
      </c>
      <c r="K1346">
        <v>5</v>
      </c>
      <c r="L1346">
        <v>85</v>
      </c>
      <c r="M1346">
        <v>1060</v>
      </c>
      <c r="N1346">
        <v>1</v>
      </c>
      <c r="O1346">
        <v>3</v>
      </c>
      <c r="P1346">
        <v>1</v>
      </c>
      <c r="Q1346">
        <v>0</v>
      </c>
      <c r="R1346">
        <v>0</v>
      </c>
      <c r="S1346">
        <v>0</v>
      </c>
      <c r="T1346">
        <v>1</v>
      </c>
      <c r="U1346">
        <v>0</v>
      </c>
      <c r="V1346">
        <v>0</v>
      </c>
      <c r="W1346">
        <v>0</v>
      </c>
      <c r="X1346">
        <v>0</v>
      </c>
    </row>
    <row r="1347" spans="1:24" x14ac:dyDescent="0.2">
      <c r="A1347">
        <v>19950</v>
      </c>
      <c r="B1347">
        <v>19</v>
      </c>
      <c r="C1347" s="10">
        <v>58952</v>
      </c>
      <c r="D1347" s="10">
        <v>0</v>
      </c>
      <c r="E1347" s="10">
        <v>1</v>
      </c>
      <c r="F1347">
        <v>110</v>
      </c>
      <c r="G1347">
        <v>0</v>
      </c>
      <c r="H1347">
        <v>0</v>
      </c>
      <c r="I1347">
        <v>1600</v>
      </c>
      <c r="J1347">
        <v>5</v>
      </c>
      <c r="K1347">
        <v>5</v>
      </c>
      <c r="L1347">
        <v>85</v>
      </c>
      <c r="M1347">
        <v>1130</v>
      </c>
      <c r="N1347">
        <v>1</v>
      </c>
      <c r="O1347">
        <v>3</v>
      </c>
      <c r="P1347">
        <v>1</v>
      </c>
      <c r="Q1347">
        <v>1</v>
      </c>
      <c r="R1347">
        <v>0</v>
      </c>
      <c r="S1347">
        <v>1</v>
      </c>
      <c r="T1347">
        <v>1</v>
      </c>
      <c r="U1347">
        <v>0</v>
      </c>
      <c r="V1347">
        <v>1</v>
      </c>
      <c r="W1347">
        <v>0</v>
      </c>
      <c r="X1347">
        <v>0</v>
      </c>
    </row>
    <row r="1348" spans="1:24" x14ac:dyDescent="0.2">
      <c r="A1348">
        <v>8500</v>
      </c>
      <c r="B1348">
        <v>71</v>
      </c>
      <c r="C1348" s="10">
        <v>58454</v>
      </c>
      <c r="D1348" s="10">
        <v>0</v>
      </c>
      <c r="E1348" s="10">
        <v>1</v>
      </c>
      <c r="F1348">
        <v>86</v>
      </c>
      <c r="G1348">
        <v>0</v>
      </c>
      <c r="H1348">
        <v>0</v>
      </c>
      <c r="I1348">
        <v>1300</v>
      </c>
      <c r="J1348">
        <v>3</v>
      </c>
      <c r="K1348">
        <v>5</v>
      </c>
      <c r="L1348">
        <v>69</v>
      </c>
      <c r="M1348">
        <v>1015</v>
      </c>
      <c r="N1348">
        <v>0</v>
      </c>
      <c r="O1348">
        <v>3</v>
      </c>
      <c r="P1348">
        <v>0</v>
      </c>
      <c r="Q1348">
        <v>0</v>
      </c>
      <c r="R1348">
        <v>0</v>
      </c>
      <c r="S1348">
        <v>0</v>
      </c>
      <c r="T1348">
        <v>1</v>
      </c>
      <c r="U1348">
        <v>0</v>
      </c>
      <c r="V1348">
        <v>0</v>
      </c>
      <c r="W1348">
        <v>0</v>
      </c>
      <c r="X1348">
        <v>0</v>
      </c>
    </row>
    <row r="1349" spans="1:24" x14ac:dyDescent="0.2">
      <c r="A1349">
        <v>15450</v>
      </c>
      <c r="B1349">
        <v>25</v>
      </c>
      <c r="C1349" s="10">
        <v>58341</v>
      </c>
      <c r="D1349" s="10">
        <v>0</v>
      </c>
      <c r="E1349" s="10">
        <v>1</v>
      </c>
      <c r="F1349">
        <v>97</v>
      </c>
      <c r="G1349">
        <v>1</v>
      </c>
      <c r="H1349">
        <v>0</v>
      </c>
      <c r="I1349">
        <v>1400</v>
      </c>
      <c r="J1349">
        <v>5</v>
      </c>
      <c r="K1349">
        <v>5</v>
      </c>
      <c r="L1349">
        <v>85</v>
      </c>
      <c r="M1349">
        <v>1110</v>
      </c>
      <c r="N1349">
        <v>0</v>
      </c>
      <c r="O1349">
        <v>3</v>
      </c>
      <c r="P1349">
        <v>1</v>
      </c>
      <c r="Q1349">
        <v>0</v>
      </c>
      <c r="R1349">
        <v>1</v>
      </c>
      <c r="S1349">
        <v>0</v>
      </c>
      <c r="T1349">
        <v>1</v>
      </c>
      <c r="U1349">
        <v>0</v>
      </c>
      <c r="V1349">
        <v>1</v>
      </c>
      <c r="W1349">
        <v>0</v>
      </c>
      <c r="X1349">
        <v>0</v>
      </c>
    </row>
    <row r="1350" spans="1:24" x14ac:dyDescent="0.2">
      <c r="A1350">
        <v>7250</v>
      </c>
      <c r="B1350">
        <v>70</v>
      </c>
      <c r="C1350" s="10">
        <v>58267</v>
      </c>
      <c r="D1350" s="10">
        <v>0</v>
      </c>
      <c r="E1350" s="10">
        <v>1</v>
      </c>
      <c r="F1350">
        <v>86</v>
      </c>
      <c r="G1350">
        <v>1</v>
      </c>
      <c r="H1350">
        <v>0</v>
      </c>
      <c r="I1350">
        <v>1300</v>
      </c>
      <c r="J1350">
        <v>3</v>
      </c>
      <c r="K1350">
        <v>5</v>
      </c>
      <c r="L1350">
        <v>69</v>
      </c>
      <c r="M1350">
        <v>1015</v>
      </c>
      <c r="N1350">
        <v>1</v>
      </c>
      <c r="O1350">
        <v>3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</row>
    <row r="1351" spans="1:24" x14ac:dyDescent="0.2">
      <c r="A1351">
        <v>13250</v>
      </c>
      <c r="B1351">
        <v>33</v>
      </c>
      <c r="C1351" s="10">
        <v>58000</v>
      </c>
      <c r="D1351" s="10">
        <v>0</v>
      </c>
      <c r="E1351" s="10">
        <v>1</v>
      </c>
      <c r="F1351">
        <v>97</v>
      </c>
      <c r="G1351">
        <v>1</v>
      </c>
      <c r="H1351">
        <v>0</v>
      </c>
      <c r="I1351">
        <v>1400</v>
      </c>
      <c r="J1351">
        <v>5</v>
      </c>
      <c r="K1351">
        <v>5</v>
      </c>
      <c r="L1351">
        <v>19</v>
      </c>
      <c r="M1351">
        <v>1085</v>
      </c>
      <c r="N1351">
        <v>0</v>
      </c>
      <c r="O1351">
        <v>3</v>
      </c>
      <c r="P1351">
        <v>1</v>
      </c>
      <c r="Q1351">
        <v>1</v>
      </c>
      <c r="R1351">
        <v>1</v>
      </c>
      <c r="S1351">
        <v>1</v>
      </c>
      <c r="T1351">
        <v>1</v>
      </c>
      <c r="U1351">
        <v>0</v>
      </c>
      <c r="V1351">
        <v>0</v>
      </c>
      <c r="W1351">
        <v>0</v>
      </c>
      <c r="X1351">
        <v>0</v>
      </c>
    </row>
    <row r="1352" spans="1:24" x14ac:dyDescent="0.2">
      <c r="A1352">
        <v>12950</v>
      </c>
      <c r="B1352">
        <v>40</v>
      </c>
      <c r="C1352" s="10">
        <v>57829</v>
      </c>
      <c r="D1352" s="10">
        <v>0</v>
      </c>
      <c r="E1352" s="10">
        <v>1</v>
      </c>
      <c r="F1352">
        <v>110</v>
      </c>
      <c r="G1352">
        <v>1</v>
      </c>
      <c r="H1352">
        <v>0</v>
      </c>
      <c r="I1352">
        <v>1600</v>
      </c>
      <c r="J1352">
        <v>5</v>
      </c>
      <c r="K1352">
        <v>5</v>
      </c>
      <c r="L1352">
        <v>85</v>
      </c>
      <c r="M1352">
        <v>1080</v>
      </c>
      <c r="N1352">
        <v>0</v>
      </c>
      <c r="O1352">
        <v>3</v>
      </c>
      <c r="P1352">
        <v>1</v>
      </c>
      <c r="Q1352">
        <v>1</v>
      </c>
      <c r="R1352">
        <v>1</v>
      </c>
      <c r="S1352">
        <v>1</v>
      </c>
      <c r="T1352">
        <v>1</v>
      </c>
      <c r="U1352">
        <v>0</v>
      </c>
      <c r="V1352">
        <v>0</v>
      </c>
      <c r="W1352">
        <v>0</v>
      </c>
      <c r="X1352">
        <v>0</v>
      </c>
    </row>
    <row r="1353" spans="1:24" x14ac:dyDescent="0.2">
      <c r="A1353">
        <v>17950</v>
      </c>
      <c r="B1353">
        <v>31</v>
      </c>
      <c r="C1353" s="10">
        <v>57787</v>
      </c>
      <c r="D1353" s="10">
        <v>0</v>
      </c>
      <c r="E1353" s="10">
        <v>1</v>
      </c>
      <c r="F1353">
        <v>110</v>
      </c>
      <c r="G1353">
        <v>1</v>
      </c>
      <c r="H1353">
        <v>1</v>
      </c>
      <c r="I1353">
        <v>1600</v>
      </c>
      <c r="J1353">
        <v>5</v>
      </c>
      <c r="K1353">
        <v>5</v>
      </c>
      <c r="L1353">
        <v>100</v>
      </c>
      <c r="M1353">
        <v>1180</v>
      </c>
      <c r="N1353">
        <v>1</v>
      </c>
      <c r="O1353">
        <v>3</v>
      </c>
      <c r="P1353">
        <v>1</v>
      </c>
      <c r="Q1353">
        <v>1</v>
      </c>
      <c r="R1353">
        <v>1</v>
      </c>
      <c r="S1353">
        <v>1</v>
      </c>
      <c r="T1353">
        <v>1</v>
      </c>
      <c r="U1353">
        <v>0</v>
      </c>
      <c r="V1353">
        <v>1</v>
      </c>
      <c r="W1353">
        <v>0</v>
      </c>
      <c r="X1353">
        <v>0</v>
      </c>
    </row>
    <row r="1354" spans="1:24" x14ac:dyDescent="0.2">
      <c r="A1354">
        <v>18500</v>
      </c>
      <c r="B1354">
        <v>11</v>
      </c>
      <c r="C1354" s="10">
        <v>57628</v>
      </c>
      <c r="D1354" s="10">
        <v>0</v>
      </c>
      <c r="E1354" s="10">
        <v>1</v>
      </c>
      <c r="F1354">
        <v>110</v>
      </c>
      <c r="G1354">
        <v>1</v>
      </c>
      <c r="H1354">
        <v>0</v>
      </c>
      <c r="I1354">
        <v>1600</v>
      </c>
      <c r="J1354">
        <v>3</v>
      </c>
      <c r="K1354">
        <v>5</v>
      </c>
      <c r="L1354">
        <v>85</v>
      </c>
      <c r="M1354">
        <v>1105</v>
      </c>
      <c r="N1354">
        <v>1</v>
      </c>
      <c r="O1354">
        <v>3</v>
      </c>
      <c r="P1354">
        <v>1</v>
      </c>
      <c r="Q1354">
        <v>1</v>
      </c>
      <c r="R1354">
        <v>1</v>
      </c>
      <c r="S1354">
        <v>1</v>
      </c>
      <c r="T1354">
        <v>1</v>
      </c>
      <c r="U1354">
        <v>0</v>
      </c>
      <c r="V1354">
        <v>1</v>
      </c>
      <c r="W1354">
        <v>0</v>
      </c>
      <c r="X1354">
        <v>0</v>
      </c>
    </row>
    <row r="1355" spans="1:24" x14ac:dyDescent="0.2">
      <c r="A1355">
        <v>11750</v>
      </c>
      <c r="B1355">
        <v>38</v>
      </c>
      <c r="C1355" s="10">
        <v>57537</v>
      </c>
      <c r="D1355" s="10">
        <v>0</v>
      </c>
      <c r="E1355" s="10">
        <v>1</v>
      </c>
      <c r="F1355">
        <v>97</v>
      </c>
      <c r="G1355">
        <v>1</v>
      </c>
      <c r="H1355">
        <v>0</v>
      </c>
      <c r="I1355">
        <v>1400</v>
      </c>
      <c r="J1355">
        <v>5</v>
      </c>
      <c r="K1355">
        <v>5</v>
      </c>
      <c r="L1355">
        <v>85</v>
      </c>
      <c r="M1355">
        <v>1060</v>
      </c>
      <c r="N1355">
        <v>0</v>
      </c>
      <c r="O1355">
        <v>3</v>
      </c>
      <c r="P1355">
        <v>1</v>
      </c>
      <c r="Q1355">
        <v>1</v>
      </c>
      <c r="R1355">
        <v>1</v>
      </c>
      <c r="S1355">
        <v>1</v>
      </c>
      <c r="T1355">
        <v>1</v>
      </c>
      <c r="U1355">
        <v>0</v>
      </c>
      <c r="V1355">
        <v>0</v>
      </c>
      <c r="W1355">
        <v>0</v>
      </c>
      <c r="X1355">
        <v>0</v>
      </c>
    </row>
    <row r="1356" spans="1:24" x14ac:dyDescent="0.2">
      <c r="A1356">
        <v>10950</v>
      </c>
      <c r="B1356">
        <v>67</v>
      </c>
      <c r="C1356" s="10">
        <v>57263</v>
      </c>
      <c r="D1356" s="10">
        <v>0</v>
      </c>
      <c r="E1356" s="10">
        <v>1</v>
      </c>
      <c r="F1356">
        <v>86</v>
      </c>
      <c r="G1356">
        <v>1</v>
      </c>
      <c r="H1356">
        <v>1</v>
      </c>
      <c r="I1356">
        <v>1300</v>
      </c>
      <c r="J1356">
        <v>4</v>
      </c>
      <c r="K1356">
        <v>5</v>
      </c>
      <c r="L1356">
        <v>69</v>
      </c>
      <c r="M1356">
        <v>1030</v>
      </c>
      <c r="N1356">
        <v>0</v>
      </c>
      <c r="O1356">
        <v>3</v>
      </c>
      <c r="P1356">
        <v>1</v>
      </c>
      <c r="Q1356">
        <v>0</v>
      </c>
      <c r="R1356">
        <v>0</v>
      </c>
      <c r="S1356">
        <v>0</v>
      </c>
      <c r="T1356">
        <v>1</v>
      </c>
      <c r="U1356">
        <v>0</v>
      </c>
      <c r="V1356">
        <v>0</v>
      </c>
      <c r="W1356">
        <v>0</v>
      </c>
      <c r="X1356">
        <v>1</v>
      </c>
    </row>
    <row r="1357" spans="1:24" x14ac:dyDescent="0.2">
      <c r="A1357">
        <v>16650</v>
      </c>
      <c r="B1357">
        <v>25</v>
      </c>
      <c r="C1357" s="10">
        <v>57144</v>
      </c>
      <c r="D1357" s="10">
        <v>0</v>
      </c>
      <c r="E1357" s="10">
        <v>1</v>
      </c>
      <c r="F1357">
        <v>97</v>
      </c>
      <c r="G1357">
        <v>1</v>
      </c>
      <c r="H1357">
        <v>0</v>
      </c>
      <c r="I1357">
        <v>1400</v>
      </c>
      <c r="J1357">
        <v>5</v>
      </c>
      <c r="K1357">
        <v>5</v>
      </c>
      <c r="L1357">
        <v>85</v>
      </c>
      <c r="M1357">
        <v>1110</v>
      </c>
      <c r="N1357">
        <v>1</v>
      </c>
      <c r="O1357">
        <v>3</v>
      </c>
      <c r="P1357">
        <v>1</v>
      </c>
      <c r="Q1357">
        <v>1</v>
      </c>
      <c r="R1357">
        <v>1</v>
      </c>
      <c r="S1357">
        <v>1</v>
      </c>
      <c r="T1357">
        <v>1</v>
      </c>
      <c r="U1357">
        <v>0</v>
      </c>
      <c r="V1357">
        <v>1</v>
      </c>
      <c r="W1357">
        <v>0</v>
      </c>
      <c r="X1357">
        <v>0</v>
      </c>
    </row>
    <row r="1358" spans="1:24" x14ac:dyDescent="0.2">
      <c r="A1358">
        <v>9450</v>
      </c>
      <c r="B1358">
        <v>66</v>
      </c>
      <c r="C1358" s="10">
        <v>57096</v>
      </c>
      <c r="D1358" s="10">
        <v>0</v>
      </c>
      <c r="E1358" s="10">
        <v>1</v>
      </c>
      <c r="F1358">
        <v>86</v>
      </c>
      <c r="G1358">
        <v>0</v>
      </c>
      <c r="H1358">
        <v>0</v>
      </c>
      <c r="I1358">
        <v>1300</v>
      </c>
      <c r="J1358">
        <v>5</v>
      </c>
      <c r="K1358">
        <v>5</v>
      </c>
      <c r="L1358">
        <v>69</v>
      </c>
      <c r="M1358">
        <v>1035</v>
      </c>
      <c r="N1358">
        <v>0</v>
      </c>
      <c r="O1358">
        <v>3</v>
      </c>
      <c r="P1358">
        <v>1</v>
      </c>
      <c r="Q1358">
        <v>0</v>
      </c>
      <c r="R1358">
        <v>0</v>
      </c>
      <c r="S1358">
        <v>0</v>
      </c>
      <c r="T1358">
        <v>1</v>
      </c>
      <c r="U1358">
        <v>0</v>
      </c>
      <c r="V1358">
        <v>1</v>
      </c>
      <c r="W1358">
        <v>0</v>
      </c>
      <c r="X1358">
        <v>0</v>
      </c>
    </row>
    <row r="1359" spans="1:24" x14ac:dyDescent="0.2">
      <c r="A1359">
        <v>10450</v>
      </c>
      <c r="B1359">
        <v>48</v>
      </c>
      <c r="C1359" s="10">
        <v>57000</v>
      </c>
      <c r="D1359" s="10">
        <v>0</v>
      </c>
      <c r="E1359" s="10">
        <v>1</v>
      </c>
      <c r="F1359">
        <v>97</v>
      </c>
      <c r="G1359">
        <v>1</v>
      </c>
      <c r="H1359">
        <v>0</v>
      </c>
      <c r="I1359">
        <v>1400</v>
      </c>
      <c r="J1359">
        <v>3</v>
      </c>
      <c r="K1359">
        <v>5</v>
      </c>
      <c r="L1359">
        <v>69</v>
      </c>
      <c r="M1359">
        <v>1025</v>
      </c>
      <c r="N1359">
        <v>1</v>
      </c>
      <c r="O1359">
        <v>3</v>
      </c>
      <c r="P1359">
        <v>1</v>
      </c>
      <c r="Q1359">
        <v>0</v>
      </c>
      <c r="R1359">
        <v>0</v>
      </c>
      <c r="S1359">
        <v>0</v>
      </c>
      <c r="T1359">
        <v>1</v>
      </c>
      <c r="U1359">
        <v>0</v>
      </c>
      <c r="V1359">
        <v>0</v>
      </c>
      <c r="W1359">
        <v>0</v>
      </c>
      <c r="X1359">
        <v>0</v>
      </c>
    </row>
    <row r="1360" spans="1:24" x14ac:dyDescent="0.2">
      <c r="A1360">
        <v>19450</v>
      </c>
      <c r="B1360">
        <v>11</v>
      </c>
      <c r="C1360" s="10">
        <v>56566</v>
      </c>
      <c r="D1360" s="10">
        <v>0</v>
      </c>
      <c r="E1360" s="10">
        <v>1</v>
      </c>
      <c r="F1360">
        <v>110</v>
      </c>
      <c r="G1360">
        <v>1</v>
      </c>
      <c r="H1360">
        <v>1</v>
      </c>
      <c r="I1360">
        <v>1600</v>
      </c>
      <c r="J1360">
        <v>3</v>
      </c>
      <c r="K1360">
        <v>5</v>
      </c>
      <c r="L1360">
        <v>100</v>
      </c>
      <c r="M1360">
        <v>1155</v>
      </c>
      <c r="N1360">
        <v>1</v>
      </c>
      <c r="O1360">
        <v>3</v>
      </c>
      <c r="P1360">
        <v>1</v>
      </c>
      <c r="Q1360">
        <v>1</v>
      </c>
      <c r="R1360">
        <v>0</v>
      </c>
      <c r="S1360">
        <v>1</v>
      </c>
      <c r="T1360">
        <v>1</v>
      </c>
      <c r="U1360">
        <v>0</v>
      </c>
      <c r="V1360">
        <v>1</v>
      </c>
      <c r="W1360">
        <v>0</v>
      </c>
      <c r="X1360">
        <v>0</v>
      </c>
    </row>
    <row r="1361" spans="1:24" x14ac:dyDescent="0.2">
      <c r="A1361">
        <v>16950</v>
      </c>
      <c r="B1361">
        <v>19</v>
      </c>
      <c r="C1361" s="10">
        <v>56307</v>
      </c>
      <c r="D1361" s="10">
        <v>0</v>
      </c>
      <c r="E1361" s="10">
        <v>1</v>
      </c>
      <c r="F1361">
        <v>97</v>
      </c>
      <c r="G1361">
        <v>1</v>
      </c>
      <c r="H1361">
        <v>0</v>
      </c>
      <c r="I1361">
        <v>1400</v>
      </c>
      <c r="J1361">
        <v>3</v>
      </c>
      <c r="K1361">
        <v>5</v>
      </c>
      <c r="L1361">
        <v>85</v>
      </c>
      <c r="M1361">
        <v>1100</v>
      </c>
      <c r="N1361">
        <v>1</v>
      </c>
      <c r="O1361">
        <v>3</v>
      </c>
      <c r="P1361">
        <v>1</v>
      </c>
      <c r="Q1361">
        <v>1</v>
      </c>
      <c r="R1361">
        <v>1</v>
      </c>
      <c r="S1361">
        <v>1</v>
      </c>
      <c r="T1361">
        <v>1</v>
      </c>
      <c r="U1361">
        <v>0</v>
      </c>
      <c r="V1361">
        <v>0</v>
      </c>
      <c r="W1361">
        <v>0</v>
      </c>
      <c r="X1361">
        <v>0</v>
      </c>
    </row>
    <row r="1362" spans="1:24" x14ac:dyDescent="0.2">
      <c r="A1362">
        <v>18450</v>
      </c>
      <c r="B1362">
        <v>10</v>
      </c>
      <c r="C1362" s="10">
        <v>56214</v>
      </c>
      <c r="D1362" s="10">
        <v>0</v>
      </c>
      <c r="E1362" s="10">
        <v>1</v>
      </c>
      <c r="F1362">
        <v>97</v>
      </c>
      <c r="G1362">
        <v>1</v>
      </c>
      <c r="H1362">
        <v>0</v>
      </c>
      <c r="I1362">
        <v>1400</v>
      </c>
      <c r="J1362">
        <v>5</v>
      </c>
      <c r="K1362">
        <v>5</v>
      </c>
      <c r="L1362">
        <v>85</v>
      </c>
      <c r="M1362">
        <v>1110</v>
      </c>
      <c r="N1362">
        <v>1</v>
      </c>
      <c r="O1362">
        <v>3</v>
      </c>
      <c r="P1362">
        <v>1</v>
      </c>
      <c r="Q1362">
        <v>1</v>
      </c>
      <c r="R1362">
        <v>1</v>
      </c>
      <c r="S1362">
        <v>1</v>
      </c>
      <c r="T1362">
        <v>1</v>
      </c>
      <c r="U1362">
        <v>0</v>
      </c>
      <c r="V1362">
        <v>1</v>
      </c>
      <c r="W1362">
        <v>0</v>
      </c>
      <c r="X1362">
        <v>0</v>
      </c>
    </row>
    <row r="1363" spans="1:24" x14ac:dyDescent="0.2">
      <c r="A1363">
        <v>19500</v>
      </c>
      <c r="B1363">
        <v>12</v>
      </c>
      <c r="C1363" s="10">
        <v>56132</v>
      </c>
      <c r="D1363" s="10">
        <v>0</v>
      </c>
      <c r="E1363" s="10">
        <v>1</v>
      </c>
      <c r="F1363">
        <v>110</v>
      </c>
      <c r="G1363">
        <v>1</v>
      </c>
      <c r="H1363">
        <v>0</v>
      </c>
      <c r="I1363">
        <v>1600</v>
      </c>
      <c r="J1363">
        <v>5</v>
      </c>
      <c r="K1363">
        <v>5</v>
      </c>
      <c r="L1363">
        <v>85</v>
      </c>
      <c r="M1363">
        <v>1115</v>
      </c>
      <c r="N1363">
        <v>1</v>
      </c>
      <c r="O1363">
        <v>3</v>
      </c>
      <c r="P1363">
        <v>1</v>
      </c>
      <c r="Q1363">
        <v>1</v>
      </c>
      <c r="R1363">
        <v>1</v>
      </c>
      <c r="S1363">
        <v>1</v>
      </c>
      <c r="T1363">
        <v>1</v>
      </c>
      <c r="U1363">
        <v>0</v>
      </c>
      <c r="V1363">
        <v>1</v>
      </c>
      <c r="W1363">
        <v>0</v>
      </c>
      <c r="X1363">
        <v>0</v>
      </c>
    </row>
    <row r="1364" spans="1:24" x14ac:dyDescent="0.2">
      <c r="A1364">
        <v>24950</v>
      </c>
      <c r="B1364">
        <v>8</v>
      </c>
      <c r="C1364" s="10">
        <v>55425</v>
      </c>
      <c r="D1364" s="10">
        <v>0</v>
      </c>
      <c r="E1364" s="10">
        <v>1</v>
      </c>
      <c r="F1364">
        <v>116</v>
      </c>
      <c r="G1364">
        <v>1</v>
      </c>
      <c r="H1364">
        <v>0</v>
      </c>
      <c r="I1364">
        <v>2000</v>
      </c>
      <c r="J1364">
        <v>5</v>
      </c>
      <c r="K1364">
        <v>5</v>
      </c>
      <c r="L1364">
        <v>234</v>
      </c>
      <c r="M1364">
        <v>1320</v>
      </c>
      <c r="N1364">
        <v>0</v>
      </c>
      <c r="O1364">
        <v>3</v>
      </c>
      <c r="P1364">
        <v>1</v>
      </c>
      <c r="Q1364">
        <v>1</v>
      </c>
      <c r="R1364">
        <v>1</v>
      </c>
      <c r="S1364">
        <v>1</v>
      </c>
      <c r="T1364">
        <v>1</v>
      </c>
      <c r="U1364">
        <v>0</v>
      </c>
      <c r="V1364">
        <v>0</v>
      </c>
      <c r="W1364">
        <v>0</v>
      </c>
      <c r="X1364">
        <v>0</v>
      </c>
    </row>
    <row r="1365" spans="1:24" x14ac:dyDescent="0.2">
      <c r="A1365">
        <v>24950</v>
      </c>
      <c r="B1365">
        <v>8</v>
      </c>
      <c r="C1365" s="10">
        <v>54439</v>
      </c>
      <c r="D1365" s="10">
        <v>0</v>
      </c>
      <c r="E1365" s="10">
        <v>1</v>
      </c>
      <c r="F1365">
        <v>116</v>
      </c>
      <c r="G1365">
        <v>1</v>
      </c>
      <c r="H1365">
        <v>0</v>
      </c>
      <c r="I1365">
        <v>2000</v>
      </c>
      <c r="J1365">
        <v>5</v>
      </c>
      <c r="K1365">
        <v>5</v>
      </c>
      <c r="L1365">
        <v>234</v>
      </c>
      <c r="M1365">
        <v>1320</v>
      </c>
      <c r="N1365">
        <v>0</v>
      </c>
      <c r="O1365">
        <v>3</v>
      </c>
      <c r="P1365">
        <v>1</v>
      </c>
      <c r="Q1365">
        <v>1</v>
      </c>
      <c r="R1365">
        <v>1</v>
      </c>
      <c r="S1365">
        <v>1</v>
      </c>
      <c r="T1365">
        <v>1</v>
      </c>
      <c r="U1365">
        <v>0</v>
      </c>
      <c r="V1365">
        <v>0</v>
      </c>
      <c r="W1365">
        <v>0</v>
      </c>
      <c r="X1365">
        <v>0</v>
      </c>
    </row>
    <row r="1366" spans="1:24" x14ac:dyDescent="0.2">
      <c r="A1366">
        <v>21750</v>
      </c>
      <c r="B1366">
        <v>13</v>
      </c>
      <c r="C1366" s="10">
        <v>53809</v>
      </c>
      <c r="D1366" s="10">
        <v>0</v>
      </c>
      <c r="E1366" s="10">
        <v>1</v>
      </c>
      <c r="F1366">
        <v>110</v>
      </c>
      <c r="G1366">
        <v>1</v>
      </c>
      <c r="H1366">
        <v>0</v>
      </c>
      <c r="I1366">
        <v>1600</v>
      </c>
      <c r="J1366">
        <v>5</v>
      </c>
      <c r="K1366">
        <v>5</v>
      </c>
      <c r="L1366">
        <v>85</v>
      </c>
      <c r="M1366">
        <v>1130</v>
      </c>
      <c r="N1366">
        <v>1</v>
      </c>
      <c r="O1366">
        <v>3</v>
      </c>
      <c r="P1366">
        <v>1</v>
      </c>
      <c r="Q1366">
        <v>1</v>
      </c>
      <c r="R1366">
        <v>0</v>
      </c>
      <c r="S1366">
        <v>1</v>
      </c>
      <c r="T1366">
        <v>1</v>
      </c>
      <c r="U1366">
        <v>0</v>
      </c>
      <c r="V1366">
        <v>1</v>
      </c>
      <c r="W1366">
        <v>0</v>
      </c>
      <c r="X1366">
        <v>0</v>
      </c>
    </row>
    <row r="1367" spans="1:24" x14ac:dyDescent="0.2">
      <c r="A1367">
        <v>16868</v>
      </c>
      <c r="B1367">
        <v>15</v>
      </c>
      <c r="C1367" s="10">
        <v>53133</v>
      </c>
      <c r="D1367" s="10">
        <v>0</v>
      </c>
      <c r="E1367" s="10">
        <v>1</v>
      </c>
      <c r="F1367">
        <v>97</v>
      </c>
      <c r="G1367">
        <v>1</v>
      </c>
      <c r="H1367">
        <v>0</v>
      </c>
      <c r="I1367">
        <v>1400</v>
      </c>
      <c r="J1367">
        <v>4</v>
      </c>
      <c r="K1367">
        <v>5</v>
      </c>
      <c r="L1367">
        <v>85</v>
      </c>
      <c r="M1367">
        <v>1085</v>
      </c>
      <c r="N1367">
        <v>1</v>
      </c>
      <c r="O1367">
        <v>3</v>
      </c>
      <c r="P1367">
        <v>1</v>
      </c>
      <c r="Q1367">
        <v>1</v>
      </c>
      <c r="R1367">
        <v>1</v>
      </c>
      <c r="S1367">
        <v>1</v>
      </c>
      <c r="T1367">
        <v>1</v>
      </c>
      <c r="U1367">
        <v>0</v>
      </c>
      <c r="V1367">
        <v>1</v>
      </c>
      <c r="W1367">
        <v>0</v>
      </c>
      <c r="X1367">
        <v>0</v>
      </c>
    </row>
    <row r="1368" spans="1:24" x14ac:dyDescent="0.2">
      <c r="A1368">
        <v>19500</v>
      </c>
      <c r="B1368">
        <v>16</v>
      </c>
      <c r="C1368" s="10">
        <v>52900</v>
      </c>
      <c r="D1368" s="10">
        <v>0</v>
      </c>
      <c r="E1368" s="10">
        <v>1</v>
      </c>
      <c r="F1368">
        <v>110</v>
      </c>
      <c r="G1368">
        <v>1</v>
      </c>
      <c r="H1368">
        <v>0</v>
      </c>
      <c r="I1368">
        <v>1600</v>
      </c>
      <c r="J1368">
        <v>4</v>
      </c>
      <c r="K1368">
        <v>5</v>
      </c>
      <c r="L1368">
        <v>85</v>
      </c>
      <c r="M1368">
        <v>1105</v>
      </c>
      <c r="N1368">
        <v>1</v>
      </c>
      <c r="O1368">
        <v>3</v>
      </c>
      <c r="P1368">
        <v>1</v>
      </c>
      <c r="Q1368">
        <v>1</v>
      </c>
      <c r="R1368">
        <v>1</v>
      </c>
      <c r="S1368">
        <v>1</v>
      </c>
      <c r="T1368">
        <v>1</v>
      </c>
      <c r="U1368">
        <v>0</v>
      </c>
      <c r="V1368">
        <v>1</v>
      </c>
      <c r="W1368">
        <v>0</v>
      </c>
      <c r="X1368">
        <v>0</v>
      </c>
    </row>
    <row r="1369" spans="1:24" x14ac:dyDescent="0.2">
      <c r="A1369">
        <v>18900</v>
      </c>
      <c r="B1369">
        <v>11</v>
      </c>
      <c r="C1369" s="10">
        <v>52700</v>
      </c>
      <c r="D1369" s="10">
        <v>0</v>
      </c>
      <c r="E1369" s="10">
        <v>1</v>
      </c>
      <c r="F1369">
        <v>110</v>
      </c>
      <c r="G1369">
        <v>1</v>
      </c>
      <c r="H1369">
        <v>0</v>
      </c>
      <c r="I1369">
        <v>1600</v>
      </c>
      <c r="J1369">
        <v>5</v>
      </c>
      <c r="K1369">
        <v>5</v>
      </c>
      <c r="L1369">
        <v>85</v>
      </c>
      <c r="M1369">
        <v>1115</v>
      </c>
      <c r="N1369">
        <v>1</v>
      </c>
      <c r="O1369">
        <v>3</v>
      </c>
      <c r="P1369">
        <v>1</v>
      </c>
      <c r="Q1369">
        <v>1</v>
      </c>
      <c r="R1369">
        <v>1</v>
      </c>
      <c r="S1369">
        <v>1</v>
      </c>
      <c r="T1369">
        <v>1</v>
      </c>
      <c r="U1369">
        <v>0</v>
      </c>
      <c r="V1369">
        <v>0</v>
      </c>
      <c r="W1369">
        <v>0</v>
      </c>
      <c r="X1369">
        <v>0</v>
      </c>
    </row>
    <row r="1370" spans="1:24" x14ac:dyDescent="0.2">
      <c r="A1370">
        <v>11500</v>
      </c>
      <c r="B1370">
        <v>39</v>
      </c>
      <c r="C1370" s="10">
        <v>52320</v>
      </c>
      <c r="D1370" s="10">
        <v>0</v>
      </c>
      <c r="E1370" s="10">
        <v>1</v>
      </c>
      <c r="F1370">
        <v>110</v>
      </c>
      <c r="G1370">
        <v>1</v>
      </c>
      <c r="H1370">
        <v>0</v>
      </c>
      <c r="I1370">
        <v>1600</v>
      </c>
      <c r="J1370">
        <v>5</v>
      </c>
      <c r="K1370">
        <v>5</v>
      </c>
      <c r="L1370">
        <v>85</v>
      </c>
      <c r="M1370">
        <v>1075</v>
      </c>
      <c r="N1370">
        <v>0</v>
      </c>
      <c r="O1370">
        <v>12</v>
      </c>
      <c r="P1370">
        <v>1</v>
      </c>
      <c r="Q1370">
        <v>0</v>
      </c>
      <c r="R1370">
        <v>0</v>
      </c>
      <c r="S1370">
        <v>0</v>
      </c>
      <c r="T1370">
        <v>1</v>
      </c>
      <c r="U1370">
        <v>0</v>
      </c>
      <c r="V1370">
        <v>0</v>
      </c>
      <c r="W1370">
        <v>0</v>
      </c>
      <c r="X1370">
        <v>0</v>
      </c>
    </row>
    <row r="1371" spans="1:24" x14ac:dyDescent="0.2">
      <c r="A1371">
        <v>19750</v>
      </c>
      <c r="B1371">
        <v>17</v>
      </c>
      <c r="C1371" s="10">
        <v>52287</v>
      </c>
      <c r="D1371" s="10">
        <v>0</v>
      </c>
      <c r="E1371" s="10">
        <v>1</v>
      </c>
      <c r="F1371">
        <v>110</v>
      </c>
      <c r="G1371">
        <v>1</v>
      </c>
      <c r="H1371">
        <v>0</v>
      </c>
      <c r="I1371">
        <v>1600</v>
      </c>
      <c r="J1371">
        <v>5</v>
      </c>
      <c r="K1371">
        <v>5</v>
      </c>
      <c r="L1371">
        <v>85</v>
      </c>
      <c r="M1371">
        <v>1130</v>
      </c>
      <c r="N1371">
        <v>0</v>
      </c>
      <c r="O1371">
        <v>3</v>
      </c>
      <c r="P1371">
        <v>1</v>
      </c>
      <c r="Q1371">
        <v>1</v>
      </c>
      <c r="R1371">
        <v>1</v>
      </c>
      <c r="S1371">
        <v>1</v>
      </c>
      <c r="T1371">
        <v>1</v>
      </c>
      <c r="U1371">
        <v>0</v>
      </c>
      <c r="V1371">
        <v>1</v>
      </c>
      <c r="W1371">
        <v>0</v>
      </c>
      <c r="X1371">
        <v>0</v>
      </c>
    </row>
    <row r="1372" spans="1:24" x14ac:dyDescent="0.2">
      <c r="A1372">
        <v>19750</v>
      </c>
      <c r="B1372">
        <v>16</v>
      </c>
      <c r="C1372" s="10">
        <v>52000</v>
      </c>
      <c r="D1372" s="10">
        <v>0</v>
      </c>
      <c r="E1372" s="10">
        <v>1</v>
      </c>
      <c r="F1372">
        <v>110</v>
      </c>
      <c r="G1372">
        <v>0</v>
      </c>
      <c r="H1372">
        <v>1</v>
      </c>
      <c r="I1372">
        <v>1600</v>
      </c>
      <c r="J1372">
        <v>5</v>
      </c>
      <c r="K1372">
        <v>5</v>
      </c>
      <c r="L1372">
        <v>100</v>
      </c>
      <c r="M1372">
        <v>1180</v>
      </c>
      <c r="N1372">
        <v>0</v>
      </c>
      <c r="O1372">
        <v>3</v>
      </c>
      <c r="P1372">
        <v>1</v>
      </c>
      <c r="Q1372">
        <v>1</v>
      </c>
      <c r="R1372">
        <v>1</v>
      </c>
      <c r="S1372">
        <v>1</v>
      </c>
      <c r="T1372">
        <v>1</v>
      </c>
      <c r="U1372">
        <v>0</v>
      </c>
      <c r="V1372">
        <v>1</v>
      </c>
      <c r="W1372">
        <v>0</v>
      </c>
      <c r="X1372">
        <v>0</v>
      </c>
    </row>
    <row r="1373" spans="1:24" x14ac:dyDescent="0.2">
      <c r="A1373">
        <v>18800</v>
      </c>
      <c r="B1373">
        <v>14</v>
      </c>
      <c r="C1373" s="10">
        <v>52000</v>
      </c>
      <c r="D1373" s="10">
        <v>0</v>
      </c>
      <c r="E1373" s="10">
        <v>1</v>
      </c>
      <c r="F1373">
        <v>110</v>
      </c>
      <c r="G1373">
        <v>1</v>
      </c>
      <c r="H1373">
        <v>0</v>
      </c>
      <c r="I1373">
        <v>1600</v>
      </c>
      <c r="J1373">
        <v>3</v>
      </c>
      <c r="K1373">
        <v>5</v>
      </c>
      <c r="L1373">
        <v>69</v>
      </c>
      <c r="M1373">
        <v>1045</v>
      </c>
      <c r="N1373">
        <v>0</v>
      </c>
      <c r="O1373">
        <v>12</v>
      </c>
      <c r="P1373">
        <v>1</v>
      </c>
      <c r="Q1373">
        <v>1</v>
      </c>
      <c r="R1373">
        <v>0</v>
      </c>
      <c r="S1373">
        <v>1</v>
      </c>
      <c r="T1373">
        <v>1</v>
      </c>
      <c r="U1373">
        <v>1</v>
      </c>
      <c r="V1373">
        <v>0</v>
      </c>
      <c r="W1373">
        <v>1</v>
      </c>
      <c r="X1373">
        <v>0</v>
      </c>
    </row>
    <row r="1374" spans="1:24" x14ac:dyDescent="0.2">
      <c r="A1374">
        <v>17950</v>
      </c>
      <c r="B1374">
        <v>30</v>
      </c>
      <c r="C1374" s="10">
        <v>52000</v>
      </c>
      <c r="D1374" s="10">
        <v>0</v>
      </c>
      <c r="E1374" s="10">
        <v>1</v>
      </c>
      <c r="F1374">
        <v>110</v>
      </c>
      <c r="G1374">
        <v>1</v>
      </c>
      <c r="H1374">
        <v>0</v>
      </c>
      <c r="I1374">
        <v>1600</v>
      </c>
      <c r="J1374">
        <v>3</v>
      </c>
      <c r="K1374">
        <v>5</v>
      </c>
      <c r="L1374">
        <v>85</v>
      </c>
      <c r="M1374">
        <v>1120</v>
      </c>
      <c r="N1374">
        <v>1</v>
      </c>
      <c r="O1374">
        <v>3</v>
      </c>
      <c r="P1374">
        <v>1</v>
      </c>
      <c r="Q1374">
        <v>1</v>
      </c>
      <c r="R1374">
        <v>1</v>
      </c>
      <c r="S1374">
        <v>1</v>
      </c>
      <c r="T1374">
        <v>1</v>
      </c>
      <c r="U1374">
        <v>0</v>
      </c>
      <c r="V1374">
        <v>1</v>
      </c>
      <c r="W1374">
        <v>0</v>
      </c>
      <c r="X1374">
        <v>0</v>
      </c>
    </row>
    <row r="1375" spans="1:24" x14ac:dyDescent="0.2">
      <c r="A1375">
        <v>18950</v>
      </c>
      <c r="B1375">
        <v>16</v>
      </c>
      <c r="C1375" s="10">
        <v>51874</v>
      </c>
      <c r="D1375" s="10">
        <v>0</v>
      </c>
      <c r="E1375" s="10">
        <v>1</v>
      </c>
      <c r="F1375">
        <v>110</v>
      </c>
      <c r="G1375">
        <v>1</v>
      </c>
      <c r="H1375">
        <v>0</v>
      </c>
      <c r="I1375">
        <v>1600</v>
      </c>
      <c r="J1375">
        <v>4</v>
      </c>
      <c r="K1375">
        <v>5</v>
      </c>
      <c r="L1375">
        <v>85</v>
      </c>
      <c r="M1375">
        <v>1105</v>
      </c>
      <c r="N1375">
        <v>1</v>
      </c>
      <c r="O1375">
        <v>3</v>
      </c>
      <c r="P1375">
        <v>1</v>
      </c>
      <c r="Q1375">
        <v>1</v>
      </c>
      <c r="R1375">
        <v>0</v>
      </c>
      <c r="S1375">
        <v>1</v>
      </c>
      <c r="T1375">
        <v>1</v>
      </c>
      <c r="U1375">
        <v>0</v>
      </c>
      <c r="V1375">
        <v>1</v>
      </c>
      <c r="W1375">
        <v>0</v>
      </c>
      <c r="X1375">
        <v>0</v>
      </c>
    </row>
    <row r="1376" spans="1:24" x14ac:dyDescent="0.2">
      <c r="A1376">
        <v>23750</v>
      </c>
      <c r="B1376">
        <v>8</v>
      </c>
      <c r="C1376" s="10">
        <v>49827</v>
      </c>
      <c r="D1376" s="10">
        <v>0</v>
      </c>
      <c r="E1376" s="10">
        <v>1</v>
      </c>
      <c r="F1376">
        <v>110</v>
      </c>
      <c r="G1376">
        <v>1</v>
      </c>
      <c r="H1376">
        <v>0</v>
      </c>
      <c r="I1376">
        <v>1600</v>
      </c>
      <c r="J1376">
        <v>5</v>
      </c>
      <c r="K1376">
        <v>5</v>
      </c>
      <c r="L1376">
        <v>85</v>
      </c>
      <c r="M1376">
        <v>1130</v>
      </c>
      <c r="N1376">
        <v>0</v>
      </c>
      <c r="O1376">
        <v>24</v>
      </c>
      <c r="P1376">
        <v>1</v>
      </c>
      <c r="Q1376">
        <v>0</v>
      </c>
      <c r="R1376">
        <v>0</v>
      </c>
      <c r="S1376">
        <v>1</v>
      </c>
      <c r="T1376">
        <v>1</v>
      </c>
      <c r="U1376">
        <v>1</v>
      </c>
      <c r="V1376">
        <v>0</v>
      </c>
      <c r="W1376">
        <v>1</v>
      </c>
      <c r="X1376">
        <v>0</v>
      </c>
    </row>
    <row r="1377" spans="1:24" x14ac:dyDescent="0.2">
      <c r="A1377">
        <v>21950</v>
      </c>
      <c r="B1377">
        <v>8</v>
      </c>
      <c r="C1377" s="10">
        <v>49640</v>
      </c>
      <c r="D1377" s="10">
        <v>0</v>
      </c>
      <c r="E1377" s="10">
        <v>1</v>
      </c>
      <c r="F1377">
        <v>90</v>
      </c>
      <c r="G1377">
        <v>1</v>
      </c>
      <c r="H1377">
        <v>0</v>
      </c>
      <c r="I1377">
        <v>2000</v>
      </c>
      <c r="J1377">
        <v>5</v>
      </c>
      <c r="K1377">
        <v>5</v>
      </c>
      <c r="L1377">
        <v>234</v>
      </c>
      <c r="M1377">
        <v>1270</v>
      </c>
      <c r="N1377">
        <v>0</v>
      </c>
      <c r="O1377">
        <v>3</v>
      </c>
      <c r="P1377">
        <v>1</v>
      </c>
      <c r="Q1377">
        <v>1</v>
      </c>
      <c r="R1377">
        <v>1</v>
      </c>
      <c r="S1377">
        <v>1</v>
      </c>
      <c r="T1377">
        <v>1</v>
      </c>
      <c r="U1377">
        <v>0</v>
      </c>
      <c r="V1377">
        <v>0</v>
      </c>
      <c r="W1377">
        <v>0</v>
      </c>
      <c r="X1377">
        <v>0</v>
      </c>
    </row>
    <row r="1378" spans="1:24" x14ac:dyDescent="0.2">
      <c r="A1378">
        <v>12950</v>
      </c>
      <c r="B1378">
        <v>50</v>
      </c>
      <c r="C1378" s="10">
        <v>49580</v>
      </c>
      <c r="D1378" s="10">
        <v>0</v>
      </c>
      <c r="E1378" s="10">
        <v>1</v>
      </c>
      <c r="F1378">
        <v>97</v>
      </c>
      <c r="G1378">
        <v>0</v>
      </c>
      <c r="H1378">
        <v>0</v>
      </c>
      <c r="I1378">
        <v>1400</v>
      </c>
      <c r="J1378">
        <v>5</v>
      </c>
      <c r="K1378">
        <v>5</v>
      </c>
      <c r="L1378">
        <v>85</v>
      </c>
      <c r="M1378">
        <v>1065</v>
      </c>
      <c r="N1378">
        <v>0</v>
      </c>
      <c r="O1378">
        <v>3</v>
      </c>
      <c r="P1378">
        <v>1</v>
      </c>
      <c r="Q1378">
        <v>1</v>
      </c>
      <c r="R1378">
        <v>0</v>
      </c>
      <c r="S1378">
        <v>1</v>
      </c>
      <c r="T1378">
        <v>1</v>
      </c>
      <c r="U1378">
        <v>0</v>
      </c>
      <c r="V1378">
        <v>0</v>
      </c>
      <c r="W1378">
        <v>0</v>
      </c>
      <c r="X1378">
        <v>0</v>
      </c>
    </row>
    <row r="1379" spans="1:24" x14ac:dyDescent="0.2">
      <c r="A1379">
        <v>19500</v>
      </c>
      <c r="B1379">
        <v>8</v>
      </c>
      <c r="C1379" s="10">
        <v>49170</v>
      </c>
      <c r="D1379" s="10">
        <v>0</v>
      </c>
      <c r="E1379" s="10">
        <v>1</v>
      </c>
      <c r="F1379">
        <v>97</v>
      </c>
      <c r="G1379">
        <v>1</v>
      </c>
      <c r="H1379">
        <v>0</v>
      </c>
      <c r="I1379">
        <v>1400</v>
      </c>
      <c r="J1379">
        <v>5</v>
      </c>
      <c r="K1379">
        <v>5</v>
      </c>
      <c r="L1379">
        <v>85</v>
      </c>
      <c r="M1379">
        <v>1110</v>
      </c>
      <c r="N1379">
        <v>1</v>
      </c>
      <c r="O1379">
        <v>3</v>
      </c>
      <c r="P1379">
        <v>1</v>
      </c>
      <c r="Q1379">
        <v>1</v>
      </c>
      <c r="R1379">
        <v>1</v>
      </c>
      <c r="S1379">
        <v>1</v>
      </c>
      <c r="T1379">
        <v>1</v>
      </c>
      <c r="U1379">
        <v>0</v>
      </c>
      <c r="V1379">
        <v>1</v>
      </c>
      <c r="W1379">
        <v>0</v>
      </c>
      <c r="X1379">
        <v>0</v>
      </c>
    </row>
    <row r="1380" spans="1:24" x14ac:dyDescent="0.2">
      <c r="A1380">
        <v>14950</v>
      </c>
      <c r="B1380">
        <v>23</v>
      </c>
      <c r="C1380" s="10">
        <v>48838</v>
      </c>
      <c r="D1380" s="10">
        <v>0</v>
      </c>
      <c r="E1380" s="10">
        <v>1</v>
      </c>
      <c r="F1380">
        <v>97</v>
      </c>
      <c r="G1380">
        <v>1</v>
      </c>
      <c r="H1380">
        <v>0</v>
      </c>
      <c r="I1380">
        <v>1400</v>
      </c>
      <c r="J1380">
        <v>3</v>
      </c>
      <c r="K1380">
        <v>5</v>
      </c>
      <c r="L1380">
        <v>85</v>
      </c>
      <c r="M1380">
        <v>1100</v>
      </c>
      <c r="N1380">
        <v>1</v>
      </c>
      <c r="O1380">
        <v>3</v>
      </c>
      <c r="P1380">
        <v>1</v>
      </c>
      <c r="Q1380">
        <v>0</v>
      </c>
      <c r="R1380">
        <v>0</v>
      </c>
      <c r="S1380">
        <v>1</v>
      </c>
      <c r="T1380">
        <v>1</v>
      </c>
      <c r="U1380">
        <v>0</v>
      </c>
      <c r="V1380">
        <v>1</v>
      </c>
      <c r="W1380">
        <v>0</v>
      </c>
      <c r="X1380">
        <v>0</v>
      </c>
    </row>
    <row r="1381" spans="1:24" x14ac:dyDescent="0.2">
      <c r="A1381">
        <v>17450</v>
      </c>
      <c r="B1381">
        <v>17</v>
      </c>
      <c r="C1381" s="10">
        <v>48576</v>
      </c>
      <c r="D1381" s="10">
        <v>0</v>
      </c>
      <c r="E1381" s="10">
        <v>1</v>
      </c>
      <c r="F1381">
        <v>97</v>
      </c>
      <c r="G1381">
        <v>1</v>
      </c>
      <c r="H1381">
        <v>0</v>
      </c>
      <c r="I1381">
        <v>1400</v>
      </c>
      <c r="J1381">
        <v>3</v>
      </c>
      <c r="K1381">
        <v>5</v>
      </c>
      <c r="L1381">
        <v>85</v>
      </c>
      <c r="M1381">
        <v>1100</v>
      </c>
      <c r="N1381">
        <v>1</v>
      </c>
      <c r="O1381">
        <v>3</v>
      </c>
      <c r="P1381">
        <v>1</v>
      </c>
      <c r="Q1381">
        <v>1</v>
      </c>
      <c r="R1381">
        <v>1</v>
      </c>
      <c r="S1381">
        <v>1</v>
      </c>
      <c r="T1381">
        <v>1</v>
      </c>
      <c r="U1381">
        <v>0</v>
      </c>
      <c r="V1381">
        <v>1</v>
      </c>
      <c r="W1381">
        <v>0</v>
      </c>
      <c r="X1381">
        <v>0</v>
      </c>
    </row>
    <row r="1382" spans="1:24" x14ac:dyDescent="0.2">
      <c r="A1382">
        <v>22950</v>
      </c>
      <c r="B1382">
        <v>7</v>
      </c>
      <c r="C1382" s="10">
        <v>48400</v>
      </c>
      <c r="D1382" s="10">
        <v>0</v>
      </c>
      <c r="E1382" s="10">
        <v>1</v>
      </c>
      <c r="F1382">
        <v>116</v>
      </c>
      <c r="G1382">
        <v>1</v>
      </c>
      <c r="H1382">
        <v>0</v>
      </c>
      <c r="I1382">
        <v>2000</v>
      </c>
      <c r="J1382">
        <v>5</v>
      </c>
      <c r="K1382">
        <v>5</v>
      </c>
      <c r="L1382">
        <v>234</v>
      </c>
      <c r="M1382">
        <v>1270</v>
      </c>
      <c r="N1382">
        <v>0</v>
      </c>
      <c r="O1382">
        <v>3</v>
      </c>
      <c r="P1382">
        <v>1</v>
      </c>
      <c r="Q1382">
        <v>1</v>
      </c>
      <c r="R1382">
        <v>1</v>
      </c>
      <c r="S1382">
        <v>1</v>
      </c>
      <c r="T1382">
        <v>1</v>
      </c>
      <c r="U1382">
        <v>0</v>
      </c>
      <c r="V1382">
        <v>1</v>
      </c>
      <c r="W1382">
        <v>0</v>
      </c>
      <c r="X1382">
        <v>0</v>
      </c>
    </row>
    <row r="1383" spans="1:24" x14ac:dyDescent="0.2">
      <c r="A1383">
        <v>20750</v>
      </c>
      <c r="B1383">
        <v>17</v>
      </c>
      <c r="C1383" s="10">
        <v>48242</v>
      </c>
      <c r="D1383" s="10">
        <v>0</v>
      </c>
      <c r="E1383" s="10">
        <v>1</v>
      </c>
      <c r="F1383">
        <v>110</v>
      </c>
      <c r="G1383">
        <v>0</v>
      </c>
      <c r="H1383">
        <v>0</v>
      </c>
      <c r="I1383">
        <v>1598</v>
      </c>
      <c r="J1383">
        <v>5</v>
      </c>
      <c r="K1383">
        <v>5</v>
      </c>
      <c r="L1383">
        <v>85</v>
      </c>
      <c r="M1383">
        <v>1105</v>
      </c>
      <c r="N1383">
        <v>0</v>
      </c>
      <c r="O1383">
        <v>12</v>
      </c>
      <c r="P1383">
        <v>1</v>
      </c>
      <c r="Q1383">
        <v>1</v>
      </c>
      <c r="R1383">
        <v>0</v>
      </c>
      <c r="S1383">
        <v>1</v>
      </c>
      <c r="T1383">
        <v>1</v>
      </c>
      <c r="U1383">
        <v>0</v>
      </c>
      <c r="V1383">
        <v>1</v>
      </c>
      <c r="W1383">
        <v>0</v>
      </c>
      <c r="X1383">
        <v>0</v>
      </c>
    </row>
    <row r="1384" spans="1:24" x14ac:dyDescent="0.2">
      <c r="A1384">
        <v>18950</v>
      </c>
      <c r="B1384">
        <v>8</v>
      </c>
      <c r="C1384" s="10">
        <v>47955</v>
      </c>
      <c r="D1384" s="10">
        <v>0</v>
      </c>
      <c r="E1384" s="10">
        <v>1</v>
      </c>
      <c r="F1384">
        <v>97</v>
      </c>
      <c r="G1384">
        <v>1</v>
      </c>
      <c r="H1384">
        <v>0</v>
      </c>
      <c r="I1384">
        <v>1400</v>
      </c>
      <c r="J1384">
        <v>5</v>
      </c>
      <c r="K1384">
        <v>5</v>
      </c>
      <c r="L1384">
        <v>85</v>
      </c>
      <c r="M1384">
        <v>1110</v>
      </c>
      <c r="N1384">
        <v>0</v>
      </c>
      <c r="O1384">
        <v>3</v>
      </c>
      <c r="P1384">
        <v>1</v>
      </c>
      <c r="Q1384">
        <v>1</v>
      </c>
      <c r="R1384">
        <v>1</v>
      </c>
      <c r="S1384">
        <v>1</v>
      </c>
      <c r="T1384">
        <v>1</v>
      </c>
      <c r="U1384">
        <v>0</v>
      </c>
      <c r="V1384">
        <v>1</v>
      </c>
      <c r="W1384">
        <v>0</v>
      </c>
      <c r="X1384">
        <v>0</v>
      </c>
    </row>
    <row r="1385" spans="1:24" x14ac:dyDescent="0.2">
      <c r="A1385">
        <v>13500</v>
      </c>
      <c r="B1385">
        <v>43</v>
      </c>
      <c r="C1385" s="10">
        <v>47633</v>
      </c>
      <c r="D1385" s="10">
        <v>0</v>
      </c>
      <c r="E1385" s="10">
        <v>1</v>
      </c>
      <c r="F1385">
        <v>97</v>
      </c>
      <c r="G1385">
        <v>1</v>
      </c>
      <c r="H1385">
        <v>0</v>
      </c>
      <c r="I1385">
        <v>1400</v>
      </c>
      <c r="J1385">
        <v>5</v>
      </c>
      <c r="K1385">
        <v>5</v>
      </c>
      <c r="L1385">
        <v>85</v>
      </c>
      <c r="M1385">
        <v>1060</v>
      </c>
      <c r="N1385">
        <v>0</v>
      </c>
      <c r="O1385">
        <v>6</v>
      </c>
      <c r="P1385">
        <v>1</v>
      </c>
      <c r="Q1385">
        <v>0</v>
      </c>
      <c r="R1385">
        <v>0</v>
      </c>
      <c r="S1385">
        <v>0</v>
      </c>
      <c r="T1385">
        <v>1</v>
      </c>
      <c r="U1385">
        <v>1</v>
      </c>
      <c r="V1385">
        <v>0</v>
      </c>
      <c r="W1385">
        <v>1</v>
      </c>
      <c r="X1385">
        <v>0</v>
      </c>
    </row>
    <row r="1386" spans="1:24" x14ac:dyDescent="0.2">
      <c r="A1386">
        <v>21950</v>
      </c>
      <c r="B1386">
        <v>8</v>
      </c>
      <c r="C1386" s="10">
        <v>47400</v>
      </c>
      <c r="D1386" s="10">
        <v>0</v>
      </c>
      <c r="E1386" s="10">
        <v>1</v>
      </c>
      <c r="F1386">
        <v>110</v>
      </c>
      <c r="G1386">
        <v>1</v>
      </c>
      <c r="H1386">
        <v>0</v>
      </c>
      <c r="I1386">
        <v>1600</v>
      </c>
      <c r="J1386">
        <v>5</v>
      </c>
      <c r="K1386">
        <v>5</v>
      </c>
      <c r="L1386">
        <v>85</v>
      </c>
      <c r="M1386">
        <v>1130</v>
      </c>
      <c r="N1386">
        <v>1</v>
      </c>
      <c r="O1386">
        <v>3</v>
      </c>
      <c r="P1386">
        <v>1</v>
      </c>
      <c r="Q1386">
        <v>1</v>
      </c>
      <c r="R1386">
        <v>1</v>
      </c>
      <c r="S1386">
        <v>1</v>
      </c>
      <c r="T1386">
        <v>1</v>
      </c>
      <c r="U1386">
        <v>0</v>
      </c>
      <c r="V1386">
        <v>1</v>
      </c>
      <c r="W1386">
        <v>0</v>
      </c>
      <c r="X1386">
        <v>1</v>
      </c>
    </row>
    <row r="1387" spans="1:24" x14ac:dyDescent="0.2">
      <c r="A1387">
        <v>12950</v>
      </c>
      <c r="B1387">
        <v>29</v>
      </c>
      <c r="C1387" s="10">
        <v>47360</v>
      </c>
      <c r="D1387" s="10">
        <v>0</v>
      </c>
      <c r="E1387" s="10">
        <v>1</v>
      </c>
      <c r="F1387">
        <v>97</v>
      </c>
      <c r="G1387">
        <v>1</v>
      </c>
      <c r="H1387">
        <v>0</v>
      </c>
      <c r="I1387">
        <v>1400</v>
      </c>
      <c r="J1387">
        <v>3</v>
      </c>
      <c r="K1387">
        <v>5</v>
      </c>
      <c r="L1387">
        <v>19</v>
      </c>
      <c r="M1387">
        <v>1100</v>
      </c>
      <c r="N1387">
        <v>1</v>
      </c>
      <c r="O1387">
        <v>12</v>
      </c>
      <c r="P1387">
        <v>1</v>
      </c>
      <c r="Q1387">
        <v>0</v>
      </c>
      <c r="R1387">
        <v>0</v>
      </c>
      <c r="S1387">
        <v>0</v>
      </c>
      <c r="T1387">
        <v>1</v>
      </c>
      <c r="U1387">
        <v>1</v>
      </c>
      <c r="V1387">
        <v>0</v>
      </c>
      <c r="W1387">
        <v>1</v>
      </c>
      <c r="X1387">
        <v>0</v>
      </c>
    </row>
    <row r="1388" spans="1:24" x14ac:dyDescent="0.2">
      <c r="A1388">
        <v>19950</v>
      </c>
      <c r="B1388">
        <v>8</v>
      </c>
      <c r="C1388" s="10">
        <v>45507</v>
      </c>
      <c r="D1388" s="10">
        <v>0</v>
      </c>
      <c r="E1388" s="10">
        <v>1</v>
      </c>
      <c r="F1388">
        <v>110</v>
      </c>
      <c r="G1388">
        <v>1</v>
      </c>
      <c r="H1388">
        <v>0</v>
      </c>
      <c r="I1388">
        <v>1600</v>
      </c>
      <c r="J1388">
        <v>5</v>
      </c>
      <c r="K1388">
        <v>5</v>
      </c>
      <c r="L1388">
        <v>85</v>
      </c>
      <c r="M1388">
        <v>1130</v>
      </c>
      <c r="N1388">
        <v>1</v>
      </c>
      <c r="O1388">
        <v>3</v>
      </c>
      <c r="P1388">
        <v>1</v>
      </c>
      <c r="Q1388">
        <v>1</v>
      </c>
      <c r="R1388">
        <v>1</v>
      </c>
      <c r="S1388">
        <v>1</v>
      </c>
      <c r="T1388">
        <v>1</v>
      </c>
      <c r="U1388">
        <v>0</v>
      </c>
      <c r="V1388">
        <v>1</v>
      </c>
      <c r="W1388">
        <v>0</v>
      </c>
      <c r="X1388">
        <v>0</v>
      </c>
    </row>
    <row r="1389" spans="1:24" x14ac:dyDescent="0.2">
      <c r="A1389">
        <v>17450</v>
      </c>
      <c r="B1389">
        <v>28</v>
      </c>
      <c r="C1389" s="10">
        <v>45410</v>
      </c>
      <c r="D1389" s="10">
        <v>0</v>
      </c>
      <c r="E1389" s="10">
        <v>1</v>
      </c>
      <c r="F1389">
        <v>110</v>
      </c>
      <c r="G1389">
        <v>1</v>
      </c>
      <c r="H1389">
        <v>0</v>
      </c>
      <c r="I1389">
        <v>1600</v>
      </c>
      <c r="J1389">
        <v>5</v>
      </c>
      <c r="K1389">
        <v>5</v>
      </c>
      <c r="L1389">
        <v>85</v>
      </c>
      <c r="M1389">
        <v>1130</v>
      </c>
      <c r="N1389">
        <v>0</v>
      </c>
      <c r="O1389">
        <v>3</v>
      </c>
      <c r="P1389">
        <v>1</v>
      </c>
      <c r="Q1389">
        <v>1</v>
      </c>
      <c r="R1389">
        <v>0</v>
      </c>
      <c r="S1389">
        <v>1</v>
      </c>
      <c r="T1389">
        <v>1</v>
      </c>
      <c r="U1389">
        <v>0</v>
      </c>
      <c r="V1389">
        <v>1</v>
      </c>
      <c r="W1389">
        <v>0</v>
      </c>
      <c r="X1389">
        <v>0</v>
      </c>
    </row>
    <row r="1390" spans="1:24" x14ac:dyDescent="0.2">
      <c r="A1390">
        <v>19600</v>
      </c>
      <c r="B1390">
        <v>9</v>
      </c>
      <c r="C1390" s="10">
        <v>44850</v>
      </c>
      <c r="D1390" s="10">
        <v>0</v>
      </c>
      <c r="E1390" s="10">
        <v>1</v>
      </c>
      <c r="F1390">
        <v>110</v>
      </c>
      <c r="G1390">
        <v>1</v>
      </c>
      <c r="H1390">
        <v>0</v>
      </c>
      <c r="I1390">
        <v>1600</v>
      </c>
      <c r="J1390">
        <v>5</v>
      </c>
      <c r="K1390">
        <v>5</v>
      </c>
      <c r="L1390">
        <v>85</v>
      </c>
      <c r="M1390">
        <v>1115</v>
      </c>
      <c r="N1390">
        <v>0</v>
      </c>
      <c r="O1390">
        <v>3</v>
      </c>
      <c r="P1390">
        <v>1</v>
      </c>
      <c r="Q1390">
        <v>1</v>
      </c>
      <c r="R1390">
        <v>0</v>
      </c>
      <c r="S1390">
        <v>1</v>
      </c>
      <c r="T1390">
        <v>1</v>
      </c>
      <c r="U1390">
        <v>0</v>
      </c>
      <c r="V1390">
        <v>1</v>
      </c>
      <c r="W1390">
        <v>0</v>
      </c>
      <c r="X1390">
        <v>0</v>
      </c>
    </row>
    <row r="1391" spans="1:24" x14ac:dyDescent="0.2">
      <c r="A1391">
        <v>17950</v>
      </c>
      <c r="B1391">
        <v>20</v>
      </c>
      <c r="C1391" s="10">
        <v>44826</v>
      </c>
      <c r="D1391" s="10">
        <v>0</v>
      </c>
      <c r="E1391" s="10">
        <v>1</v>
      </c>
      <c r="F1391">
        <v>110</v>
      </c>
      <c r="G1391">
        <v>1</v>
      </c>
      <c r="H1391">
        <v>0</v>
      </c>
      <c r="I1391">
        <v>1600</v>
      </c>
      <c r="J1391">
        <v>3</v>
      </c>
      <c r="K1391">
        <v>5</v>
      </c>
      <c r="L1391">
        <v>85</v>
      </c>
      <c r="M1391">
        <v>1105</v>
      </c>
      <c r="N1391">
        <v>1</v>
      </c>
      <c r="O1391">
        <v>3</v>
      </c>
      <c r="P1391">
        <v>1</v>
      </c>
      <c r="Q1391">
        <v>1</v>
      </c>
      <c r="R1391">
        <v>1</v>
      </c>
      <c r="S1391">
        <v>1</v>
      </c>
      <c r="T1391">
        <v>1</v>
      </c>
      <c r="U1391">
        <v>0</v>
      </c>
      <c r="V1391">
        <v>1</v>
      </c>
      <c r="W1391">
        <v>0</v>
      </c>
      <c r="X1391">
        <v>0</v>
      </c>
    </row>
    <row r="1392" spans="1:24" x14ac:dyDescent="0.2">
      <c r="A1392">
        <v>14900</v>
      </c>
      <c r="B1392">
        <v>30</v>
      </c>
      <c r="C1392" s="10">
        <v>44444</v>
      </c>
      <c r="D1392" s="10">
        <v>0</v>
      </c>
      <c r="E1392" s="10">
        <v>1</v>
      </c>
      <c r="F1392">
        <v>97</v>
      </c>
      <c r="G1392">
        <v>1</v>
      </c>
      <c r="H1392">
        <v>0</v>
      </c>
      <c r="I1392">
        <v>1400</v>
      </c>
      <c r="J1392">
        <v>5</v>
      </c>
      <c r="K1392">
        <v>5</v>
      </c>
      <c r="L1392">
        <v>85</v>
      </c>
      <c r="M1392">
        <v>1100</v>
      </c>
      <c r="N1392">
        <v>0</v>
      </c>
      <c r="O1392">
        <v>12</v>
      </c>
      <c r="P1392">
        <v>1</v>
      </c>
      <c r="Q1392">
        <v>1</v>
      </c>
      <c r="R1392">
        <v>0</v>
      </c>
      <c r="S1392">
        <v>0</v>
      </c>
      <c r="T1392">
        <v>1</v>
      </c>
      <c r="U1392">
        <v>1</v>
      </c>
      <c r="V1392">
        <v>0</v>
      </c>
      <c r="W1392">
        <v>1</v>
      </c>
      <c r="X1392">
        <v>0</v>
      </c>
    </row>
    <row r="1393" spans="1:24" x14ac:dyDescent="0.2">
      <c r="A1393">
        <v>18950</v>
      </c>
      <c r="B1393">
        <v>8</v>
      </c>
      <c r="C1393" s="10">
        <v>43720</v>
      </c>
      <c r="D1393" s="10">
        <v>0</v>
      </c>
      <c r="E1393" s="10">
        <v>1</v>
      </c>
      <c r="F1393">
        <v>110</v>
      </c>
      <c r="G1393">
        <v>0</v>
      </c>
      <c r="H1393">
        <v>0</v>
      </c>
      <c r="I1393">
        <v>1600</v>
      </c>
      <c r="J1393">
        <v>5</v>
      </c>
      <c r="K1393">
        <v>5</v>
      </c>
      <c r="L1393">
        <v>85</v>
      </c>
      <c r="M1393">
        <v>1115</v>
      </c>
      <c r="N1393">
        <v>0</v>
      </c>
      <c r="O1393">
        <v>3</v>
      </c>
      <c r="P1393">
        <v>1</v>
      </c>
      <c r="Q1393">
        <v>1</v>
      </c>
      <c r="R1393">
        <v>0</v>
      </c>
      <c r="S1393">
        <v>1</v>
      </c>
      <c r="T1393">
        <v>1</v>
      </c>
      <c r="U1393">
        <v>0</v>
      </c>
      <c r="V1393">
        <v>1</v>
      </c>
      <c r="W1393">
        <v>0</v>
      </c>
      <c r="X1393">
        <v>0</v>
      </c>
    </row>
    <row r="1394" spans="1:24" x14ac:dyDescent="0.2">
      <c r="A1394">
        <v>19500</v>
      </c>
      <c r="B1394">
        <v>14</v>
      </c>
      <c r="C1394" s="10">
        <v>43622</v>
      </c>
      <c r="D1394" s="10">
        <v>0</v>
      </c>
      <c r="E1394" s="10">
        <v>1</v>
      </c>
      <c r="F1394">
        <v>110</v>
      </c>
      <c r="G1394">
        <v>1</v>
      </c>
      <c r="H1394">
        <v>0</v>
      </c>
      <c r="I1394">
        <v>1600</v>
      </c>
      <c r="J1394">
        <v>4</v>
      </c>
      <c r="K1394">
        <v>5</v>
      </c>
      <c r="L1394">
        <v>85</v>
      </c>
      <c r="M1394">
        <v>1100</v>
      </c>
      <c r="N1394">
        <v>0</v>
      </c>
      <c r="O1394">
        <v>28</v>
      </c>
      <c r="P1394">
        <v>1</v>
      </c>
      <c r="Q1394">
        <v>1</v>
      </c>
      <c r="R1394">
        <v>0</v>
      </c>
      <c r="S1394">
        <v>1</v>
      </c>
      <c r="T1394">
        <v>1</v>
      </c>
      <c r="U1394">
        <v>1</v>
      </c>
      <c r="V1394">
        <v>0</v>
      </c>
      <c r="W1394">
        <v>1</v>
      </c>
      <c r="X1394">
        <v>0</v>
      </c>
    </row>
    <row r="1395" spans="1:24" x14ac:dyDescent="0.2">
      <c r="A1395">
        <v>19950</v>
      </c>
      <c r="B1395">
        <v>7</v>
      </c>
      <c r="C1395" s="10">
        <v>43532</v>
      </c>
      <c r="D1395" s="10">
        <v>0</v>
      </c>
      <c r="E1395" s="10">
        <v>1</v>
      </c>
      <c r="F1395">
        <v>110</v>
      </c>
      <c r="G1395">
        <v>1</v>
      </c>
      <c r="H1395">
        <v>0</v>
      </c>
      <c r="I1395">
        <v>1600</v>
      </c>
      <c r="J1395">
        <v>5</v>
      </c>
      <c r="K1395">
        <v>5</v>
      </c>
      <c r="L1395">
        <v>85</v>
      </c>
      <c r="M1395">
        <v>1115</v>
      </c>
      <c r="N1395">
        <v>0</v>
      </c>
      <c r="O1395">
        <v>3</v>
      </c>
      <c r="P1395">
        <v>1</v>
      </c>
      <c r="Q1395">
        <v>1</v>
      </c>
      <c r="R1395">
        <v>1</v>
      </c>
      <c r="S1395">
        <v>1</v>
      </c>
      <c r="T1395">
        <v>1</v>
      </c>
      <c r="U1395">
        <v>0</v>
      </c>
      <c r="V1395">
        <v>0</v>
      </c>
      <c r="W1395">
        <v>0</v>
      </c>
      <c r="X1395">
        <v>0</v>
      </c>
    </row>
    <row r="1396" spans="1:24" x14ac:dyDescent="0.2">
      <c r="A1396">
        <v>17650</v>
      </c>
      <c r="B1396">
        <v>11</v>
      </c>
      <c r="C1396" s="10">
        <v>42800</v>
      </c>
      <c r="D1396" s="10">
        <v>0</v>
      </c>
      <c r="E1396" s="10">
        <v>1</v>
      </c>
      <c r="F1396">
        <v>97</v>
      </c>
      <c r="G1396">
        <v>1</v>
      </c>
      <c r="H1396">
        <v>0</v>
      </c>
      <c r="I1396">
        <v>1400</v>
      </c>
      <c r="J1396">
        <v>5</v>
      </c>
      <c r="K1396">
        <v>5</v>
      </c>
      <c r="L1396">
        <v>85</v>
      </c>
      <c r="M1396">
        <v>1110</v>
      </c>
      <c r="N1396">
        <v>1</v>
      </c>
      <c r="O1396">
        <v>3</v>
      </c>
      <c r="P1396">
        <v>1</v>
      </c>
      <c r="Q1396">
        <v>1</v>
      </c>
      <c r="R1396">
        <v>1</v>
      </c>
      <c r="S1396">
        <v>1</v>
      </c>
      <c r="T1396">
        <v>1</v>
      </c>
      <c r="U1396">
        <v>0</v>
      </c>
      <c r="V1396">
        <v>0</v>
      </c>
      <c r="W1396">
        <v>0</v>
      </c>
      <c r="X1396">
        <v>0</v>
      </c>
    </row>
    <row r="1397" spans="1:24" x14ac:dyDescent="0.2">
      <c r="A1397">
        <v>24990</v>
      </c>
      <c r="B1397">
        <v>8</v>
      </c>
      <c r="C1397" s="10">
        <v>42317</v>
      </c>
      <c r="D1397" s="10">
        <v>0</v>
      </c>
      <c r="E1397" s="10">
        <v>1</v>
      </c>
      <c r="F1397">
        <v>90</v>
      </c>
      <c r="G1397">
        <v>1</v>
      </c>
      <c r="H1397">
        <v>0</v>
      </c>
      <c r="I1397">
        <v>2000</v>
      </c>
      <c r="J1397">
        <v>5</v>
      </c>
      <c r="K1397">
        <v>5</v>
      </c>
      <c r="L1397">
        <v>234</v>
      </c>
      <c r="M1397">
        <v>1280</v>
      </c>
      <c r="N1397">
        <v>1</v>
      </c>
      <c r="O1397">
        <v>3</v>
      </c>
      <c r="P1397">
        <v>1</v>
      </c>
      <c r="Q1397">
        <v>1</v>
      </c>
      <c r="R1397">
        <v>0</v>
      </c>
      <c r="S1397">
        <v>1</v>
      </c>
      <c r="T1397">
        <v>1</v>
      </c>
      <c r="U1397">
        <v>0</v>
      </c>
      <c r="V1397">
        <v>1</v>
      </c>
      <c r="W1397">
        <v>0</v>
      </c>
      <c r="X1397">
        <v>0</v>
      </c>
    </row>
    <row r="1398" spans="1:24" x14ac:dyDescent="0.2">
      <c r="A1398">
        <v>19950</v>
      </c>
      <c r="B1398">
        <v>14</v>
      </c>
      <c r="C1398" s="10">
        <v>42186</v>
      </c>
      <c r="D1398" s="10">
        <v>0</v>
      </c>
      <c r="E1398" s="10">
        <v>1</v>
      </c>
      <c r="F1398">
        <v>110</v>
      </c>
      <c r="G1398">
        <v>0</v>
      </c>
      <c r="H1398">
        <v>0</v>
      </c>
      <c r="I1398">
        <v>1600</v>
      </c>
      <c r="J1398">
        <v>5</v>
      </c>
      <c r="K1398">
        <v>5</v>
      </c>
      <c r="L1398">
        <v>85</v>
      </c>
      <c r="M1398">
        <v>1130</v>
      </c>
      <c r="N1398">
        <v>0</v>
      </c>
      <c r="O1398">
        <v>3</v>
      </c>
      <c r="P1398">
        <v>1</v>
      </c>
      <c r="Q1398">
        <v>1</v>
      </c>
      <c r="R1398">
        <v>1</v>
      </c>
      <c r="S1398">
        <v>1</v>
      </c>
      <c r="T1398">
        <v>1</v>
      </c>
      <c r="U1398">
        <v>0</v>
      </c>
      <c r="V1398">
        <v>1</v>
      </c>
      <c r="W1398">
        <v>0</v>
      </c>
      <c r="X1398">
        <v>0</v>
      </c>
    </row>
    <row r="1399" spans="1:24" x14ac:dyDescent="0.2">
      <c r="A1399">
        <v>19950</v>
      </c>
      <c r="B1399">
        <v>14</v>
      </c>
      <c r="C1399" s="10">
        <v>42000</v>
      </c>
      <c r="D1399" s="10">
        <v>0</v>
      </c>
      <c r="E1399" s="10">
        <v>1</v>
      </c>
      <c r="F1399">
        <v>110</v>
      </c>
      <c r="G1399">
        <v>1</v>
      </c>
      <c r="H1399">
        <v>0</v>
      </c>
      <c r="I1399">
        <v>1600</v>
      </c>
      <c r="J1399">
        <v>5</v>
      </c>
      <c r="K1399">
        <v>5</v>
      </c>
      <c r="L1399">
        <v>85</v>
      </c>
      <c r="M1399">
        <v>1130</v>
      </c>
      <c r="N1399">
        <v>0</v>
      </c>
      <c r="O1399">
        <v>3</v>
      </c>
      <c r="P1399">
        <v>1</v>
      </c>
      <c r="Q1399">
        <v>1</v>
      </c>
      <c r="R1399">
        <v>1</v>
      </c>
      <c r="S1399">
        <v>1</v>
      </c>
      <c r="T1399">
        <v>1</v>
      </c>
      <c r="U1399">
        <v>0</v>
      </c>
      <c r="V1399">
        <v>1</v>
      </c>
      <c r="W1399">
        <v>0</v>
      </c>
      <c r="X1399">
        <v>0</v>
      </c>
    </row>
    <row r="1400" spans="1:24" x14ac:dyDescent="0.2">
      <c r="A1400">
        <v>11250</v>
      </c>
      <c r="B1400">
        <v>47</v>
      </c>
      <c r="C1400" s="10">
        <v>40093</v>
      </c>
      <c r="D1400" s="10">
        <v>0</v>
      </c>
      <c r="E1400" s="10">
        <v>1</v>
      </c>
      <c r="F1400">
        <v>110</v>
      </c>
      <c r="G1400">
        <v>1</v>
      </c>
      <c r="H1400">
        <v>1</v>
      </c>
      <c r="I1400">
        <v>1600</v>
      </c>
      <c r="J1400">
        <v>3</v>
      </c>
      <c r="K1400">
        <v>5</v>
      </c>
      <c r="L1400">
        <v>85</v>
      </c>
      <c r="M1400">
        <v>1070</v>
      </c>
      <c r="N1400">
        <v>0</v>
      </c>
      <c r="O1400">
        <v>3</v>
      </c>
      <c r="P1400">
        <v>1</v>
      </c>
      <c r="Q1400">
        <v>1</v>
      </c>
      <c r="R1400">
        <v>0</v>
      </c>
      <c r="S1400">
        <v>0</v>
      </c>
      <c r="T1400">
        <v>1</v>
      </c>
      <c r="U1400">
        <v>0</v>
      </c>
      <c r="V1400">
        <v>0</v>
      </c>
      <c r="W1400">
        <v>0</v>
      </c>
      <c r="X1400">
        <v>1</v>
      </c>
    </row>
    <row r="1401" spans="1:24" x14ac:dyDescent="0.2">
      <c r="A1401">
        <v>20950</v>
      </c>
      <c r="B1401">
        <v>14</v>
      </c>
      <c r="C1401" s="10">
        <v>39800</v>
      </c>
      <c r="D1401" s="10">
        <v>0</v>
      </c>
      <c r="E1401" s="10">
        <v>1</v>
      </c>
      <c r="F1401">
        <v>110</v>
      </c>
      <c r="G1401">
        <v>1</v>
      </c>
      <c r="H1401">
        <v>1</v>
      </c>
      <c r="I1401">
        <v>1600</v>
      </c>
      <c r="J1401">
        <v>4</v>
      </c>
      <c r="K1401">
        <v>5</v>
      </c>
      <c r="L1401">
        <v>85</v>
      </c>
      <c r="M1401">
        <v>1150</v>
      </c>
      <c r="N1401">
        <v>1</v>
      </c>
      <c r="O1401">
        <v>3</v>
      </c>
      <c r="P1401">
        <v>1</v>
      </c>
      <c r="Q1401">
        <v>1</v>
      </c>
      <c r="R1401">
        <v>1</v>
      </c>
      <c r="S1401">
        <v>1</v>
      </c>
      <c r="T1401">
        <v>1</v>
      </c>
      <c r="U1401">
        <v>0</v>
      </c>
      <c r="V1401">
        <v>1</v>
      </c>
      <c r="W1401">
        <v>0</v>
      </c>
      <c r="X1401">
        <v>0</v>
      </c>
    </row>
    <row r="1402" spans="1:24" x14ac:dyDescent="0.2">
      <c r="A1402">
        <v>20500</v>
      </c>
      <c r="B1402">
        <v>12</v>
      </c>
      <c r="C1402" s="10">
        <v>39168</v>
      </c>
      <c r="D1402" s="10">
        <v>0</v>
      </c>
      <c r="E1402" s="10">
        <v>1</v>
      </c>
      <c r="F1402">
        <v>110</v>
      </c>
      <c r="G1402">
        <v>1</v>
      </c>
      <c r="H1402">
        <v>0</v>
      </c>
      <c r="I1402">
        <v>1600</v>
      </c>
      <c r="J1402">
        <v>5</v>
      </c>
      <c r="K1402">
        <v>5</v>
      </c>
      <c r="L1402">
        <v>85</v>
      </c>
      <c r="M1402">
        <v>1130</v>
      </c>
      <c r="N1402">
        <v>1</v>
      </c>
      <c r="O1402">
        <v>3</v>
      </c>
      <c r="P1402">
        <v>1</v>
      </c>
      <c r="Q1402">
        <v>1</v>
      </c>
      <c r="R1402">
        <v>1</v>
      </c>
      <c r="S1402">
        <v>1</v>
      </c>
      <c r="T1402">
        <v>1</v>
      </c>
      <c r="U1402">
        <v>0</v>
      </c>
      <c r="V1402">
        <v>1</v>
      </c>
      <c r="W1402">
        <v>0</v>
      </c>
      <c r="X1402">
        <v>0</v>
      </c>
    </row>
    <row r="1403" spans="1:24" x14ac:dyDescent="0.2">
      <c r="A1403">
        <v>21950</v>
      </c>
      <c r="B1403">
        <v>8</v>
      </c>
      <c r="C1403" s="10">
        <v>38945</v>
      </c>
      <c r="D1403" s="10">
        <v>0</v>
      </c>
      <c r="E1403" s="10">
        <v>1</v>
      </c>
      <c r="F1403">
        <v>110</v>
      </c>
      <c r="G1403">
        <v>1</v>
      </c>
      <c r="H1403">
        <v>0</v>
      </c>
      <c r="I1403">
        <v>1600</v>
      </c>
      <c r="J1403">
        <v>5</v>
      </c>
      <c r="K1403">
        <v>5</v>
      </c>
      <c r="L1403">
        <v>85</v>
      </c>
      <c r="M1403">
        <v>1130</v>
      </c>
      <c r="N1403">
        <v>0</v>
      </c>
      <c r="O1403">
        <v>3</v>
      </c>
      <c r="P1403">
        <v>1</v>
      </c>
      <c r="Q1403">
        <v>1</v>
      </c>
      <c r="R1403">
        <v>0</v>
      </c>
      <c r="S1403">
        <v>1</v>
      </c>
      <c r="T1403">
        <v>1</v>
      </c>
      <c r="U1403">
        <v>0</v>
      </c>
      <c r="V1403">
        <v>1</v>
      </c>
      <c r="W1403">
        <v>0</v>
      </c>
      <c r="X1403">
        <v>0</v>
      </c>
    </row>
    <row r="1404" spans="1:24" x14ac:dyDescent="0.2">
      <c r="A1404">
        <v>31000</v>
      </c>
      <c r="B1404">
        <v>4</v>
      </c>
      <c r="C1404" s="10">
        <v>36537</v>
      </c>
      <c r="D1404" s="10">
        <v>0</v>
      </c>
      <c r="E1404" s="10">
        <v>1</v>
      </c>
      <c r="F1404">
        <v>116</v>
      </c>
      <c r="G1404">
        <v>1</v>
      </c>
      <c r="H1404">
        <v>0</v>
      </c>
      <c r="I1404">
        <v>2000</v>
      </c>
      <c r="J1404">
        <v>5</v>
      </c>
      <c r="K1404">
        <v>5</v>
      </c>
      <c r="L1404">
        <v>283</v>
      </c>
      <c r="M1404">
        <v>1480</v>
      </c>
      <c r="N1404">
        <v>0</v>
      </c>
      <c r="O1404">
        <v>3</v>
      </c>
      <c r="P1404">
        <v>1</v>
      </c>
      <c r="Q1404">
        <v>1</v>
      </c>
      <c r="R1404">
        <v>1</v>
      </c>
      <c r="S1404">
        <v>1</v>
      </c>
      <c r="T1404">
        <v>1</v>
      </c>
      <c r="U1404">
        <v>0</v>
      </c>
      <c r="V1404">
        <v>1</v>
      </c>
      <c r="W1404">
        <v>0</v>
      </c>
      <c r="X1404">
        <v>0</v>
      </c>
    </row>
    <row r="1405" spans="1:24" x14ac:dyDescent="0.2">
      <c r="A1405">
        <v>22500</v>
      </c>
      <c r="B1405">
        <v>6</v>
      </c>
      <c r="C1405" s="10">
        <v>36000</v>
      </c>
      <c r="D1405" s="10">
        <v>0</v>
      </c>
      <c r="E1405" s="10">
        <v>1</v>
      </c>
      <c r="F1405">
        <v>110</v>
      </c>
      <c r="G1405">
        <v>0</v>
      </c>
      <c r="H1405">
        <v>0</v>
      </c>
      <c r="I1405">
        <v>1600</v>
      </c>
      <c r="J1405">
        <v>5</v>
      </c>
      <c r="K1405">
        <v>5</v>
      </c>
      <c r="L1405">
        <v>85</v>
      </c>
      <c r="M1405">
        <v>1130</v>
      </c>
      <c r="N1405">
        <v>1</v>
      </c>
      <c r="O1405">
        <v>3</v>
      </c>
      <c r="P1405">
        <v>1</v>
      </c>
      <c r="Q1405">
        <v>1</v>
      </c>
      <c r="R1405">
        <v>1</v>
      </c>
      <c r="S1405">
        <v>1</v>
      </c>
      <c r="T1405">
        <v>1</v>
      </c>
      <c r="U1405">
        <v>0</v>
      </c>
      <c r="V1405">
        <v>0</v>
      </c>
      <c r="W1405">
        <v>0</v>
      </c>
      <c r="X1405">
        <v>0</v>
      </c>
    </row>
    <row r="1406" spans="1:24" x14ac:dyDescent="0.2">
      <c r="A1406">
        <v>18500</v>
      </c>
      <c r="B1406">
        <v>7</v>
      </c>
      <c r="C1406" s="10">
        <v>36000</v>
      </c>
      <c r="D1406" s="10">
        <v>0</v>
      </c>
      <c r="E1406" s="10">
        <v>1</v>
      </c>
      <c r="F1406">
        <v>110</v>
      </c>
      <c r="G1406">
        <v>0</v>
      </c>
      <c r="H1406">
        <v>0</v>
      </c>
      <c r="I1406">
        <v>1600</v>
      </c>
      <c r="J1406">
        <v>5</v>
      </c>
      <c r="K1406">
        <v>5</v>
      </c>
      <c r="L1406">
        <v>19</v>
      </c>
      <c r="M1406">
        <v>1075</v>
      </c>
      <c r="N1406">
        <v>0</v>
      </c>
      <c r="O1406">
        <v>24</v>
      </c>
      <c r="P1406">
        <v>1</v>
      </c>
      <c r="Q1406">
        <v>1</v>
      </c>
      <c r="R1406">
        <v>1</v>
      </c>
      <c r="S1406">
        <v>1</v>
      </c>
      <c r="T1406">
        <v>1</v>
      </c>
      <c r="U1406">
        <v>0</v>
      </c>
      <c r="V1406">
        <v>0</v>
      </c>
      <c r="W1406">
        <v>0</v>
      </c>
      <c r="X1406">
        <v>0</v>
      </c>
    </row>
    <row r="1407" spans="1:24" x14ac:dyDescent="0.2">
      <c r="A1407">
        <v>31275</v>
      </c>
      <c r="B1407">
        <v>4</v>
      </c>
      <c r="C1407" s="10">
        <v>35821</v>
      </c>
      <c r="D1407" s="10">
        <v>0</v>
      </c>
      <c r="E1407" s="10">
        <v>1</v>
      </c>
      <c r="F1407">
        <v>116</v>
      </c>
      <c r="G1407">
        <v>1</v>
      </c>
      <c r="H1407">
        <v>0</v>
      </c>
      <c r="I1407">
        <v>2000</v>
      </c>
      <c r="J1407">
        <v>5</v>
      </c>
      <c r="K1407">
        <v>5</v>
      </c>
      <c r="L1407">
        <v>283</v>
      </c>
      <c r="M1407">
        <v>1480</v>
      </c>
      <c r="N1407">
        <v>1</v>
      </c>
      <c r="O1407">
        <v>3</v>
      </c>
      <c r="P1407">
        <v>1</v>
      </c>
      <c r="Q1407">
        <v>1</v>
      </c>
      <c r="R1407">
        <v>1</v>
      </c>
      <c r="S1407">
        <v>1</v>
      </c>
      <c r="T1407">
        <v>1</v>
      </c>
      <c r="U1407">
        <v>0</v>
      </c>
      <c r="V1407">
        <v>1</v>
      </c>
      <c r="W1407">
        <v>0</v>
      </c>
      <c r="X1407">
        <v>0</v>
      </c>
    </row>
    <row r="1408" spans="1:24" x14ac:dyDescent="0.2">
      <c r="A1408">
        <v>18700</v>
      </c>
      <c r="B1408">
        <v>7</v>
      </c>
      <c r="C1408" s="10">
        <v>34717</v>
      </c>
      <c r="D1408" s="10">
        <v>0</v>
      </c>
      <c r="E1408" s="10">
        <v>1</v>
      </c>
      <c r="F1408">
        <v>97</v>
      </c>
      <c r="G1408">
        <v>1</v>
      </c>
      <c r="H1408">
        <v>0</v>
      </c>
      <c r="I1408">
        <v>1400</v>
      </c>
      <c r="J1408">
        <v>5</v>
      </c>
      <c r="K1408">
        <v>5</v>
      </c>
      <c r="L1408">
        <v>85</v>
      </c>
      <c r="M1408">
        <v>1110</v>
      </c>
      <c r="N1408">
        <v>0</v>
      </c>
      <c r="O1408">
        <v>3</v>
      </c>
      <c r="P1408">
        <v>1</v>
      </c>
      <c r="Q1408">
        <v>1</v>
      </c>
      <c r="R1408">
        <v>1</v>
      </c>
      <c r="S1408">
        <v>1</v>
      </c>
      <c r="T1408">
        <v>1</v>
      </c>
      <c r="U1408">
        <v>0</v>
      </c>
      <c r="V1408">
        <v>1</v>
      </c>
      <c r="W1408">
        <v>0</v>
      </c>
      <c r="X1408">
        <v>0</v>
      </c>
    </row>
    <row r="1409" spans="1:24" x14ac:dyDescent="0.2">
      <c r="A1409">
        <v>21125</v>
      </c>
      <c r="B1409">
        <v>2</v>
      </c>
      <c r="C1409" s="10">
        <v>34000</v>
      </c>
      <c r="D1409" s="10">
        <v>0</v>
      </c>
      <c r="E1409" s="10">
        <v>1</v>
      </c>
      <c r="F1409">
        <v>97</v>
      </c>
      <c r="G1409">
        <v>1</v>
      </c>
      <c r="H1409">
        <v>0</v>
      </c>
      <c r="I1409">
        <v>1400</v>
      </c>
      <c r="J1409">
        <v>5</v>
      </c>
      <c r="K1409">
        <v>5</v>
      </c>
      <c r="L1409">
        <v>85</v>
      </c>
      <c r="M1409">
        <v>1110</v>
      </c>
      <c r="N1409">
        <v>1</v>
      </c>
      <c r="O1409">
        <v>3</v>
      </c>
      <c r="P1409">
        <v>1</v>
      </c>
      <c r="Q1409">
        <v>1</v>
      </c>
      <c r="R1409">
        <v>1</v>
      </c>
      <c r="S1409">
        <v>1</v>
      </c>
      <c r="T1409">
        <v>1</v>
      </c>
      <c r="U1409">
        <v>0</v>
      </c>
      <c r="V1409">
        <v>1</v>
      </c>
      <c r="W1409">
        <v>0</v>
      </c>
      <c r="X1409">
        <v>0</v>
      </c>
    </row>
    <row r="1410" spans="1:24" x14ac:dyDescent="0.2">
      <c r="A1410">
        <v>21500</v>
      </c>
      <c r="B1410">
        <v>2</v>
      </c>
      <c r="C1410" s="10">
        <v>30964</v>
      </c>
      <c r="D1410" s="10">
        <v>0</v>
      </c>
      <c r="E1410" s="10">
        <v>1</v>
      </c>
      <c r="F1410">
        <v>110</v>
      </c>
      <c r="G1410">
        <v>1</v>
      </c>
      <c r="H1410">
        <v>0</v>
      </c>
      <c r="I1410">
        <v>1600</v>
      </c>
      <c r="J1410">
        <v>5</v>
      </c>
      <c r="K1410">
        <v>5</v>
      </c>
      <c r="L1410">
        <v>85</v>
      </c>
      <c r="M1410">
        <v>1130</v>
      </c>
      <c r="N1410">
        <v>1</v>
      </c>
      <c r="O1410">
        <v>3</v>
      </c>
      <c r="P1410">
        <v>1</v>
      </c>
      <c r="Q1410">
        <v>1</v>
      </c>
      <c r="R1410">
        <v>1</v>
      </c>
      <c r="S1410">
        <v>1</v>
      </c>
      <c r="T1410">
        <v>1</v>
      </c>
      <c r="U1410">
        <v>0</v>
      </c>
      <c r="V1410">
        <v>1</v>
      </c>
      <c r="W1410">
        <v>0</v>
      </c>
      <c r="X1410">
        <v>0</v>
      </c>
    </row>
    <row r="1411" spans="1:24" x14ac:dyDescent="0.2">
      <c r="A1411">
        <v>32500</v>
      </c>
      <c r="B1411">
        <v>4</v>
      </c>
      <c r="C1411" s="10">
        <v>29000</v>
      </c>
      <c r="D1411" s="10">
        <v>0</v>
      </c>
      <c r="E1411" s="10">
        <v>1</v>
      </c>
      <c r="F1411">
        <v>116</v>
      </c>
      <c r="G1411">
        <v>0</v>
      </c>
      <c r="H1411">
        <v>0</v>
      </c>
      <c r="I1411">
        <v>2000</v>
      </c>
      <c r="J1411">
        <v>5</v>
      </c>
      <c r="K1411">
        <v>5</v>
      </c>
      <c r="L1411">
        <v>283</v>
      </c>
      <c r="M1411">
        <v>1480</v>
      </c>
      <c r="N1411">
        <v>1</v>
      </c>
      <c r="O1411">
        <v>3</v>
      </c>
      <c r="P1411">
        <v>1</v>
      </c>
      <c r="Q1411">
        <v>1</v>
      </c>
      <c r="R1411">
        <v>0</v>
      </c>
      <c r="S1411">
        <v>1</v>
      </c>
      <c r="T1411">
        <v>1</v>
      </c>
      <c r="U1411">
        <v>0</v>
      </c>
      <c r="V1411">
        <v>1</v>
      </c>
      <c r="W1411">
        <v>0</v>
      </c>
      <c r="X1411">
        <v>0</v>
      </c>
    </row>
    <row r="1412" spans="1:24" x14ac:dyDescent="0.2">
      <c r="A1412">
        <v>17900</v>
      </c>
      <c r="B1412">
        <v>7</v>
      </c>
      <c r="C1412" s="10">
        <v>26000</v>
      </c>
      <c r="D1412" s="10">
        <v>0</v>
      </c>
      <c r="E1412" s="10">
        <v>1</v>
      </c>
      <c r="F1412">
        <v>110</v>
      </c>
      <c r="G1412">
        <v>1</v>
      </c>
      <c r="H1412">
        <v>0</v>
      </c>
      <c r="I1412">
        <v>1600</v>
      </c>
      <c r="J1412">
        <v>3</v>
      </c>
      <c r="K1412">
        <v>5</v>
      </c>
      <c r="L1412">
        <v>85</v>
      </c>
      <c r="M1412">
        <v>1105</v>
      </c>
      <c r="N1412">
        <v>0</v>
      </c>
      <c r="O1412">
        <v>3</v>
      </c>
      <c r="P1412">
        <v>1</v>
      </c>
      <c r="Q1412">
        <v>1</v>
      </c>
      <c r="R1412">
        <v>0</v>
      </c>
      <c r="S1412">
        <v>1</v>
      </c>
      <c r="T1412">
        <v>1</v>
      </c>
      <c r="U1412">
        <v>0</v>
      </c>
      <c r="V1412">
        <v>1</v>
      </c>
      <c r="W1412">
        <v>0</v>
      </c>
      <c r="X1412">
        <v>0</v>
      </c>
    </row>
    <row r="1413" spans="1:24" x14ac:dyDescent="0.2">
      <c r="A1413">
        <v>17795</v>
      </c>
      <c r="B1413">
        <v>9</v>
      </c>
      <c r="C1413" s="10">
        <v>24000</v>
      </c>
      <c r="D1413" s="10">
        <v>0</v>
      </c>
      <c r="E1413" s="10">
        <v>1</v>
      </c>
      <c r="F1413">
        <v>98</v>
      </c>
      <c r="G1413">
        <v>1</v>
      </c>
      <c r="H1413">
        <v>0</v>
      </c>
      <c r="I1413">
        <v>1400</v>
      </c>
      <c r="J1413">
        <v>4</v>
      </c>
      <c r="K1413">
        <v>5</v>
      </c>
      <c r="L1413">
        <v>19</v>
      </c>
      <c r="M1413">
        <v>1065</v>
      </c>
      <c r="N1413">
        <v>0</v>
      </c>
      <c r="O1413">
        <v>36</v>
      </c>
      <c r="P1413">
        <v>1</v>
      </c>
      <c r="Q1413">
        <v>1</v>
      </c>
      <c r="R1413">
        <v>1</v>
      </c>
      <c r="S1413">
        <v>1</v>
      </c>
      <c r="T1413">
        <v>1</v>
      </c>
      <c r="U1413">
        <v>0</v>
      </c>
      <c r="V1413">
        <v>0</v>
      </c>
      <c r="W1413">
        <v>0</v>
      </c>
      <c r="X1413">
        <v>0</v>
      </c>
    </row>
    <row r="1414" spans="1:24" x14ac:dyDescent="0.2">
      <c r="A1414">
        <v>18245</v>
      </c>
      <c r="B1414">
        <v>9</v>
      </c>
      <c r="C1414" s="10">
        <v>23000</v>
      </c>
      <c r="D1414" s="10">
        <v>0</v>
      </c>
      <c r="E1414" s="10">
        <v>1</v>
      </c>
      <c r="F1414">
        <v>110</v>
      </c>
      <c r="G1414">
        <v>1</v>
      </c>
      <c r="H1414">
        <v>0</v>
      </c>
      <c r="I1414">
        <v>1600</v>
      </c>
      <c r="J1414">
        <v>5</v>
      </c>
      <c r="K1414">
        <v>5</v>
      </c>
      <c r="L1414">
        <v>19</v>
      </c>
      <c r="M1414">
        <v>1075</v>
      </c>
      <c r="N1414">
        <v>0</v>
      </c>
      <c r="O1414">
        <v>36</v>
      </c>
      <c r="P1414">
        <v>1</v>
      </c>
      <c r="Q1414">
        <v>1</v>
      </c>
      <c r="R1414">
        <v>1</v>
      </c>
      <c r="S1414">
        <v>1</v>
      </c>
      <c r="T1414">
        <v>1</v>
      </c>
      <c r="U1414">
        <v>0</v>
      </c>
      <c r="V1414">
        <v>0</v>
      </c>
      <c r="W1414">
        <v>0</v>
      </c>
      <c r="X1414">
        <v>0</v>
      </c>
    </row>
    <row r="1415" spans="1:24" x14ac:dyDescent="0.2">
      <c r="A1415">
        <v>17795</v>
      </c>
      <c r="B1415">
        <v>1</v>
      </c>
      <c r="C1415" s="10">
        <v>20544</v>
      </c>
      <c r="D1415" s="10">
        <v>0</v>
      </c>
      <c r="E1415" s="10">
        <v>1</v>
      </c>
      <c r="F1415">
        <v>98</v>
      </c>
      <c r="G1415">
        <v>1</v>
      </c>
      <c r="H1415">
        <v>0</v>
      </c>
      <c r="I1415">
        <v>1400</v>
      </c>
      <c r="J1415">
        <v>4</v>
      </c>
      <c r="K1415">
        <v>5</v>
      </c>
      <c r="L1415">
        <v>19</v>
      </c>
      <c r="M1415">
        <v>1100</v>
      </c>
      <c r="N1415">
        <v>0</v>
      </c>
      <c r="O1415">
        <v>36</v>
      </c>
      <c r="P1415">
        <v>1</v>
      </c>
      <c r="Q1415">
        <v>1</v>
      </c>
      <c r="R1415">
        <v>1</v>
      </c>
      <c r="S1415">
        <v>1</v>
      </c>
      <c r="T1415">
        <v>1</v>
      </c>
      <c r="U1415">
        <v>0</v>
      </c>
      <c r="V1415">
        <v>0</v>
      </c>
      <c r="W1415">
        <v>0</v>
      </c>
      <c r="X1415">
        <v>0</v>
      </c>
    </row>
    <row r="1416" spans="1:24" x14ac:dyDescent="0.2">
      <c r="A1416">
        <v>18245</v>
      </c>
      <c r="B1416">
        <v>1</v>
      </c>
      <c r="C1416" s="10">
        <v>19000</v>
      </c>
      <c r="D1416" s="10">
        <v>0</v>
      </c>
      <c r="E1416" s="10">
        <v>1</v>
      </c>
      <c r="F1416">
        <v>110</v>
      </c>
      <c r="G1416">
        <v>1</v>
      </c>
      <c r="H1416">
        <v>0</v>
      </c>
      <c r="I1416">
        <v>1600</v>
      </c>
      <c r="J1416">
        <v>5</v>
      </c>
      <c r="K1416">
        <v>5</v>
      </c>
      <c r="L1416">
        <v>19</v>
      </c>
      <c r="M1416">
        <v>1075</v>
      </c>
      <c r="N1416">
        <v>0</v>
      </c>
      <c r="O1416">
        <v>36</v>
      </c>
      <c r="P1416">
        <v>1</v>
      </c>
      <c r="Q1416">
        <v>1</v>
      </c>
      <c r="R1416">
        <v>1</v>
      </c>
      <c r="S1416">
        <v>1</v>
      </c>
      <c r="T1416">
        <v>1</v>
      </c>
      <c r="U1416">
        <v>0</v>
      </c>
      <c r="V1416">
        <v>0</v>
      </c>
      <c r="W1416">
        <v>0</v>
      </c>
      <c r="X1416">
        <v>0</v>
      </c>
    </row>
    <row r="1417" spans="1:24" x14ac:dyDescent="0.2">
      <c r="A1417">
        <v>7500</v>
      </c>
      <c r="B1417">
        <v>50</v>
      </c>
      <c r="C1417" s="10">
        <v>17016</v>
      </c>
      <c r="D1417" s="10">
        <v>0</v>
      </c>
      <c r="E1417" s="10">
        <v>1</v>
      </c>
      <c r="F1417">
        <v>90</v>
      </c>
      <c r="G1417">
        <v>1</v>
      </c>
      <c r="H1417">
        <v>0</v>
      </c>
      <c r="I1417">
        <v>2000</v>
      </c>
      <c r="J1417">
        <v>3</v>
      </c>
      <c r="K1417">
        <v>5</v>
      </c>
      <c r="L1417">
        <v>64</v>
      </c>
      <c r="M1417">
        <v>1260</v>
      </c>
      <c r="N1417">
        <v>0</v>
      </c>
      <c r="O1417">
        <v>3</v>
      </c>
      <c r="P1417">
        <v>1</v>
      </c>
      <c r="Q1417">
        <v>1</v>
      </c>
      <c r="R1417">
        <v>0</v>
      </c>
      <c r="S1417">
        <v>1</v>
      </c>
      <c r="T1417">
        <v>1</v>
      </c>
      <c r="U1417">
        <v>1</v>
      </c>
      <c r="V1417">
        <v>0</v>
      </c>
      <c r="W1417">
        <v>1</v>
      </c>
      <c r="X1417">
        <v>1</v>
      </c>
    </row>
    <row r="1418" spans="1:24" x14ac:dyDescent="0.2">
      <c r="A1418">
        <v>6950</v>
      </c>
      <c r="B1418">
        <v>76</v>
      </c>
      <c r="C1418" s="10">
        <v>16916</v>
      </c>
      <c r="D1418" s="10">
        <v>0</v>
      </c>
      <c r="E1418" s="10">
        <v>1</v>
      </c>
      <c r="F1418">
        <v>110</v>
      </c>
      <c r="G1418">
        <v>0</v>
      </c>
      <c r="H1418">
        <v>0</v>
      </c>
      <c r="I1418">
        <v>1600</v>
      </c>
      <c r="J1418">
        <v>5</v>
      </c>
      <c r="K1418">
        <v>5</v>
      </c>
      <c r="L1418">
        <v>19</v>
      </c>
      <c r="M1418">
        <v>1114</v>
      </c>
      <c r="N1418">
        <v>0</v>
      </c>
      <c r="O1418">
        <v>3</v>
      </c>
      <c r="P1418">
        <v>0</v>
      </c>
      <c r="Q1418">
        <v>0</v>
      </c>
      <c r="R1418">
        <v>0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0</v>
      </c>
    </row>
    <row r="1419" spans="1:24" x14ac:dyDescent="0.2">
      <c r="A1419">
        <v>5250</v>
      </c>
      <c r="B1419">
        <v>79</v>
      </c>
      <c r="C1419" s="10">
        <v>178858</v>
      </c>
      <c r="D1419" s="10">
        <v>0</v>
      </c>
      <c r="E1419" s="10">
        <v>0</v>
      </c>
      <c r="F1419">
        <v>110</v>
      </c>
      <c r="G1419">
        <v>1</v>
      </c>
      <c r="H1419">
        <v>0</v>
      </c>
      <c r="I1419">
        <v>1600</v>
      </c>
      <c r="J1419" s="10">
        <v>5</v>
      </c>
      <c r="K1419" s="10">
        <v>5</v>
      </c>
      <c r="L1419" s="10">
        <v>197</v>
      </c>
      <c r="M1419" s="10">
        <v>1114</v>
      </c>
      <c r="N1419" s="10">
        <v>0</v>
      </c>
      <c r="O1419" s="10">
        <v>3</v>
      </c>
      <c r="P1419" s="10">
        <v>0</v>
      </c>
      <c r="Q1419" s="10">
        <v>1</v>
      </c>
      <c r="R1419" s="10">
        <v>0</v>
      </c>
      <c r="S1419" s="10">
        <v>0</v>
      </c>
      <c r="T1419" s="10">
        <v>1</v>
      </c>
      <c r="U1419" s="10">
        <v>0</v>
      </c>
      <c r="V1419" s="10">
        <v>0</v>
      </c>
      <c r="W1419" s="10">
        <v>0</v>
      </c>
      <c r="X1419" s="10">
        <v>0</v>
      </c>
    </row>
    <row r="1420" spans="1:24" x14ac:dyDescent="0.2">
      <c r="A1420">
        <v>7750</v>
      </c>
      <c r="B1420">
        <v>43</v>
      </c>
      <c r="C1420" s="10">
        <v>98823</v>
      </c>
      <c r="D1420" s="10">
        <v>0</v>
      </c>
      <c r="E1420" s="10">
        <v>0</v>
      </c>
      <c r="F1420">
        <v>110</v>
      </c>
      <c r="G1420">
        <v>0</v>
      </c>
      <c r="H1420">
        <v>0</v>
      </c>
      <c r="I1420">
        <v>1600</v>
      </c>
      <c r="J1420" s="10">
        <v>5</v>
      </c>
      <c r="K1420" s="10">
        <v>5</v>
      </c>
      <c r="L1420" s="10">
        <v>197</v>
      </c>
      <c r="M1420" s="10">
        <v>1114</v>
      </c>
      <c r="N1420" s="10">
        <v>0</v>
      </c>
      <c r="O1420" s="10">
        <v>3</v>
      </c>
      <c r="P1420" s="10">
        <v>0</v>
      </c>
      <c r="Q1420" s="10">
        <v>1</v>
      </c>
      <c r="R1420" s="10">
        <v>0</v>
      </c>
      <c r="S1420" s="10">
        <v>0</v>
      </c>
      <c r="T1420" s="10">
        <v>1</v>
      </c>
      <c r="U1420" s="10">
        <v>0</v>
      </c>
      <c r="V1420" s="10">
        <v>0</v>
      </c>
      <c r="W1420" s="10">
        <v>0</v>
      </c>
      <c r="X1420" s="10">
        <v>0</v>
      </c>
    </row>
    <row r="1421" spans="1:24" x14ac:dyDescent="0.2">
      <c r="A1421">
        <v>6450</v>
      </c>
      <c r="B1421">
        <v>71</v>
      </c>
      <c r="C1421" s="10">
        <v>82743</v>
      </c>
      <c r="D1421" s="10">
        <v>0</v>
      </c>
      <c r="E1421" s="10">
        <v>0</v>
      </c>
      <c r="F1421">
        <v>110</v>
      </c>
      <c r="G1421">
        <v>1</v>
      </c>
      <c r="H1421">
        <v>0</v>
      </c>
      <c r="I1421">
        <v>1600</v>
      </c>
      <c r="J1421" s="10">
        <v>5</v>
      </c>
      <c r="K1421" s="10">
        <v>5</v>
      </c>
      <c r="L1421" s="10">
        <v>197</v>
      </c>
      <c r="M1421" s="10">
        <v>1114</v>
      </c>
      <c r="N1421" s="10">
        <v>0</v>
      </c>
      <c r="O1421" s="10">
        <v>3</v>
      </c>
      <c r="P1421" s="10">
        <v>0</v>
      </c>
      <c r="Q1421" s="10">
        <v>1</v>
      </c>
      <c r="R1421" s="10">
        <v>0</v>
      </c>
      <c r="S1421" s="10">
        <v>0</v>
      </c>
      <c r="T1421" s="10">
        <v>1</v>
      </c>
      <c r="U1421" s="10">
        <v>0</v>
      </c>
      <c r="V1421" s="10">
        <v>0</v>
      </c>
      <c r="W1421" s="10">
        <v>0</v>
      </c>
      <c r="X1421" s="10">
        <v>0</v>
      </c>
    </row>
    <row r="1422" spans="1:24" x14ac:dyDescent="0.2">
      <c r="A1422">
        <v>8500</v>
      </c>
      <c r="B1422">
        <v>55</v>
      </c>
      <c r="C1422" s="10">
        <v>71793</v>
      </c>
      <c r="D1422" s="10">
        <v>0</v>
      </c>
      <c r="E1422" s="10">
        <v>0</v>
      </c>
      <c r="F1422">
        <v>110</v>
      </c>
      <c r="G1422">
        <v>1</v>
      </c>
      <c r="H1422">
        <v>0</v>
      </c>
      <c r="I1422">
        <v>1600</v>
      </c>
      <c r="J1422" s="10">
        <v>5</v>
      </c>
      <c r="K1422" s="10">
        <v>5</v>
      </c>
      <c r="L1422" s="10">
        <v>197</v>
      </c>
      <c r="M1422" s="10">
        <v>1114</v>
      </c>
      <c r="N1422" s="10">
        <v>0</v>
      </c>
      <c r="O1422" s="10">
        <v>3</v>
      </c>
      <c r="P1422" s="10">
        <v>0</v>
      </c>
      <c r="Q1422" s="10">
        <v>1</v>
      </c>
      <c r="R1422" s="10">
        <v>0</v>
      </c>
      <c r="S1422" s="10">
        <v>0</v>
      </c>
      <c r="T1422" s="10">
        <v>1</v>
      </c>
      <c r="U1422" s="10">
        <v>0</v>
      </c>
      <c r="V1422" s="10">
        <v>0</v>
      </c>
      <c r="W1422" s="10">
        <v>0</v>
      </c>
      <c r="X1422" s="10">
        <v>0</v>
      </c>
    </row>
    <row r="1423" spans="1:24" x14ac:dyDescent="0.2">
      <c r="A1423">
        <v>8450</v>
      </c>
      <c r="B1423">
        <v>64</v>
      </c>
      <c r="C1423" s="10">
        <v>41499</v>
      </c>
      <c r="D1423" s="10">
        <v>0</v>
      </c>
      <c r="E1423" s="10">
        <v>0</v>
      </c>
      <c r="F1423">
        <v>110</v>
      </c>
      <c r="G1423">
        <v>1</v>
      </c>
      <c r="H1423">
        <v>0</v>
      </c>
      <c r="I1423">
        <v>1600</v>
      </c>
      <c r="J1423" s="10">
        <v>5</v>
      </c>
      <c r="K1423" s="10">
        <v>5</v>
      </c>
      <c r="L1423" s="10">
        <v>197</v>
      </c>
      <c r="M1423" s="10">
        <v>1114</v>
      </c>
      <c r="N1423" s="10">
        <v>0</v>
      </c>
      <c r="O1423" s="10">
        <v>3</v>
      </c>
      <c r="P1423" s="10">
        <v>0</v>
      </c>
      <c r="Q1423" s="10">
        <v>1</v>
      </c>
      <c r="R1423" s="10">
        <v>0</v>
      </c>
      <c r="S1423" s="10">
        <v>0</v>
      </c>
      <c r="T1423" s="10">
        <v>1</v>
      </c>
      <c r="U1423" s="10">
        <v>0</v>
      </c>
      <c r="V1423" s="10">
        <v>0</v>
      </c>
      <c r="W1423" s="10">
        <v>0</v>
      </c>
      <c r="X1423" s="10">
        <v>0</v>
      </c>
    </row>
    <row r="1424" spans="1:24" x14ac:dyDescent="0.2">
      <c r="A1424">
        <v>9250</v>
      </c>
      <c r="B1424">
        <v>48</v>
      </c>
      <c r="C1424" s="10">
        <v>150000</v>
      </c>
      <c r="D1424" s="10">
        <v>0</v>
      </c>
      <c r="E1424" s="10">
        <v>0</v>
      </c>
      <c r="F1424">
        <v>110</v>
      </c>
      <c r="G1424">
        <v>0</v>
      </c>
      <c r="H1424">
        <v>0</v>
      </c>
      <c r="I1424">
        <v>1600</v>
      </c>
      <c r="J1424" s="10">
        <v>5</v>
      </c>
      <c r="K1424" s="10">
        <v>5</v>
      </c>
      <c r="L1424" s="10">
        <v>197</v>
      </c>
      <c r="M1424" s="10">
        <v>1114</v>
      </c>
      <c r="N1424" s="10">
        <v>0</v>
      </c>
      <c r="O1424" s="10">
        <v>3</v>
      </c>
      <c r="P1424" s="10">
        <v>0</v>
      </c>
      <c r="Q1424" s="10">
        <v>1</v>
      </c>
      <c r="R1424" s="10">
        <v>0</v>
      </c>
      <c r="S1424" s="10">
        <v>0</v>
      </c>
      <c r="T1424" s="10">
        <v>1</v>
      </c>
      <c r="U1424" s="10">
        <v>0</v>
      </c>
      <c r="V1424" s="10">
        <v>0</v>
      </c>
      <c r="W1424" s="10">
        <v>0</v>
      </c>
      <c r="X1424" s="10">
        <v>0</v>
      </c>
    </row>
    <row r="1425" spans="1:24" x14ac:dyDescent="0.2">
      <c r="A1425">
        <v>8950</v>
      </c>
      <c r="B1425">
        <v>59</v>
      </c>
      <c r="C1425" s="10">
        <v>142130</v>
      </c>
      <c r="D1425" s="10">
        <v>0</v>
      </c>
      <c r="E1425" s="10">
        <v>0</v>
      </c>
      <c r="F1425">
        <v>110</v>
      </c>
      <c r="G1425">
        <v>1</v>
      </c>
      <c r="H1425">
        <v>0</v>
      </c>
      <c r="I1425">
        <v>1600</v>
      </c>
      <c r="J1425" s="10">
        <v>5</v>
      </c>
      <c r="K1425" s="10">
        <v>5</v>
      </c>
      <c r="L1425" s="10">
        <v>197</v>
      </c>
      <c r="M1425" s="10">
        <v>1114</v>
      </c>
      <c r="N1425" s="10">
        <v>0</v>
      </c>
      <c r="O1425" s="10">
        <v>3</v>
      </c>
      <c r="P1425" s="10">
        <v>0</v>
      </c>
      <c r="Q1425" s="10">
        <v>1</v>
      </c>
      <c r="R1425" s="10">
        <v>0</v>
      </c>
      <c r="S1425" s="10">
        <v>0</v>
      </c>
      <c r="T1425" s="10">
        <v>1</v>
      </c>
      <c r="U1425" s="10">
        <v>0</v>
      </c>
      <c r="V1425" s="10">
        <v>0</v>
      </c>
      <c r="W1425" s="10">
        <v>0</v>
      </c>
      <c r="X1425" s="10">
        <v>0</v>
      </c>
    </row>
    <row r="1426" spans="1:24" x14ac:dyDescent="0.2">
      <c r="A1426">
        <v>7950</v>
      </c>
      <c r="B1426">
        <v>67</v>
      </c>
      <c r="C1426" s="10">
        <v>78785</v>
      </c>
      <c r="D1426" s="10">
        <v>0</v>
      </c>
      <c r="E1426" s="10">
        <v>0</v>
      </c>
      <c r="F1426">
        <v>110</v>
      </c>
      <c r="G1426">
        <v>1</v>
      </c>
      <c r="H1426">
        <v>0</v>
      </c>
      <c r="I1426">
        <v>1600</v>
      </c>
      <c r="J1426" s="10">
        <v>5</v>
      </c>
      <c r="K1426" s="10">
        <v>5</v>
      </c>
      <c r="L1426" s="10">
        <v>197</v>
      </c>
      <c r="M1426" s="10">
        <v>1114</v>
      </c>
      <c r="N1426" s="10">
        <v>0</v>
      </c>
      <c r="O1426" s="10">
        <v>3</v>
      </c>
      <c r="P1426" s="10">
        <v>0</v>
      </c>
      <c r="Q1426" s="10">
        <v>1</v>
      </c>
      <c r="R1426" s="10">
        <v>0</v>
      </c>
      <c r="S1426" s="10">
        <v>0</v>
      </c>
      <c r="T1426" s="10">
        <v>1</v>
      </c>
      <c r="U1426" s="10">
        <v>0</v>
      </c>
      <c r="V1426" s="10">
        <v>0</v>
      </c>
      <c r="W1426" s="10">
        <v>0</v>
      </c>
      <c r="X1426" s="10">
        <v>0</v>
      </c>
    </row>
    <row r="1427" spans="1:24" x14ac:dyDescent="0.2">
      <c r="A1427">
        <v>9450</v>
      </c>
      <c r="B1427">
        <v>60</v>
      </c>
      <c r="C1427" s="10">
        <v>144000</v>
      </c>
      <c r="D1427" s="10">
        <v>0</v>
      </c>
      <c r="E1427" s="10">
        <v>0</v>
      </c>
      <c r="F1427">
        <v>110</v>
      </c>
      <c r="G1427">
        <v>1</v>
      </c>
      <c r="H1427">
        <v>0</v>
      </c>
      <c r="I1427">
        <v>1600</v>
      </c>
      <c r="J1427" s="10">
        <v>5</v>
      </c>
      <c r="K1427" s="10">
        <v>5</v>
      </c>
      <c r="L1427" s="10">
        <v>197</v>
      </c>
      <c r="M1427" s="10">
        <v>1114</v>
      </c>
      <c r="N1427" s="10">
        <v>0</v>
      </c>
      <c r="O1427" s="10">
        <v>3</v>
      </c>
      <c r="P1427" s="10">
        <v>0</v>
      </c>
      <c r="Q1427" s="10">
        <v>1</v>
      </c>
      <c r="R1427" s="10">
        <v>0</v>
      </c>
      <c r="S1427" s="10">
        <v>0</v>
      </c>
      <c r="T1427" s="10">
        <v>1</v>
      </c>
      <c r="U1427" s="10">
        <v>0</v>
      </c>
      <c r="V1427" s="10">
        <v>0</v>
      </c>
      <c r="W1427" s="10">
        <v>0</v>
      </c>
      <c r="X1427" s="10">
        <v>0</v>
      </c>
    </row>
    <row r="1428" spans="1:24" x14ac:dyDescent="0.2">
      <c r="A1428">
        <v>9450</v>
      </c>
      <c r="B1428">
        <v>63</v>
      </c>
      <c r="C1428" s="10">
        <v>137050</v>
      </c>
      <c r="D1428" s="10">
        <v>0</v>
      </c>
      <c r="E1428" s="10">
        <v>0</v>
      </c>
      <c r="F1428">
        <v>110</v>
      </c>
      <c r="G1428">
        <v>0</v>
      </c>
      <c r="H1428">
        <v>0</v>
      </c>
      <c r="I1428">
        <v>1600</v>
      </c>
      <c r="J1428" s="10">
        <v>5</v>
      </c>
      <c r="K1428" s="10">
        <v>5</v>
      </c>
      <c r="L1428" s="10">
        <v>197</v>
      </c>
      <c r="M1428" s="10">
        <v>1114</v>
      </c>
      <c r="N1428" s="10">
        <v>0</v>
      </c>
      <c r="O1428" s="10">
        <v>3</v>
      </c>
      <c r="P1428" s="10">
        <v>0</v>
      </c>
      <c r="Q1428" s="10">
        <v>1</v>
      </c>
      <c r="R1428" s="10">
        <v>0</v>
      </c>
      <c r="S1428" s="10">
        <v>0</v>
      </c>
      <c r="T1428" s="10">
        <v>1</v>
      </c>
      <c r="U1428" s="10">
        <v>0</v>
      </c>
      <c r="V1428" s="10">
        <v>0</v>
      </c>
      <c r="W1428" s="10">
        <v>0</v>
      </c>
      <c r="X1428" s="10">
        <v>0</v>
      </c>
    </row>
    <row r="1429" spans="1:24" x14ac:dyDescent="0.2">
      <c r="A1429">
        <v>7460</v>
      </c>
      <c r="B1429">
        <v>80</v>
      </c>
      <c r="C1429" s="10">
        <v>135337</v>
      </c>
      <c r="D1429" s="10">
        <v>0</v>
      </c>
      <c r="E1429" s="10">
        <v>0</v>
      </c>
      <c r="F1429">
        <v>110</v>
      </c>
      <c r="G1429">
        <v>0</v>
      </c>
      <c r="H1429">
        <v>0</v>
      </c>
      <c r="I1429">
        <v>1598</v>
      </c>
      <c r="J1429" s="10">
        <v>5</v>
      </c>
      <c r="K1429" s="10">
        <v>5</v>
      </c>
      <c r="L1429" s="10">
        <v>197</v>
      </c>
      <c r="M1429" s="10">
        <v>1114</v>
      </c>
      <c r="N1429" s="10">
        <v>0</v>
      </c>
      <c r="O1429" s="10">
        <v>3</v>
      </c>
      <c r="P1429" s="10">
        <v>0</v>
      </c>
      <c r="Q1429" s="10">
        <v>1</v>
      </c>
      <c r="R1429" s="10">
        <v>0</v>
      </c>
      <c r="S1429" s="10">
        <v>0</v>
      </c>
      <c r="T1429" s="10">
        <v>1</v>
      </c>
      <c r="U1429" s="10">
        <v>0</v>
      </c>
      <c r="V1429" s="10">
        <v>0</v>
      </c>
      <c r="W1429" s="10">
        <v>0</v>
      </c>
      <c r="X1429" s="10">
        <v>0</v>
      </c>
    </row>
    <row r="1430" spans="1:24" x14ac:dyDescent="0.2">
      <c r="A1430">
        <v>11950</v>
      </c>
      <c r="B1430">
        <v>39</v>
      </c>
      <c r="C1430" s="10">
        <v>115191</v>
      </c>
      <c r="D1430" s="10">
        <v>0</v>
      </c>
      <c r="E1430" s="10">
        <v>0</v>
      </c>
      <c r="F1430">
        <v>110</v>
      </c>
      <c r="G1430">
        <v>1</v>
      </c>
      <c r="H1430">
        <v>0</v>
      </c>
      <c r="I1430">
        <v>1600</v>
      </c>
      <c r="J1430" s="10">
        <v>5</v>
      </c>
      <c r="K1430" s="10">
        <v>5</v>
      </c>
      <c r="L1430" s="10">
        <v>197</v>
      </c>
      <c r="M1430" s="10">
        <v>1114</v>
      </c>
      <c r="N1430" s="10">
        <v>0</v>
      </c>
      <c r="O1430" s="10">
        <v>3</v>
      </c>
      <c r="P1430" s="10">
        <v>0</v>
      </c>
      <c r="Q1430" s="10">
        <v>1</v>
      </c>
      <c r="R1430" s="10">
        <v>0</v>
      </c>
      <c r="S1430" s="10">
        <v>0</v>
      </c>
      <c r="T1430" s="10">
        <v>1</v>
      </c>
      <c r="U1430" s="10">
        <v>0</v>
      </c>
      <c r="V1430" s="10">
        <v>0</v>
      </c>
      <c r="W1430" s="10">
        <v>0</v>
      </c>
      <c r="X1430" s="10">
        <v>0</v>
      </c>
    </row>
    <row r="1431" spans="1:24" x14ac:dyDescent="0.2">
      <c r="A1431">
        <v>11950</v>
      </c>
      <c r="B1431">
        <v>37</v>
      </c>
      <c r="C1431" s="10">
        <v>115000</v>
      </c>
      <c r="D1431" s="10">
        <v>0</v>
      </c>
      <c r="E1431" s="10">
        <v>0</v>
      </c>
      <c r="F1431">
        <v>110</v>
      </c>
      <c r="G1431">
        <v>1</v>
      </c>
      <c r="H1431">
        <v>0</v>
      </c>
      <c r="I1431">
        <v>1600</v>
      </c>
      <c r="J1431" s="10">
        <v>5</v>
      </c>
      <c r="K1431" s="10">
        <v>5</v>
      </c>
      <c r="L1431" s="10">
        <v>197</v>
      </c>
      <c r="M1431" s="10">
        <v>1114</v>
      </c>
      <c r="N1431" s="10">
        <v>0</v>
      </c>
      <c r="O1431" s="10">
        <v>3</v>
      </c>
      <c r="P1431" s="10">
        <v>0</v>
      </c>
      <c r="Q1431" s="10">
        <v>1</v>
      </c>
      <c r="R1431" s="10">
        <v>0</v>
      </c>
      <c r="S1431" s="10">
        <v>0</v>
      </c>
      <c r="T1431" s="10">
        <v>1</v>
      </c>
      <c r="U1431" s="10">
        <v>0</v>
      </c>
      <c r="V1431" s="10">
        <v>0</v>
      </c>
      <c r="W1431" s="10">
        <v>0</v>
      </c>
      <c r="X1431" s="10">
        <v>0</v>
      </c>
    </row>
    <row r="1432" spans="1:24" x14ac:dyDescent="0.2">
      <c r="A1432">
        <v>11500</v>
      </c>
      <c r="B1432">
        <v>47</v>
      </c>
      <c r="C1432" s="10">
        <v>43000</v>
      </c>
      <c r="D1432" s="10">
        <v>0</v>
      </c>
      <c r="E1432" s="10">
        <v>0</v>
      </c>
      <c r="F1432">
        <v>110</v>
      </c>
      <c r="G1432">
        <v>1</v>
      </c>
      <c r="H1432">
        <v>0</v>
      </c>
      <c r="I1432">
        <v>1600</v>
      </c>
      <c r="J1432" s="10">
        <v>5</v>
      </c>
      <c r="K1432" s="10">
        <v>5</v>
      </c>
      <c r="L1432" s="10">
        <v>197</v>
      </c>
      <c r="M1432" s="10">
        <v>1114</v>
      </c>
      <c r="N1432" s="10">
        <v>0</v>
      </c>
      <c r="O1432" s="10">
        <v>3</v>
      </c>
      <c r="P1432" s="10">
        <v>0</v>
      </c>
      <c r="Q1432" s="10">
        <v>1</v>
      </c>
      <c r="R1432" s="10">
        <v>0</v>
      </c>
      <c r="S1432" s="10">
        <v>0</v>
      </c>
      <c r="T1432" s="10">
        <v>1</v>
      </c>
      <c r="U1432" s="10">
        <v>0</v>
      </c>
      <c r="V1432" s="10">
        <v>0</v>
      </c>
      <c r="W1432" s="10">
        <v>0</v>
      </c>
      <c r="X1432" s="10">
        <v>0</v>
      </c>
    </row>
    <row r="1433" spans="1:24" x14ac:dyDescent="0.2">
      <c r="A1433">
        <v>14950</v>
      </c>
      <c r="B1433">
        <v>44</v>
      </c>
      <c r="C1433" s="10">
        <v>207114</v>
      </c>
      <c r="D1433" s="10">
        <v>0</v>
      </c>
      <c r="E1433" s="10">
        <v>0</v>
      </c>
      <c r="F1433">
        <v>110</v>
      </c>
      <c r="G1433">
        <v>1</v>
      </c>
      <c r="H1433">
        <v>0</v>
      </c>
      <c r="I1433">
        <v>1600</v>
      </c>
      <c r="J1433" s="10">
        <v>5</v>
      </c>
      <c r="K1433" s="10">
        <v>5</v>
      </c>
      <c r="L1433" s="10">
        <v>197</v>
      </c>
      <c r="M1433" s="10">
        <v>1114</v>
      </c>
      <c r="N1433" s="10">
        <v>0</v>
      </c>
      <c r="O1433" s="10">
        <v>3</v>
      </c>
      <c r="P1433" s="10">
        <v>0</v>
      </c>
      <c r="Q1433" s="10">
        <v>1</v>
      </c>
      <c r="R1433" s="10">
        <v>0</v>
      </c>
      <c r="S1433" s="10">
        <v>0</v>
      </c>
      <c r="T1433" s="10">
        <v>1</v>
      </c>
      <c r="U1433" s="10">
        <v>0</v>
      </c>
      <c r="V1433" s="10">
        <v>0</v>
      </c>
      <c r="W1433" s="10">
        <v>0</v>
      </c>
      <c r="X1433" s="10">
        <v>0</v>
      </c>
    </row>
    <row r="1434" spans="1:24" x14ac:dyDescent="0.2">
      <c r="A1434">
        <v>7950</v>
      </c>
      <c r="B1434">
        <v>58</v>
      </c>
      <c r="C1434" s="10">
        <v>151000</v>
      </c>
      <c r="D1434" s="10">
        <v>0</v>
      </c>
      <c r="E1434" s="10">
        <v>0</v>
      </c>
      <c r="F1434">
        <v>110</v>
      </c>
      <c r="G1434">
        <v>1</v>
      </c>
      <c r="H1434">
        <v>1</v>
      </c>
      <c r="I1434">
        <v>1600</v>
      </c>
      <c r="J1434" s="10">
        <v>5</v>
      </c>
      <c r="K1434" s="10">
        <v>5</v>
      </c>
      <c r="L1434" s="10">
        <v>197</v>
      </c>
      <c r="M1434" s="10">
        <v>1114</v>
      </c>
      <c r="N1434" s="10">
        <v>0</v>
      </c>
      <c r="O1434" s="10">
        <v>3</v>
      </c>
      <c r="P1434" s="10">
        <v>0</v>
      </c>
      <c r="Q1434" s="10">
        <v>1</v>
      </c>
      <c r="R1434" s="10">
        <v>0</v>
      </c>
      <c r="S1434" s="10">
        <v>0</v>
      </c>
      <c r="T1434" s="10">
        <v>1</v>
      </c>
      <c r="U1434" s="10">
        <v>0</v>
      </c>
      <c r="V1434" s="10">
        <v>0</v>
      </c>
      <c r="W1434" s="10">
        <v>0</v>
      </c>
      <c r="X1434" s="10">
        <v>0</v>
      </c>
    </row>
    <row r="1435" spans="1:24" x14ac:dyDescent="0.2">
      <c r="A1435">
        <v>12950</v>
      </c>
      <c r="B1435">
        <v>44</v>
      </c>
      <c r="C1435" s="10">
        <v>111392</v>
      </c>
      <c r="D1435" s="10">
        <v>0</v>
      </c>
      <c r="E1435" s="10">
        <v>0</v>
      </c>
      <c r="F1435">
        <v>110</v>
      </c>
      <c r="G1435">
        <v>1</v>
      </c>
      <c r="H1435">
        <v>0</v>
      </c>
      <c r="I1435">
        <v>1600</v>
      </c>
      <c r="J1435" s="10">
        <v>5</v>
      </c>
      <c r="K1435" s="10">
        <v>5</v>
      </c>
      <c r="L1435" s="10">
        <v>197</v>
      </c>
      <c r="M1435" s="10">
        <v>1114</v>
      </c>
      <c r="N1435" s="10">
        <v>0</v>
      </c>
      <c r="O1435" s="10">
        <v>3</v>
      </c>
      <c r="P1435" s="10">
        <v>0</v>
      </c>
      <c r="Q1435" s="10">
        <v>1</v>
      </c>
      <c r="R1435" s="10">
        <v>0</v>
      </c>
      <c r="S1435" s="10">
        <v>0</v>
      </c>
      <c r="T1435" s="10">
        <v>1</v>
      </c>
      <c r="U1435" s="10">
        <v>0</v>
      </c>
      <c r="V1435" s="10">
        <v>0</v>
      </c>
      <c r="W1435" s="10">
        <v>0</v>
      </c>
      <c r="X1435" s="10">
        <v>0</v>
      </c>
    </row>
  </sheetData>
  <autoFilter ref="A1:X1418" xr:uid="{00000000-0009-0000-0000-000002000000}">
    <sortState xmlns:xlrd2="http://schemas.microsoft.com/office/spreadsheetml/2017/richdata2" ref="A2:X1418">
      <sortCondition descending="1" ref="C1:C1418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CV91"/>
  <sheetViews>
    <sheetView showGridLines="0" topLeftCell="A54" workbookViewId="0">
      <selection activeCell="E55" sqref="E55"/>
    </sheetView>
  </sheetViews>
  <sheetFormatPr baseColWidth="10" defaultColWidth="8.83203125" defaultRowHeight="15" x14ac:dyDescent="0.2"/>
  <cols>
    <col min="3" max="3" width="11.33203125" customWidth="1"/>
    <col min="4" max="4" width="17.1640625" customWidth="1"/>
    <col min="5" max="5" width="27" customWidth="1"/>
    <col min="6" max="6" width="27.1640625" customWidth="1"/>
    <col min="7" max="7" width="15.6640625" customWidth="1"/>
    <col min="8" max="8" width="11.83203125" customWidth="1"/>
    <col min="9" max="9" width="10.1640625" customWidth="1"/>
    <col min="14" max="14" width="15.5" bestFit="1" customWidth="1"/>
  </cols>
  <sheetData>
    <row r="1" spans="2:100" ht="19" x14ac:dyDescent="0.25">
      <c r="B1" s="3" t="s">
        <v>2030</v>
      </c>
      <c r="N1" t="s">
        <v>2129</v>
      </c>
      <c r="CV1" s="8" t="s">
        <v>2042</v>
      </c>
    </row>
    <row r="3" spans="2:100" ht="16" x14ac:dyDescent="0.2">
      <c r="B3" s="41" t="s">
        <v>435</v>
      </c>
      <c r="C3" s="42"/>
      <c r="D3" s="42"/>
      <c r="E3" s="42"/>
      <c r="F3" s="42"/>
      <c r="G3" s="42"/>
      <c r="H3" s="42"/>
      <c r="I3" s="42"/>
      <c r="J3" s="42"/>
      <c r="K3" s="43"/>
      <c r="N3" s="41" t="s">
        <v>436</v>
      </c>
      <c r="O3" s="42"/>
      <c r="P3" s="42"/>
      <c r="Q3" s="43"/>
    </row>
    <row r="4" spans="2:100" x14ac:dyDescent="0.2">
      <c r="B4" s="53" t="s">
        <v>441</v>
      </c>
      <c r="C4" s="52"/>
      <c r="D4" s="53" t="s">
        <v>1965</v>
      </c>
      <c r="E4" s="52"/>
      <c r="F4" s="53" t="s">
        <v>1966</v>
      </c>
      <c r="G4" s="52"/>
      <c r="H4" s="53" t="s">
        <v>1967</v>
      </c>
      <c r="I4" s="52"/>
      <c r="J4" s="53" t="s">
        <v>1968</v>
      </c>
      <c r="K4" s="52"/>
      <c r="N4" s="7" t="s">
        <v>437</v>
      </c>
      <c r="O4" s="7" t="s">
        <v>438</v>
      </c>
      <c r="P4" s="7" t="s">
        <v>439</v>
      </c>
      <c r="Q4" s="7" t="s">
        <v>440</v>
      </c>
    </row>
    <row r="5" spans="2:100" x14ac:dyDescent="0.2">
      <c r="B5" s="53" t="s">
        <v>1969</v>
      </c>
      <c r="C5" s="52"/>
      <c r="D5" s="53" t="s">
        <v>1898</v>
      </c>
      <c r="E5" s="52"/>
      <c r="F5" s="53" t="s">
        <v>1970</v>
      </c>
      <c r="G5" s="52"/>
      <c r="H5" s="53" t="s">
        <v>1971</v>
      </c>
      <c r="I5" s="52"/>
      <c r="J5" s="53" t="s">
        <v>1972</v>
      </c>
      <c r="K5" s="52"/>
      <c r="N5" s="6">
        <v>54</v>
      </c>
      <c r="O5" s="6">
        <v>19</v>
      </c>
      <c r="P5" s="6">
        <v>129</v>
      </c>
      <c r="Q5" s="6">
        <v>202</v>
      </c>
    </row>
    <row r="6" spans="2:100" x14ac:dyDescent="0.2">
      <c r="B6" s="53" t="s">
        <v>2075</v>
      </c>
      <c r="C6" s="52"/>
      <c r="D6" s="53" t="s">
        <v>2076</v>
      </c>
      <c r="E6" s="52"/>
      <c r="F6" s="53" t="s">
        <v>2077</v>
      </c>
      <c r="G6" s="52"/>
      <c r="H6" s="50"/>
      <c r="I6" s="52"/>
      <c r="J6" s="50"/>
      <c r="K6" s="52"/>
    </row>
    <row r="10" spans="2:100" ht="19" x14ac:dyDescent="0.25">
      <c r="B10" s="4" t="s">
        <v>441</v>
      </c>
    </row>
    <row r="12" spans="2:100" ht="16" x14ac:dyDescent="0.2">
      <c r="C12" s="41" t="s">
        <v>442</v>
      </c>
      <c r="D12" s="42"/>
      <c r="E12" s="42"/>
      <c r="F12" s="42"/>
      <c r="G12" s="42"/>
      <c r="H12" s="42"/>
      <c r="I12" s="42"/>
      <c r="J12" s="42"/>
      <c r="K12" s="43"/>
    </row>
    <row r="13" spans="2:100" x14ac:dyDescent="0.2">
      <c r="C13" s="44" t="s">
        <v>443</v>
      </c>
      <c r="D13" s="45"/>
      <c r="E13" s="45"/>
      <c r="F13" s="46"/>
      <c r="G13" s="47" t="s">
        <v>2074</v>
      </c>
      <c r="H13" s="48"/>
      <c r="I13" s="48"/>
      <c r="J13" s="48"/>
      <c r="K13" s="49"/>
    </row>
    <row r="14" spans="2:100" x14ac:dyDescent="0.2">
      <c r="C14" s="44" t="s">
        <v>444</v>
      </c>
      <c r="D14" s="45"/>
      <c r="E14" s="45"/>
      <c r="F14" s="46"/>
      <c r="G14" s="47" t="s">
        <v>445</v>
      </c>
      <c r="H14" s="48"/>
      <c r="I14" s="48"/>
      <c r="J14" s="48"/>
      <c r="K14" s="49"/>
    </row>
    <row r="15" spans="2:100" x14ac:dyDescent="0.2">
      <c r="C15" s="44" t="s">
        <v>2080</v>
      </c>
      <c r="D15" s="45"/>
      <c r="E15" s="45"/>
      <c r="F15" s="46"/>
      <c r="G15" s="47" t="s">
        <v>2081</v>
      </c>
      <c r="H15" s="48"/>
      <c r="I15" s="48"/>
      <c r="J15" s="48"/>
      <c r="K15" s="49"/>
    </row>
    <row r="16" spans="2:100" x14ac:dyDescent="0.2">
      <c r="C16" s="44" t="s">
        <v>2082</v>
      </c>
      <c r="D16" s="45"/>
      <c r="E16" s="45"/>
      <c r="F16" s="46"/>
      <c r="G16" s="47">
        <v>12345</v>
      </c>
      <c r="H16" s="48"/>
      <c r="I16" s="48"/>
      <c r="J16" s="48"/>
      <c r="K16" s="49"/>
    </row>
    <row r="17" spans="3:11" x14ac:dyDescent="0.2">
      <c r="C17" s="44" t="s">
        <v>2083</v>
      </c>
      <c r="D17" s="45"/>
      <c r="E17" s="45"/>
      <c r="F17" s="46"/>
      <c r="G17" s="47">
        <v>860</v>
      </c>
      <c r="H17" s="48"/>
      <c r="I17" s="48"/>
      <c r="J17" s="48"/>
      <c r="K17" s="49"/>
    </row>
    <row r="18" spans="3:11" x14ac:dyDescent="0.2">
      <c r="C18" s="44" t="s">
        <v>2084</v>
      </c>
      <c r="D18" s="45"/>
      <c r="E18" s="45"/>
      <c r="F18" s="46"/>
      <c r="G18" s="47">
        <v>574</v>
      </c>
      <c r="H18" s="48"/>
      <c r="I18" s="48"/>
      <c r="J18" s="48"/>
      <c r="K18" s="49"/>
    </row>
    <row r="20" spans="3:11" ht="16" x14ac:dyDescent="0.2">
      <c r="C20" s="41" t="s">
        <v>446</v>
      </c>
      <c r="D20" s="42"/>
      <c r="E20" s="42"/>
      <c r="F20" s="42"/>
      <c r="G20" s="42"/>
      <c r="H20" s="42"/>
      <c r="I20" s="42"/>
      <c r="J20" s="43"/>
    </row>
    <row r="21" spans="3:11" x14ac:dyDescent="0.2">
      <c r="C21" s="44" t="s">
        <v>2031</v>
      </c>
      <c r="D21" s="46"/>
      <c r="E21" s="47">
        <v>6</v>
      </c>
      <c r="F21" s="48"/>
      <c r="G21" s="48"/>
      <c r="H21" s="48"/>
      <c r="I21" s="48"/>
      <c r="J21" s="49"/>
    </row>
    <row r="22" spans="3:11" x14ac:dyDescent="0.2">
      <c r="C22" s="44" t="s">
        <v>2032</v>
      </c>
      <c r="D22" s="46"/>
      <c r="E22" s="6" t="s">
        <v>6</v>
      </c>
      <c r="F22" s="6" t="s">
        <v>10</v>
      </c>
      <c r="G22" s="6" t="s">
        <v>17</v>
      </c>
      <c r="H22" s="6" t="s">
        <v>18</v>
      </c>
      <c r="I22" s="6" t="s">
        <v>19</v>
      </c>
      <c r="J22" s="6" t="s">
        <v>22</v>
      </c>
    </row>
    <row r="23" spans="3:11" x14ac:dyDescent="0.2">
      <c r="C23" s="44" t="s">
        <v>2033</v>
      </c>
      <c r="D23" s="46"/>
      <c r="E23" s="6"/>
      <c r="F23" s="6"/>
      <c r="G23" s="6"/>
      <c r="H23" s="6"/>
      <c r="I23" s="6"/>
      <c r="J23" s="6"/>
    </row>
    <row r="24" spans="3:11" x14ac:dyDescent="0.2">
      <c r="C24" s="44" t="s">
        <v>2034</v>
      </c>
      <c r="D24" s="46"/>
      <c r="E24" s="50" t="s">
        <v>2</v>
      </c>
      <c r="F24" s="51"/>
      <c r="G24" s="51"/>
      <c r="H24" s="51"/>
      <c r="I24" s="51"/>
      <c r="J24" s="52"/>
    </row>
    <row r="26" spans="3:11" ht="16" x14ac:dyDescent="0.2">
      <c r="C26" s="41" t="s">
        <v>2035</v>
      </c>
      <c r="D26" s="42"/>
      <c r="E26" s="42"/>
      <c r="F26" s="42"/>
      <c r="G26" s="42"/>
      <c r="H26" s="42"/>
      <c r="I26" s="43"/>
    </row>
    <row r="27" spans="3:11" x14ac:dyDescent="0.2">
      <c r="C27" s="44" t="s">
        <v>2036</v>
      </c>
      <c r="D27" s="45"/>
      <c r="E27" s="46"/>
      <c r="F27" s="47" t="b">
        <v>0</v>
      </c>
      <c r="G27" s="48"/>
      <c r="H27" s="48"/>
      <c r="I27" s="49"/>
    </row>
    <row r="29" spans="3:11" ht="16" x14ac:dyDescent="0.2">
      <c r="C29" s="41" t="s">
        <v>2037</v>
      </c>
      <c r="D29" s="42"/>
      <c r="E29" s="42"/>
      <c r="F29" s="42"/>
      <c r="G29" s="42"/>
      <c r="H29" s="42"/>
      <c r="I29" s="43"/>
    </row>
    <row r="30" spans="3:11" x14ac:dyDescent="0.2">
      <c r="C30" s="44" t="s">
        <v>2038</v>
      </c>
      <c r="D30" s="45"/>
      <c r="E30" s="46"/>
      <c r="F30" s="47" t="b">
        <v>1</v>
      </c>
      <c r="G30" s="48"/>
      <c r="H30" s="48"/>
      <c r="I30" s="49"/>
    </row>
    <row r="32" spans="3:11" ht="16" x14ac:dyDescent="0.2">
      <c r="C32" s="41" t="s">
        <v>2039</v>
      </c>
      <c r="D32" s="42"/>
      <c r="E32" s="42"/>
      <c r="F32" s="42"/>
      <c r="G32" s="42"/>
      <c r="H32" s="42"/>
      <c r="I32" s="43"/>
    </row>
    <row r="33" spans="3:9" x14ac:dyDescent="0.2">
      <c r="C33" s="44" t="s">
        <v>2040</v>
      </c>
      <c r="D33" s="45"/>
      <c r="E33" s="46"/>
      <c r="F33" s="47" t="b">
        <v>0</v>
      </c>
      <c r="G33" s="48"/>
      <c r="H33" s="48"/>
      <c r="I33" s="49"/>
    </row>
    <row r="34" spans="3:9" x14ac:dyDescent="0.2">
      <c r="C34" s="44" t="s">
        <v>2041</v>
      </c>
      <c r="D34" s="45"/>
      <c r="E34" s="46"/>
      <c r="F34" s="47" t="b">
        <v>0</v>
      </c>
      <c r="G34" s="48"/>
      <c r="H34" s="48"/>
      <c r="I34" s="49"/>
    </row>
    <row r="35" spans="3:9" x14ac:dyDescent="0.2">
      <c r="C35" s="44" t="s">
        <v>2043</v>
      </c>
      <c r="D35" s="45"/>
      <c r="E35" s="46"/>
      <c r="F35" s="47" t="b">
        <v>1</v>
      </c>
      <c r="G35" s="48"/>
      <c r="H35" s="48"/>
      <c r="I35" s="49"/>
    </row>
    <row r="37" spans="3:9" ht="16" x14ac:dyDescent="0.2">
      <c r="C37" s="41" t="s">
        <v>2044</v>
      </c>
      <c r="D37" s="42"/>
      <c r="E37" s="42"/>
      <c r="F37" s="42"/>
      <c r="G37" s="42"/>
      <c r="H37" s="42"/>
      <c r="I37" s="43"/>
    </row>
    <row r="38" spans="3:9" x14ac:dyDescent="0.2">
      <c r="C38" s="44" t="s">
        <v>1968</v>
      </c>
      <c r="D38" s="45"/>
      <c r="E38" s="46"/>
      <c r="F38" s="47" t="b">
        <v>1</v>
      </c>
      <c r="G38" s="48"/>
      <c r="H38" s="48"/>
      <c r="I38" s="49"/>
    </row>
    <row r="39" spans="3:9" x14ac:dyDescent="0.2">
      <c r="C39" s="44" t="s">
        <v>2045</v>
      </c>
      <c r="D39" s="45"/>
      <c r="E39" s="46"/>
      <c r="F39" s="47" t="b">
        <v>1</v>
      </c>
      <c r="G39" s="48"/>
      <c r="H39" s="48"/>
      <c r="I39" s="49"/>
    </row>
    <row r="40" spans="3:9" x14ac:dyDescent="0.2">
      <c r="C40" s="44" t="s">
        <v>2046</v>
      </c>
      <c r="D40" s="45"/>
      <c r="E40" s="46"/>
      <c r="F40" s="47" t="b">
        <v>0</v>
      </c>
      <c r="G40" s="48"/>
      <c r="H40" s="48"/>
      <c r="I40" s="49"/>
    </row>
    <row r="41" spans="3:9" x14ac:dyDescent="0.2">
      <c r="C41" s="44" t="s">
        <v>2047</v>
      </c>
      <c r="D41" s="45"/>
      <c r="E41" s="46"/>
      <c r="F41" s="47" t="b">
        <v>0</v>
      </c>
      <c r="G41" s="48"/>
      <c r="H41" s="48"/>
      <c r="I41" s="49"/>
    </row>
    <row r="43" spans="3:9" ht="16" x14ac:dyDescent="0.2">
      <c r="C43" s="41" t="s">
        <v>2048</v>
      </c>
      <c r="D43" s="42"/>
      <c r="E43" s="42"/>
      <c r="F43" s="42"/>
      <c r="G43" s="43"/>
    </row>
    <row r="44" spans="3:9" x14ac:dyDescent="0.2">
      <c r="C44" s="50" t="s">
        <v>2049</v>
      </c>
      <c r="D44" s="51"/>
      <c r="E44" s="51"/>
      <c r="F44" s="51"/>
      <c r="G44" s="52"/>
    </row>
    <row r="45" spans="3:9" x14ac:dyDescent="0.2">
      <c r="C45" s="50" t="s">
        <v>2050</v>
      </c>
      <c r="D45" s="51"/>
      <c r="E45" s="51"/>
      <c r="F45" s="51"/>
      <c r="G45" s="52"/>
    </row>
    <row r="46" spans="3:9" x14ac:dyDescent="0.2">
      <c r="C46" s="50" t="s">
        <v>2051</v>
      </c>
      <c r="D46" s="51"/>
      <c r="E46" s="51"/>
      <c r="F46" s="51"/>
      <c r="G46" s="52"/>
    </row>
    <row r="47" spans="3:9" x14ac:dyDescent="0.2">
      <c r="C47" s="50" t="s">
        <v>2085</v>
      </c>
      <c r="D47" s="51"/>
      <c r="E47" s="51"/>
      <c r="F47" s="51"/>
      <c r="G47" s="52"/>
    </row>
    <row r="48" spans="3:9" x14ac:dyDescent="0.2">
      <c r="C48" s="50" t="s">
        <v>2086</v>
      </c>
      <c r="D48" s="51"/>
      <c r="E48" s="51"/>
      <c r="F48" s="51"/>
      <c r="G48" s="52"/>
    </row>
    <row r="49" spans="2:7" x14ac:dyDescent="0.2">
      <c r="C49" s="50" t="s">
        <v>2087</v>
      </c>
      <c r="D49" s="51"/>
      <c r="E49" s="51"/>
      <c r="F49" s="51"/>
      <c r="G49" s="52"/>
    </row>
    <row r="52" spans="2:7" ht="19" x14ac:dyDescent="0.25">
      <c r="B52" s="4" t="s">
        <v>1965</v>
      </c>
    </row>
    <row r="54" spans="2:7" x14ac:dyDescent="0.2">
      <c r="C54" s="13" t="s">
        <v>2016</v>
      </c>
      <c r="D54" s="2" t="s">
        <v>2017</v>
      </c>
    </row>
    <row r="55" spans="2:7" x14ac:dyDescent="0.2">
      <c r="C55" s="13" t="s">
        <v>2052</v>
      </c>
      <c r="D55" s="32">
        <v>853</v>
      </c>
    </row>
    <row r="56" spans="2:7" x14ac:dyDescent="0.2">
      <c r="C56" s="13" t="s">
        <v>2022</v>
      </c>
      <c r="D56" s="32">
        <v>0.24613702242107099</v>
      </c>
    </row>
    <row r="57" spans="2:7" x14ac:dyDescent="0.2">
      <c r="C57" s="13" t="s">
        <v>2053</v>
      </c>
      <c r="D57" s="32">
        <v>0.24083435200433734</v>
      </c>
    </row>
    <row r="58" spans="2:7" x14ac:dyDescent="0.2">
      <c r="C58" s="13" t="s">
        <v>2054</v>
      </c>
      <c r="D58" s="32">
        <v>3283.0380334083702</v>
      </c>
    </row>
    <row r="59" spans="2:7" x14ac:dyDescent="0.2">
      <c r="C59" s="13" t="s">
        <v>2055</v>
      </c>
      <c r="D59" s="32">
        <v>9193922935.6714325</v>
      </c>
    </row>
    <row r="60" spans="2:7" x14ac:dyDescent="0.2">
      <c r="D60" s="33"/>
    </row>
    <row r="61" spans="2:7" ht="19" x14ac:dyDescent="0.25">
      <c r="B61" s="4" t="s">
        <v>1966</v>
      </c>
      <c r="D61" s="33"/>
    </row>
    <row r="62" spans="2:7" x14ac:dyDescent="0.2">
      <c r="D62" s="33"/>
    </row>
    <row r="63" spans="2:7" x14ac:dyDescent="0.2">
      <c r="C63" s="13" t="s">
        <v>2056</v>
      </c>
      <c r="D63" s="34" t="s">
        <v>2057</v>
      </c>
      <c r="E63" s="2" t="s">
        <v>2058</v>
      </c>
    </row>
    <row r="64" spans="2:7" x14ac:dyDescent="0.2">
      <c r="C64" s="13" t="s">
        <v>2059</v>
      </c>
      <c r="D64" s="32">
        <v>8.6054740513158787</v>
      </c>
      <c r="E64" s="5" t="b">
        <v>1</v>
      </c>
    </row>
    <row r="65" spans="2:9" x14ac:dyDescent="0.2">
      <c r="C65" s="13" t="s">
        <v>6</v>
      </c>
      <c r="D65" s="32">
        <v>2290259.5386894471</v>
      </c>
      <c r="E65" s="5" t="b">
        <v>1</v>
      </c>
    </row>
    <row r="66" spans="2:9" x14ac:dyDescent="0.2">
      <c r="C66" s="13" t="s">
        <v>10</v>
      </c>
      <c r="D66" s="32">
        <v>7.0945707001769787</v>
      </c>
      <c r="E66" s="5" t="b">
        <v>1</v>
      </c>
    </row>
    <row r="67" spans="2:9" x14ac:dyDescent="0.2">
      <c r="C67" s="13" t="s">
        <v>17</v>
      </c>
      <c r="D67" s="32">
        <v>14.773695475449461</v>
      </c>
      <c r="E67" s="5" t="b">
        <v>1</v>
      </c>
    </row>
    <row r="68" spans="2:9" x14ac:dyDescent="0.2">
      <c r="C68" s="13" t="s">
        <v>18</v>
      </c>
      <c r="D68" s="32">
        <v>98.36617941762438</v>
      </c>
      <c r="E68" s="5" t="b">
        <v>1</v>
      </c>
    </row>
    <row r="69" spans="2:9" x14ac:dyDescent="0.2">
      <c r="C69" s="13" t="s">
        <v>19</v>
      </c>
      <c r="D69" s="32">
        <v>13.832129035854722</v>
      </c>
      <c r="E69" s="5" t="b">
        <v>1</v>
      </c>
    </row>
    <row r="70" spans="2:9" x14ac:dyDescent="0.2">
      <c r="C70" s="13" t="s">
        <v>22</v>
      </c>
      <c r="D70" s="32">
        <v>15.698256795708787</v>
      </c>
      <c r="E70" s="5" t="b">
        <v>1</v>
      </c>
    </row>
    <row r="73" spans="2:9" x14ac:dyDescent="0.2">
      <c r="C73" s="13" t="s">
        <v>2060</v>
      </c>
      <c r="D73" s="5">
        <v>4.3733513605472014E-7</v>
      </c>
    </row>
    <row r="75" spans="2:9" ht="19" x14ac:dyDescent="0.25">
      <c r="B75" s="4" t="s">
        <v>1967</v>
      </c>
    </row>
    <row r="77" spans="2:9" x14ac:dyDescent="0.2">
      <c r="C77" s="13" t="s">
        <v>2056</v>
      </c>
      <c r="D77" s="2" t="s">
        <v>2061</v>
      </c>
      <c r="E77" s="2" t="s">
        <v>2062</v>
      </c>
      <c r="F77" s="2" t="s">
        <v>2063</v>
      </c>
      <c r="G77" s="2" t="s">
        <v>1886</v>
      </c>
      <c r="H77" s="2" t="s">
        <v>2064</v>
      </c>
      <c r="I77" s="2" t="s">
        <v>2065</v>
      </c>
    </row>
    <row r="78" spans="2:9" x14ac:dyDescent="0.2">
      <c r="C78" s="13" t="s">
        <v>2059</v>
      </c>
      <c r="D78" s="5">
        <v>5986.1342543291512</v>
      </c>
      <c r="E78" s="5">
        <v>5235.9942333759091</v>
      </c>
      <c r="F78" s="5">
        <v>6736.2742752823933</v>
      </c>
      <c r="G78" s="5">
        <v>382.18846955272465</v>
      </c>
      <c r="H78" s="5">
        <v>15.662780882256147</v>
      </c>
      <c r="I78" s="5">
        <v>8.6799843078798803E-49</v>
      </c>
    </row>
    <row r="79" spans="2:9" x14ac:dyDescent="0.2">
      <c r="C79" s="13" t="s">
        <v>6</v>
      </c>
      <c r="D79" s="5">
        <v>5.4179184284487503E-3</v>
      </c>
      <c r="E79" s="5">
        <v>-5.5585648166671213E-4</v>
      </c>
      <c r="F79" s="5">
        <v>1.1391693338564213E-2</v>
      </c>
      <c r="G79" s="5">
        <v>3.043575634650486E-3</v>
      </c>
      <c r="H79" s="5">
        <v>1.7801162444484235</v>
      </c>
      <c r="I79" s="5">
        <v>7.541283571061333E-2</v>
      </c>
    </row>
    <row r="80" spans="2:9" x14ac:dyDescent="0.2">
      <c r="C80" s="13" t="s">
        <v>10</v>
      </c>
      <c r="D80" s="5">
        <v>472.35944477701275</v>
      </c>
      <c r="E80" s="5">
        <v>-435.90967486960972</v>
      </c>
      <c r="F80" s="5">
        <v>1380.6285644236352</v>
      </c>
      <c r="G80" s="5">
        <v>462.75358610866652</v>
      </c>
      <c r="H80" s="5">
        <v>1.0207580426315497</v>
      </c>
      <c r="I80" s="5">
        <v>0.30765849736413869</v>
      </c>
    </row>
    <row r="81" spans="2:9" x14ac:dyDescent="0.2">
      <c r="C81" s="13" t="s">
        <v>17</v>
      </c>
      <c r="D81" s="5">
        <v>1177.23909786277</v>
      </c>
      <c r="E81" s="5">
        <v>721.52339018903217</v>
      </c>
      <c r="F81" s="5">
        <v>1632.9548055365078</v>
      </c>
      <c r="G81" s="5">
        <v>232.18237129334418</v>
      </c>
      <c r="H81" s="5">
        <v>5.0703207625329183</v>
      </c>
      <c r="I81" s="5">
        <v>4.8727207328491202E-7</v>
      </c>
    </row>
    <row r="82" spans="2:9" x14ac:dyDescent="0.2">
      <c r="C82" s="13" t="s">
        <v>18</v>
      </c>
      <c r="D82" s="5">
        <v>183.17108857898555</v>
      </c>
      <c r="E82" s="5">
        <v>104.42676746788509</v>
      </c>
      <c r="F82" s="5">
        <v>261.91540969008599</v>
      </c>
      <c r="G82" s="5">
        <v>40.119405352051835</v>
      </c>
      <c r="H82" s="5">
        <v>4.5656481438755323</v>
      </c>
      <c r="I82" s="5">
        <v>5.7116651454032232E-6</v>
      </c>
    </row>
    <row r="83" spans="2:9" x14ac:dyDescent="0.2">
      <c r="C83" s="13" t="s">
        <v>19</v>
      </c>
      <c r="D83" s="5">
        <v>2254.9156200940347</v>
      </c>
      <c r="E83" s="5">
        <v>1687.6232572508209</v>
      </c>
      <c r="F83" s="5">
        <v>2822.2079829372487</v>
      </c>
      <c r="G83" s="5">
        <v>289.02950634267143</v>
      </c>
      <c r="H83" s="5">
        <v>7.8016796576492853</v>
      </c>
      <c r="I83" s="5">
        <v>1.7826586475339887E-14</v>
      </c>
    </row>
    <row r="84" spans="2:9" x14ac:dyDescent="0.2">
      <c r="C84" s="13" t="s">
        <v>22</v>
      </c>
      <c r="D84" s="5">
        <v>2554.0790343096078</v>
      </c>
      <c r="E84" s="5">
        <v>2107.3123949132341</v>
      </c>
      <c r="F84" s="5">
        <v>3000.8456737059814</v>
      </c>
      <c r="G84" s="5">
        <v>227.62291490745181</v>
      </c>
      <c r="H84" s="5">
        <v>11.220658672911114</v>
      </c>
      <c r="I84" s="5">
        <v>2.3854848540818939E-27</v>
      </c>
    </row>
    <row r="86" spans="2:9" ht="19" x14ac:dyDescent="0.25">
      <c r="B86" s="4" t="s">
        <v>1968</v>
      </c>
    </row>
    <row r="88" spans="2:9" x14ac:dyDescent="0.2">
      <c r="C88" s="13" t="s">
        <v>2067</v>
      </c>
      <c r="D88" s="2" t="s">
        <v>2068</v>
      </c>
      <c r="E88" s="2" t="s">
        <v>2069</v>
      </c>
      <c r="F88" s="2" t="s">
        <v>2070</v>
      </c>
      <c r="G88" s="2" t="s">
        <v>2071</v>
      </c>
      <c r="H88" s="2" t="s">
        <v>2065</v>
      </c>
    </row>
    <row r="89" spans="2:9" x14ac:dyDescent="0.2">
      <c r="C89" s="13" t="s">
        <v>2072</v>
      </c>
      <c r="D89" s="5">
        <v>6</v>
      </c>
      <c r="E89" s="5">
        <v>3001825110.2111244</v>
      </c>
      <c r="F89" s="5">
        <v>500304185.03518742</v>
      </c>
      <c r="G89" s="5">
        <v>46.417560036231542</v>
      </c>
      <c r="H89" s="26">
        <v>2.60404598814024E-49</v>
      </c>
    </row>
    <row r="90" spans="2:9" x14ac:dyDescent="0.2">
      <c r="C90" s="13" t="s">
        <v>2073</v>
      </c>
      <c r="D90" s="5">
        <v>853</v>
      </c>
      <c r="E90" s="5">
        <v>9193922935.6714325</v>
      </c>
      <c r="F90" s="5">
        <v>10778338.7288059</v>
      </c>
      <c r="G90" s="5" t="s">
        <v>2066</v>
      </c>
      <c r="H90" s="5" t="s">
        <v>2066</v>
      </c>
    </row>
    <row r="91" spans="2:9" x14ac:dyDescent="0.2">
      <c r="C91" s="13" t="s">
        <v>440</v>
      </c>
      <c r="D91" s="5">
        <v>859</v>
      </c>
      <c r="E91" s="5">
        <v>12195748045.882557</v>
      </c>
      <c r="F91" s="5">
        <v>14197611.229199717</v>
      </c>
      <c r="G91" s="5" t="s">
        <v>2066</v>
      </c>
      <c r="H91" s="5" t="s">
        <v>2066</v>
      </c>
    </row>
  </sheetData>
  <mergeCells count="66">
    <mergeCell ref="B3:K3"/>
    <mergeCell ref="N3:Q3"/>
    <mergeCell ref="J5:K5"/>
    <mergeCell ref="B6:C6"/>
    <mergeCell ref="D6:E6"/>
    <mergeCell ref="F6:G6"/>
    <mergeCell ref="H6:I6"/>
    <mergeCell ref="J6:K6"/>
    <mergeCell ref="J4:K4"/>
    <mergeCell ref="C49:G49"/>
    <mergeCell ref="B4:C4"/>
    <mergeCell ref="D4:E4"/>
    <mergeCell ref="F4:G4"/>
    <mergeCell ref="H4:I4"/>
    <mergeCell ref="B5:C5"/>
    <mergeCell ref="D5:E5"/>
    <mergeCell ref="F5:G5"/>
    <mergeCell ref="H5:I5"/>
    <mergeCell ref="C43:G43"/>
    <mergeCell ref="C44:G44"/>
    <mergeCell ref="C45:G45"/>
    <mergeCell ref="C46:G46"/>
    <mergeCell ref="C47:G47"/>
    <mergeCell ref="C48:G48"/>
    <mergeCell ref="C37:I37"/>
    <mergeCell ref="C38:E38"/>
    <mergeCell ref="C39:E39"/>
    <mergeCell ref="C40:E40"/>
    <mergeCell ref="C41:E41"/>
    <mergeCell ref="F38:I38"/>
    <mergeCell ref="F39:I39"/>
    <mergeCell ref="F40:I40"/>
    <mergeCell ref="F41:I41"/>
    <mergeCell ref="C32:I32"/>
    <mergeCell ref="C33:E33"/>
    <mergeCell ref="C34:E34"/>
    <mergeCell ref="C35:E35"/>
    <mergeCell ref="F33:I33"/>
    <mergeCell ref="F34:I34"/>
    <mergeCell ref="F35:I35"/>
    <mergeCell ref="C26:I26"/>
    <mergeCell ref="C27:E27"/>
    <mergeCell ref="F27:I27"/>
    <mergeCell ref="C29:I29"/>
    <mergeCell ref="C30:E30"/>
    <mergeCell ref="F30:I30"/>
    <mergeCell ref="C20:J20"/>
    <mergeCell ref="C21:D21"/>
    <mergeCell ref="C22:D22"/>
    <mergeCell ref="C23:D23"/>
    <mergeCell ref="C24:D24"/>
    <mergeCell ref="E21:J21"/>
    <mergeCell ref="E24:J24"/>
    <mergeCell ref="C18:F18"/>
    <mergeCell ref="G13:K13"/>
    <mergeCell ref="G14:K14"/>
    <mergeCell ref="G15:K15"/>
    <mergeCell ref="G16:K16"/>
    <mergeCell ref="G17:K17"/>
    <mergeCell ref="G18:K18"/>
    <mergeCell ref="C17:F17"/>
    <mergeCell ref="C12:K12"/>
    <mergeCell ref="C13:F13"/>
    <mergeCell ref="C14:F14"/>
    <mergeCell ref="C15:F15"/>
    <mergeCell ref="C16:F16"/>
  </mergeCells>
  <hyperlinks>
    <hyperlink ref="B4" location="'LinReg_Output1'!$B$10:$B$10" display="Inputs" xr:uid="{00000000-0004-0000-0300-000000000000}"/>
    <hyperlink ref="D4" location="'LinReg_Output1'!$B$52:$B$52" display="Regression Summary" xr:uid="{00000000-0004-0000-0300-000001000000}"/>
    <hyperlink ref="F4" location="'LinReg_Output1'!$B$61:$B$61" display="Predictor Screening" xr:uid="{00000000-0004-0000-0300-000002000000}"/>
    <hyperlink ref="H4" location="'LinReg_Output1'!$B$75:$B$75" display="Coefficients" xr:uid="{00000000-0004-0000-0300-000003000000}"/>
    <hyperlink ref="J4" location="'LinReg_Output1'!$B$86:$B$86" display="ANOVA" xr:uid="{00000000-0004-0000-0300-000004000000}"/>
    <hyperlink ref="B5" location="'LinReg_ResidInfluence1'!$B$10:$B$10" display="Residuals" xr:uid="{00000000-0004-0000-0300-000005000000}"/>
    <hyperlink ref="D5" location="'LinReg_Stored1'!$B$10:$B$10" display="PMML Model" xr:uid="{00000000-0004-0000-0300-000006000000}"/>
    <hyperlink ref="F5" location="'LinReg_TrainingLiftChart1'!$B$10:$B$10" display="Training: Charts" xr:uid="{00000000-0004-0000-0300-000007000000}"/>
    <hyperlink ref="H5" location="'LinReg_TrainingScore1'!$B$10:$B$10" display="Training: Prediction Summary" xr:uid="{00000000-0004-0000-0300-000008000000}"/>
    <hyperlink ref="J5" location="'LinReg_TrainingScore1'!$B$19:$B$19" display="Training: Prediction Details" xr:uid="{00000000-0004-0000-0300-000009000000}"/>
    <hyperlink ref="B6" location="'LinReg_ValidationLiftChart1'!$B$10:$B$10" display="Validation: Charts" xr:uid="{00000000-0004-0000-0300-00000A000000}"/>
    <hyperlink ref="D6" location="'LinReg_ValidationScore1'!$B$10:$B$10" display="Validation: Prediction Summary" xr:uid="{00000000-0004-0000-0300-00000B000000}"/>
    <hyperlink ref="F6" location="'LinReg_ValidationScore1'!$B$19:$B$19" display="Validation: Prediction Details" xr:uid="{00000000-0004-0000-0300-00000C000000}"/>
  </hyperlinks>
  <pageMargins left="0.7" right="0.7" top="0.75" bottom="0.75" header="0.3" footer="0.3"/>
  <tableParts count="5">
    <tablePart r:id="rId1"/>
    <tablePart r:id="rId2"/>
    <tablePart r:id="rId3"/>
    <tablePart r:id="rId4"/>
    <tablePart r:id="rId5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Q872"/>
  <sheetViews>
    <sheetView showGridLines="0" workbookViewId="0"/>
  </sheetViews>
  <sheetFormatPr baseColWidth="10" defaultColWidth="8.83203125" defaultRowHeight="15" x14ac:dyDescent="0.2"/>
  <cols>
    <col min="3" max="3" width="11.5" customWidth="1"/>
    <col min="5" max="5" width="14.6640625" customWidth="1"/>
    <col min="6" max="6" width="13.83203125" customWidth="1"/>
    <col min="7" max="7" width="10.33203125" customWidth="1"/>
    <col min="14" max="14" width="15.5" bestFit="1" customWidth="1"/>
  </cols>
  <sheetData>
    <row r="1" spans="2:17" ht="19" x14ac:dyDescent="0.25">
      <c r="B1" s="3" t="s">
        <v>2025</v>
      </c>
      <c r="N1" t="s">
        <v>2129</v>
      </c>
    </row>
    <row r="3" spans="2:17" ht="16" x14ac:dyDescent="0.2">
      <c r="B3" s="41" t="s">
        <v>435</v>
      </c>
      <c r="C3" s="42"/>
      <c r="D3" s="42"/>
      <c r="E3" s="42"/>
      <c r="F3" s="42"/>
      <c r="G3" s="42"/>
      <c r="H3" s="42"/>
      <c r="I3" s="42"/>
      <c r="J3" s="42"/>
      <c r="K3" s="43"/>
      <c r="N3" s="41" t="s">
        <v>436</v>
      </c>
      <c r="O3" s="42"/>
      <c r="P3" s="42"/>
      <c r="Q3" s="43"/>
    </row>
    <row r="4" spans="2:17" x14ac:dyDescent="0.2">
      <c r="B4" s="53" t="s">
        <v>441</v>
      </c>
      <c r="C4" s="52"/>
      <c r="D4" s="53" t="s">
        <v>1965</v>
      </c>
      <c r="E4" s="52"/>
      <c r="F4" s="53" t="s">
        <v>1966</v>
      </c>
      <c r="G4" s="52"/>
      <c r="H4" s="53" t="s">
        <v>1967</v>
      </c>
      <c r="I4" s="52"/>
      <c r="J4" s="53" t="s">
        <v>1968</v>
      </c>
      <c r="K4" s="52"/>
      <c r="N4" s="7" t="s">
        <v>437</v>
      </c>
      <c r="O4" s="7" t="s">
        <v>438</v>
      </c>
      <c r="P4" s="7" t="s">
        <v>439</v>
      </c>
      <c r="Q4" s="7" t="s">
        <v>440</v>
      </c>
    </row>
    <row r="5" spans="2:17" x14ac:dyDescent="0.2">
      <c r="B5" s="53" t="s">
        <v>1969</v>
      </c>
      <c r="C5" s="52"/>
      <c r="D5" s="53" t="s">
        <v>1898</v>
      </c>
      <c r="E5" s="52"/>
      <c r="F5" s="53" t="s">
        <v>1970</v>
      </c>
      <c r="G5" s="52"/>
      <c r="H5" s="53" t="s">
        <v>1971</v>
      </c>
      <c r="I5" s="52"/>
      <c r="J5" s="53" t="s">
        <v>1972</v>
      </c>
      <c r="K5" s="52"/>
      <c r="N5" s="6">
        <v>54</v>
      </c>
      <c r="O5" s="6">
        <v>19</v>
      </c>
      <c r="P5" s="6">
        <v>129</v>
      </c>
      <c r="Q5" s="6">
        <v>202</v>
      </c>
    </row>
    <row r="6" spans="2:17" x14ac:dyDescent="0.2">
      <c r="B6" s="53" t="s">
        <v>2075</v>
      </c>
      <c r="C6" s="52"/>
      <c r="D6" s="53" t="s">
        <v>2076</v>
      </c>
      <c r="E6" s="52"/>
      <c r="F6" s="53" t="s">
        <v>2077</v>
      </c>
      <c r="G6" s="52"/>
      <c r="H6" s="50"/>
      <c r="I6" s="52"/>
      <c r="J6" s="50"/>
      <c r="K6" s="52"/>
    </row>
    <row r="10" spans="2:17" ht="19" x14ac:dyDescent="0.25">
      <c r="B10" s="4" t="s">
        <v>1969</v>
      </c>
    </row>
    <row r="12" spans="2:17" x14ac:dyDescent="0.2">
      <c r="C12" s="13" t="s">
        <v>447</v>
      </c>
      <c r="D12" s="2" t="s">
        <v>2026</v>
      </c>
      <c r="E12" s="2" t="s">
        <v>2027</v>
      </c>
      <c r="F12" s="2" t="s">
        <v>2028</v>
      </c>
      <c r="G12" s="2" t="s">
        <v>2029</v>
      </c>
    </row>
    <row r="13" spans="2:17" x14ac:dyDescent="0.2">
      <c r="C13" s="13" t="s">
        <v>450</v>
      </c>
      <c r="D13" s="5">
        <v>-4649.2084897488421</v>
      </c>
      <c r="E13" s="5">
        <v>-1.4161299511118204</v>
      </c>
      <c r="F13" s="5">
        <v>-1.4187834569444928</v>
      </c>
      <c r="G13" s="5">
        <v>-1.4196276086355759</v>
      </c>
    </row>
    <row r="14" spans="2:17" x14ac:dyDescent="0.2">
      <c r="C14" s="13" t="s">
        <v>454</v>
      </c>
      <c r="D14" s="5">
        <v>-5053.2320339650287</v>
      </c>
      <c r="E14" s="5">
        <v>-1.5391938754723733</v>
      </c>
      <c r="F14" s="5">
        <v>-1.5423398295058806</v>
      </c>
      <c r="G14" s="5">
        <v>-1.5435893491796004</v>
      </c>
    </row>
    <row r="15" spans="2:17" x14ac:dyDescent="0.2">
      <c r="C15" s="13" t="s">
        <v>457</v>
      </c>
      <c r="D15" s="5">
        <v>-3855.8025860862981</v>
      </c>
      <c r="E15" s="5">
        <v>-1.1744617475793595</v>
      </c>
      <c r="F15" s="5">
        <v>-1.1765305584102534</v>
      </c>
      <c r="G15" s="5">
        <v>-1.1767959365864828</v>
      </c>
    </row>
    <row r="16" spans="2:17" x14ac:dyDescent="0.2">
      <c r="C16" s="13" t="s">
        <v>460</v>
      </c>
      <c r="D16" s="5">
        <v>-5115.0953061471773</v>
      </c>
      <c r="E16" s="5">
        <v>-1.5580371759619274</v>
      </c>
      <c r="F16" s="5">
        <v>-1.5615152607411957</v>
      </c>
      <c r="G16" s="5">
        <v>-1.5628349918548758</v>
      </c>
    </row>
    <row r="17" spans="3:7" x14ac:dyDescent="0.2">
      <c r="C17" s="13" t="s">
        <v>461</v>
      </c>
      <c r="D17" s="5">
        <v>-526.83856282479246</v>
      </c>
      <c r="E17" s="5">
        <v>-0.16047287831077653</v>
      </c>
      <c r="F17" s="5">
        <v>-0.16083651656980827</v>
      </c>
      <c r="G17" s="5">
        <v>-0.16074464936775965</v>
      </c>
    </row>
    <row r="18" spans="3:7" x14ac:dyDescent="0.2">
      <c r="C18" s="13" t="s">
        <v>464</v>
      </c>
      <c r="D18" s="5">
        <v>-2025.4821140415261</v>
      </c>
      <c r="E18" s="5">
        <v>-0.61695359402788263</v>
      </c>
      <c r="F18" s="5">
        <v>-0.61847769191985924</v>
      </c>
      <c r="G18" s="5">
        <v>-0.61825369341659775</v>
      </c>
    </row>
    <row r="19" spans="3:7" x14ac:dyDescent="0.2">
      <c r="C19" s="13" t="s">
        <v>465</v>
      </c>
      <c r="D19" s="5">
        <v>-1392.0895135908431</v>
      </c>
      <c r="E19" s="5">
        <v>-0.42402479027804912</v>
      </c>
      <c r="F19" s="5">
        <v>-0.42528343633101345</v>
      </c>
      <c r="G19" s="5">
        <v>-0.42507914458896429</v>
      </c>
    </row>
    <row r="20" spans="3:7" x14ac:dyDescent="0.2">
      <c r="C20" s="13" t="s">
        <v>467</v>
      </c>
      <c r="D20" s="5">
        <v>-903.3030366583007</v>
      </c>
      <c r="E20" s="5">
        <v>-0.2751424221913486</v>
      </c>
      <c r="F20" s="5">
        <v>-0.27639208199094067</v>
      </c>
      <c r="G20" s="5">
        <v>-0.27624239278051987</v>
      </c>
    </row>
    <row r="21" spans="3:7" x14ac:dyDescent="0.2">
      <c r="C21" s="13" t="s">
        <v>469</v>
      </c>
      <c r="D21" s="5">
        <v>-2943.3339866062852</v>
      </c>
      <c r="E21" s="5">
        <v>-0.89652753232060101</v>
      </c>
      <c r="F21" s="5">
        <v>-0.89806933362686281</v>
      </c>
      <c r="G21" s="5">
        <v>-0.89796738455987923</v>
      </c>
    </row>
    <row r="22" spans="3:7" x14ac:dyDescent="0.2">
      <c r="C22" s="13" t="s">
        <v>470</v>
      </c>
      <c r="D22" s="5">
        <v>238.78146466140606</v>
      </c>
      <c r="E22" s="5">
        <v>7.2731860621641636E-2</v>
      </c>
      <c r="F22" s="5">
        <v>7.285695698653287E-2</v>
      </c>
      <c r="G22" s="5">
        <v>7.2814464716328353E-2</v>
      </c>
    </row>
    <row r="23" spans="3:7" x14ac:dyDescent="0.2">
      <c r="C23" s="13" t="s">
        <v>471</v>
      </c>
      <c r="D23" s="5">
        <v>-1278.4368487611846</v>
      </c>
      <c r="E23" s="5">
        <v>-0.38940665193389262</v>
      </c>
      <c r="F23" s="5">
        <v>-0.3902870741338727</v>
      </c>
      <c r="G23" s="5">
        <v>-0.39009306572905977</v>
      </c>
    </row>
    <row r="24" spans="3:7" x14ac:dyDescent="0.2">
      <c r="C24" s="13" t="s">
        <v>472</v>
      </c>
      <c r="D24" s="5">
        <v>-2595.8574256848005</v>
      </c>
      <c r="E24" s="5">
        <v>-0.79068758852904442</v>
      </c>
      <c r="F24" s="5">
        <v>-0.79235912376295514</v>
      </c>
      <c r="G24" s="5">
        <v>-0.79218612296554414</v>
      </c>
    </row>
    <row r="25" spans="3:7" x14ac:dyDescent="0.2">
      <c r="C25" s="13" t="s">
        <v>473</v>
      </c>
      <c r="D25" s="5">
        <v>-2065.1284719247615</v>
      </c>
      <c r="E25" s="5">
        <v>-0.62902971300055133</v>
      </c>
      <c r="F25" s="5">
        <v>-0.63061549150575691</v>
      </c>
      <c r="G25" s="5">
        <v>-0.6303927018144414</v>
      </c>
    </row>
    <row r="26" spans="3:7" x14ac:dyDescent="0.2">
      <c r="C26" s="13" t="s">
        <v>474</v>
      </c>
      <c r="D26" s="5">
        <v>-5534.4949028632982</v>
      </c>
      <c r="E26" s="5">
        <v>-1.6857845832256533</v>
      </c>
      <c r="F26" s="5">
        <v>-1.689855169396085</v>
      </c>
      <c r="G26" s="5">
        <v>-1.6916983879175045</v>
      </c>
    </row>
    <row r="27" spans="3:7" x14ac:dyDescent="0.2">
      <c r="C27" s="13" t="s">
        <v>475</v>
      </c>
      <c r="D27" s="5">
        <v>-1944.7029194495099</v>
      </c>
      <c r="E27" s="5">
        <v>-0.59234858069267216</v>
      </c>
      <c r="F27" s="5">
        <v>-0.59390656045180179</v>
      </c>
      <c r="G27" s="5">
        <v>-0.59368108981271939</v>
      </c>
    </row>
    <row r="28" spans="3:7" x14ac:dyDescent="0.2">
      <c r="C28" s="13" t="s">
        <v>477</v>
      </c>
      <c r="D28" s="5">
        <v>-3263.9462318743481</v>
      </c>
      <c r="E28" s="5">
        <v>-0.99418471509018691</v>
      </c>
      <c r="F28" s="5">
        <v>-0.99647772803542223</v>
      </c>
      <c r="G28" s="5">
        <v>-0.99647361575546245</v>
      </c>
    </row>
    <row r="29" spans="3:7" x14ac:dyDescent="0.2">
      <c r="C29" s="13" t="s">
        <v>478</v>
      </c>
      <c r="D29" s="5">
        <v>-1279.7208954287271</v>
      </c>
      <c r="E29" s="5">
        <v>-0.38979776731375604</v>
      </c>
      <c r="F29" s="5">
        <v>-0.39067749507660671</v>
      </c>
      <c r="G29" s="5">
        <v>-0.39048336239847081</v>
      </c>
    </row>
    <row r="30" spans="3:7" x14ac:dyDescent="0.2">
      <c r="C30" s="13" t="s">
        <v>481</v>
      </c>
      <c r="D30" s="5">
        <v>-481.26845092310941</v>
      </c>
      <c r="E30" s="5">
        <v>-0.14659240801528828</v>
      </c>
      <c r="F30" s="5">
        <v>-0.14695059853823852</v>
      </c>
      <c r="G30" s="5">
        <v>-0.14686629480350577</v>
      </c>
    </row>
    <row r="31" spans="3:7" x14ac:dyDescent="0.2">
      <c r="C31" s="13" t="s">
        <v>482</v>
      </c>
      <c r="D31" s="5">
        <v>-3554.5249472932737</v>
      </c>
      <c r="E31" s="5">
        <v>-1.0826938071147023</v>
      </c>
      <c r="F31" s="5">
        <v>-1.085175548813506</v>
      </c>
      <c r="G31" s="5">
        <v>-1.0852886731067612</v>
      </c>
    </row>
    <row r="32" spans="3:7" x14ac:dyDescent="0.2">
      <c r="C32" s="13" t="s">
        <v>484</v>
      </c>
      <c r="D32" s="5">
        <v>2937.3022042734592</v>
      </c>
      <c r="E32" s="5">
        <v>0.89469027601365414</v>
      </c>
      <c r="F32" s="5">
        <v>0.89676106338758121</v>
      </c>
      <c r="G32" s="5">
        <v>0.89665802751649426</v>
      </c>
    </row>
    <row r="33" spans="3:7" x14ac:dyDescent="0.2">
      <c r="C33" s="13" t="s">
        <v>486</v>
      </c>
      <c r="D33" s="5">
        <v>-1976.0111008713611</v>
      </c>
      <c r="E33" s="5">
        <v>-0.60188492511002512</v>
      </c>
      <c r="F33" s="5">
        <v>-0.60353463879287106</v>
      </c>
      <c r="G33" s="5">
        <v>-0.60330959178560251</v>
      </c>
    </row>
    <row r="34" spans="3:7" x14ac:dyDescent="0.2">
      <c r="C34" s="13" t="s">
        <v>488</v>
      </c>
      <c r="D34" s="5">
        <v>-2377.7935960343202</v>
      </c>
      <c r="E34" s="5">
        <v>-0.72426623506574261</v>
      </c>
      <c r="F34" s="5">
        <v>-0.72624341337996845</v>
      </c>
      <c r="G34" s="5">
        <v>-0.72604208796202252</v>
      </c>
    </row>
    <row r="35" spans="3:7" x14ac:dyDescent="0.2">
      <c r="C35" s="13" t="s">
        <v>490</v>
      </c>
      <c r="D35" s="5">
        <v>-106.36080034141014</v>
      </c>
      <c r="E35" s="5">
        <v>-3.2397066150034501E-2</v>
      </c>
      <c r="F35" s="5">
        <v>-3.2467815772832399E-2</v>
      </c>
      <c r="G35" s="5">
        <v>-3.2448798697262929E-2</v>
      </c>
    </row>
    <row r="36" spans="3:7" x14ac:dyDescent="0.2">
      <c r="C36" s="13" t="s">
        <v>491</v>
      </c>
      <c r="D36" s="5">
        <v>-4833.3990037746298</v>
      </c>
      <c r="E36" s="5">
        <v>-1.4722336307376593</v>
      </c>
      <c r="F36" s="5">
        <v>-1.4750680334706616</v>
      </c>
      <c r="G36" s="5">
        <v>-1.4760869420405665</v>
      </c>
    </row>
    <row r="37" spans="3:7" x14ac:dyDescent="0.2">
      <c r="C37" s="13" t="s">
        <v>494</v>
      </c>
      <c r="D37" s="5">
        <v>-2232.386142564661</v>
      </c>
      <c r="E37" s="5">
        <v>-0.67997571756640662</v>
      </c>
      <c r="F37" s="5">
        <v>-0.68316783111191681</v>
      </c>
      <c r="G37" s="5">
        <v>-0.68295412807475708</v>
      </c>
    </row>
    <row r="38" spans="3:7" x14ac:dyDescent="0.2">
      <c r="C38" s="13" t="s">
        <v>496</v>
      </c>
      <c r="D38" s="5">
        <v>-4324.6894497278699</v>
      </c>
      <c r="E38" s="5">
        <v>-1.3172827745885363</v>
      </c>
      <c r="F38" s="5">
        <v>-1.3196495830324833</v>
      </c>
      <c r="G38" s="5">
        <v>-1.3202241876876917</v>
      </c>
    </row>
    <row r="39" spans="3:7" x14ac:dyDescent="0.2">
      <c r="C39" s="13" t="s">
        <v>497</v>
      </c>
      <c r="D39" s="5">
        <v>-4001.246116687973</v>
      </c>
      <c r="E39" s="5">
        <v>-1.2187632540260207</v>
      </c>
      <c r="F39" s="5">
        <v>-1.2209016573708704</v>
      </c>
      <c r="G39" s="5">
        <v>-1.2212533206345164</v>
      </c>
    </row>
    <row r="40" spans="3:7" x14ac:dyDescent="0.2">
      <c r="C40" s="13" t="s">
        <v>498</v>
      </c>
      <c r="D40" s="5">
        <v>-1231.8181194705685</v>
      </c>
      <c r="E40" s="5">
        <v>-0.3752067770569581</v>
      </c>
      <c r="F40" s="5">
        <v>-0.37600259385269852</v>
      </c>
      <c r="G40" s="5">
        <v>-0.37581327442345447</v>
      </c>
    </row>
    <row r="41" spans="3:7" x14ac:dyDescent="0.2">
      <c r="C41" s="13" t="s">
        <v>503</v>
      </c>
      <c r="D41" s="5">
        <v>1094.1825595808668</v>
      </c>
      <c r="E41" s="5">
        <v>0.33328354665599569</v>
      </c>
      <c r="F41" s="5">
        <v>0.3345679467016609</v>
      </c>
      <c r="G41" s="5">
        <v>0.33439371795965023</v>
      </c>
    </row>
    <row r="42" spans="3:7" x14ac:dyDescent="0.2">
      <c r="C42" s="13" t="s">
        <v>505</v>
      </c>
      <c r="D42" s="5">
        <v>-5342.3764946105694</v>
      </c>
      <c r="E42" s="5">
        <v>-1.6272660993403856</v>
      </c>
      <c r="F42" s="5">
        <v>-1.6303499476750929</v>
      </c>
      <c r="G42" s="5">
        <v>-1.6319386441576536</v>
      </c>
    </row>
    <row r="43" spans="3:7" x14ac:dyDescent="0.2">
      <c r="C43" s="13" t="s">
        <v>506</v>
      </c>
      <c r="D43" s="5">
        <v>475.32860454658658</v>
      </c>
      <c r="E43" s="5">
        <v>0.1447831550258076</v>
      </c>
      <c r="F43" s="5">
        <v>0.14511226017403983</v>
      </c>
      <c r="G43" s="5">
        <v>0.14502896542671537</v>
      </c>
    </row>
    <row r="44" spans="3:7" x14ac:dyDescent="0.2">
      <c r="C44" s="13" t="s">
        <v>508</v>
      </c>
      <c r="D44" s="5">
        <v>-2105.6761734432712</v>
      </c>
      <c r="E44" s="5">
        <v>-0.6413803775697382</v>
      </c>
      <c r="F44" s="5">
        <v>-0.64288172071150862</v>
      </c>
      <c r="G44" s="5">
        <v>-0.64266048479275306</v>
      </c>
    </row>
    <row r="45" spans="3:7" x14ac:dyDescent="0.2">
      <c r="C45" s="13" t="s">
        <v>509</v>
      </c>
      <c r="D45" s="5">
        <v>-3401.5910629482223</v>
      </c>
      <c r="E45" s="5">
        <v>-1.0361107694560496</v>
      </c>
      <c r="F45" s="5">
        <v>-1.0385526270983965</v>
      </c>
      <c r="G45" s="5">
        <v>-1.0386005303364003</v>
      </c>
    </row>
    <row r="46" spans="3:7" x14ac:dyDescent="0.2">
      <c r="C46" s="13" t="s">
        <v>510</v>
      </c>
      <c r="D46" s="5">
        <v>-5597.2723236937345</v>
      </c>
      <c r="E46" s="5">
        <v>-1.7049063296664835</v>
      </c>
      <c r="F46" s="5">
        <v>-1.7084363644007141</v>
      </c>
      <c r="G46" s="5">
        <v>-1.7103633701008643</v>
      </c>
    </row>
    <row r="47" spans="3:7" x14ac:dyDescent="0.2">
      <c r="C47" s="13" t="s">
        <v>511</v>
      </c>
      <c r="D47" s="5">
        <v>-2091.9850935745817</v>
      </c>
      <c r="E47" s="5">
        <v>-0.63721013046039365</v>
      </c>
      <c r="F47" s="5">
        <v>-0.6387370195669384</v>
      </c>
      <c r="G47" s="5">
        <v>-0.63851522088238422</v>
      </c>
    </row>
    <row r="48" spans="3:7" x14ac:dyDescent="0.2">
      <c r="C48" s="13" t="s">
        <v>514</v>
      </c>
      <c r="D48" s="5">
        <v>3536.5959942149166</v>
      </c>
      <c r="E48" s="5">
        <v>1.0772327211035408</v>
      </c>
      <c r="F48" s="5">
        <v>1.0817443847260539</v>
      </c>
      <c r="G48" s="5">
        <v>1.0818524299198469</v>
      </c>
    </row>
    <row r="49" spans="3:7" x14ac:dyDescent="0.2">
      <c r="C49" s="13" t="s">
        <v>515</v>
      </c>
      <c r="D49" s="5">
        <v>285.08282689394764</v>
      </c>
      <c r="E49" s="5">
        <v>8.6835066786595083E-2</v>
      </c>
      <c r="F49" s="5">
        <v>8.7054069835579714E-2</v>
      </c>
      <c r="G49" s="5">
        <v>8.7003413182709849E-2</v>
      </c>
    </row>
    <row r="50" spans="3:7" x14ac:dyDescent="0.2">
      <c r="C50" s="13" t="s">
        <v>517</v>
      </c>
      <c r="D50" s="5">
        <v>-1605.2678603849854</v>
      </c>
      <c r="E50" s="5">
        <v>-0.48895804558146871</v>
      </c>
      <c r="F50" s="5">
        <v>-0.49021572334620106</v>
      </c>
      <c r="G50" s="5">
        <v>-0.48999731817717035</v>
      </c>
    </row>
    <row r="51" spans="3:7" x14ac:dyDescent="0.2">
      <c r="C51" s="13" t="s">
        <v>520</v>
      </c>
      <c r="D51" s="5">
        <v>706.60348857566078</v>
      </c>
      <c r="E51" s="5">
        <v>0.21522854179123907</v>
      </c>
      <c r="F51" s="5">
        <v>0.21617171396808454</v>
      </c>
      <c r="G51" s="5">
        <v>0.21605088227636271</v>
      </c>
    </row>
    <row r="52" spans="3:7" x14ac:dyDescent="0.2">
      <c r="C52" s="13" t="s">
        <v>522</v>
      </c>
      <c r="D52" s="5">
        <v>503.30870448725</v>
      </c>
      <c r="E52" s="5">
        <v>0.15330577939260945</v>
      </c>
      <c r="F52" s="5">
        <v>0.1537072876518302</v>
      </c>
      <c r="G52" s="5">
        <v>0.15361929061822782</v>
      </c>
    </row>
    <row r="53" spans="3:7" x14ac:dyDescent="0.2">
      <c r="C53" s="13" t="s">
        <v>525</v>
      </c>
      <c r="D53" s="5">
        <v>7.7351438432924624</v>
      </c>
      <c r="E53" s="5">
        <v>2.3560932784144522E-3</v>
      </c>
      <c r="F53" s="5">
        <v>2.3623228624850535E-3</v>
      </c>
      <c r="G53" s="5">
        <v>2.3609377496770405E-3</v>
      </c>
    </row>
    <row r="54" spans="3:7" x14ac:dyDescent="0.2">
      <c r="C54" s="13" t="s">
        <v>527</v>
      </c>
      <c r="D54" s="5">
        <v>-2721.9036604355824</v>
      </c>
      <c r="E54" s="5">
        <v>-0.8290807577424768</v>
      </c>
      <c r="F54" s="5">
        <v>-0.83115156668345458</v>
      </c>
      <c r="G54" s="5">
        <v>-0.83100079708346308</v>
      </c>
    </row>
    <row r="55" spans="3:7" x14ac:dyDescent="0.2">
      <c r="C55" s="13" t="s">
        <v>529</v>
      </c>
      <c r="D55" s="5">
        <v>-659.75734558601471</v>
      </c>
      <c r="E55" s="5">
        <v>-0.20095939762874773</v>
      </c>
      <c r="F55" s="5">
        <v>-0.20153125216213863</v>
      </c>
      <c r="G55" s="5">
        <v>-0.20141788188154772</v>
      </c>
    </row>
    <row r="56" spans="3:7" x14ac:dyDescent="0.2">
      <c r="C56" s="13" t="s">
        <v>530</v>
      </c>
      <c r="D56" s="5">
        <v>-1775.4269612576009</v>
      </c>
      <c r="E56" s="5">
        <v>-0.54078781396705167</v>
      </c>
      <c r="F56" s="5">
        <v>-0.54431907777389243</v>
      </c>
      <c r="G56" s="5">
        <v>-0.54409442441379519</v>
      </c>
    </row>
    <row r="57" spans="3:7" x14ac:dyDescent="0.2">
      <c r="C57" s="13" t="s">
        <v>531</v>
      </c>
      <c r="D57" s="5">
        <v>-2948.9215087291177</v>
      </c>
      <c r="E57" s="5">
        <v>-0.8982294687788368</v>
      </c>
      <c r="F57" s="5">
        <v>-0.90085210316210795</v>
      </c>
      <c r="G57" s="5">
        <v>-0.90075248381366335</v>
      </c>
    </row>
    <row r="58" spans="3:7" x14ac:dyDescent="0.2">
      <c r="C58" s="13" t="s">
        <v>532</v>
      </c>
      <c r="D58" s="5">
        <v>-1431.8474214146299</v>
      </c>
      <c r="E58" s="5">
        <v>-0.43613488690781954</v>
      </c>
      <c r="F58" s="5">
        <v>-0.43841260563837975</v>
      </c>
      <c r="G58" s="5">
        <v>-0.43820492042032616</v>
      </c>
    </row>
    <row r="59" spans="3:7" x14ac:dyDescent="0.2">
      <c r="C59" s="13" t="s">
        <v>533</v>
      </c>
      <c r="D59" s="5">
        <v>-227.70271381686689</v>
      </c>
      <c r="E59" s="5">
        <v>-6.9357318282563862E-2</v>
      </c>
      <c r="F59" s="5">
        <v>-6.9721826568184944E-2</v>
      </c>
      <c r="G59" s="5">
        <v>-6.9681144538259604E-2</v>
      </c>
    </row>
    <row r="60" spans="3:7" x14ac:dyDescent="0.2">
      <c r="C60" s="13" t="s">
        <v>537</v>
      </c>
      <c r="D60" s="5">
        <v>-1502.5428798552148</v>
      </c>
      <c r="E60" s="5">
        <v>-0.45766843532278889</v>
      </c>
      <c r="F60" s="5">
        <v>-0.45957923486767954</v>
      </c>
      <c r="G60" s="5">
        <v>-0.45936664180677295</v>
      </c>
    </row>
    <row r="61" spans="3:7" x14ac:dyDescent="0.2">
      <c r="C61" s="13" t="s">
        <v>538</v>
      </c>
      <c r="D61" s="5">
        <v>-1675.7454542113846</v>
      </c>
      <c r="E61" s="5">
        <v>-0.51042523332319312</v>
      </c>
      <c r="F61" s="5">
        <v>-0.51134601016582126</v>
      </c>
      <c r="G61" s="5">
        <v>-0.51112453328065</v>
      </c>
    </row>
    <row r="62" spans="3:7" x14ac:dyDescent="0.2">
      <c r="C62" s="13" t="s">
        <v>540</v>
      </c>
      <c r="D62" s="5">
        <v>-6855.2982300624208</v>
      </c>
      <c r="E62" s="5">
        <v>-2.0880958917632206</v>
      </c>
      <c r="F62" s="5">
        <v>-2.0919712167486644</v>
      </c>
      <c r="G62" s="5">
        <v>-2.0961286556866332</v>
      </c>
    </row>
    <row r="63" spans="3:7" x14ac:dyDescent="0.2">
      <c r="C63" s="13" t="s">
        <v>541</v>
      </c>
      <c r="D63" s="5">
        <v>-3797.8141155365774</v>
      </c>
      <c r="E63" s="5">
        <v>-1.1567986958694412</v>
      </c>
      <c r="F63" s="5">
        <v>-1.159191015951172</v>
      </c>
      <c r="G63" s="5">
        <v>-1.1594249139281241</v>
      </c>
    </row>
    <row r="64" spans="3:7" x14ac:dyDescent="0.2">
      <c r="C64" s="13" t="s">
        <v>544</v>
      </c>
      <c r="D64" s="5">
        <v>791.79177798779892</v>
      </c>
      <c r="E64" s="5">
        <v>0.24117654743273867</v>
      </c>
      <c r="F64" s="5">
        <v>0.24219299287747481</v>
      </c>
      <c r="G64" s="5">
        <v>0.24205930870846101</v>
      </c>
    </row>
    <row r="65" spans="3:7" x14ac:dyDescent="0.2">
      <c r="C65" s="13" t="s">
        <v>546</v>
      </c>
      <c r="D65" s="5">
        <v>-4500.039569101531</v>
      </c>
      <c r="E65" s="5">
        <v>-1.3706937060457076</v>
      </c>
      <c r="F65" s="5">
        <v>-1.3742581346267673</v>
      </c>
      <c r="G65" s="5">
        <v>-1.3749753304955277</v>
      </c>
    </row>
    <row r="66" spans="3:7" x14ac:dyDescent="0.2">
      <c r="C66" s="13" t="s">
        <v>547</v>
      </c>
      <c r="D66" s="5">
        <v>-1980.3107017571037</v>
      </c>
      <c r="E66" s="5">
        <v>-0.60319456601031007</v>
      </c>
      <c r="F66" s="5">
        <v>-0.60613497153939311</v>
      </c>
      <c r="G66" s="5">
        <v>-0.60591007257833984</v>
      </c>
    </row>
    <row r="67" spans="3:7" x14ac:dyDescent="0.2">
      <c r="C67" s="13" t="s">
        <v>549</v>
      </c>
      <c r="D67" s="5">
        <v>-2146.4647385152675</v>
      </c>
      <c r="E67" s="5">
        <v>-0.65380440819531416</v>
      </c>
      <c r="F67" s="5">
        <v>-0.65795764363679721</v>
      </c>
      <c r="G67" s="5">
        <v>-0.65773878437339395</v>
      </c>
    </row>
    <row r="68" spans="3:7" x14ac:dyDescent="0.2">
      <c r="C68" s="13" t="s">
        <v>555</v>
      </c>
      <c r="D68" s="5">
        <v>-1469.1277170240646</v>
      </c>
      <c r="E68" s="5">
        <v>-0.44749031295834607</v>
      </c>
      <c r="F68" s="5">
        <v>-0.44878670931544273</v>
      </c>
      <c r="G68" s="5">
        <v>-0.44857653029719108</v>
      </c>
    </row>
    <row r="69" spans="3:7" x14ac:dyDescent="0.2">
      <c r="C69" s="13" t="s">
        <v>556</v>
      </c>
      <c r="D69" s="5">
        <v>752.53315226977429</v>
      </c>
      <c r="E69" s="5">
        <v>0.22921853009680568</v>
      </c>
      <c r="F69" s="5">
        <v>0.23037400784756154</v>
      </c>
      <c r="G69" s="5">
        <v>0.23024609359597398</v>
      </c>
    </row>
    <row r="70" spans="3:7" x14ac:dyDescent="0.2">
      <c r="C70" s="13" t="s">
        <v>557</v>
      </c>
      <c r="D70" s="5">
        <v>-1944.7423244446309</v>
      </c>
      <c r="E70" s="5">
        <v>-0.59236058329353147</v>
      </c>
      <c r="F70" s="5">
        <v>-0.59434079140962981</v>
      </c>
      <c r="G70" s="5">
        <v>-0.594115335681626</v>
      </c>
    </row>
    <row r="71" spans="3:7" x14ac:dyDescent="0.2">
      <c r="C71" s="13" t="s">
        <v>558</v>
      </c>
      <c r="D71" s="5">
        <v>-1778.178399857934</v>
      </c>
      <c r="E71" s="5">
        <v>-0.5416258909470727</v>
      </c>
      <c r="F71" s="5">
        <v>-0.54467349005112076</v>
      </c>
      <c r="G71" s="5">
        <v>-0.54444881363142161</v>
      </c>
    </row>
    <row r="72" spans="3:7" x14ac:dyDescent="0.2">
      <c r="C72" s="13" t="s">
        <v>559</v>
      </c>
      <c r="D72" s="5">
        <v>159.43144192142972</v>
      </c>
      <c r="E72" s="5">
        <v>4.8562167205815729E-2</v>
      </c>
      <c r="F72" s="5">
        <v>4.8749299023170795E-2</v>
      </c>
      <c r="G72" s="5">
        <v>4.8720783307889953E-2</v>
      </c>
    </row>
    <row r="73" spans="3:7" x14ac:dyDescent="0.2">
      <c r="C73" s="13" t="s">
        <v>561</v>
      </c>
      <c r="D73" s="5">
        <v>-1548.6900178028154</v>
      </c>
      <c r="E73" s="5">
        <v>-0.47172466539932317</v>
      </c>
      <c r="F73" s="5">
        <v>-0.47350369198449715</v>
      </c>
      <c r="G73" s="5">
        <v>-0.4732882631290698</v>
      </c>
    </row>
    <row r="74" spans="3:7" x14ac:dyDescent="0.2">
      <c r="C74" s="13" t="s">
        <v>562</v>
      </c>
      <c r="D74" s="5">
        <v>-711.53022730794692</v>
      </c>
      <c r="E74" s="5">
        <v>-0.2167292063227344</v>
      </c>
      <c r="F74" s="5">
        <v>-0.21789720539495153</v>
      </c>
      <c r="G74" s="5">
        <v>-0.21777550483460256</v>
      </c>
    </row>
    <row r="75" spans="3:7" x14ac:dyDescent="0.2">
      <c r="C75" s="13" t="s">
        <v>563</v>
      </c>
      <c r="D75" s="5">
        <v>-2388.7693251707169</v>
      </c>
      <c r="E75" s="5">
        <v>-0.72760939741254071</v>
      </c>
      <c r="F75" s="5">
        <v>-0.73260869864491363</v>
      </c>
      <c r="G75" s="5">
        <v>-0.73240959776669423</v>
      </c>
    </row>
    <row r="76" spans="3:7" x14ac:dyDescent="0.2">
      <c r="C76" s="13" t="s">
        <v>564</v>
      </c>
      <c r="D76" s="5">
        <v>-2071.9814223074009</v>
      </c>
      <c r="E76" s="5">
        <v>-0.63111709374756164</v>
      </c>
      <c r="F76" s="5">
        <v>-0.63367034205504336</v>
      </c>
      <c r="G76" s="5">
        <v>-0.63344790784762184</v>
      </c>
    </row>
    <row r="77" spans="3:7" x14ac:dyDescent="0.2">
      <c r="C77" s="13" t="s">
        <v>567</v>
      </c>
      <c r="D77" s="5">
        <v>-2140.5685580785703</v>
      </c>
      <c r="E77" s="5">
        <v>-0.65200845567307786</v>
      </c>
      <c r="F77" s="5">
        <v>-0.6545209367722814</v>
      </c>
      <c r="G77" s="5">
        <v>-0.65430148984906078</v>
      </c>
    </row>
    <row r="78" spans="3:7" x14ac:dyDescent="0.2">
      <c r="C78" s="13" t="s">
        <v>568</v>
      </c>
      <c r="D78" s="5">
        <v>-1181.8920011524133</v>
      </c>
      <c r="E78" s="5">
        <v>-0.35999948496649053</v>
      </c>
      <c r="F78" s="5">
        <v>-0.36075204595436522</v>
      </c>
      <c r="G78" s="5">
        <v>-0.36056803013381322</v>
      </c>
    </row>
    <row r="79" spans="3:7" x14ac:dyDescent="0.2">
      <c r="C79" s="13" t="s">
        <v>569</v>
      </c>
      <c r="D79" s="5">
        <v>221.68060308740496</v>
      </c>
      <c r="E79" s="5">
        <v>6.7523007906570467E-2</v>
      </c>
      <c r="F79" s="5">
        <v>6.7690276574856365E-2</v>
      </c>
      <c r="G79" s="5">
        <v>6.7650768865214969E-2</v>
      </c>
    </row>
    <row r="80" spans="3:7" x14ac:dyDescent="0.2">
      <c r="C80" s="13" t="s">
        <v>571</v>
      </c>
      <c r="D80" s="5">
        <v>-1617.4133539354461</v>
      </c>
      <c r="E80" s="5">
        <v>-0.49265751339965042</v>
      </c>
      <c r="F80" s="5">
        <v>-0.49372148695676704</v>
      </c>
      <c r="G80" s="5">
        <v>-0.49350251799040967</v>
      </c>
    </row>
    <row r="81" spans="3:7" x14ac:dyDescent="0.2">
      <c r="C81" s="13" t="s">
        <v>572</v>
      </c>
      <c r="D81" s="5">
        <v>-3611.4130907919862</v>
      </c>
      <c r="E81" s="5">
        <v>-1.100021703690927</v>
      </c>
      <c r="F81" s="5">
        <v>-1.1022317187448238</v>
      </c>
      <c r="G81" s="5">
        <v>-1.1023707625782107</v>
      </c>
    </row>
    <row r="82" spans="3:7" x14ac:dyDescent="0.2">
      <c r="C82" s="13" t="s">
        <v>577</v>
      </c>
      <c r="D82" s="5">
        <v>1675.2120692012286</v>
      </c>
      <c r="E82" s="5">
        <v>0.51026276642371515</v>
      </c>
      <c r="F82" s="5">
        <v>0.51241921523660017</v>
      </c>
      <c r="G82" s="5">
        <v>0.51219760348950993</v>
      </c>
    </row>
    <row r="83" spans="3:7" x14ac:dyDescent="0.2">
      <c r="C83" s="13" t="s">
        <v>578</v>
      </c>
      <c r="D83" s="5">
        <v>-3777.4427422456101</v>
      </c>
      <c r="E83" s="5">
        <v>-1.1505936586192884</v>
      </c>
      <c r="F83" s="5">
        <v>-1.1530865712391036</v>
      </c>
      <c r="G83" s="5">
        <v>-1.1533096801645379</v>
      </c>
    </row>
    <row r="84" spans="3:7" x14ac:dyDescent="0.2">
      <c r="C84" s="13" t="s">
        <v>579</v>
      </c>
      <c r="D84" s="5">
        <v>978.06120461067803</v>
      </c>
      <c r="E84" s="5">
        <v>0.29791345535990599</v>
      </c>
      <c r="F84" s="5">
        <v>0.29865446479722607</v>
      </c>
      <c r="G84" s="5">
        <v>0.29849495879176868</v>
      </c>
    </row>
    <row r="85" spans="3:7" x14ac:dyDescent="0.2">
      <c r="C85" s="13" t="s">
        <v>581</v>
      </c>
      <c r="D85" s="5">
        <v>-1501.1642697882035</v>
      </c>
      <c r="E85" s="5">
        <v>-0.45724851631698316</v>
      </c>
      <c r="F85" s="5">
        <v>-0.45941891217469083</v>
      </c>
      <c r="G85" s="5">
        <v>-0.45920635360764628</v>
      </c>
    </row>
    <row r="86" spans="3:7" x14ac:dyDescent="0.2">
      <c r="C86" s="13" t="s">
        <v>582</v>
      </c>
      <c r="D86" s="5">
        <v>-2504.1511109217099</v>
      </c>
      <c r="E86" s="5">
        <v>-0.76275421893969386</v>
      </c>
      <c r="F86" s="5">
        <v>-0.76450425821280577</v>
      </c>
      <c r="G86" s="5">
        <v>-0.76431789625499125</v>
      </c>
    </row>
    <row r="87" spans="3:7" x14ac:dyDescent="0.2">
      <c r="C87" s="13" t="s">
        <v>583</v>
      </c>
      <c r="D87" s="5">
        <v>-1553.7718566317199</v>
      </c>
      <c r="E87" s="5">
        <v>-0.47327257278790391</v>
      </c>
      <c r="F87" s="5">
        <v>-0.47435948167194947</v>
      </c>
      <c r="G87" s="5">
        <v>-0.47414388896591014</v>
      </c>
    </row>
    <row r="88" spans="3:7" x14ac:dyDescent="0.2">
      <c r="C88" s="13" t="s">
        <v>585</v>
      </c>
      <c r="D88" s="5">
        <v>-4722.6131809303915</v>
      </c>
      <c r="E88" s="5">
        <v>-1.4384887207741206</v>
      </c>
      <c r="F88" s="5">
        <v>-1.4425856717780652</v>
      </c>
      <c r="G88" s="5">
        <v>-1.4435017503148306</v>
      </c>
    </row>
    <row r="89" spans="3:7" x14ac:dyDescent="0.2">
      <c r="C89" s="13" t="s">
        <v>590</v>
      </c>
      <c r="D89" s="5">
        <v>-1517.0221159315515</v>
      </c>
      <c r="E89" s="5">
        <v>-0.46207875159966272</v>
      </c>
      <c r="F89" s="5">
        <v>-0.46324835771440798</v>
      </c>
      <c r="G89" s="5">
        <v>-0.46303498661643694</v>
      </c>
    </row>
    <row r="90" spans="3:7" x14ac:dyDescent="0.2">
      <c r="C90" s="13" t="s">
        <v>591</v>
      </c>
      <c r="D90" s="5">
        <v>-1658.0452833626259</v>
      </c>
      <c r="E90" s="5">
        <v>-0.50503383344642028</v>
      </c>
      <c r="F90" s="5">
        <v>-0.50647676954309473</v>
      </c>
      <c r="G90" s="5">
        <v>-0.50625593049894124</v>
      </c>
    </row>
    <row r="91" spans="3:7" x14ac:dyDescent="0.2">
      <c r="C91" s="13" t="s">
        <v>592</v>
      </c>
      <c r="D91" s="5">
        <v>3543.3417037550571</v>
      </c>
      <c r="E91" s="5">
        <v>1.0792874367271481</v>
      </c>
      <c r="F91" s="5">
        <v>1.0823811885600647</v>
      </c>
      <c r="G91" s="5">
        <v>1.0824901730058847</v>
      </c>
    </row>
    <row r="92" spans="3:7" x14ac:dyDescent="0.2">
      <c r="C92" s="13" t="s">
        <v>594</v>
      </c>
      <c r="D92" s="5">
        <v>-1950.3843467047991</v>
      </c>
      <c r="E92" s="5">
        <v>-0.59407912027140219</v>
      </c>
      <c r="F92" s="5">
        <v>-0.5958076333561716</v>
      </c>
      <c r="G92" s="5">
        <v>-0.59558223091559936</v>
      </c>
    </row>
    <row r="93" spans="3:7" x14ac:dyDescent="0.2">
      <c r="C93" s="13" t="s">
        <v>595</v>
      </c>
      <c r="D93" s="5">
        <v>-3453.5694244737133</v>
      </c>
      <c r="E93" s="5">
        <v>-1.0519431664604573</v>
      </c>
      <c r="F93" s="5">
        <v>-1.0547066932376321</v>
      </c>
      <c r="G93" s="5">
        <v>-1.0547762749940885</v>
      </c>
    </row>
    <row r="94" spans="3:7" x14ac:dyDescent="0.2">
      <c r="C94" s="13" t="s">
        <v>597</v>
      </c>
      <c r="D94" s="5">
        <v>1051.1435062920245</v>
      </c>
      <c r="E94" s="5">
        <v>0.32017402649482951</v>
      </c>
      <c r="F94" s="5">
        <v>0.32110901073859394</v>
      </c>
      <c r="G94" s="5">
        <v>0.32094013048025027</v>
      </c>
    </row>
    <row r="95" spans="3:7" x14ac:dyDescent="0.2">
      <c r="C95" s="13" t="s">
        <v>599</v>
      </c>
      <c r="D95" s="5">
        <v>-2286.6856225712345</v>
      </c>
      <c r="E95" s="5">
        <v>-0.69651511779693065</v>
      </c>
      <c r="F95" s="5">
        <v>-0.70012629437241858</v>
      </c>
      <c r="G95" s="5">
        <v>-0.69991691614629037</v>
      </c>
    </row>
    <row r="96" spans="3:7" x14ac:dyDescent="0.2">
      <c r="C96" s="13" t="s">
        <v>602</v>
      </c>
      <c r="D96" s="5">
        <v>-1092.2823626587979</v>
      </c>
      <c r="E96" s="5">
        <v>-0.33270475442065373</v>
      </c>
      <c r="F96" s="5">
        <v>-0.33398571878133998</v>
      </c>
      <c r="G96" s="5">
        <v>-0.3338117170644842</v>
      </c>
    </row>
    <row r="97" spans="3:7" x14ac:dyDescent="0.2">
      <c r="C97" s="13" t="s">
        <v>605</v>
      </c>
      <c r="D97" s="5">
        <v>-2515.4389929698082</v>
      </c>
      <c r="E97" s="5">
        <v>-0.76619246179074585</v>
      </c>
      <c r="F97" s="5">
        <v>-0.76862473889094707</v>
      </c>
      <c r="G97" s="5">
        <v>-0.76844021994036438</v>
      </c>
    </row>
    <row r="98" spans="3:7" x14ac:dyDescent="0.2">
      <c r="C98" s="13" t="s">
        <v>606</v>
      </c>
      <c r="D98" s="5">
        <v>-578.439904412955</v>
      </c>
      <c r="E98" s="5">
        <v>-0.17619043657938765</v>
      </c>
      <c r="F98" s="5">
        <v>-0.17865993967531554</v>
      </c>
      <c r="G98" s="5">
        <v>-0.17855852537112796</v>
      </c>
    </row>
    <row r="99" spans="3:7" x14ac:dyDescent="0.2">
      <c r="C99" s="13" t="s">
        <v>607</v>
      </c>
      <c r="D99" s="5">
        <v>-2639.6052526881285</v>
      </c>
      <c r="E99" s="5">
        <v>-0.80401299827396588</v>
      </c>
      <c r="F99" s="5">
        <v>-0.80687851994578497</v>
      </c>
      <c r="G99" s="5">
        <v>-0.80671333718439719</v>
      </c>
    </row>
    <row r="100" spans="3:7" x14ac:dyDescent="0.2">
      <c r="C100" s="13" t="s">
        <v>608</v>
      </c>
      <c r="D100" s="5">
        <v>-1905.5727433830998</v>
      </c>
      <c r="E100" s="5">
        <v>-0.58042968859693056</v>
      </c>
      <c r="F100" s="5">
        <v>-0.58231686496932544</v>
      </c>
      <c r="G100" s="5">
        <v>-0.58209114104152371</v>
      </c>
    </row>
    <row r="101" spans="3:7" x14ac:dyDescent="0.2">
      <c r="C101" s="13" t="s">
        <v>610</v>
      </c>
      <c r="D101" s="5">
        <v>-3700.1602428730785</v>
      </c>
      <c r="E101" s="5">
        <v>-1.1270537243918743</v>
      </c>
      <c r="F101" s="5">
        <v>-1.1307692454685678</v>
      </c>
      <c r="G101" s="5">
        <v>-1.1309541948892898</v>
      </c>
    </row>
    <row r="102" spans="3:7" x14ac:dyDescent="0.2">
      <c r="C102" s="13" t="s">
        <v>613</v>
      </c>
      <c r="D102" s="5">
        <v>1201.8969122862054</v>
      </c>
      <c r="E102" s="5">
        <v>0.36609289933763733</v>
      </c>
      <c r="F102" s="5">
        <v>0.36858457020957547</v>
      </c>
      <c r="G102" s="5">
        <v>0.3683977928724137</v>
      </c>
    </row>
    <row r="103" spans="3:7" x14ac:dyDescent="0.2">
      <c r="C103" s="13" t="s">
        <v>615</v>
      </c>
      <c r="D103" s="5">
        <v>-2849.4731628091795</v>
      </c>
      <c r="E103" s="5">
        <v>-0.86793790806344262</v>
      </c>
      <c r="F103" s="5">
        <v>-0.8742577533262742</v>
      </c>
      <c r="G103" s="5">
        <v>-0.87413686333476714</v>
      </c>
    </row>
    <row r="104" spans="3:7" x14ac:dyDescent="0.2">
      <c r="C104" s="13" t="s">
        <v>616</v>
      </c>
      <c r="D104" s="5">
        <v>-2601.457689033421</v>
      </c>
      <c r="E104" s="5">
        <v>-0.79239340591270913</v>
      </c>
      <c r="F104" s="5">
        <v>-0.79553288098822217</v>
      </c>
      <c r="G104" s="5">
        <v>-0.79536153850414648</v>
      </c>
    </row>
    <row r="105" spans="3:7" x14ac:dyDescent="0.2">
      <c r="C105" s="13" t="s">
        <v>617</v>
      </c>
      <c r="D105" s="5">
        <v>-2050.4770457978739</v>
      </c>
      <c r="E105" s="5">
        <v>-0.62456694833630011</v>
      </c>
      <c r="F105" s="5">
        <v>-0.62704824123637148</v>
      </c>
      <c r="G105" s="5">
        <v>-0.62682506263886628</v>
      </c>
    </row>
    <row r="106" spans="3:7" x14ac:dyDescent="0.2">
      <c r="C106" s="13" t="s">
        <v>618</v>
      </c>
      <c r="D106" s="5">
        <v>-867.65273230238563</v>
      </c>
      <c r="E106" s="5">
        <v>-0.26428348483115488</v>
      </c>
      <c r="F106" s="5">
        <v>-0.26523153586880543</v>
      </c>
      <c r="G106" s="5">
        <v>-0.26508695166211799</v>
      </c>
    </row>
    <row r="107" spans="3:7" x14ac:dyDescent="0.2">
      <c r="C107" s="13" t="s">
        <v>620</v>
      </c>
      <c r="D107" s="5">
        <v>-2771.8866902509471</v>
      </c>
      <c r="E107" s="5">
        <v>-0.84430538484296558</v>
      </c>
      <c r="F107" s="5">
        <v>-0.84793636089344893</v>
      </c>
      <c r="G107" s="5">
        <v>-0.84779656363743305</v>
      </c>
    </row>
    <row r="108" spans="3:7" x14ac:dyDescent="0.2">
      <c r="C108" s="13" t="s">
        <v>623</v>
      </c>
      <c r="D108" s="5">
        <v>-1071.1448365229735</v>
      </c>
      <c r="E108" s="5">
        <v>-0.32626635013756966</v>
      </c>
      <c r="F108" s="5">
        <v>-0.32856627899001944</v>
      </c>
      <c r="G108" s="5">
        <v>-0.32839440945315918</v>
      </c>
    </row>
    <row r="109" spans="3:7" x14ac:dyDescent="0.2">
      <c r="C109" s="13" t="s">
        <v>628</v>
      </c>
      <c r="D109" s="5">
        <v>2937.2628877916486</v>
      </c>
      <c r="E109" s="5">
        <v>0.89467830037358831</v>
      </c>
      <c r="F109" s="5">
        <v>0.89940075997602875</v>
      </c>
      <c r="G109" s="5">
        <v>0.89929992250966906</v>
      </c>
    </row>
    <row r="110" spans="3:7" x14ac:dyDescent="0.2">
      <c r="C110" s="13" t="s">
        <v>630</v>
      </c>
      <c r="D110" s="5">
        <v>-2300.5623912326137</v>
      </c>
      <c r="E110" s="5">
        <v>-0.70074192495547349</v>
      </c>
      <c r="F110" s="5">
        <v>-0.70492100022525028</v>
      </c>
      <c r="G110" s="5">
        <v>-0.70471297253716836</v>
      </c>
    </row>
    <row r="111" spans="3:7" x14ac:dyDescent="0.2">
      <c r="C111" s="13" t="s">
        <v>631</v>
      </c>
      <c r="D111" s="5">
        <v>-2574.3193356253214</v>
      </c>
      <c r="E111" s="5">
        <v>-0.78412717410791788</v>
      </c>
      <c r="F111" s="5">
        <v>-0.78747673579613142</v>
      </c>
      <c r="G111" s="5">
        <v>-0.78730123874692359</v>
      </c>
    </row>
    <row r="112" spans="3:7" x14ac:dyDescent="0.2">
      <c r="C112" s="13" t="s">
        <v>634</v>
      </c>
      <c r="D112" s="5">
        <v>-2217.8076559413403</v>
      </c>
      <c r="E112" s="5">
        <v>-0.67553516997756691</v>
      </c>
      <c r="F112" s="5">
        <v>-0.67866127850116742</v>
      </c>
      <c r="G112" s="5">
        <v>-0.67844654319595799</v>
      </c>
    </row>
    <row r="113" spans="3:7" x14ac:dyDescent="0.2">
      <c r="C113" s="13" t="s">
        <v>635</v>
      </c>
      <c r="D113" s="5">
        <v>-1844.6475923881771</v>
      </c>
      <c r="E113" s="5">
        <v>-0.56187213599627683</v>
      </c>
      <c r="F113" s="5">
        <v>-0.56389578618272218</v>
      </c>
      <c r="G113" s="5">
        <v>-0.56367022378156895</v>
      </c>
    </row>
    <row r="114" spans="3:7" x14ac:dyDescent="0.2">
      <c r="C114" s="13" t="s">
        <v>636</v>
      </c>
      <c r="D114" s="5">
        <v>2088.803647417204</v>
      </c>
      <c r="E114" s="5">
        <v>0.6362410749316415</v>
      </c>
      <c r="F114" s="5">
        <v>0.64612964458886712</v>
      </c>
      <c r="G114" s="5">
        <v>0.64590887682042764</v>
      </c>
    </row>
    <row r="115" spans="3:7" x14ac:dyDescent="0.2">
      <c r="C115" s="13" t="s">
        <v>637</v>
      </c>
      <c r="D115" s="5">
        <v>-3550.5632214106445</v>
      </c>
      <c r="E115" s="5">
        <v>-1.0814870815628461</v>
      </c>
      <c r="F115" s="5">
        <v>-1.0889222246437382</v>
      </c>
      <c r="G115" s="5">
        <v>-1.0890409465554831</v>
      </c>
    </row>
    <row r="116" spans="3:7" x14ac:dyDescent="0.2">
      <c r="C116" s="13" t="s">
        <v>638</v>
      </c>
      <c r="D116" s="5">
        <v>7.7309534362957493</v>
      </c>
      <c r="E116" s="5">
        <v>2.3548168975275809E-3</v>
      </c>
      <c r="F116" s="5">
        <v>2.3724147177964059E-3</v>
      </c>
      <c r="G116" s="5">
        <v>2.371023687845824E-3</v>
      </c>
    </row>
    <row r="117" spans="3:7" x14ac:dyDescent="0.2">
      <c r="C117" s="13" t="s">
        <v>639</v>
      </c>
      <c r="D117" s="5">
        <v>-2012.0114213559646</v>
      </c>
      <c r="E117" s="5">
        <v>-0.6128504759559984</v>
      </c>
      <c r="F117" s="5">
        <v>-0.61782793635229816</v>
      </c>
      <c r="G117" s="5">
        <v>-0.61760388223694151</v>
      </c>
    </row>
    <row r="118" spans="3:7" x14ac:dyDescent="0.2">
      <c r="C118" s="13" t="s">
        <v>641</v>
      </c>
      <c r="D118" s="5">
        <v>-4426.7678223153853</v>
      </c>
      <c r="E118" s="5">
        <v>-1.3483754307042317</v>
      </c>
      <c r="F118" s="5">
        <v>-1.3719485235526767</v>
      </c>
      <c r="G118" s="5">
        <v>-1.3726593994146874</v>
      </c>
    </row>
    <row r="119" spans="3:7" x14ac:dyDescent="0.2">
      <c r="C119" s="13" t="s">
        <v>642</v>
      </c>
      <c r="D119" s="5">
        <v>-600.31282670700966</v>
      </c>
      <c r="E119" s="5">
        <v>-0.18285283953405179</v>
      </c>
      <c r="F119" s="5">
        <v>-0.18389100570932521</v>
      </c>
      <c r="G119" s="5">
        <v>-0.18378682636947011</v>
      </c>
    </row>
    <row r="120" spans="3:7" x14ac:dyDescent="0.2">
      <c r="C120" s="13" t="s">
        <v>644</v>
      </c>
      <c r="D120" s="5">
        <v>-1980.2166172316429</v>
      </c>
      <c r="E120" s="5">
        <v>-0.6031659082474381</v>
      </c>
      <c r="F120" s="5">
        <v>-0.606399812272437</v>
      </c>
      <c r="G120" s="5">
        <v>-0.60617492919787774</v>
      </c>
    </row>
    <row r="121" spans="3:7" x14ac:dyDescent="0.2">
      <c r="C121" s="13" t="s">
        <v>645</v>
      </c>
      <c r="D121" s="5">
        <v>-3367.8522994618834</v>
      </c>
      <c r="E121" s="5">
        <v>-1.025834079651359</v>
      </c>
      <c r="F121" s="5">
        <v>-1.0283831784643811</v>
      </c>
      <c r="G121" s="5">
        <v>-1.0284179255522432</v>
      </c>
    </row>
    <row r="122" spans="3:7" x14ac:dyDescent="0.2">
      <c r="C122" s="13" t="s">
        <v>649</v>
      </c>
      <c r="D122" s="5">
        <v>-5917.568825346767</v>
      </c>
      <c r="E122" s="5">
        <v>-1.8024673382182206</v>
      </c>
      <c r="F122" s="5">
        <v>-1.8062939446894581</v>
      </c>
      <c r="G122" s="5">
        <v>-1.8086972640245318</v>
      </c>
    </row>
    <row r="123" spans="3:7" x14ac:dyDescent="0.2">
      <c r="C123" s="13" t="s">
        <v>650</v>
      </c>
      <c r="D123" s="5">
        <v>-3344.1959252464403</v>
      </c>
      <c r="E123" s="5">
        <v>-1.0186284445125899</v>
      </c>
      <c r="F123" s="5">
        <v>-1.020682942045702</v>
      </c>
      <c r="G123" s="5">
        <v>-1.0207079770537206</v>
      </c>
    </row>
    <row r="124" spans="3:7" x14ac:dyDescent="0.2">
      <c r="C124" s="13" t="s">
        <v>651</v>
      </c>
      <c r="D124" s="5">
        <v>-1013.3033858151211</v>
      </c>
      <c r="E124" s="5">
        <v>-0.30864808007208316</v>
      </c>
      <c r="F124" s="5">
        <v>-0.30943577340592726</v>
      </c>
      <c r="G124" s="5">
        <v>-0.30927169792707571</v>
      </c>
    </row>
    <row r="125" spans="3:7" x14ac:dyDescent="0.2">
      <c r="C125" s="13" t="s">
        <v>654</v>
      </c>
      <c r="D125" s="5">
        <v>-1602.3571910625251</v>
      </c>
      <c r="E125" s="5">
        <v>-0.48807146757267283</v>
      </c>
      <c r="F125" s="5">
        <v>-0.49018857365041962</v>
      </c>
      <c r="G125" s="5">
        <v>-0.48997017293049705</v>
      </c>
    </row>
    <row r="126" spans="3:7" x14ac:dyDescent="0.2">
      <c r="C126" s="13" t="s">
        <v>658</v>
      </c>
      <c r="D126" s="5">
        <v>-3007.6173619405126</v>
      </c>
      <c r="E126" s="5">
        <v>-0.91610798636349555</v>
      </c>
      <c r="F126" s="5">
        <v>-0.9178874711566164</v>
      </c>
      <c r="G126" s="5">
        <v>-0.9178026523416899</v>
      </c>
    </row>
    <row r="127" spans="3:7" x14ac:dyDescent="0.2">
      <c r="C127" s="13" t="s">
        <v>659</v>
      </c>
      <c r="D127" s="5">
        <v>-2270.9077426648146</v>
      </c>
      <c r="E127" s="5">
        <v>-0.69170923990399624</v>
      </c>
      <c r="F127" s="5">
        <v>-0.69294659602228359</v>
      </c>
      <c r="G127" s="5">
        <v>-0.69273530128715755</v>
      </c>
    </row>
    <row r="128" spans="3:7" x14ac:dyDescent="0.2">
      <c r="C128" s="13" t="s">
        <v>660</v>
      </c>
      <c r="D128" s="5">
        <v>-3819.5424272208438</v>
      </c>
      <c r="E128" s="5">
        <v>-1.1634170510219426</v>
      </c>
      <c r="F128" s="5">
        <v>-1.1654950197257525</v>
      </c>
      <c r="G128" s="5">
        <v>-1.1657402194542779</v>
      </c>
    </row>
    <row r="129" spans="3:7" x14ac:dyDescent="0.2">
      <c r="C129" s="13" t="s">
        <v>661</v>
      </c>
      <c r="D129" s="5">
        <v>1736.2540872305817</v>
      </c>
      <c r="E129" s="5">
        <v>0.52885591624658845</v>
      </c>
      <c r="F129" s="5">
        <v>0.53000832463375913</v>
      </c>
      <c r="G129" s="5">
        <v>0.52978480161371333</v>
      </c>
    </row>
    <row r="130" spans="3:7" x14ac:dyDescent="0.2">
      <c r="C130" s="13" t="s">
        <v>663</v>
      </c>
      <c r="D130" s="5">
        <v>-3037.0122794476629</v>
      </c>
      <c r="E130" s="5">
        <v>-0.92506155839282511</v>
      </c>
      <c r="F130" s="5">
        <v>-0.92684312879998287</v>
      </c>
      <c r="G130" s="5">
        <v>-0.92676646607713642</v>
      </c>
    </row>
    <row r="131" spans="3:7" x14ac:dyDescent="0.2">
      <c r="C131" s="13" t="s">
        <v>664</v>
      </c>
      <c r="D131" s="5">
        <v>-1032.0014436108067</v>
      </c>
      <c r="E131" s="5">
        <v>-0.31434343224449579</v>
      </c>
      <c r="F131" s="5">
        <v>-0.31494882342504954</v>
      </c>
      <c r="G131" s="5">
        <v>-0.31478245992295906</v>
      </c>
    </row>
    <row r="132" spans="3:7" x14ac:dyDescent="0.2">
      <c r="C132" s="13" t="s">
        <v>666</v>
      </c>
      <c r="D132" s="5">
        <v>1011.698200250009</v>
      </c>
      <c r="E132" s="5">
        <v>0.30815914709330627</v>
      </c>
      <c r="F132" s="5">
        <v>0.30933503192744044</v>
      </c>
      <c r="G132" s="5">
        <v>0.30917099856770236</v>
      </c>
    </row>
    <row r="133" spans="3:7" x14ac:dyDescent="0.2">
      <c r="C133" s="13" t="s">
        <v>667</v>
      </c>
      <c r="D133" s="5">
        <v>-3797.1122449270661</v>
      </c>
      <c r="E133" s="5">
        <v>-1.1565849089433169</v>
      </c>
      <c r="F133" s="5">
        <v>-1.158607557339812</v>
      </c>
      <c r="G133" s="5">
        <v>-1.1588404175310238</v>
      </c>
    </row>
    <row r="134" spans="3:7" x14ac:dyDescent="0.2">
      <c r="C134" s="13" t="s">
        <v>668</v>
      </c>
      <c r="D134" s="5">
        <v>-2973.7391180074228</v>
      </c>
      <c r="E134" s="5">
        <v>-0.90578881138338785</v>
      </c>
      <c r="F134" s="5">
        <v>-0.90753216023681182</v>
      </c>
      <c r="G134" s="5">
        <v>-0.9074382338560476</v>
      </c>
    </row>
    <row r="135" spans="3:7" x14ac:dyDescent="0.2">
      <c r="C135" s="13" t="s">
        <v>669</v>
      </c>
      <c r="D135" s="5">
        <v>-3262.7372170975177</v>
      </c>
      <c r="E135" s="5">
        <v>-0.99381645411832864</v>
      </c>
      <c r="F135" s="5">
        <v>-1.0045272208316232</v>
      </c>
      <c r="G135" s="5">
        <v>-1.0045325706523163</v>
      </c>
    </row>
    <row r="136" spans="3:7" x14ac:dyDescent="0.2">
      <c r="C136" s="13" t="s">
        <v>670</v>
      </c>
      <c r="D136" s="5">
        <v>-4157.6370644380731</v>
      </c>
      <c r="E136" s="5">
        <v>-1.2663992991033721</v>
      </c>
      <c r="F136" s="5">
        <v>-1.2688410195280933</v>
      </c>
      <c r="G136" s="5">
        <v>-1.2692954531786156</v>
      </c>
    </row>
    <row r="137" spans="3:7" x14ac:dyDescent="0.2">
      <c r="C137" s="13" t="s">
        <v>679</v>
      </c>
      <c r="D137" s="5">
        <v>-2726.2187822908127</v>
      </c>
      <c r="E137" s="5">
        <v>-0.83039512626678846</v>
      </c>
      <c r="F137" s="5">
        <v>-0.83183034252105104</v>
      </c>
      <c r="G137" s="5">
        <v>-0.83168000052776059</v>
      </c>
    </row>
    <row r="138" spans="3:7" x14ac:dyDescent="0.2">
      <c r="C138" s="13" t="s">
        <v>681</v>
      </c>
      <c r="D138" s="5">
        <v>80.706885540173971</v>
      </c>
      <c r="E138" s="5">
        <v>2.4582988292824022E-2</v>
      </c>
      <c r="F138" s="5">
        <v>2.4685904951475084E-2</v>
      </c>
      <c r="G138" s="5">
        <v>2.4671439471057186E-2</v>
      </c>
    </row>
    <row r="139" spans="3:7" x14ac:dyDescent="0.2">
      <c r="C139" s="13" t="s">
        <v>683</v>
      </c>
      <c r="D139" s="5">
        <v>-2839.3317987311857</v>
      </c>
      <c r="E139" s="5">
        <v>-0.86484888991172004</v>
      </c>
      <c r="F139" s="5">
        <v>-0.86946995278527706</v>
      </c>
      <c r="G139" s="5">
        <v>-0.86934546673307678</v>
      </c>
    </row>
    <row r="140" spans="3:7" x14ac:dyDescent="0.2">
      <c r="C140" s="13" t="s">
        <v>688</v>
      </c>
      <c r="D140" s="5">
        <v>-1455.466586630424</v>
      </c>
      <c r="E140" s="5">
        <v>-0.44332918833699708</v>
      </c>
      <c r="F140" s="5">
        <v>-0.4451915696967802</v>
      </c>
      <c r="G140" s="5">
        <v>-0.44498223586962765</v>
      </c>
    </row>
    <row r="141" spans="3:7" x14ac:dyDescent="0.2">
      <c r="C141" s="13" t="s">
        <v>689</v>
      </c>
      <c r="D141" s="5">
        <v>-1203.2366305843479</v>
      </c>
      <c r="E141" s="5">
        <v>-0.36650097206920779</v>
      </c>
      <c r="F141" s="5">
        <v>-0.36727285388062331</v>
      </c>
      <c r="G141" s="5">
        <v>-0.36708653351882942</v>
      </c>
    </row>
    <row r="142" spans="3:7" x14ac:dyDescent="0.2">
      <c r="C142" s="13" t="s">
        <v>690</v>
      </c>
      <c r="D142" s="5">
        <v>349.15808936102621</v>
      </c>
      <c r="E142" s="5">
        <v>0.10635213049863415</v>
      </c>
      <c r="F142" s="5">
        <v>0.10657637246692837</v>
      </c>
      <c r="G142" s="5">
        <v>0.10651459182563226</v>
      </c>
    </row>
    <row r="143" spans="3:7" x14ac:dyDescent="0.2">
      <c r="C143" s="13" t="s">
        <v>691</v>
      </c>
      <c r="D143" s="5">
        <v>-2668.9719900717009</v>
      </c>
      <c r="E143" s="5">
        <v>-0.81295798675254427</v>
      </c>
      <c r="F143" s="5">
        <v>-0.81467846144068112</v>
      </c>
      <c r="G143" s="5">
        <v>-0.81451772524638844</v>
      </c>
    </row>
    <row r="144" spans="3:7" x14ac:dyDescent="0.2">
      <c r="C144" s="13" t="s">
        <v>693</v>
      </c>
      <c r="D144" s="5">
        <v>-1873.5401345916907</v>
      </c>
      <c r="E144" s="5">
        <v>-0.57067268655630743</v>
      </c>
      <c r="F144" s="5">
        <v>-0.57185396384719112</v>
      </c>
      <c r="G144" s="5">
        <v>-0.57162824777812227</v>
      </c>
    </row>
    <row r="145" spans="3:7" x14ac:dyDescent="0.2">
      <c r="C145" s="13" t="s">
        <v>694</v>
      </c>
      <c r="D145" s="5">
        <v>-4695.5479460673669</v>
      </c>
      <c r="E145" s="5">
        <v>-1.4302447605800543</v>
      </c>
      <c r="F145" s="5">
        <v>-1.4327696351997103</v>
      </c>
      <c r="G145" s="5">
        <v>-1.4336557036486373</v>
      </c>
    </row>
    <row r="146" spans="3:7" x14ac:dyDescent="0.2">
      <c r="C146" s="13" t="s">
        <v>695</v>
      </c>
      <c r="D146" s="5">
        <v>1682.0450810410257</v>
      </c>
      <c r="E146" s="5">
        <v>0.51234407397186543</v>
      </c>
      <c r="F146" s="5">
        <v>0.51362640848961294</v>
      </c>
      <c r="G146" s="5">
        <v>0.51340464752453974</v>
      </c>
    </row>
    <row r="147" spans="3:7" x14ac:dyDescent="0.2">
      <c r="C147" s="13" t="s">
        <v>698</v>
      </c>
      <c r="D147" s="5">
        <v>-2385.9799021227263</v>
      </c>
      <c r="E147" s="5">
        <v>-0.72675975052462616</v>
      </c>
      <c r="F147" s="5">
        <v>-0.72805523709644637</v>
      </c>
      <c r="G147" s="5">
        <v>-0.72785453428863023</v>
      </c>
    </row>
    <row r="148" spans="3:7" x14ac:dyDescent="0.2">
      <c r="C148" s="13" t="s">
        <v>699</v>
      </c>
      <c r="D148" s="5">
        <v>-2279.3115116444242</v>
      </c>
      <c r="E148" s="5">
        <v>-0.69426899367294215</v>
      </c>
      <c r="F148" s="5">
        <v>-0.70001502816078764</v>
      </c>
      <c r="G148" s="5">
        <v>-0.69980561926813256</v>
      </c>
    </row>
    <row r="149" spans="3:7" x14ac:dyDescent="0.2">
      <c r="C149" s="13" t="s">
        <v>703</v>
      </c>
      <c r="D149" s="5">
        <v>-3676.8290378970742</v>
      </c>
      <c r="E149" s="5">
        <v>-1.1199471344777201</v>
      </c>
      <c r="F149" s="5">
        <v>-1.1219647528948673</v>
      </c>
      <c r="G149" s="5">
        <v>-1.1221351966462938</v>
      </c>
    </row>
    <row r="150" spans="3:7" x14ac:dyDescent="0.2">
      <c r="C150" s="13" t="s">
        <v>705</v>
      </c>
      <c r="D150" s="5">
        <v>-1275.589212972478</v>
      </c>
      <c r="E150" s="5">
        <v>-0.38853927368248981</v>
      </c>
      <c r="F150" s="5">
        <v>-0.38934787173671459</v>
      </c>
      <c r="G150" s="5">
        <v>-0.38915416314219031</v>
      </c>
    </row>
    <row r="151" spans="3:7" x14ac:dyDescent="0.2">
      <c r="C151" s="13" t="s">
        <v>710</v>
      </c>
      <c r="D151" s="5">
        <v>-1665.5380958921887</v>
      </c>
      <c r="E151" s="5">
        <v>-0.50731611359465967</v>
      </c>
      <c r="F151" s="5">
        <v>-0.50824366304892366</v>
      </c>
      <c r="G151" s="5">
        <v>-0.50802258764820774</v>
      </c>
    </row>
    <row r="152" spans="3:7" x14ac:dyDescent="0.2">
      <c r="C152" s="13" t="s">
        <v>711</v>
      </c>
      <c r="D152" s="5">
        <v>-335.98920023112623</v>
      </c>
      <c r="E152" s="5">
        <v>-0.10234094055934845</v>
      </c>
      <c r="F152" s="5">
        <v>-0.10260723336139682</v>
      </c>
      <c r="G152" s="5">
        <v>-0.10254770365867122</v>
      </c>
    </row>
    <row r="153" spans="3:7" x14ac:dyDescent="0.2">
      <c r="C153" s="13" t="s">
        <v>712</v>
      </c>
      <c r="D153" s="5">
        <v>919.83663015888851</v>
      </c>
      <c r="E153" s="5">
        <v>0.28017848736401524</v>
      </c>
      <c r="F153" s="5">
        <v>0.28162299371182642</v>
      </c>
      <c r="G153" s="5">
        <v>0.28147095316335913</v>
      </c>
    </row>
    <row r="154" spans="3:7" x14ac:dyDescent="0.2">
      <c r="C154" s="13" t="s">
        <v>713</v>
      </c>
      <c r="D154" s="5">
        <v>-2661.6967917264192</v>
      </c>
      <c r="E154" s="5">
        <v>-0.8107419909976219</v>
      </c>
      <c r="F154" s="5">
        <v>-0.81223239859480567</v>
      </c>
      <c r="G154" s="5">
        <v>-0.81207024924856097</v>
      </c>
    </row>
    <row r="155" spans="3:7" x14ac:dyDescent="0.2">
      <c r="C155" s="13" t="s">
        <v>715</v>
      </c>
      <c r="D155" s="5">
        <v>1262.017744496663</v>
      </c>
      <c r="E155" s="5">
        <v>0.38440545971575812</v>
      </c>
      <c r="F155" s="5">
        <v>0.38540987090460482</v>
      </c>
      <c r="G155" s="5">
        <v>0.38521743250511015</v>
      </c>
    </row>
    <row r="156" spans="3:7" x14ac:dyDescent="0.2">
      <c r="C156" s="13" t="s">
        <v>716</v>
      </c>
      <c r="D156" s="5">
        <v>545.80914976184795</v>
      </c>
      <c r="E156" s="5">
        <v>0.16625124174854658</v>
      </c>
      <c r="F156" s="5">
        <v>0.16749978550395991</v>
      </c>
      <c r="G156" s="5">
        <v>0.1674043270388734</v>
      </c>
    </row>
    <row r="157" spans="3:7" x14ac:dyDescent="0.2">
      <c r="C157" s="13" t="s">
        <v>718</v>
      </c>
      <c r="D157" s="5">
        <v>899.09504351603755</v>
      </c>
      <c r="E157" s="5">
        <v>0.27386068463624191</v>
      </c>
      <c r="F157" s="5">
        <v>0.2744623798802388</v>
      </c>
      <c r="G157" s="5">
        <v>0.27431356482713359</v>
      </c>
    </row>
    <row r="158" spans="3:7" x14ac:dyDescent="0.2">
      <c r="C158" s="13" t="s">
        <v>719</v>
      </c>
      <c r="D158" s="5">
        <v>-1832.0009540007741</v>
      </c>
      <c r="E158" s="5">
        <v>-0.55802002150393459</v>
      </c>
      <c r="F158" s="5">
        <v>-0.55925714244968106</v>
      </c>
      <c r="G158" s="5">
        <v>-0.55903172769404386</v>
      </c>
    </row>
    <row r="159" spans="3:7" x14ac:dyDescent="0.2">
      <c r="C159" s="13" t="s">
        <v>721</v>
      </c>
      <c r="D159" s="5">
        <v>3202.8984222528088</v>
      </c>
      <c r="E159" s="5">
        <v>0.97558980117194605</v>
      </c>
      <c r="F159" s="5">
        <v>0.97774277781665575</v>
      </c>
      <c r="G159" s="5">
        <v>0.97771752097935938</v>
      </c>
    </row>
    <row r="160" spans="3:7" x14ac:dyDescent="0.2">
      <c r="C160" s="13" t="s">
        <v>723</v>
      </c>
      <c r="D160" s="5">
        <v>-970.78652112089912</v>
      </c>
      <c r="E160" s="5">
        <v>-0.29569761642787068</v>
      </c>
      <c r="F160" s="5">
        <v>-0.29648410049415108</v>
      </c>
      <c r="G160" s="5">
        <v>-0.29632552926045969</v>
      </c>
    </row>
    <row r="161" spans="3:7" x14ac:dyDescent="0.2">
      <c r="C161" s="13" t="s">
        <v>726</v>
      </c>
      <c r="D161" s="5">
        <v>203.48118502300076</v>
      </c>
      <c r="E161" s="5">
        <v>6.1979539363347408E-2</v>
      </c>
      <c r="F161" s="5">
        <v>6.2221426009375969E-2</v>
      </c>
      <c r="G161" s="5">
        <v>6.2185084319708754E-2</v>
      </c>
    </row>
    <row r="162" spans="3:7" x14ac:dyDescent="0.2">
      <c r="C162" s="13" t="s">
        <v>727</v>
      </c>
      <c r="D162" s="5">
        <v>-1289.1697451679429</v>
      </c>
      <c r="E162" s="5">
        <v>-0.39267584842127407</v>
      </c>
      <c r="F162" s="5">
        <v>-0.39355095610663443</v>
      </c>
      <c r="G162" s="5">
        <v>-0.39335591524459906</v>
      </c>
    </row>
    <row r="163" spans="3:7" x14ac:dyDescent="0.2">
      <c r="C163" s="13" t="s">
        <v>729</v>
      </c>
      <c r="D163" s="5">
        <v>-1264.8593183601752</v>
      </c>
      <c r="E163" s="5">
        <v>-0.3852709915294612</v>
      </c>
      <c r="F163" s="5">
        <v>-0.38630510549890307</v>
      </c>
      <c r="G163" s="5">
        <v>-0.38611237648950397</v>
      </c>
    </row>
    <row r="164" spans="3:7" x14ac:dyDescent="0.2">
      <c r="C164" s="13" t="s">
        <v>731</v>
      </c>
      <c r="D164" s="5">
        <v>-3262.0474186958108</v>
      </c>
      <c r="E164" s="5">
        <v>-0.99360634433748318</v>
      </c>
      <c r="F164" s="5">
        <v>-0.99628514909407839</v>
      </c>
      <c r="G164" s="5">
        <v>-0.99628081323463347</v>
      </c>
    </row>
    <row r="165" spans="3:7" x14ac:dyDescent="0.2">
      <c r="C165" s="13" t="s">
        <v>736</v>
      </c>
      <c r="D165" s="5">
        <v>-75.847083752387334</v>
      </c>
      <c r="E165" s="5">
        <v>-2.3102712481720699E-2</v>
      </c>
      <c r="F165" s="5">
        <v>-2.3155138293597336E-2</v>
      </c>
      <c r="G165" s="5">
        <v>-2.3141568820524712E-2</v>
      </c>
    </row>
    <row r="166" spans="3:7" x14ac:dyDescent="0.2">
      <c r="C166" s="13" t="s">
        <v>738</v>
      </c>
      <c r="D166" s="5">
        <v>-2804.8517647558183</v>
      </c>
      <c r="E166" s="5">
        <v>-0.85434641213823814</v>
      </c>
      <c r="F166" s="5">
        <v>-0.85634608818056657</v>
      </c>
      <c r="G166" s="5">
        <v>-0.85621210379239743</v>
      </c>
    </row>
    <row r="167" spans="3:7" x14ac:dyDescent="0.2">
      <c r="C167" s="13" t="s">
        <v>741</v>
      </c>
      <c r="D167" s="5">
        <v>-566.78290622159147</v>
      </c>
      <c r="E167" s="5">
        <v>-0.17263976245598692</v>
      </c>
      <c r="F167" s="5">
        <v>-0.17303681940484072</v>
      </c>
      <c r="G167" s="5">
        <v>-0.17293839652016962</v>
      </c>
    </row>
    <row r="168" spans="3:7" x14ac:dyDescent="0.2">
      <c r="C168" s="13" t="s">
        <v>743</v>
      </c>
      <c r="D168" s="5">
        <v>-4366.7768300361495</v>
      </c>
      <c r="E168" s="5">
        <v>-1.3301024190398025</v>
      </c>
      <c r="F168" s="5">
        <v>-1.3327457313233635</v>
      </c>
      <c r="G168" s="5">
        <v>-1.3333532427858492</v>
      </c>
    </row>
    <row r="169" spans="3:7" x14ac:dyDescent="0.2">
      <c r="C169" s="13" t="s">
        <v>746</v>
      </c>
      <c r="D169" s="5">
        <v>-1054.5957813295645</v>
      </c>
      <c r="E169" s="5">
        <v>-0.32122557539630719</v>
      </c>
      <c r="F169" s="5">
        <v>-0.3226638912836704</v>
      </c>
      <c r="G169" s="5">
        <v>-0.32249438251538814</v>
      </c>
    </row>
    <row r="170" spans="3:7" x14ac:dyDescent="0.2">
      <c r="C170" s="13" t="s">
        <v>747</v>
      </c>
      <c r="D170" s="5">
        <v>-505.38360584813563</v>
      </c>
      <c r="E170" s="5">
        <v>-0.15393778588774332</v>
      </c>
      <c r="F170" s="5">
        <v>-0.15429829680718041</v>
      </c>
      <c r="G170" s="5">
        <v>-0.15420997787734636</v>
      </c>
    </row>
    <row r="171" spans="3:7" x14ac:dyDescent="0.2">
      <c r="C171" s="13" t="s">
        <v>749</v>
      </c>
      <c r="D171" s="5">
        <v>-3235.9757369511026</v>
      </c>
      <c r="E171" s="5">
        <v>-0.98566501637253079</v>
      </c>
      <c r="F171" s="5">
        <v>-0.98806941926491798</v>
      </c>
      <c r="G171" s="5">
        <v>-0.98805566612285634</v>
      </c>
    </row>
    <row r="172" spans="3:7" x14ac:dyDescent="0.2">
      <c r="C172" s="13" t="s">
        <v>751</v>
      </c>
      <c r="D172" s="5">
        <v>-2105.9409931792507</v>
      </c>
      <c r="E172" s="5">
        <v>-0.64146104058164499</v>
      </c>
      <c r="F172" s="5">
        <v>-0.64276458217049071</v>
      </c>
      <c r="G172" s="5">
        <v>-0.6425433298142077</v>
      </c>
    </row>
    <row r="173" spans="3:7" x14ac:dyDescent="0.2">
      <c r="C173" s="13" t="s">
        <v>752</v>
      </c>
      <c r="D173" s="5">
        <v>-2232.8116725888867</v>
      </c>
      <c r="E173" s="5">
        <v>-0.68010533227689596</v>
      </c>
      <c r="F173" s="5">
        <v>-0.68177632408606503</v>
      </c>
      <c r="G173" s="5">
        <v>-0.68156229711478244</v>
      </c>
    </row>
    <row r="174" spans="3:7" x14ac:dyDescent="0.2">
      <c r="C174" s="13" t="s">
        <v>753</v>
      </c>
      <c r="D174" s="5">
        <v>554.07222988893955</v>
      </c>
      <c r="E174" s="5">
        <v>0.16876814226660519</v>
      </c>
      <c r="F174" s="5">
        <v>0.16945023567364248</v>
      </c>
      <c r="G174" s="5">
        <v>0.16935373088555572</v>
      </c>
    </row>
    <row r="175" spans="3:7" x14ac:dyDescent="0.2">
      <c r="C175" s="13" t="s">
        <v>757</v>
      </c>
      <c r="D175" s="5">
        <v>-1100.9456723882213</v>
      </c>
      <c r="E175" s="5">
        <v>-0.33534356324384285</v>
      </c>
      <c r="F175" s="5">
        <v>-0.33603235386731839</v>
      </c>
      <c r="G175" s="5">
        <v>-0.33585755588091737</v>
      </c>
    </row>
    <row r="176" spans="3:7" x14ac:dyDescent="0.2">
      <c r="C176" s="13" t="s">
        <v>760</v>
      </c>
      <c r="D176" s="5">
        <v>-743.91387253510948</v>
      </c>
      <c r="E176" s="5">
        <v>-0.22659313263050937</v>
      </c>
      <c r="F176" s="5">
        <v>-0.2271342525769697</v>
      </c>
      <c r="G176" s="5">
        <v>-0.22700793994433752</v>
      </c>
    </row>
    <row r="177" spans="3:7" x14ac:dyDescent="0.2">
      <c r="C177" s="13" t="s">
        <v>764</v>
      </c>
      <c r="D177" s="5">
        <v>-4272.3442541851255</v>
      </c>
      <c r="E177" s="5">
        <v>-1.301338641438059</v>
      </c>
      <c r="F177" s="5">
        <v>-1.3046144492245633</v>
      </c>
      <c r="G177" s="5">
        <v>-1.3051522604447428</v>
      </c>
    </row>
    <row r="178" spans="3:7" x14ac:dyDescent="0.2">
      <c r="C178" s="13" t="s">
        <v>765</v>
      </c>
      <c r="D178" s="5">
        <v>-2215.913843277569</v>
      </c>
      <c r="E178" s="5">
        <v>-0.67495832236127373</v>
      </c>
      <c r="F178" s="5">
        <v>-0.67693259956867913</v>
      </c>
      <c r="G178" s="5">
        <v>-0.67671748118441377</v>
      </c>
    </row>
    <row r="179" spans="3:7" x14ac:dyDescent="0.2">
      <c r="C179" s="13" t="s">
        <v>766</v>
      </c>
      <c r="D179" s="5">
        <v>-1335.742303594081</v>
      </c>
      <c r="E179" s="5">
        <v>-0.40686165984112765</v>
      </c>
      <c r="F179" s="5">
        <v>-0.40870216984624175</v>
      </c>
      <c r="G179" s="5">
        <v>-0.4085025312434783</v>
      </c>
    </row>
    <row r="180" spans="3:7" x14ac:dyDescent="0.2">
      <c r="C180" s="13" t="s">
        <v>769</v>
      </c>
      <c r="D180" s="5">
        <v>-905.25679772881085</v>
      </c>
      <c r="E180" s="5">
        <v>-0.27573752984792421</v>
      </c>
      <c r="F180" s="5">
        <v>-0.27656112917001696</v>
      </c>
      <c r="G180" s="5">
        <v>-0.27641136355303675</v>
      </c>
    </row>
    <row r="181" spans="3:7" x14ac:dyDescent="0.2">
      <c r="C181" s="13" t="s">
        <v>770</v>
      </c>
      <c r="D181" s="5">
        <v>-2674.3709093671823</v>
      </c>
      <c r="E181" s="5">
        <v>-0.8146024755585044</v>
      </c>
      <c r="F181" s="5">
        <v>-0.82435777086800233</v>
      </c>
      <c r="G181" s="5">
        <v>-0.82420279552168496</v>
      </c>
    </row>
    <row r="182" spans="3:7" x14ac:dyDescent="0.2">
      <c r="C182" s="13" t="s">
        <v>771</v>
      </c>
      <c r="D182" s="5">
        <v>-482.72981147987412</v>
      </c>
      <c r="E182" s="5">
        <v>-0.14703753248289839</v>
      </c>
      <c r="F182" s="5">
        <v>-0.14740270173866593</v>
      </c>
      <c r="G182" s="5">
        <v>-0.14731815012991425</v>
      </c>
    </row>
    <row r="183" spans="3:7" x14ac:dyDescent="0.2">
      <c r="C183" s="13" t="s">
        <v>772</v>
      </c>
      <c r="D183" s="5">
        <v>32.359182003870046</v>
      </c>
      <c r="E183" s="5">
        <v>9.8564749096968357E-3</v>
      </c>
      <c r="F183" s="5">
        <v>9.8975500008117584E-3</v>
      </c>
      <c r="G183" s="5">
        <v>9.8917472555022576E-3</v>
      </c>
    </row>
    <row r="184" spans="3:7" x14ac:dyDescent="0.2">
      <c r="C184" s="13" t="s">
        <v>773</v>
      </c>
      <c r="D184" s="5">
        <v>-4252.0704034258706</v>
      </c>
      <c r="E184" s="5">
        <v>-1.2951633091534656</v>
      </c>
      <c r="F184" s="5">
        <v>-1.298586787204282</v>
      </c>
      <c r="G184" s="5">
        <v>-1.2991101409803929</v>
      </c>
    </row>
    <row r="185" spans="3:7" x14ac:dyDescent="0.2">
      <c r="C185" s="13" t="s">
        <v>774</v>
      </c>
      <c r="D185" s="5">
        <v>3680.8699127030595</v>
      </c>
      <c r="E185" s="5">
        <v>1.1211779684689396</v>
      </c>
      <c r="F185" s="5">
        <v>1.1263877393489814</v>
      </c>
      <c r="G185" s="5">
        <v>1.1265654315993947</v>
      </c>
    </row>
    <row r="186" spans="3:7" x14ac:dyDescent="0.2">
      <c r="C186" s="13" t="s">
        <v>776</v>
      </c>
      <c r="D186" s="5">
        <v>2035.8808289823619</v>
      </c>
      <c r="E186" s="5">
        <v>0.62012100020320504</v>
      </c>
      <c r="F186" s="5">
        <v>0.62271598103785408</v>
      </c>
      <c r="G186" s="5">
        <v>0.62249236787395434</v>
      </c>
    </row>
    <row r="187" spans="3:7" x14ac:dyDescent="0.2">
      <c r="C187" s="13" t="s">
        <v>778</v>
      </c>
      <c r="D187" s="5">
        <v>860.85765975682716</v>
      </c>
      <c r="E187" s="5">
        <v>0.26221373343735088</v>
      </c>
      <c r="F187" s="5">
        <v>0.2636849844984529</v>
      </c>
      <c r="G187" s="5">
        <v>0.26354111698114152</v>
      </c>
    </row>
    <row r="188" spans="3:7" x14ac:dyDescent="0.2">
      <c r="C188" s="13" t="s">
        <v>779</v>
      </c>
      <c r="D188" s="5">
        <v>390.10417017000145</v>
      </c>
      <c r="E188" s="5">
        <v>0.1188241397755008</v>
      </c>
      <c r="F188" s="5">
        <v>0.11984481635856357</v>
      </c>
      <c r="G188" s="5">
        <v>0.11977555513682935</v>
      </c>
    </row>
    <row r="189" spans="3:7" x14ac:dyDescent="0.2">
      <c r="C189" s="13" t="s">
        <v>781</v>
      </c>
      <c r="D189" s="5">
        <v>-1508.518611442054</v>
      </c>
      <c r="E189" s="5">
        <v>-0.45948861880102759</v>
      </c>
      <c r="F189" s="5">
        <v>-0.46066259964417944</v>
      </c>
      <c r="G189" s="5">
        <v>-0.46044977458407133</v>
      </c>
    </row>
    <row r="190" spans="3:7" x14ac:dyDescent="0.2">
      <c r="C190" s="13" t="s">
        <v>783</v>
      </c>
      <c r="D190" s="5">
        <v>242.8792115124852</v>
      </c>
      <c r="E190" s="5">
        <v>7.398001760592883E-2</v>
      </c>
      <c r="F190" s="5">
        <v>7.4169578409086931E-2</v>
      </c>
      <c r="G190" s="5">
        <v>7.4126328965909524E-2</v>
      </c>
    </row>
    <row r="191" spans="3:7" x14ac:dyDescent="0.2">
      <c r="C191" s="13" t="s">
        <v>785</v>
      </c>
      <c r="D191" s="5">
        <v>798.43799582007341</v>
      </c>
      <c r="E191" s="5">
        <v>0.2432009582877584</v>
      </c>
      <c r="F191" s="5">
        <v>0.24383136741339365</v>
      </c>
      <c r="G191" s="5">
        <v>0.24369689266011629</v>
      </c>
    </row>
    <row r="192" spans="3:7" x14ac:dyDescent="0.2">
      <c r="C192" s="13" t="s">
        <v>787</v>
      </c>
      <c r="D192" s="5">
        <v>-3005.2292766889732</v>
      </c>
      <c r="E192" s="5">
        <v>-0.91538058533212219</v>
      </c>
      <c r="F192" s="5">
        <v>-0.91747506902867415</v>
      </c>
      <c r="G192" s="5">
        <v>-0.91738988089827056</v>
      </c>
    </row>
    <row r="193" spans="3:7" x14ac:dyDescent="0.2">
      <c r="C193" s="13" t="s">
        <v>789</v>
      </c>
      <c r="D193" s="5">
        <v>-1673.3777656958191</v>
      </c>
      <c r="E193" s="5">
        <v>-0.50970404505443967</v>
      </c>
      <c r="F193" s="5">
        <v>-0.51133104670622131</v>
      </c>
      <c r="G193" s="5">
        <v>-0.51110957171605398</v>
      </c>
    </row>
    <row r="194" spans="3:7" x14ac:dyDescent="0.2">
      <c r="C194" s="13" t="s">
        <v>791</v>
      </c>
      <c r="D194" s="5">
        <v>-3648.3051769374142</v>
      </c>
      <c r="E194" s="5">
        <v>-1.1112588827214507</v>
      </c>
      <c r="F194" s="5">
        <v>-1.113846946610352</v>
      </c>
      <c r="G194" s="5">
        <v>-1.1140042879592698</v>
      </c>
    </row>
    <row r="195" spans="3:7" x14ac:dyDescent="0.2">
      <c r="C195" s="13" t="s">
        <v>792</v>
      </c>
      <c r="D195" s="5">
        <v>-1370.3166417837456</v>
      </c>
      <c r="E195" s="5">
        <v>-0.4173928622938054</v>
      </c>
      <c r="F195" s="5">
        <v>-0.41873408701319403</v>
      </c>
      <c r="G195" s="5">
        <v>-0.41853158494885717</v>
      </c>
    </row>
    <row r="196" spans="3:7" x14ac:dyDescent="0.2">
      <c r="C196" s="13" t="s">
        <v>795</v>
      </c>
      <c r="D196" s="5">
        <v>-4591.8470181707016</v>
      </c>
      <c r="E196" s="5">
        <v>-1.3986578807323646</v>
      </c>
      <c r="F196" s="5">
        <v>-1.4019703558668981</v>
      </c>
      <c r="G196" s="5">
        <v>-1.4027654164479655</v>
      </c>
    </row>
    <row r="197" spans="3:7" x14ac:dyDescent="0.2">
      <c r="C197" s="13" t="s">
        <v>797</v>
      </c>
      <c r="D197" s="5">
        <v>-1960.0876117908338</v>
      </c>
      <c r="E197" s="5">
        <v>-0.59703469525630759</v>
      </c>
      <c r="F197" s="5">
        <v>-0.5989968448740306</v>
      </c>
      <c r="G197" s="5">
        <v>-0.59877157387107494</v>
      </c>
    </row>
    <row r="198" spans="3:7" x14ac:dyDescent="0.2">
      <c r="C198" s="13" t="s">
        <v>798</v>
      </c>
      <c r="D198" s="5">
        <v>-1780.5924335153832</v>
      </c>
      <c r="E198" s="5">
        <v>-0.54236119575709429</v>
      </c>
      <c r="F198" s="5">
        <v>-0.54500407021360864</v>
      </c>
      <c r="G198" s="5">
        <v>-0.54477937250187769</v>
      </c>
    </row>
    <row r="199" spans="3:7" x14ac:dyDescent="0.2">
      <c r="C199" s="13" t="s">
        <v>800</v>
      </c>
      <c r="D199" s="5">
        <v>-2176.3470118139248</v>
      </c>
      <c r="E199" s="5">
        <v>-0.66290642681178269</v>
      </c>
      <c r="F199" s="5">
        <v>-0.66472201528682284</v>
      </c>
      <c r="G199" s="5">
        <v>-0.66450439272569817</v>
      </c>
    </row>
    <row r="200" spans="3:7" x14ac:dyDescent="0.2">
      <c r="C200" s="13" t="s">
        <v>804</v>
      </c>
      <c r="D200" s="5">
        <v>-2150.4057915591966</v>
      </c>
      <c r="E200" s="5">
        <v>-0.6550048368847855</v>
      </c>
      <c r="F200" s="5">
        <v>-0.65720473392076595</v>
      </c>
      <c r="G200" s="5">
        <v>-0.65698574357898309</v>
      </c>
    </row>
    <row r="201" spans="3:7" x14ac:dyDescent="0.2">
      <c r="C201" s="13" t="s">
        <v>805</v>
      </c>
      <c r="D201" s="5">
        <v>-1672.9987382251438</v>
      </c>
      <c r="E201" s="5">
        <v>-0.50958859483217045</v>
      </c>
      <c r="F201" s="5">
        <v>-0.5109949203058417</v>
      </c>
      <c r="G201" s="5">
        <v>-0.51077348798953748</v>
      </c>
    </row>
    <row r="202" spans="3:7" x14ac:dyDescent="0.2">
      <c r="C202" s="13" t="s">
        <v>806</v>
      </c>
      <c r="D202" s="5">
        <v>-364.27695666246109</v>
      </c>
      <c r="E202" s="5">
        <v>-0.11095727583889048</v>
      </c>
      <c r="F202" s="5">
        <v>-0.11193768456034184</v>
      </c>
      <c r="G202" s="5">
        <v>-0.11187287287595775</v>
      </c>
    </row>
    <row r="203" spans="3:7" x14ac:dyDescent="0.2">
      <c r="C203" s="13" t="s">
        <v>812</v>
      </c>
      <c r="D203" s="5">
        <v>-1189.1846242268657</v>
      </c>
      <c r="E203" s="5">
        <v>-0.36222078822287757</v>
      </c>
      <c r="F203" s="5">
        <v>-0.36334792322816994</v>
      </c>
      <c r="G203" s="5">
        <v>-0.36316298347302434</v>
      </c>
    </row>
    <row r="204" spans="3:7" x14ac:dyDescent="0.2">
      <c r="C204" s="13" t="s">
        <v>815</v>
      </c>
      <c r="D204" s="5">
        <v>-2494.8736653960514</v>
      </c>
      <c r="E204" s="5">
        <v>-0.75992834685680877</v>
      </c>
      <c r="F204" s="5">
        <v>-0.76197400186559061</v>
      </c>
      <c r="G204" s="5">
        <v>-0.76178653084015091</v>
      </c>
    </row>
    <row r="205" spans="3:7" x14ac:dyDescent="0.2">
      <c r="C205" s="13" t="s">
        <v>818</v>
      </c>
      <c r="D205" s="5">
        <v>-3184.1028435602966</v>
      </c>
      <c r="E205" s="5">
        <v>-0.9698647445319537</v>
      </c>
      <c r="F205" s="5">
        <v>-0.97255643550475135</v>
      </c>
      <c r="G205" s="5">
        <v>-0.97252554005776393</v>
      </c>
    </row>
    <row r="206" spans="3:7" x14ac:dyDescent="0.2">
      <c r="C206" s="13" t="s">
        <v>820</v>
      </c>
      <c r="D206" s="5">
        <v>1068.6711306750694</v>
      </c>
      <c r="E206" s="5">
        <v>0.32551286942161956</v>
      </c>
      <c r="F206" s="5">
        <v>0.32642344898785963</v>
      </c>
      <c r="G206" s="5">
        <v>0.32625243189987391</v>
      </c>
    </row>
    <row r="207" spans="3:7" x14ac:dyDescent="0.2">
      <c r="C207" s="13" t="s">
        <v>821</v>
      </c>
      <c r="D207" s="5">
        <v>172.09836092973728</v>
      </c>
      <c r="E207" s="5">
        <v>5.2420459092601172E-2</v>
      </c>
      <c r="F207" s="5">
        <v>5.2761388724298419E-2</v>
      </c>
      <c r="G207" s="5">
        <v>5.2730538740845281E-2</v>
      </c>
    </row>
    <row r="208" spans="3:7" x14ac:dyDescent="0.2">
      <c r="C208" s="13" t="s">
        <v>822</v>
      </c>
      <c r="D208" s="5">
        <v>928.01857769259914</v>
      </c>
      <c r="E208" s="5">
        <v>0.2826706752249083</v>
      </c>
      <c r="F208" s="5">
        <v>0.28381424815335987</v>
      </c>
      <c r="G208" s="5">
        <v>0.28366123064049203</v>
      </c>
    </row>
    <row r="209" spans="3:7" x14ac:dyDescent="0.2">
      <c r="C209" s="13" t="s">
        <v>824</v>
      </c>
      <c r="D209" s="5">
        <v>-3095.5339135429203</v>
      </c>
      <c r="E209" s="5">
        <v>-0.94288700954500126</v>
      </c>
      <c r="F209" s="5">
        <v>-0.95104685566642611</v>
      </c>
      <c r="G209" s="5">
        <v>-0.95099355359293591</v>
      </c>
    </row>
    <row r="210" spans="3:7" x14ac:dyDescent="0.2">
      <c r="C210" s="13" t="s">
        <v>825</v>
      </c>
      <c r="D210" s="5">
        <v>-5575.4349157395009</v>
      </c>
      <c r="E210" s="5">
        <v>-1.6982547442349365</v>
      </c>
      <c r="F210" s="5">
        <v>-1.7092098147383183</v>
      </c>
      <c r="G210" s="5">
        <v>-1.7111403532902418</v>
      </c>
    </row>
    <row r="211" spans="3:7" x14ac:dyDescent="0.2">
      <c r="C211" s="13" t="s">
        <v>826</v>
      </c>
      <c r="D211" s="5">
        <v>1020.8815827222552</v>
      </c>
      <c r="E211" s="5">
        <v>0.31095636795361786</v>
      </c>
      <c r="F211" s="5">
        <v>0.31378427587351726</v>
      </c>
      <c r="G211" s="5">
        <v>0.31361839289736776</v>
      </c>
    </row>
    <row r="212" spans="3:7" x14ac:dyDescent="0.2">
      <c r="C212" s="13" t="s">
        <v>829</v>
      </c>
      <c r="D212" s="5">
        <v>-2838.1856501974762</v>
      </c>
      <c r="E212" s="5">
        <v>-0.86449977774121023</v>
      </c>
      <c r="F212" s="5">
        <v>-0.87290822837577531</v>
      </c>
      <c r="G212" s="5">
        <v>-0.8727863176434163</v>
      </c>
    </row>
    <row r="213" spans="3:7" x14ac:dyDescent="0.2">
      <c r="C213" s="13" t="s">
        <v>830</v>
      </c>
      <c r="D213" s="5">
        <v>-1672.1839018917162</v>
      </c>
      <c r="E213" s="5">
        <v>-0.50934039900710371</v>
      </c>
      <c r="F213" s="5">
        <v>-0.51154510648618901</v>
      </c>
      <c r="G213" s="5">
        <v>-0.51132360442537528</v>
      </c>
    </row>
    <row r="214" spans="3:7" x14ac:dyDescent="0.2">
      <c r="C214" s="13" t="s">
        <v>833</v>
      </c>
      <c r="D214" s="5">
        <v>-636.89699916722748</v>
      </c>
      <c r="E214" s="5">
        <v>-0.19399622931142729</v>
      </c>
      <c r="F214" s="5">
        <v>-0.19475424307650607</v>
      </c>
      <c r="G214" s="5">
        <v>-0.19464437873584733</v>
      </c>
    </row>
    <row r="215" spans="3:7" x14ac:dyDescent="0.2">
      <c r="C215" s="13" t="s">
        <v>835</v>
      </c>
      <c r="D215" s="5">
        <v>6943.6383890955076</v>
      </c>
      <c r="E215" s="5">
        <v>2.1150039440410597</v>
      </c>
      <c r="F215" s="5">
        <v>2.1225609671407111</v>
      </c>
      <c r="G215" s="5">
        <v>2.1269407648128715</v>
      </c>
    </row>
    <row r="216" spans="3:7" x14ac:dyDescent="0.2">
      <c r="C216" s="13" t="s">
        <v>836</v>
      </c>
      <c r="D216" s="5">
        <v>-5094.3934290960497</v>
      </c>
      <c r="E216" s="5">
        <v>-1.5517314686138968</v>
      </c>
      <c r="F216" s="5">
        <v>-1.5570843809291177</v>
      </c>
      <c r="G216" s="5">
        <v>-1.5583877085835778</v>
      </c>
    </row>
    <row r="217" spans="3:7" x14ac:dyDescent="0.2">
      <c r="C217" s="13" t="s">
        <v>839</v>
      </c>
      <c r="D217" s="5">
        <v>-679.40615581382008</v>
      </c>
      <c r="E217" s="5">
        <v>-0.20694434511575766</v>
      </c>
      <c r="F217" s="5">
        <v>-0.20763969368890978</v>
      </c>
      <c r="G217" s="5">
        <v>-0.20752319118781234</v>
      </c>
    </row>
    <row r="218" spans="3:7" x14ac:dyDescent="0.2">
      <c r="C218" s="13" t="s">
        <v>840</v>
      </c>
      <c r="D218" s="5">
        <v>-3280.8683355224857</v>
      </c>
      <c r="E218" s="5">
        <v>-0.99933911886983773</v>
      </c>
      <c r="F218" s="5">
        <v>-1.0022033591739943</v>
      </c>
      <c r="G218" s="5">
        <v>-1.0022059538398331</v>
      </c>
    </row>
    <row r="219" spans="3:7" x14ac:dyDescent="0.2">
      <c r="C219" s="13" t="s">
        <v>842</v>
      </c>
      <c r="D219" s="5">
        <v>-4397.9650900872002</v>
      </c>
      <c r="E219" s="5">
        <v>-1.3396022358965303</v>
      </c>
      <c r="F219" s="5">
        <v>-1.3431810120612586</v>
      </c>
      <c r="G219" s="5">
        <v>-1.3438153221201965</v>
      </c>
    </row>
    <row r="220" spans="3:7" x14ac:dyDescent="0.2">
      <c r="C220" s="13" t="s">
        <v>845</v>
      </c>
      <c r="D220" s="5">
        <v>-1908.1895872480145</v>
      </c>
      <c r="E220" s="5">
        <v>-0.58122676856928712</v>
      </c>
      <c r="F220" s="5">
        <v>-0.58307665329571801</v>
      </c>
      <c r="G220" s="5">
        <v>-0.5828509374837284</v>
      </c>
    </row>
    <row r="221" spans="3:7" x14ac:dyDescent="0.2">
      <c r="C221" s="13" t="s">
        <v>846</v>
      </c>
      <c r="D221" s="5">
        <v>-1424.9344039341959</v>
      </c>
      <c r="E221" s="5">
        <v>-0.43402920996771505</v>
      </c>
      <c r="F221" s="5">
        <v>-0.43530164603590982</v>
      </c>
      <c r="G221" s="5">
        <v>-0.4350947411727496</v>
      </c>
    </row>
    <row r="222" spans="3:7" x14ac:dyDescent="0.2">
      <c r="C222" s="13" t="s">
        <v>847</v>
      </c>
      <c r="D222" s="5">
        <v>2414.3728210835161</v>
      </c>
      <c r="E222" s="5">
        <v>0.73540811788189153</v>
      </c>
      <c r="F222" s="5">
        <v>0.73750845042253432</v>
      </c>
      <c r="G222" s="5">
        <v>0.73731113304046336</v>
      </c>
    </row>
    <row r="223" spans="3:7" x14ac:dyDescent="0.2">
      <c r="C223" s="13" t="s">
        <v>848</v>
      </c>
      <c r="D223" s="5">
        <v>-873.42791803389264</v>
      </c>
      <c r="E223" s="5">
        <v>-0.26604258285948668</v>
      </c>
      <c r="F223" s="5">
        <v>-0.26904532898584754</v>
      </c>
      <c r="G223" s="5">
        <v>-0.26889898698281373</v>
      </c>
    </row>
    <row r="224" spans="3:7" x14ac:dyDescent="0.2">
      <c r="C224" s="13" t="s">
        <v>849</v>
      </c>
      <c r="D224" s="5">
        <v>-1198.3048034618569</v>
      </c>
      <c r="E224" s="5">
        <v>-0.36499875763480144</v>
      </c>
      <c r="F224" s="5">
        <v>-0.36908065813954805</v>
      </c>
      <c r="G224" s="5">
        <v>-0.36889370855615894</v>
      </c>
    </row>
    <row r="225" spans="3:7" x14ac:dyDescent="0.2">
      <c r="C225" s="13" t="s">
        <v>851</v>
      </c>
      <c r="D225" s="5">
        <v>-1124.6714895871446</v>
      </c>
      <c r="E225" s="5">
        <v>-0.34257035043226047</v>
      </c>
      <c r="F225" s="5">
        <v>-0.34334597251615318</v>
      </c>
      <c r="G225" s="5">
        <v>-0.34316836972632303</v>
      </c>
    </row>
    <row r="226" spans="3:7" x14ac:dyDescent="0.2">
      <c r="C226" s="13" t="s">
        <v>853</v>
      </c>
      <c r="D226" s="5">
        <v>-2258.8626618799462</v>
      </c>
      <c r="E226" s="5">
        <v>-0.68804035740483027</v>
      </c>
      <c r="F226" s="5">
        <v>-0.68991561441666394</v>
      </c>
      <c r="G226" s="5">
        <v>-0.68970354842661286</v>
      </c>
    </row>
    <row r="227" spans="3:7" x14ac:dyDescent="0.2">
      <c r="C227" s="13" t="s">
        <v>857</v>
      </c>
      <c r="D227" s="5">
        <v>-1423.4310130863487</v>
      </c>
      <c r="E227" s="5">
        <v>-0.4335712832447991</v>
      </c>
      <c r="F227" s="5">
        <v>-0.43450437770568656</v>
      </c>
      <c r="G227" s="5">
        <v>-0.43429767521908519</v>
      </c>
    </row>
    <row r="228" spans="3:7" x14ac:dyDescent="0.2">
      <c r="C228" s="13" t="s">
        <v>858</v>
      </c>
      <c r="D228" s="5">
        <v>-4121.4480549415348</v>
      </c>
      <c r="E228" s="5">
        <v>-1.2553762743536503</v>
      </c>
      <c r="F228" s="5">
        <v>-1.2580654732387455</v>
      </c>
      <c r="G228" s="5">
        <v>-1.2584959234598327</v>
      </c>
    </row>
    <row r="229" spans="3:7" x14ac:dyDescent="0.2">
      <c r="C229" s="13" t="s">
        <v>861</v>
      </c>
      <c r="D229" s="5">
        <v>-1274.3435354928679</v>
      </c>
      <c r="E229" s="5">
        <v>-0.38815984540083909</v>
      </c>
      <c r="F229" s="5">
        <v>-0.39015969753879048</v>
      </c>
      <c r="G229" s="5">
        <v>-0.38996572972398041</v>
      </c>
    </row>
    <row r="230" spans="3:7" x14ac:dyDescent="0.2">
      <c r="C230" s="13" t="s">
        <v>862</v>
      </c>
      <c r="D230" s="5">
        <v>527.16806374866974</v>
      </c>
      <c r="E230" s="5">
        <v>0.16057324294881126</v>
      </c>
      <c r="F230" s="5">
        <v>0.16139966590761379</v>
      </c>
      <c r="G230" s="5">
        <v>0.16130749420261117</v>
      </c>
    </row>
    <row r="231" spans="3:7" x14ac:dyDescent="0.2">
      <c r="C231" s="13" t="s">
        <v>863</v>
      </c>
      <c r="D231" s="5">
        <v>-1835.4358094146519</v>
      </c>
      <c r="E231" s="5">
        <v>-0.55906626445906482</v>
      </c>
      <c r="F231" s="5">
        <v>-0.56041862381716279</v>
      </c>
      <c r="G231" s="5">
        <v>-0.56019316810529729</v>
      </c>
    </row>
    <row r="232" spans="3:7" x14ac:dyDescent="0.2">
      <c r="C232" s="13" t="s">
        <v>864</v>
      </c>
      <c r="D232" s="5">
        <v>-628.42279662179317</v>
      </c>
      <c r="E232" s="5">
        <v>-0.19141502176548952</v>
      </c>
      <c r="F232" s="5">
        <v>-0.19226276990851615</v>
      </c>
      <c r="G232" s="5">
        <v>-0.19215420244066309</v>
      </c>
    </row>
    <row r="233" spans="3:7" x14ac:dyDescent="0.2">
      <c r="C233" s="13" t="s">
        <v>865</v>
      </c>
      <c r="D233" s="5">
        <v>-706.0248145768237</v>
      </c>
      <c r="E233" s="5">
        <v>-0.21505228005045252</v>
      </c>
      <c r="F233" s="5">
        <v>-0.21614386698847732</v>
      </c>
      <c r="G233" s="5">
        <v>-0.21602304933766092</v>
      </c>
    </row>
    <row r="234" spans="3:7" x14ac:dyDescent="0.2">
      <c r="C234" s="13" t="s">
        <v>867</v>
      </c>
      <c r="D234" s="5">
        <v>-2699.9969781548498</v>
      </c>
      <c r="E234" s="5">
        <v>-0.82240807163351026</v>
      </c>
      <c r="F234" s="5">
        <v>-0.82447477762112964</v>
      </c>
      <c r="G234" s="5">
        <v>-0.8243198735713817</v>
      </c>
    </row>
    <row r="235" spans="3:7" x14ac:dyDescent="0.2">
      <c r="C235" s="13" t="s">
        <v>869</v>
      </c>
      <c r="D235" s="5">
        <v>-2606.8648991949958</v>
      </c>
      <c r="E235" s="5">
        <v>-0.79404042008267939</v>
      </c>
      <c r="F235" s="5">
        <v>-0.79749609775712194</v>
      </c>
      <c r="G235" s="5">
        <v>-0.79732579518845281</v>
      </c>
    </row>
    <row r="236" spans="3:7" x14ac:dyDescent="0.2">
      <c r="C236" s="13" t="s">
        <v>874</v>
      </c>
      <c r="D236" s="5">
        <v>-1666.0537192006195</v>
      </c>
      <c r="E236" s="5">
        <v>-0.50747317035220663</v>
      </c>
      <c r="F236" s="5">
        <v>-0.50870986636818238</v>
      </c>
      <c r="G236" s="5">
        <v>-0.50848872953347701</v>
      </c>
    </row>
    <row r="237" spans="3:7" x14ac:dyDescent="0.2">
      <c r="C237" s="13" t="s">
        <v>876</v>
      </c>
      <c r="D237" s="5">
        <v>1019.1852717608881</v>
      </c>
      <c r="E237" s="5">
        <v>0.31043967855066079</v>
      </c>
      <c r="F237" s="5">
        <v>0.31164603758296472</v>
      </c>
      <c r="G237" s="5">
        <v>0.31148104079728967</v>
      </c>
    </row>
    <row r="238" spans="3:7" x14ac:dyDescent="0.2">
      <c r="C238" s="13" t="s">
        <v>878</v>
      </c>
      <c r="D238" s="5">
        <v>-3326.9920650599597</v>
      </c>
      <c r="E238" s="5">
        <v>-1.0133882188400838</v>
      </c>
      <c r="F238" s="5">
        <v>-1.0152140908608895</v>
      </c>
      <c r="G238" s="5">
        <v>-1.0152323578497859</v>
      </c>
    </row>
    <row r="239" spans="3:7" x14ac:dyDescent="0.2">
      <c r="C239" s="13" t="s">
        <v>880</v>
      </c>
      <c r="D239" s="5">
        <v>2983.9521301655041</v>
      </c>
      <c r="E239" s="5">
        <v>0.90889965324819511</v>
      </c>
      <c r="F239" s="5">
        <v>0.91051686631163353</v>
      </c>
      <c r="G239" s="5">
        <v>0.91042552965434165</v>
      </c>
    </row>
    <row r="240" spans="3:7" x14ac:dyDescent="0.2">
      <c r="C240" s="13" t="s">
        <v>881</v>
      </c>
      <c r="D240" s="5">
        <v>429.14778706788638</v>
      </c>
      <c r="E240" s="5">
        <v>0.13071666630141215</v>
      </c>
      <c r="F240" s="5">
        <v>0.1321522296262968</v>
      </c>
      <c r="G240" s="5">
        <v>0.13207609576508156</v>
      </c>
    </row>
    <row r="241" spans="3:7" x14ac:dyDescent="0.2">
      <c r="C241" s="13" t="s">
        <v>882</v>
      </c>
      <c r="D241" s="5">
        <v>618.4708251048869</v>
      </c>
      <c r="E241" s="5">
        <v>0.1883836918157191</v>
      </c>
      <c r="F241" s="5">
        <v>0.18931518871465564</v>
      </c>
      <c r="G241" s="5">
        <v>0.18920816094847143</v>
      </c>
    </row>
    <row r="242" spans="3:7" x14ac:dyDescent="0.2">
      <c r="C242" s="13" t="s">
        <v>883</v>
      </c>
      <c r="D242" s="5">
        <v>-430.46883096256897</v>
      </c>
      <c r="E242" s="5">
        <v>-0.1311190508858244</v>
      </c>
      <c r="F242" s="5">
        <v>-0.13143291889787106</v>
      </c>
      <c r="G242" s="5">
        <v>-0.1313571848378671</v>
      </c>
    </row>
    <row r="243" spans="3:7" x14ac:dyDescent="0.2">
      <c r="C243" s="13" t="s">
        <v>884</v>
      </c>
      <c r="D243" s="5">
        <v>-3429.5742161548587</v>
      </c>
      <c r="E243" s="5">
        <v>-1.0446343238352187</v>
      </c>
      <c r="F243" s="5">
        <v>-1.0466455845691554</v>
      </c>
      <c r="G243" s="5">
        <v>-1.0467042280495693</v>
      </c>
    </row>
    <row r="244" spans="3:7" x14ac:dyDescent="0.2">
      <c r="C244" s="13" t="s">
        <v>885</v>
      </c>
      <c r="D244" s="5">
        <v>-1551.750861497334</v>
      </c>
      <c r="E244" s="5">
        <v>-0.47265698590958566</v>
      </c>
      <c r="F244" s="5">
        <v>-0.47362632403985844</v>
      </c>
      <c r="G244" s="5">
        <v>-0.47341087163021767</v>
      </c>
    </row>
    <row r="245" spans="3:7" x14ac:dyDescent="0.2">
      <c r="C245" s="13" t="s">
        <v>886</v>
      </c>
      <c r="D245" s="5">
        <v>-947.15082862307827</v>
      </c>
      <c r="E245" s="5">
        <v>-0.28849828085596962</v>
      </c>
      <c r="F245" s="5">
        <v>-0.28911714892271873</v>
      </c>
      <c r="G245" s="5">
        <v>-0.28896178702666281</v>
      </c>
    </row>
    <row r="246" spans="3:7" x14ac:dyDescent="0.2">
      <c r="C246" s="13" t="s">
        <v>890</v>
      </c>
      <c r="D246" s="5">
        <v>-1944.1980630795751</v>
      </c>
      <c r="E246" s="5">
        <v>-0.59219480350069409</v>
      </c>
      <c r="F246" s="5">
        <v>-0.59346207129490958</v>
      </c>
      <c r="G246" s="5">
        <v>-0.59323658580058936</v>
      </c>
    </row>
    <row r="247" spans="3:7" x14ac:dyDescent="0.2">
      <c r="C247" s="13" t="s">
        <v>892</v>
      </c>
      <c r="D247" s="5">
        <v>528.25475641669254</v>
      </c>
      <c r="E247" s="5">
        <v>0.16090424510503501</v>
      </c>
      <c r="F247" s="5">
        <v>0.16128833643097942</v>
      </c>
      <c r="G247" s="5">
        <v>0.16119622490917823</v>
      </c>
    </row>
    <row r="248" spans="3:7" x14ac:dyDescent="0.2">
      <c r="C248" s="13" t="s">
        <v>893</v>
      </c>
      <c r="D248" s="5">
        <v>-2612.3336408731739</v>
      </c>
      <c r="E248" s="5">
        <v>-0.79570617650174236</v>
      </c>
      <c r="F248" s="5">
        <v>-0.79709291940932425</v>
      </c>
      <c r="G248" s="5">
        <v>-0.79692240239486833</v>
      </c>
    </row>
    <row r="249" spans="3:7" x14ac:dyDescent="0.2">
      <c r="C249" s="13" t="s">
        <v>894</v>
      </c>
      <c r="D249" s="5">
        <v>113.38213619833732</v>
      </c>
      <c r="E249" s="5">
        <v>3.4535736426003792E-2</v>
      </c>
      <c r="F249" s="5">
        <v>3.4915839660471605E-2</v>
      </c>
      <c r="G249" s="5">
        <v>3.4895392100466098E-2</v>
      </c>
    </row>
    <row r="250" spans="3:7" x14ac:dyDescent="0.2">
      <c r="C250" s="13" t="s">
        <v>895</v>
      </c>
      <c r="D250" s="5">
        <v>6209.8497802534912</v>
      </c>
      <c r="E250" s="5">
        <v>1.8914949254506734</v>
      </c>
      <c r="F250" s="5">
        <v>1.8947866031224463</v>
      </c>
      <c r="G250" s="5">
        <v>1.8976734142338132</v>
      </c>
    </row>
    <row r="251" spans="3:7" x14ac:dyDescent="0.2">
      <c r="C251" s="13" t="s">
        <v>897</v>
      </c>
      <c r="D251" s="5">
        <v>-4011.9713991808312</v>
      </c>
      <c r="E251" s="5">
        <v>-1.22203013134627</v>
      </c>
      <c r="F251" s="5">
        <v>-1.2243842661959734</v>
      </c>
      <c r="G251" s="5">
        <v>-1.2247430569389974</v>
      </c>
    </row>
    <row r="252" spans="3:7" x14ac:dyDescent="0.2">
      <c r="C252" s="13" t="s">
        <v>898</v>
      </c>
      <c r="D252" s="5">
        <v>-2279.163339440629</v>
      </c>
      <c r="E252" s="5">
        <v>-0.69422386102376554</v>
      </c>
      <c r="F252" s="5">
        <v>-0.69569390416221166</v>
      </c>
      <c r="G252" s="5">
        <v>-0.69548332785662037</v>
      </c>
    </row>
    <row r="253" spans="3:7" x14ac:dyDescent="0.2">
      <c r="C253" s="13" t="s">
        <v>900</v>
      </c>
      <c r="D253" s="5">
        <v>832.7143058339625</v>
      </c>
      <c r="E253" s="5">
        <v>0.25364138257315855</v>
      </c>
      <c r="F253" s="5">
        <v>0.25460196481225172</v>
      </c>
      <c r="G253" s="5">
        <v>0.25446235079383095</v>
      </c>
    </row>
    <row r="254" spans="3:7" x14ac:dyDescent="0.2">
      <c r="C254" s="13" t="s">
        <v>901</v>
      </c>
      <c r="D254" s="5">
        <v>1151.6485894812758</v>
      </c>
      <c r="E254" s="5">
        <v>0.350787465074129</v>
      </c>
      <c r="F254" s="5">
        <v>0.35162473608446676</v>
      </c>
      <c r="G254" s="5">
        <v>0.3514440363468882</v>
      </c>
    </row>
    <row r="255" spans="3:7" x14ac:dyDescent="0.2">
      <c r="C255" s="13" t="s">
        <v>902</v>
      </c>
      <c r="D255" s="5">
        <v>932.51904064203518</v>
      </c>
      <c r="E255" s="5">
        <v>0.28404149789087779</v>
      </c>
      <c r="F255" s="5">
        <v>0.28522557001330773</v>
      </c>
      <c r="G255" s="5">
        <v>0.28507192580104829</v>
      </c>
    </row>
    <row r="256" spans="3:7" x14ac:dyDescent="0.2">
      <c r="C256" s="13" t="s">
        <v>903</v>
      </c>
      <c r="D256" s="5">
        <v>-1917.9699199674542</v>
      </c>
      <c r="E256" s="5">
        <v>-0.58420581804112226</v>
      </c>
      <c r="F256" s="5">
        <v>-0.58543567166127541</v>
      </c>
      <c r="G256" s="5">
        <v>-0.58520998860131757</v>
      </c>
    </row>
    <row r="257" spans="3:7" x14ac:dyDescent="0.2">
      <c r="C257" s="13" t="s">
        <v>904</v>
      </c>
      <c r="D257" s="5">
        <v>-403.94787598765834</v>
      </c>
      <c r="E257" s="5">
        <v>-0.12304087612664343</v>
      </c>
      <c r="F257" s="5">
        <v>-0.12436852239382554</v>
      </c>
      <c r="G257" s="5">
        <v>-0.12429672730466398</v>
      </c>
    </row>
    <row r="258" spans="3:7" x14ac:dyDescent="0.2">
      <c r="C258" s="13" t="s">
        <v>911</v>
      </c>
      <c r="D258" s="5">
        <v>-4929.8052174711302</v>
      </c>
      <c r="E258" s="5">
        <v>-1.5015985703805954</v>
      </c>
      <c r="F258" s="5">
        <v>-1.5045296511900235</v>
      </c>
      <c r="G258" s="5">
        <v>-1.5056465850111438</v>
      </c>
    </row>
    <row r="259" spans="3:7" x14ac:dyDescent="0.2">
      <c r="C259" s="13" t="s">
        <v>913</v>
      </c>
      <c r="D259" s="5">
        <v>-2372.1341032434611</v>
      </c>
      <c r="E259" s="5">
        <v>-0.72254237663545107</v>
      </c>
      <c r="F259" s="5">
        <v>-0.72427917010949627</v>
      </c>
      <c r="G259" s="5">
        <v>-0.72407717918519987</v>
      </c>
    </row>
    <row r="260" spans="3:7" x14ac:dyDescent="0.2">
      <c r="C260" s="13" t="s">
        <v>914</v>
      </c>
      <c r="D260" s="5">
        <v>-1293.2474267819289</v>
      </c>
      <c r="E260" s="5">
        <v>-0.39391789361614882</v>
      </c>
      <c r="F260" s="5">
        <v>-0.3982876663251067</v>
      </c>
      <c r="G260" s="5">
        <v>-0.39809115336492779</v>
      </c>
    </row>
    <row r="261" spans="3:7" x14ac:dyDescent="0.2">
      <c r="C261" s="13" t="s">
        <v>915</v>
      </c>
      <c r="D261" s="5">
        <v>-1924.0459701816908</v>
      </c>
      <c r="E261" s="5">
        <v>-0.58605655816426627</v>
      </c>
      <c r="F261" s="5">
        <v>-0.58720509231208462</v>
      </c>
      <c r="G261" s="5">
        <v>-0.58697944133929925</v>
      </c>
    </row>
    <row r="262" spans="3:7" x14ac:dyDescent="0.2">
      <c r="C262" s="13" t="s">
        <v>917</v>
      </c>
      <c r="D262" s="5">
        <v>-564.54901744363269</v>
      </c>
      <c r="E262" s="5">
        <v>-0.17195932904180572</v>
      </c>
      <c r="F262" s="5">
        <v>-0.17237416261623051</v>
      </c>
      <c r="G262" s="5">
        <v>-0.17227609353440654</v>
      </c>
    </row>
    <row r="263" spans="3:7" x14ac:dyDescent="0.2">
      <c r="C263" s="13" t="s">
        <v>923</v>
      </c>
      <c r="D263" s="5">
        <v>-2735.971035462022</v>
      </c>
      <c r="E263" s="5">
        <v>-0.8333656228227132</v>
      </c>
      <c r="F263" s="5">
        <v>-0.83480100619934117</v>
      </c>
      <c r="G263" s="5">
        <v>-0.83465255152338336</v>
      </c>
    </row>
    <row r="264" spans="3:7" x14ac:dyDescent="0.2">
      <c r="C264" s="13" t="s">
        <v>924</v>
      </c>
      <c r="D264" s="5">
        <v>-3007.6004632864842</v>
      </c>
      <c r="E264" s="5">
        <v>-0.91610283910237444</v>
      </c>
      <c r="F264" s="5">
        <v>-0.92376174940658984</v>
      </c>
      <c r="G264" s="5">
        <v>-0.92368225098119328</v>
      </c>
    </row>
    <row r="265" spans="3:7" x14ac:dyDescent="0.2">
      <c r="C265" s="13" t="s">
        <v>926</v>
      </c>
      <c r="D265" s="5">
        <v>-1428.4493966039045</v>
      </c>
      <c r="E265" s="5">
        <v>-0.43509986240425091</v>
      </c>
      <c r="F265" s="5">
        <v>-0.43691861576544166</v>
      </c>
      <c r="G265" s="5">
        <v>-0.43671130344482884</v>
      </c>
    </row>
    <row r="266" spans="3:7" x14ac:dyDescent="0.2">
      <c r="C266" s="13" t="s">
        <v>927</v>
      </c>
      <c r="D266" s="5">
        <v>-2782.0701341935383</v>
      </c>
      <c r="E266" s="5">
        <v>-0.84740722034988447</v>
      </c>
      <c r="F266" s="5">
        <v>-0.84886852449390504</v>
      </c>
      <c r="G266" s="5">
        <v>-0.8487293611088832</v>
      </c>
    </row>
    <row r="267" spans="3:7" x14ac:dyDescent="0.2">
      <c r="C267" s="13" t="s">
        <v>928</v>
      </c>
      <c r="D267" s="5">
        <v>825.30299452056533</v>
      </c>
      <c r="E267" s="5">
        <v>0.25138392736308202</v>
      </c>
      <c r="F267" s="5">
        <v>0.25190984790422993</v>
      </c>
      <c r="G267" s="5">
        <v>0.25177150888646171</v>
      </c>
    </row>
    <row r="268" spans="3:7" x14ac:dyDescent="0.2">
      <c r="C268" s="13" t="s">
        <v>930</v>
      </c>
      <c r="D268" s="5">
        <v>-1470.2195785110889</v>
      </c>
      <c r="E268" s="5">
        <v>-0.44782288951576438</v>
      </c>
      <c r="F268" s="5">
        <v>-0.44969735827938079</v>
      </c>
      <c r="G268" s="5">
        <v>-0.44948696840595143</v>
      </c>
    </row>
    <row r="269" spans="3:7" x14ac:dyDescent="0.2">
      <c r="C269" s="13" t="s">
        <v>931</v>
      </c>
      <c r="D269" s="5">
        <v>459.01507788112303</v>
      </c>
      <c r="E269" s="5">
        <v>0.13981412131390533</v>
      </c>
      <c r="F269" s="5">
        <v>0.1405116579847997</v>
      </c>
      <c r="G269" s="5">
        <v>0.14043089582380189</v>
      </c>
    </row>
    <row r="270" spans="3:7" x14ac:dyDescent="0.2">
      <c r="C270" s="13" t="s">
        <v>934</v>
      </c>
      <c r="D270" s="5">
        <v>-120.22032743861928</v>
      </c>
      <c r="E270" s="5">
        <v>-3.6618621598425244E-2</v>
      </c>
      <c r="F270" s="5">
        <v>-3.6695522317943569E-2</v>
      </c>
      <c r="G270" s="5">
        <v>-3.6674035272450667E-2</v>
      </c>
    </row>
    <row r="271" spans="3:7" x14ac:dyDescent="0.2">
      <c r="C271" s="13" t="s">
        <v>937</v>
      </c>
      <c r="D271" s="5">
        <v>-2412.110522703133</v>
      </c>
      <c r="E271" s="5">
        <v>-0.73471903101863811</v>
      </c>
      <c r="F271" s="5">
        <v>-0.73599885991627123</v>
      </c>
      <c r="G271" s="5">
        <v>-0.73580098642276925</v>
      </c>
    </row>
    <row r="272" spans="3:7" x14ac:dyDescent="0.2">
      <c r="C272" s="13" t="s">
        <v>940</v>
      </c>
      <c r="D272" s="5">
        <v>2649.3438666670245</v>
      </c>
      <c r="E272" s="5">
        <v>0.80697934038751906</v>
      </c>
      <c r="F272" s="5">
        <v>0.81003193584594002</v>
      </c>
      <c r="G272" s="5">
        <v>0.80986852986203139</v>
      </c>
    </row>
    <row r="273" spans="3:7" x14ac:dyDescent="0.2">
      <c r="C273" s="13" t="s">
        <v>943</v>
      </c>
      <c r="D273" s="5">
        <v>-1329.3325476587161</v>
      </c>
      <c r="E273" s="5">
        <v>-0.40490927431584922</v>
      </c>
      <c r="F273" s="5">
        <v>-0.405911372541083</v>
      </c>
      <c r="G273" s="5">
        <v>-0.40571255639864501</v>
      </c>
    </row>
    <row r="274" spans="3:7" x14ac:dyDescent="0.2">
      <c r="C274" s="13" t="s">
        <v>944</v>
      </c>
      <c r="D274" s="5">
        <v>-2706.037036144844</v>
      </c>
      <c r="E274" s="5">
        <v>-0.82424784867189071</v>
      </c>
      <c r="F274" s="5">
        <v>-0.82568993470933849</v>
      </c>
      <c r="G274" s="5">
        <v>-0.82553577345136409</v>
      </c>
    </row>
    <row r="275" spans="3:7" x14ac:dyDescent="0.2">
      <c r="C275" s="13" t="s">
        <v>945</v>
      </c>
      <c r="D275" s="5">
        <v>-996.66876549813969</v>
      </c>
      <c r="E275" s="5">
        <v>-0.30358124254303032</v>
      </c>
      <c r="F275" s="5">
        <v>-0.30485339326383887</v>
      </c>
      <c r="G275" s="5">
        <v>-0.30469124475226472</v>
      </c>
    </row>
    <row r="276" spans="3:7" x14ac:dyDescent="0.2">
      <c r="C276" s="13" t="s">
        <v>947</v>
      </c>
      <c r="D276" s="5">
        <v>-36.9243453034087</v>
      </c>
      <c r="E276" s="5">
        <v>-1.1247005038523645E-2</v>
      </c>
      <c r="F276" s="5">
        <v>-1.1339616911563221E-2</v>
      </c>
      <c r="G276" s="5">
        <v>-1.1332968913297584E-2</v>
      </c>
    </row>
    <row r="277" spans="3:7" x14ac:dyDescent="0.2">
      <c r="C277" s="13" t="s">
        <v>950</v>
      </c>
      <c r="D277" s="5">
        <v>-866.96819953798331</v>
      </c>
      <c r="E277" s="5">
        <v>-0.2640749789419643</v>
      </c>
      <c r="F277" s="5">
        <v>-0.26462685399649677</v>
      </c>
      <c r="G277" s="5">
        <v>-0.26448254974140423</v>
      </c>
    </row>
    <row r="278" spans="3:7" x14ac:dyDescent="0.2">
      <c r="C278" s="13" t="s">
        <v>952</v>
      </c>
      <c r="D278" s="5">
        <v>-3130.7522691062859</v>
      </c>
      <c r="E278" s="5">
        <v>-0.95361437706404362</v>
      </c>
      <c r="F278" s="5">
        <v>-0.95565062224482022</v>
      </c>
      <c r="G278" s="5">
        <v>-0.9556019843015735</v>
      </c>
    </row>
    <row r="279" spans="3:7" x14ac:dyDescent="0.2">
      <c r="C279" s="13" t="s">
        <v>953</v>
      </c>
      <c r="D279" s="5">
        <v>4165.9976381036577</v>
      </c>
      <c r="E279" s="5">
        <v>1.2689458957557735</v>
      </c>
      <c r="F279" s="5">
        <v>1.2712127963482347</v>
      </c>
      <c r="G279" s="5">
        <v>1.2716725786364775</v>
      </c>
    </row>
    <row r="280" spans="3:7" x14ac:dyDescent="0.2">
      <c r="C280" s="13" t="s">
        <v>955</v>
      </c>
      <c r="D280" s="5">
        <v>-1732.4203297152344</v>
      </c>
      <c r="E280" s="5">
        <v>-0.52768816933767826</v>
      </c>
      <c r="F280" s="5">
        <v>-0.52863254159921902</v>
      </c>
      <c r="G280" s="5">
        <v>-0.52840914752876877</v>
      </c>
    </row>
    <row r="281" spans="3:7" x14ac:dyDescent="0.2">
      <c r="C281" s="13" t="s">
        <v>959</v>
      </c>
      <c r="D281" s="5">
        <v>-693.15817341908223</v>
      </c>
      <c r="E281" s="5">
        <v>-0.21113315361121854</v>
      </c>
      <c r="F281" s="5">
        <v>-0.21327346827444851</v>
      </c>
      <c r="G281" s="5">
        <v>-0.21315410107263369</v>
      </c>
    </row>
    <row r="282" spans="3:7" x14ac:dyDescent="0.2">
      <c r="C282" s="13" t="s">
        <v>960</v>
      </c>
      <c r="D282" s="5">
        <v>-4048.0163208752674</v>
      </c>
      <c r="E282" s="5">
        <v>-1.2330092675389188</v>
      </c>
      <c r="F282" s="5">
        <v>-1.2356655062183604</v>
      </c>
      <c r="G282" s="5">
        <v>-1.2360477458023826</v>
      </c>
    </row>
    <row r="283" spans="3:7" x14ac:dyDescent="0.2">
      <c r="C283" s="13" t="s">
        <v>963</v>
      </c>
      <c r="D283" s="5">
        <v>-2288.69815944535</v>
      </c>
      <c r="E283" s="5">
        <v>-0.69712812832365489</v>
      </c>
      <c r="F283" s="5">
        <v>-0.69893539419409889</v>
      </c>
      <c r="G283" s="5">
        <v>-0.69872568932251977</v>
      </c>
    </row>
    <row r="284" spans="3:7" x14ac:dyDescent="0.2">
      <c r="C284" s="13" t="s">
        <v>967</v>
      </c>
      <c r="D284" s="5">
        <v>-1913.3816839152205</v>
      </c>
      <c r="E284" s="5">
        <v>-0.58280826004589237</v>
      </c>
      <c r="F284" s="5">
        <v>-0.58407828103820059</v>
      </c>
      <c r="G284" s="5">
        <v>-0.58385257773525567</v>
      </c>
    </row>
    <row r="285" spans="3:7" x14ac:dyDescent="0.2">
      <c r="C285" s="13" t="s">
        <v>968</v>
      </c>
      <c r="D285" s="5">
        <v>-2662.3794494484027</v>
      </c>
      <c r="E285" s="5">
        <v>-0.81094992575653624</v>
      </c>
      <c r="F285" s="5">
        <v>-0.81243925165482866</v>
      </c>
      <c r="G285" s="5">
        <v>-0.81227722114960133</v>
      </c>
    </row>
    <row r="286" spans="3:7" x14ac:dyDescent="0.2">
      <c r="C286" s="13" t="s">
        <v>969</v>
      </c>
      <c r="D286" s="5">
        <v>-839.34223347132138</v>
      </c>
      <c r="E286" s="5">
        <v>-0.25566022230937624</v>
      </c>
      <c r="F286" s="5">
        <v>-0.25621942731365432</v>
      </c>
      <c r="G286" s="5">
        <v>-0.25607905037175388</v>
      </c>
    </row>
    <row r="287" spans="3:7" x14ac:dyDescent="0.2">
      <c r="C287" s="13" t="s">
        <v>971</v>
      </c>
      <c r="D287" s="5">
        <v>765.13304759302082</v>
      </c>
      <c r="E287" s="5">
        <v>0.23305640684237772</v>
      </c>
      <c r="F287" s="5">
        <v>0.2336680512395739</v>
      </c>
      <c r="G287" s="5">
        <v>0.23353851724693864</v>
      </c>
    </row>
    <row r="288" spans="3:7" x14ac:dyDescent="0.2">
      <c r="C288" s="13" t="s">
        <v>973</v>
      </c>
      <c r="D288" s="5">
        <v>-844.90575270423778</v>
      </c>
      <c r="E288" s="5">
        <v>-0.25735484758520361</v>
      </c>
      <c r="F288" s="5">
        <v>-0.25835340334557078</v>
      </c>
      <c r="G288" s="5">
        <v>-0.25821202345944744</v>
      </c>
    </row>
    <row r="289" spans="3:7" x14ac:dyDescent="0.2">
      <c r="C289" s="13" t="s">
        <v>974</v>
      </c>
      <c r="D289" s="5">
        <v>2400.6337323497173</v>
      </c>
      <c r="E289" s="5">
        <v>0.7312232474679673</v>
      </c>
      <c r="F289" s="5">
        <v>0.73283265717150292</v>
      </c>
      <c r="G289" s="5">
        <v>0.73263363646000146</v>
      </c>
    </row>
    <row r="290" spans="3:7" x14ac:dyDescent="0.2">
      <c r="C290" s="13" t="s">
        <v>975</v>
      </c>
      <c r="D290" s="5">
        <v>-1326.1773499572046</v>
      </c>
      <c r="E290" s="5">
        <v>-0.40394821395973884</v>
      </c>
      <c r="F290" s="5">
        <v>-0.40501403183756401</v>
      </c>
      <c r="G290" s="5">
        <v>-0.40481548251115307</v>
      </c>
    </row>
    <row r="291" spans="3:7" x14ac:dyDescent="0.2">
      <c r="C291" s="13" t="s">
        <v>976</v>
      </c>
      <c r="D291" s="5">
        <v>-2651.7278218180727</v>
      </c>
      <c r="E291" s="5">
        <v>-0.80770548340712134</v>
      </c>
      <c r="F291" s="5">
        <v>-0.80921286521911995</v>
      </c>
      <c r="G291" s="5">
        <v>-0.80904899501099647</v>
      </c>
    </row>
    <row r="292" spans="3:7" x14ac:dyDescent="0.2">
      <c r="C292" s="13" t="s">
        <v>979</v>
      </c>
      <c r="D292" s="5">
        <v>-1271.6642239063076</v>
      </c>
      <c r="E292" s="5">
        <v>-0.38734373801515076</v>
      </c>
      <c r="F292" s="5">
        <v>-0.38837261535072615</v>
      </c>
      <c r="G292" s="5">
        <v>-0.38817921935368616</v>
      </c>
    </row>
    <row r="293" spans="3:7" x14ac:dyDescent="0.2">
      <c r="C293" s="13" t="s">
        <v>980</v>
      </c>
      <c r="D293" s="5">
        <v>4612.9060072740685</v>
      </c>
      <c r="E293" s="5">
        <v>1.4050723629555584</v>
      </c>
      <c r="F293" s="5">
        <v>1.4106970787216566</v>
      </c>
      <c r="G293" s="5">
        <v>1.4115174437482447</v>
      </c>
    </row>
    <row r="294" spans="3:7" x14ac:dyDescent="0.2">
      <c r="C294" s="13" t="s">
        <v>983</v>
      </c>
      <c r="D294" s="5">
        <v>-791.03350910732843</v>
      </c>
      <c r="E294" s="5">
        <v>-0.24094558182321654</v>
      </c>
      <c r="F294" s="5">
        <v>-0.24148127679457634</v>
      </c>
      <c r="G294" s="5">
        <v>-0.24134793677131705</v>
      </c>
    </row>
    <row r="295" spans="3:7" x14ac:dyDescent="0.2">
      <c r="C295" s="13" t="s">
        <v>984</v>
      </c>
      <c r="D295" s="5">
        <v>1933.6529804184465</v>
      </c>
      <c r="E295" s="5">
        <v>0.58898281431451316</v>
      </c>
      <c r="F295" s="5">
        <v>0.59227786433168228</v>
      </c>
      <c r="G295" s="5">
        <v>0.59205234127294237</v>
      </c>
    </row>
    <row r="296" spans="3:7" x14ac:dyDescent="0.2">
      <c r="C296" s="13" t="s">
        <v>986</v>
      </c>
      <c r="D296" s="5">
        <v>-1938.4090102415139</v>
      </c>
      <c r="E296" s="5">
        <v>-0.59043148160824221</v>
      </c>
      <c r="F296" s="5">
        <v>-0.59300055673304197</v>
      </c>
      <c r="G296" s="5">
        <v>-0.59277505625103533</v>
      </c>
    </row>
    <row r="297" spans="3:7" x14ac:dyDescent="0.2">
      <c r="C297" s="13" t="s">
        <v>987</v>
      </c>
      <c r="D297" s="5">
        <v>-3970.2928322768967</v>
      </c>
      <c r="E297" s="5">
        <v>-1.2093350097912314</v>
      </c>
      <c r="F297" s="5">
        <v>-1.2120773210318354</v>
      </c>
      <c r="G297" s="5">
        <v>-1.212411158180037</v>
      </c>
    </row>
    <row r="298" spans="3:7" x14ac:dyDescent="0.2">
      <c r="C298" s="13" t="s">
        <v>994</v>
      </c>
      <c r="D298" s="5">
        <v>233.85640815296574</v>
      </c>
      <c r="E298" s="5">
        <v>7.1231708488671303E-2</v>
      </c>
      <c r="F298" s="5">
        <v>7.13956960282012E-2</v>
      </c>
      <c r="G298" s="5">
        <v>7.1354047190911707E-2</v>
      </c>
    </row>
    <row r="299" spans="3:7" x14ac:dyDescent="0.2">
      <c r="C299" s="13" t="s">
        <v>995</v>
      </c>
      <c r="D299" s="5">
        <v>640.73873263652695</v>
      </c>
      <c r="E299" s="5">
        <v>0.1951664056633933</v>
      </c>
      <c r="F299" s="5">
        <v>0.19594523248860843</v>
      </c>
      <c r="G299" s="5">
        <v>0.19583474970675341</v>
      </c>
    </row>
    <row r="300" spans="3:7" x14ac:dyDescent="0.2">
      <c r="C300" s="13" t="s">
        <v>996</v>
      </c>
      <c r="D300" s="5">
        <v>-993.12738927665487</v>
      </c>
      <c r="E300" s="5">
        <v>-0.30250255378418939</v>
      </c>
      <c r="F300" s="5">
        <v>-0.30322877358032424</v>
      </c>
      <c r="G300" s="5">
        <v>-0.30306731367009648</v>
      </c>
    </row>
    <row r="301" spans="3:7" x14ac:dyDescent="0.2">
      <c r="C301" s="13" t="s">
        <v>998</v>
      </c>
      <c r="D301" s="5">
        <v>-408.39916006633575</v>
      </c>
      <c r="E301" s="5">
        <v>-0.12439671910908254</v>
      </c>
      <c r="F301" s="5">
        <v>-0.12495173673906083</v>
      </c>
      <c r="G301" s="5">
        <v>-0.12487961561769632</v>
      </c>
    </row>
    <row r="302" spans="3:7" x14ac:dyDescent="0.2">
      <c r="C302" s="13" t="s">
        <v>1000</v>
      </c>
      <c r="D302" s="5">
        <v>-1288.5980094704719</v>
      </c>
      <c r="E302" s="5">
        <v>-0.39250170005879609</v>
      </c>
      <c r="F302" s="5">
        <v>-0.39345352392050553</v>
      </c>
      <c r="G302" s="5">
        <v>-0.39325851366612441</v>
      </c>
    </row>
    <row r="303" spans="3:7" x14ac:dyDescent="0.2">
      <c r="C303" s="13" t="s">
        <v>1001</v>
      </c>
      <c r="D303" s="5">
        <v>-2059.7660435897378</v>
      </c>
      <c r="E303" s="5">
        <v>-0.62739633919237259</v>
      </c>
      <c r="F303" s="5">
        <v>-0.6286611192322672</v>
      </c>
      <c r="G303" s="5">
        <v>-0.6284381129854405</v>
      </c>
    </row>
    <row r="304" spans="3:7" x14ac:dyDescent="0.2">
      <c r="C304" s="13" t="s">
        <v>1002</v>
      </c>
      <c r="D304" s="5">
        <v>-352.60198734789446</v>
      </c>
      <c r="E304" s="5">
        <v>-0.10740112778463053</v>
      </c>
      <c r="F304" s="5">
        <v>-0.10788294026153736</v>
      </c>
      <c r="G304" s="5">
        <v>-0.10782041993294246</v>
      </c>
    </row>
    <row r="305" spans="3:7" x14ac:dyDescent="0.2">
      <c r="C305" s="13" t="s">
        <v>1004</v>
      </c>
      <c r="D305" s="5">
        <v>-2605.3992013364077</v>
      </c>
      <c r="E305" s="5">
        <v>-0.79359397449061697</v>
      </c>
      <c r="F305" s="5">
        <v>-0.79520852380553086</v>
      </c>
      <c r="G305" s="5">
        <v>-0.79503701054957931</v>
      </c>
    </row>
    <row r="306" spans="3:7" x14ac:dyDescent="0.2">
      <c r="C306" s="13" t="s">
        <v>1005</v>
      </c>
      <c r="D306" s="5">
        <v>447.29350412253189</v>
      </c>
      <c r="E306" s="5">
        <v>0.13624377773600224</v>
      </c>
      <c r="F306" s="5">
        <v>0.1365225600640593</v>
      </c>
      <c r="G306" s="5">
        <v>0.13644400233666179</v>
      </c>
    </row>
    <row r="307" spans="3:7" x14ac:dyDescent="0.2">
      <c r="C307" s="13" t="s">
        <v>1008</v>
      </c>
      <c r="D307" s="5">
        <v>-1336.9712926818211</v>
      </c>
      <c r="E307" s="5">
        <v>-0.40723600490665346</v>
      </c>
      <c r="F307" s="5">
        <v>-0.40909175792809477</v>
      </c>
      <c r="G307" s="5">
        <v>-0.40889200540066778</v>
      </c>
    </row>
    <row r="308" spans="3:7" x14ac:dyDescent="0.2">
      <c r="C308" s="13" t="s">
        <v>1010</v>
      </c>
      <c r="D308" s="5">
        <v>-3289.6872378939042</v>
      </c>
      <c r="E308" s="5">
        <v>-1.0020253205774259</v>
      </c>
      <c r="F308" s="5">
        <v>-1.0041354953511967</v>
      </c>
      <c r="G308" s="5">
        <v>-1.0041403794058408</v>
      </c>
    </row>
    <row r="309" spans="3:7" x14ac:dyDescent="0.2">
      <c r="C309" s="13" t="s">
        <v>1012</v>
      </c>
      <c r="D309" s="5">
        <v>-1239.2857805336862</v>
      </c>
      <c r="E309" s="5">
        <v>-0.37748139617106102</v>
      </c>
      <c r="F309" s="5">
        <v>-0.38192854612061655</v>
      </c>
      <c r="G309" s="5">
        <v>-0.38173724812587467</v>
      </c>
    </row>
    <row r="310" spans="3:7" x14ac:dyDescent="0.2">
      <c r="C310" s="13" t="s">
        <v>1013</v>
      </c>
      <c r="D310" s="5">
        <v>-3588.7282663320693</v>
      </c>
      <c r="E310" s="5">
        <v>-1.093111998646674</v>
      </c>
      <c r="F310" s="5">
        <v>-1.0954190174828977</v>
      </c>
      <c r="G310" s="5">
        <v>-1.0955475736614488</v>
      </c>
    </row>
    <row r="311" spans="3:7" x14ac:dyDescent="0.2">
      <c r="C311" s="13" t="s">
        <v>1017</v>
      </c>
      <c r="D311" s="5">
        <v>-1683.6300050909012</v>
      </c>
      <c r="E311" s="5">
        <v>-0.51282683537570761</v>
      </c>
      <c r="F311" s="5">
        <v>-0.51392192306389484</v>
      </c>
      <c r="G311" s="5">
        <v>-0.51370012597197068</v>
      </c>
    </row>
    <row r="312" spans="3:7" x14ac:dyDescent="0.2">
      <c r="C312" s="13" t="s">
        <v>1019</v>
      </c>
      <c r="D312" s="5">
        <v>-4756.0796630629193</v>
      </c>
      <c r="E312" s="5">
        <v>-1.4486824747885338</v>
      </c>
      <c r="F312" s="5">
        <v>-1.452474245057922</v>
      </c>
      <c r="G312" s="5">
        <v>-1.4534210524840387</v>
      </c>
    </row>
    <row r="313" spans="3:7" x14ac:dyDescent="0.2">
      <c r="C313" s="13" t="s">
        <v>1021</v>
      </c>
      <c r="D313" s="5">
        <v>-2495.8707366642921</v>
      </c>
      <c r="E313" s="5">
        <v>-0.76023205070004618</v>
      </c>
      <c r="F313" s="5">
        <v>-0.76478427824374628</v>
      </c>
      <c r="G313" s="5">
        <v>-0.76459804008302712</v>
      </c>
    </row>
    <row r="314" spans="3:7" x14ac:dyDescent="0.2">
      <c r="C314" s="13" t="s">
        <v>1026</v>
      </c>
      <c r="D314" s="5">
        <v>1994.4016465908808</v>
      </c>
      <c r="E314" s="5">
        <v>0.60748661035776719</v>
      </c>
      <c r="F314" s="5">
        <v>0.60904809230475698</v>
      </c>
      <c r="G314" s="5">
        <v>0.60882337632901473</v>
      </c>
    </row>
    <row r="315" spans="3:7" x14ac:dyDescent="0.2">
      <c r="C315" s="13" t="s">
        <v>1027</v>
      </c>
      <c r="D315" s="5">
        <v>-1451.3994666270719</v>
      </c>
      <c r="E315" s="5">
        <v>-0.44209036016566161</v>
      </c>
      <c r="F315" s="5">
        <v>-0.44323670839033907</v>
      </c>
      <c r="G315" s="5">
        <v>-0.44302784264094053</v>
      </c>
    </row>
    <row r="316" spans="3:7" x14ac:dyDescent="0.2">
      <c r="C316" s="13" t="s">
        <v>1028</v>
      </c>
      <c r="D316" s="5">
        <v>-2005.2834558732575</v>
      </c>
      <c r="E316" s="5">
        <v>-0.61080116509994276</v>
      </c>
      <c r="F316" s="5">
        <v>-0.61219854836345267</v>
      </c>
      <c r="G316" s="5">
        <v>-0.61197405075351252</v>
      </c>
    </row>
    <row r="317" spans="3:7" x14ac:dyDescent="0.2">
      <c r="C317" s="13" t="s">
        <v>1029</v>
      </c>
      <c r="D317" s="5">
        <v>-2377.6308316621507</v>
      </c>
      <c r="E317" s="5">
        <v>-0.72421665770157162</v>
      </c>
      <c r="F317" s="5">
        <v>-0.72650730980557299</v>
      </c>
      <c r="G317" s="5">
        <v>-0.72630607454958529</v>
      </c>
    </row>
    <row r="318" spans="3:7" x14ac:dyDescent="0.2">
      <c r="C318" s="13" t="s">
        <v>1032</v>
      </c>
      <c r="D318" s="5">
        <v>-1281.108672428617</v>
      </c>
      <c r="E318" s="5">
        <v>-0.3902204785299429</v>
      </c>
      <c r="F318" s="5">
        <v>-0.39195744743098504</v>
      </c>
      <c r="G318" s="5">
        <v>-0.39176290880608255</v>
      </c>
    </row>
    <row r="319" spans="3:7" x14ac:dyDescent="0.2">
      <c r="C319" s="13" t="s">
        <v>1033</v>
      </c>
      <c r="D319" s="5">
        <v>961.11116529122955</v>
      </c>
      <c r="E319" s="5">
        <v>0.29275054248866783</v>
      </c>
      <c r="F319" s="5">
        <v>0.29344927152129557</v>
      </c>
      <c r="G319" s="5">
        <v>0.29329201560790996</v>
      </c>
    </row>
    <row r="320" spans="3:7" x14ac:dyDescent="0.2">
      <c r="C320" s="13" t="s">
        <v>1034</v>
      </c>
      <c r="D320" s="5">
        <v>-1432.6263792724967</v>
      </c>
      <c r="E320" s="5">
        <v>-0.43637215429550746</v>
      </c>
      <c r="F320" s="5">
        <v>-0.4375505935207219</v>
      </c>
      <c r="G320" s="5">
        <v>-0.43734312304026141</v>
      </c>
    </row>
    <row r="321" spans="3:7" x14ac:dyDescent="0.2">
      <c r="C321" s="13" t="s">
        <v>1035</v>
      </c>
      <c r="D321" s="5">
        <v>4036.7318432723496</v>
      </c>
      <c r="E321" s="5">
        <v>1.2295720616679888</v>
      </c>
      <c r="F321" s="5">
        <v>1.2330423340311867</v>
      </c>
      <c r="G321" s="5">
        <v>1.2334190718141911</v>
      </c>
    </row>
    <row r="322" spans="3:7" x14ac:dyDescent="0.2">
      <c r="C322" s="13" t="s">
        <v>1037</v>
      </c>
      <c r="D322" s="5">
        <v>-2147.8182302892492</v>
      </c>
      <c r="E322" s="5">
        <v>-0.65421667627147062</v>
      </c>
      <c r="F322" s="5">
        <v>-0.65913800526024391</v>
      </c>
      <c r="G322" s="5">
        <v>-0.65891935413542402</v>
      </c>
    </row>
    <row r="323" spans="3:7" x14ac:dyDescent="0.2">
      <c r="C323" s="13" t="s">
        <v>1039</v>
      </c>
      <c r="D323" s="5">
        <v>66.958410184664899</v>
      </c>
      <c r="E323" s="5">
        <v>2.0395258752196149E-2</v>
      </c>
      <c r="F323" s="5">
        <v>2.0457153479012131E-2</v>
      </c>
      <c r="G323" s="5">
        <v>2.0445163680394122E-2</v>
      </c>
    </row>
    <row r="324" spans="3:7" x14ac:dyDescent="0.2">
      <c r="C324" s="13" t="s">
        <v>1040</v>
      </c>
      <c r="D324" s="5">
        <v>-2743.3547755794607</v>
      </c>
      <c r="E324" s="5">
        <v>-0.83561467995890881</v>
      </c>
      <c r="F324" s="5">
        <v>-0.84791427165984057</v>
      </c>
      <c r="G324" s="5">
        <v>-0.84777445941464147</v>
      </c>
    </row>
    <row r="325" spans="3:7" x14ac:dyDescent="0.2">
      <c r="C325" s="13" t="s">
        <v>1042</v>
      </c>
      <c r="D325" s="5">
        <v>-3100.6450012691566</v>
      </c>
      <c r="E325" s="5">
        <v>-0.94444382602846133</v>
      </c>
      <c r="F325" s="5">
        <v>-0.94819418280061418</v>
      </c>
      <c r="G325" s="5">
        <v>-0.94813802631972499</v>
      </c>
    </row>
    <row r="326" spans="3:7" x14ac:dyDescent="0.2">
      <c r="C326" s="13" t="s">
        <v>1044</v>
      </c>
      <c r="D326" s="5">
        <v>-1257.6820256576266</v>
      </c>
      <c r="E326" s="5">
        <v>-0.38308481743415312</v>
      </c>
      <c r="F326" s="5">
        <v>-0.3848888680755238</v>
      </c>
      <c r="G326" s="5">
        <v>-0.38469659930346695</v>
      </c>
    </row>
    <row r="327" spans="3:7" x14ac:dyDescent="0.2">
      <c r="C327" s="13" t="s">
        <v>1052</v>
      </c>
      <c r="D327" s="5">
        <v>193.43512439308324</v>
      </c>
      <c r="E327" s="5">
        <v>5.8919550253355914E-2</v>
      </c>
      <c r="F327" s="5">
        <v>5.9391279446227234E-2</v>
      </c>
      <c r="G327" s="5">
        <v>5.9356578786122043E-2</v>
      </c>
    </row>
    <row r="328" spans="3:7" x14ac:dyDescent="0.2">
      <c r="C328" s="13" t="s">
        <v>1053</v>
      </c>
      <c r="D328" s="5">
        <v>-2360.2885536466929</v>
      </c>
      <c r="E328" s="5">
        <v>-0.71893427052268977</v>
      </c>
      <c r="F328" s="5">
        <v>-0.72283650037008862</v>
      </c>
      <c r="G328" s="5">
        <v>-0.72263402692155287</v>
      </c>
    </row>
    <row r="329" spans="3:7" x14ac:dyDescent="0.2">
      <c r="C329" s="13" t="s">
        <v>1054</v>
      </c>
      <c r="D329" s="5">
        <v>-3860.4829404431039</v>
      </c>
      <c r="E329" s="5">
        <v>-1.1758873644345949</v>
      </c>
      <c r="F329" s="5">
        <v>-1.1814802713682548</v>
      </c>
      <c r="G329" s="5">
        <v>-1.1817548640617301</v>
      </c>
    </row>
    <row r="330" spans="3:7" x14ac:dyDescent="0.2">
      <c r="C330" s="13" t="s">
        <v>1056</v>
      </c>
      <c r="D330" s="5">
        <v>-3781.3986630055879</v>
      </c>
      <c r="E330" s="5">
        <v>-1.1517986159544522</v>
      </c>
      <c r="F330" s="5">
        <v>-1.1733059426001264</v>
      </c>
      <c r="G330" s="5">
        <v>-1.173565372497587</v>
      </c>
    </row>
    <row r="331" spans="3:7" x14ac:dyDescent="0.2">
      <c r="C331" s="13" t="s">
        <v>1063</v>
      </c>
      <c r="D331" s="5">
        <v>-3759.8186743095393</v>
      </c>
      <c r="E331" s="5">
        <v>-1.1452254393794479</v>
      </c>
      <c r="F331" s="5">
        <v>-1.1500642356246993</v>
      </c>
      <c r="G331" s="5">
        <v>-1.1502820590150269</v>
      </c>
    </row>
    <row r="332" spans="3:7" x14ac:dyDescent="0.2">
      <c r="C332" s="13" t="s">
        <v>1067</v>
      </c>
      <c r="D332" s="5">
        <v>-1034.2601267361024</v>
      </c>
      <c r="E332" s="5">
        <v>-0.31503141791578904</v>
      </c>
      <c r="F332" s="5">
        <v>-0.31715339588363906</v>
      </c>
      <c r="G332" s="5">
        <v>-0.31698612682822735</v>
      </c>
    </row>
    <row r="333" spans="3:7" x14ac:dyDescent="0.2">
      <c r="C333" s="13" t="s">
        <v>1070</v>
      </c>
      <c r="D333" s="5">
        <v>-3282.7178148827406</v>
      </c>
      <c r="E333" s="5">
        <v>-0.99990246274262706</v>
      </c>
      <c r="F333" s="5">
        <v>-1.0032355029365749</v>
      </c>
      <c r="G333" s="5">
        <v>-1.0032393189473037</v>
      </c>
    </row>
    <row r="334" spans="3:7" x14ac:dyDescent="0.2">
      <c r="C334" s="13" t="s">
        <v>1071</v>
      </c>
      <c r="D334" s="5">
        <v>795.20570524978757</v>
      </c>
      <c r="E334" s="5">
        <v>0.24221641575812763</v>
      </c>
      <c r="F334" s="5">
        <v>0.24311140746619364</v>
      </c>
      <c r="G334" s="5">
        <v>0.24297727984122808</v>
      </c>
    </row>
    <row r="335" spans="3:7" x14ac:dyDescent="0.2">
      <c r="C335" s="13" t="s">
        <v>1072</v>
      </c>
      <c r="D335" s="5">
        <v>-1702.9088591371128</v>
      </c>
      <c r="E335" s="5">
        <v>-0.51869909571811879</v>
      </c>
      <c r="F335" s="5">
        <v>-0.52060710160155732</v>
      </c>
      <c r="G335" s="5">
        <v>-0.52038452959976844</v>
      </c>
    </row>
    <row r="336" spans="3:7" x14ac:dyDescent="0.2">
      <c r="C336" s="13" t="s">
        <v>1073</v>
      </c>
      <c r="D336" s="5">
        <v>-3250.0692116135906</v>
      </c>
      <c r="E336" s="5">
        <v>-0.98995783129549908</v>
      </c>
      <c r="F336" s="5">
        <v>-0.99298507893981136</v>
      </c>
      <c r="G336" s="5">
        <v>-0.99297693199784098</v>
      </c>
    </row>
    <row r="337" spans="3:7" x14ac:dyDescent="0.2">
      <c r="C337" s="13" t="s">
        <v>1075</v>
      </c>
      <c r="D337" s="5">
        <v>-734.20620472210794</v>
      </c>
      <c r="E337" s="5">
        <v>-0.22363621659291985</v>
      </c>
      <c r="F337" s="5">
        <v>-0.22442338913079693</v>
      </c>
      <c r="G337" s="5">
        <v>-0.22429842309724016</v>
      </c>
    </row>
    <row r="338" spans="3:7" x14ac:dyDescent="0.2">
      <c r="C338" s="13" t="s">
        <v>1077</v>
      </c>
      <c r="D338" s="5">
        <v>-2046.4728189919369</v>
      </c>
      <c r="E338" s="5">
        <v>-0.62334727717648108</v>
      </c>
      <c r="F338" s="5">
        <v>-0.62542391087875271</v>
      </c>
      <c r="G338" s="5">
        <v>-0.62520056450816175</v>
      </c>
    </row>
    <row r="339" spans="3:7" x14ac:dyDescent="0.2">
      <c r="C339" s="13" t="s">
        <v>1078</v>
      </c>
      <c r="D339" s="5">
        <v>-1667.9524494367615</v>
      </c>
      <c r="E339" s="5">
        <v>-0.50805151584099495</v>
      </c>
      <c r="F339" s="5">
        <v>-0.50977408493315102</v>
      </c>
      <c r="G339" s="5">
        <v>-0.50955280931874258</v>
      </c>
    </row>
    <row r="340" spans="3:7" x14ac:dyDescent="0.2">
      <c r="C340" s="13" t="s">
        <v>1082</v>
      </c>
      <c r="D340" s="5">
        <v>-2238.469675077602</v>
      </c>
      <c r="E340" s="5">
        <v>-0.68182873676723055</v>
      </c>
      <c r="F340" s="5">
        <v>-0.68382623875864879</v>
      </c>
      <c r="G340" s="5">
        <v>-0.6836126906167902</v>
      </c>
    </row>
    <row r="341" spans="3:7" x14ac:dyDescent="0.2">
      <c r="C341" s="13" t="s">
        <v>1084</v>
      </c>
      <c r="D341" s="5">
        <v>-1979.6337083878152</v>
      </c>
      <c r="E341" s="5">
        <v>-0.60298835659013295</v>
      </c>
      <c r="F341" s="5">
        <v>-0.60501563362417032</v>
      </c>
      <c r="G341" s="5">
        <v>-0.60479066917101698</v>
      </c>
    </row>
    <row r="342" spans="3:7" x14ac:dyDescent="0.2">
      <c r="C342" s="13" t="s">
        <v>1085</v>
      </c>
      <c r="D342" s="5">
        <v>1077.1565114824625</v>
      </c>
      <c r="E342" s="5">
        <v>0.32809748182057602</v>
      </c>
      <c r="F342" s="5">
        <v>0.32974634740969344</v>
      </c>
      <c r="G342" s="5">
        <v>0.32957401068729597</v>
      </c>
    </row>
    <row r="343" spans="3:7" x14ac:dyDescent="0.2">
      <c r="C343" s="13" t="s">
        <v>1086</v>
      </c>
      <c r="D343" s="5">
        <v>1330.4560238053882</v>
      </c>
      <c r="E343" s="5">
        <v>0.405251480569703</v>
      </c>
      <c r="F343" s="5">
        <v>0.40727658270549993</v>
      </c>
      <c r="G343" s="5">
        <v>0.40707736283577256</v>
      </c>
    </row>
    <row r="344" spans="3:7" x14ac:dyDescent="0.2">
      <c r="C344" s="13" t="s">
        <v>1089</v>
      </c>
      <c r="D344" s="5">
        <v>-2568.0874659497749</v>
      </c>
      <c r="E344" s="5">
        <v>-0.78222897201213626</v>
      </c>
      <c r="F344" s="5">
        <v>-0.78439047046485111</v>
      </c>
      <c r="G344" s="5">
        <v>-0.78421342960406093</v>
      </c>
    </row>
    <row r="345" spans="3:7" x14ac:dyDescent="0.2">
      <c r="C345" s="13" t="s">
        <v>1090</v>
      </c>
      <c r="D345" s="5">
        <v>-90.028497856537797</v>
      </c>
      <c r="E345" s="5">
        <v>-2.742231340008949E-2</v>
      </c>
      <c r="F345" s="5">
        <v>-2.7509699647868823E-2</v>
      </c>
      <c r="G345" s="5">
        <v>-2.7493581851671056E-2</v>
      </c>
    </row>
    <row r="346" spans="3:7" x14ac:dyDescent="0.2">
      <c r="C346" s="13" t="s">
        <v>1091</v>
      </c>
      <c r="D346" s="5">
        <v>5985.6400619289961</v>
      </c>
      <c r="E346" s="5">
        <v>1.8232015593541113</v>
      </c>
      <c r="F346" s="5">
        <v>1.8281864933652505</v>
      </c>
      <c r="G346" s="5">
        <v>1.8307046554170456</v>
      </c>
    </row>
    <row r="347" spans="3:7" x14ac:dyDescent="0.2">
      <c r="C347" s="13" t="s">
        <v>1092</v>
      </c>
      <c r="D347" s="5">
        <v>-5887.8985976471413</v>
      </c>
      <c r="E347" s="5">
        <v>-1.7934299078267053</v>
      </c>
      <c r="F347" s="5">
        <v>-1.7981038507582641</v>
      </c>
      <c r="G347" s="5">
        <v>-1.8004649986515082</v>
      </c>
    </row>
    <row r="348" spans="3:7" x14ac:dyDescent="0.2">
      <c r="C348" s="13" t="s">
        <v>1093</v>
      </c>
      <c r="D348" s="5">
        <v>-3007.5062712590152</v>
      </c>
      <c r="E348" s="5">
        <v>-0.91607414859482916</v>
      </c>
      <c r="F348" s="5">
        <v>-0.91853083457651552</v>
      </c>
      <c r="G348" s="5">
        <v>-0.91844659300667786</v>
      </c>
    </row>
    <row r="349" spans="3:7" x14ac:dyDescent="0.2">
      <c r="C349" s="13" t="s">
        <v>1094</v>
      </c>
      <c r="D349" s="5">
        <v>-3683.1687548591071</v>
      </c>
      <c r="E349" s="5">
        <v>-1.1218781864172711</v>
      </c>
      <c r="F349" s="5">
        <v>-1.1247686694389216</v>
      </c>
      <c r="G349" s="5">
        <v>-1.1249436993136666</v>
      </c>
    </row>
    <row r="350" spans="3:7" x14ac:dyDescent="0.2">
      <c r="C350" s="13" t="s">
        <v>1095</v>
      </c>
      <c r="D350" s="5">
        <v>529.64207253888526</v>
      </c>
      <c r="E350" s="5">
        <v>0.16132681593975434</v>
      </c>
      <c r="F350" s="5">
        <v>0.16319047703368547</v>
      </c>
      <c r="G350" s="5">
        <v>0.16309733821019684</v>
      </c>
    </row>
    <row r="351" spans="3:7" x14ac:dyDescent="0.2">
      <c r="C351" s="13" t="s">
        <v>1096</v>
      </c>
      <c r="D351" s="5">
        <v>-1178.6881363187786</v>
      </c>
      <c r="E351" s="5">
        <v>-0.35902360080035173</v>
      </c>
      <c r="F351" s="5">
        <v>-0.35993873872918059</v>
      </c>
      <c r="G351" s="5">
        <v>-0.35975501414555383</v>
      </c>
    </row>
    <row r="352" spans="3:7" x14ac:dyDescent="0.2">
      <c r="C352" s="13" t="s">
        <v>1098</v>
      </c>
      <c r="D352" s="5">
        <v>1658.7971551046039</v>
      </c>
      <c r="E352" s="5">
        <v>0.50526285051363873</v>
      </c>
      <c r="F352" s="5">
        <v>0.5076713069556944</v>
      </c>
      <c r="G352" s="5">
        <v>0.50745030750857956</v>
      </c>
    </row>
    <row r="353" spans="3:7" x14ac:dyDescent="0.2">
      <c r="C353" s="13" t="s">
        <v>1100</v>
      </c>
      <c r="D353" s="5">
        <v>-1442.1681441880792</v>
      </c>
      <c r="E353" s="5">
        <v>-0.43927853698693076</v>
      </c>
      <c r="F353" s="5">
        <v>-0.44040726924198637</v>
      </c>
      <c r="G353" s="5">
        <v>-0.44019909152585457</v>
      </c>
    </row>
    <row r="354" spans="3:7" x14ac:dyDescent="0.2">
      <c r="C354" s="13" t="s">
        <v>1101</v>
      </c>
      <c r="D354" s="5">
        <v>-3811.3189481041863</v>
      </c>
      <c r="E354" s="5">
        <v>-1.1609122128102085</v>
      </c>
      <c r="F354" s="5">
        <v>-1.1643963874070524</v>
      </c>
      <c r="G354" s="5">
        <v>-1.1646396057835453</v>
      </c>
    </row>
    <row r="355" spans="3:7" x14ac:dyDescent="0.2">
      <c r="C355" s="13" t="s">
        <v>1105</v>
      </c>
      <c r="D355" s="5">
        <v>580.88985837638575</v>
      </c>
      <c r="E355" s="5">
        <v>0.17693668256816386</v>
      </c>
      <c r="F355" s="5">
        <v>0.17744822357272916</v>
      </c>
      <c r="G355" s="5">
        <v>0.17734745222703191</v>
      </c>
    </row>
    <row r="356" spans="3:7" x14ac:dyDescent="0.2">
      <c r="C356" s="13" t="s">
        <v>1107</v>
      </c>
      <c r="D356" s="5">
        <v>-1959.4445751472613</v>
      </c>
      <c r="E356" s="5">
        <v>-0.59683882891634166</v>
      </c>
      <c r="F356" s="5">
        <v>-0.5985254732002363</v>
      </c>
      <c r="G356" s="5">
        <v>-0.59830018142323116</v>
      </c>
    </row>
    <row r="357" spans="3:7" x14ac:dyDescent="0.2">
      <c r="C357" s="13" t="s">
        <v>1108</v>
      </c>
      <c r="D357" s="5">
        <v>-2340.7627073196381</v>
      </c>
      <c r="E357" s="5">
        <v>-0.71298677733852356</v>
      </c>
      <c r="F357" s="5">
        <v>-0.71465513373908507</v>
      </c>
      <c r="G357" s="5">
        <v>-0.71445002376666578</v>
      </c>
    </row>
    <row r="358" spans="3:7" x14ac:dyDescent="0.2">
      <c r="C358" s="13" t="s">
        <v>1110</v>
      </c>
      <c r="D358" s="5">
        <v>-2430.4651358054325</v>
      </c>
      <c r="E358" s="5">
        <v>-0.74030977133767251</v>
      </c>
      <c r="F358" s="5">
        <v>-0.74855356481072999</v>
      </c>
      <c r="G358" s="5">
        <v>-0.74836049708955699</v>
      </c>
    </row>
    <row r="359" spans="3:7" x14ac:dyDescent="0.2">
      <c r="C359" s="13" t="s">
        <v>1111</v>
      </c>
      <c r="D359" s="5">
        <v>673.64986551245238</v>
      </c>
      <c r="E359" s="5">
        <v>0.20519100255840944</v>
      </c>
      <c r="F359" s="5">
        <v>0.2062950254735412</v>
      </c>
      <c r="G359" s="5">
        <v>0.20617921016696811</v>
      </c>
    </row>
    <row r="360" spans="3:7" x14ac:dyDescent="0.2">
      <c r="C360" s="13" t="s">
        <v>1112</v>
      </c>
      <c r="D360" s="5">
        <v>1548.9098550694071</v>
      </c>
      <c r="E360" s="5">
        <v>0.47179162693444843</v>
      </c>
      <c r="F360" s="5">
        <v>0.4730993847091467</v>
      </c>
      <c r="G360" s="5">
        <v>0.47288403368729398</v>
      </c>
    </row>
    <row r="361" spans="3:7" x14ac:dyDescent="0.2">
      <c r="C361" s="13" t="s">
        <v>1118</v>
      </c>
      <c r="D361" s="5">
        <v>-1269.8285287791259</v>
      </c>
      <c r="E361" s="5">
        <v>-0.38678459276355709</v>
      </c>
      <c r="F361" s="5">
        <v>-0.3878584657309172</v>
      </c>
      <c r="G361" s="5">
        <v>-0.38766523505661471</v>
      </c>
    </row>
    <row r="362" spans="3:7" x14ac:dyDescent="0.2">
      <c r="C362" s="13" t="s">
        <v>1119</v>
      </c>
      <c r="D362" s="5">
        <v>-514.38195267910487</v>
      </c>
      <c r="E362" s="5">
        <v>-0.15667864564611395</v>
      </c>
      <c r="F362" s="5">
        <v>-0.15751229796956376</v>
      </c>
      <c r="G362" s="5">
        <v>-0.15742223185246609</v>
      </c>
    </row>
    <row r="363" spans="3:7" x14ac:dyDescent="0.2">
      <c r="C363" s="13" t="s">
        <v>1121</v>
      </c>
      <c r="D363" s="5">
        <v>-387.77831935189533</v>
      </c>
      <c r="E363" s="5">
        <v>-0.11811569509882081</v>
      </c>
      <c r="F363" s="5">
        <v>-0.11843342912997491</v>
      </c>
      <c r="G363" s="5">
        <v>-0.11836496024948834</v>
      </c>
    </row>
    <row r="364" spans="3:7" x14ac:dyDescent="0.2">
      <c r="C364" s="13" t="s">
        <v>1124</v>
      </c>
      <c r="D364" s="5">
        <v>-2708.407556731956</v>
      </c>
      <c r="E364" s="5">
        <v>-0.82496989957809075</v>
      </c>
      <c r="F364" s="5">
        <v>-0.82721667915150865</v>
      </c>
      <c r="G364" s="5">
        <v>-0.82706345723759578</v>
      </c>
    </row>
    <row r="365" spans="3:7" x14ac:dyDescent="0.2">
      <c r="C365" s="13" t="s">
        <v>1125</v>
      </c>
      <c r="D365" s="5">
        <v>-2879.1631707836459</v>
      </c>
      <c r="E365" s="5">
        <v>-0.87698136344603006</v>
      </c>
      <c r="F365" s="5">
        <v>-0.87889456801645238</v>
      </c>
      <c r="G365" s="5">
        <v>-0.87877722797318814</v>
      </c>
    </row>
    <row r="366" spans="3:7" x14ac:dyDescent="0.2">
      <c r="C366" s="13" t="s">
        <v>1126</v>
      </c>
      <c r="D366" s="5">
        <v>-374.22810536234465</v>
      </c>
      <c r="E366" s="5">
        <v>-0.11398835516195044</v>
      </c>
      <c r="F366" s="5">
        <v>-0.11428610133976561</v>
      </c>
      <c r="G366" s="5">
        <v>-0.11421996549691577</v>
      </c>
    </row>
    <row r="367" spans="3:7" x14ac:dyDescent="0.2">
      <c r="C367" s="13" t="s">
        <v>1127</v>
      </c>
      <c r="D367" s="5">
        <v>8895.5861074168242</v>
      </c>
      <c r="E367" s="5">
        <v>2.7095592609329726</v>
      </c>
      <c r="F367" s="5">
        <v>2.7154648436910147</v>
      </c>
      <c r="G367" s="5">
        <v>2.7256792860295445</v>
      </c>
    </row>
    <row r="368" spans="3:7" x14ac:dyDescent="0.2">
      <c r="C368" s="13" t="s">
        <v>1128</v>
      </c>
      <c r="D368" s="5">
        <v>-369.61203886130534</v>
      </c>
      <c r="E368" s="5">
        <v>-0.11258232012547936</v>
      </c>
      <c r="F368" s="5">
        <v>-0.11287354385012348</v>
      </c>
      <c r="G368" s="5">
        <v>-0.11280820421740098</v>
      </c>
    </row>
    <row r="369" spans="3:7" x14ac:dyDescent="0.2">
      <c r="C369" s="13" t="s">
        <v>1130</v>
      </c>
      <c r="D369" s="5">
        <v>1437.877092486242</v>
      </c>
      <c r="E369" s="5">
        <v>0.43797150013320829</v>
      </c>
      <c r="F369" s="5">
        <v>0.43983313964060361</v>
      </c>
      <c r="G369" s="5">
        <v>0.43962510305118779</v>
      </c>
    </row>
    <row r="370" spans="3:7" x14ac:dyDescent="0.2">
      <c r="C370" s="13" t="s">
        <v>1135</v>
      </c>
      <c r="D370" s="5">
        <v>-733.30092273452465</v>
      </c>
      <c r="E370" s="5">
        <v>-0.22336047139034496</v>
      </c>
      <c r="F370" s="5">
        <v>-0.22394582017962</v>
      </c>
      <c r="G370" s="5">
        <v>-0.22382109197716288</v>
      </c>
    </row>
    <row r="371" spans="3:7" x14ac:dyDescent="0.2">
      <c r="C371" s="13" t="s">
        <v>1137</v>
      </c>
      <c r="D371" s="5">
        <v>-2282.5044887255426</v>
      </c>
      <c r="E371" s="5">
        <v>-0.69524156147405392</v>
      </c>
      <c r="F371" s="5">
        <v>-0.69706148797921308</v>
      </c>
      <c r="G371" s="5">
        <v>-0.69685127618667075</v>
      </c>
    </row>
    <row r="372" spans="3:7" x14ac:dyDescent="0.2">
      <c r="C372" s="13" t="s">
        <v>1141</v>
      </c>
      <c r="D372" s="5">
        <v>-1195.3167446772131</v>
      </c>
      <c r="E372" s="5">
        <v>-0.36408860711134206</v>
      </c>
      <c r="F372" s="5">
        <v>-0.36572914080742891</v>
      </c>
      <c r="G372" s="5">
        <v>-0.36554336108969937</v>
      </c>
    </row>
    <row r="373" spans="3:7" x14ac:dyDescent="0.2">
      <c r="C373" s="13" t="s">
        <v>1142</v>
      </c>
      <c r="D373" s="5">
        <v>-67.556116853284038</v>
      </c>
      <c r="E373" s="5">
        <v>-2.0577317766601967E-2</v>
      </c>
      <c r="F373" s="5">
        <v>-2.0849240480366276E-2</v>
      </c>
      <c r="G373" s="5">
        <v>-2.0837021080035358E-2</v>
      </c>
    </row>
    <row r="374" spans="3:7" x14ac:dyDescent="0.2">
      <c r="C374" s="13" t="s">
        <v>1144</v>
      </c>
      <c r="D374" s="5">
        <v>-643.17037058403002</v>
      </c>
      <c r="E374" s="5">
        <v>-0.1959070726683925</v>
      </c>
      <c r="F374" s="5">
        <v>-0.19678657051512524</v>
      </c>
      <c r="G374" s="5">
        <v>-0.19667565144295221</v>
      </c>
    </row>
    <row r="375" spans="3:7" x14ac:dyDescent="0.2">
      <c r="C375" s="13" t="s">
        <v>1147</v>
      </c>
      <c r="D375" s="5">
        <v>1663.6702340446536</v>
      </c>
      <c r="E375" s="5">
        <v>0.50674717049119034</v>
      </c>
      <c r="F375" s="5">
        <v>0.50797497337325193</v>
      </c>
      <c r="G375" s="5">
        <v>0.50775393355567544</v>
      </c>
    </row>
    <row r="376" spans="3:7" x14ac:dyDescent="0.2">
      <c r="C376" s="13" t="s">
        <v>1153</v>
      </c>
      <c r="D376" s="5">
        <v>1471.8823008303625</v>
      </c>
      <c r="E376" s="5">
        <v>0.44832934795528095</v>
      </c>
      <c r="F376" s="5">
        <v>0.44945989558609672</v>
      </c>
      <c r="G376" s="5">
        <v>0.44924956056938986</v>
      </c>
    </row>
    <row r="377" spans="3:7" x14ac:dyDescent="0.2">
      <c r="C377" s="13" t="s">
        <v>1154</v>
      </c>
      <c r="D377" s="5">
        <v>4.0970767587805312</v>
      </c>
      <c r="E377" s="5">
        <v>1.2479528769050066E-3</v>
      </c>
      <c r="F377" s="5">
        <v>1.2616737663854289E-3</v>
      </c>
      <c r="G377" s="5">
        <v>1.2609339998253214E-3</v>
      </c>
    </row>
    <row r="378" spans="3:7" x14ac:dyDescent="0.2">
      <c r="C378" s="13" t="s">
        <v>1161</v>
      </c>
      <c r="D378" s="5">
        <v>-3521.0175388130228</v>
      </c>
      <c r="E378" s="5">
        <v>-1.0724875871016297</v>
      </c>
      <c r="F378" s="5">
        <v>-1.0840534032468041</v>
      </c>
      <c r="G378" s="5">
        <v>-1.0841648614935502</v>
      </c>
    </row>
    <row r="379" spans="3:7" x14ac:dyDescent="0.2">
      <c r="C379" s="13" t="s">
        <v>1164</v>
      </c>
      <c r="D379" s="5">
        <v>638.6847634288024</v>
      </c>
      <c r="E379" s="5">
        <v>0.19454077501677169</v>
      </c>
      <c r="F379" s="5">
        <v>0.19499236449001478</v>
      </c>
      <c r="G379" s="5">
        <v>0.19488237642296444</v>
      </c>
    </row>
    <row r="380" spans="3:7" x14ac:dyDescent="0.2">
      <c r="C380" s="13" t="s">
        <v>1166</v>
      </c>
      <c r="D380" s="5">
        <v>-1487.6116166274169</v>
      </c>
      <c r="E380" s="5">
        <v>-0.45312043341849884</v>
      </c>
      <c r="F380" s="5">
        <v>-0.45424476705861133</v>
      </c>
      <c r="G380" s="5">
        <v>-0.45403334394117578</v>
      </c>
    </row>
    <row r="381" spans="3:7" x14ac:dyDescent="0.2">
      <c r="C381" s="13" t="s">
        <v>1167</v>
      </c>
      <c r="D381" s="5">
        <v>-2605.0661502767507</v>
      </c>
      <c r="E381" s="5">
        <v>-0.79349252849569774</v>
      </c>
      <c r="F381" s="5">
        <v>-0.79694122998727224</v>
      </c>
      <c r="G381" s="5">
        <v>-0.79677063240914947</v>
      </c>
    </row>
    <row r="382" spans="3:7" x14ac:dyDescent="0.2">
      <c r="C382" s="13" t="s">
        <v>1168</v>
      </c>
      <c r="D382" s="5">
        <v>248.91379342171422</v>
      </c>
      <c r="E382" s="5">
        <v>7.5818126652434162E-2</v>
      </c>
      <c r="F382" s="5">
        <v>7.5991377606866042E-2</v>
      </c>
      <c r="G382" s="5">
        <v>7.5947078022495465E-2</v>
      </c>
    </row>
    <row r="383" spans="3:7" x14ac:dyDescent="0.2">
      <c r="C383" s="13" t="s">
        <v>1169</v>
      </c>
      <c r="D383" s="5">
        <v>598.91379342171422</v>
      </c>
      <c r="E383" s="5">
        <v>0.18242669969922232</v>
      </c>
      <c r="F383" s="5">
        <v>0.18284356043203406</v>
      </c>
      <c r="G383" s="5">
        <v>0.18273993335031918</v>
      </c>
    </row>
    <row r="384" spans="3:7" x14ac:dyDescent="0.2">
      <c r="C384" s="13" t="s">
        <v>1172</v>
      </c>
      <c r="D384" s="5">
        <v>-2052.7217596766641</v>
      </c>
      <c r="E384" s="5">
        <v>-0.62525067903206055</v>
      </c>
      <c r="F384" s="5">
        <v>-0.62641890091453389</v>
      </c>
      <c r="G384" s="5">
        <v>-0.6261956566239798</v>
      </c>
    </row>
    <row r="385" spans="3:7" x14ac:dyDescent="0.2">
      <c r="C385" s="13" t="s">
        <v>1175</v>
      </c>
      <c r="D385" s="5">
        <v>-1941.8242012521896</v>
      </c>
      <c r="E385" s="5">
        <v>-0.59147173486632898</v>
      </c>
      <c r="F385" s="5">
        <v>-0.59600357259421455</v>
      </c>
      <c r="G385" s="5">
        <v>-0.59577817761298812</v>
      </c>
    </row>
    <row r="386" spans="3:7" x14ac:dyDescent="0.2">
      <c r="C386" s="13" t="s">
        <v>1177</v>
      </c>
      <c r="D386" s="5">
        <v>-1665.9887041794791</v>
      </c>
      <c r="E386" s="5">
        <v>-0.50745336704183419</v>
      </c>
      <c r="F386" s="5">
        <v>-0.50868995745731305</v>
      </c>
      <c r="G386" s="5">
        <v>-0.50846882323815901</v>
      </c>
    </row>
    <row r="387" spans="3:7" x14ac:dyDescent="0.2">
      <c r="C387" s="13" t="s">
        <v>1181</v>
      </c>
      <c r="D387" s="5">
        <v>-3016.1505834653181</v>
      </c>
      <c r="E387" s="5">
        <v>-0.91870717084992881</v>
      </c>
      <c r="F387" s="5">
        <v>-0.92050071137261402</v>
      </c>
      <c r="G387" s="5">
        <v>-0.9204182455703126</v>
      </c>
    </row>
    <row r="388" spans="3:7" x14ac:dyDescent="0.2">
      <c r="C388" s="13" t="s">
        <v>1186</v>
      </c>
      <c r="D388" s="5">
        <v>-2157.1033179568221</v>
      </c>
      <c r="E388" s="5">
        <v>-0.6570448761196257</v>
      </c>
      <c r="F388" s="5">
        <v>-0.65863662350587104</v>
      </c>
      <c r="G388" s="5">
        <v>-0.65841788357558229</v>
      </c>
    </row>
    <row r="389" spans="3:7" x14ac:dyDescent="0.2">
      <c r="C389" s="13" t="s">
        <v>1188</v>
      </c>
      <c r="D389" s="5">
        <v>-608.78213396018327</v>
      </c>
      <c r="E389" s="5">
        <v>-0.18543255599392508</v>
      </c>
      <c r="F389" s="5">
        <v>-0.18588090404050986</v>
      </c>
      <c r="G389" s="5">
        <v>-0.1857756774976331</v>
      </c>
    </row>
    <row r="390" spans="3:7" x14ac:dyDescent="0.2">
      <c r="C390" s="13" t="s">
        <v>1190</v>
      </c>
      <c r="D390" s="5">
        <v>-5856.1842487435242</v>
      </c>
      <c r="E390" s="5">
        <v>-1.7837698464503551</v>
      </c>
      <c r="F390" s="5">
        <v>-1.7971669984581151</v>
      </c>
      <c r="G390" s="5">
        <v>-1.7995233497406995</v>
      </c>
    </row>
    <row r="391" spans="3:7" x14ac:dyDescent="0.2">
      <c r="C391" s="13" t="s">
        <v>1191</v>
      </c>
      <c r="D391" s="5">
        <v>-369.92882480339722</v>
      </c>
      <c r="E391" s="5">
        <v>-0.11267881183190136</v>
      </c>
      <c r="F391" s="5">
        <v>-0.11362321084025571</v>
      </c>
      <c r="G391" s="5">
        <v>-0.11355744854679282</v>
      </c>
    </row>
    <row r="392" spans="3:7" x14ac:dyDescent="0.2">
      <c r="C392" s="13" t="s">
        <v>1192</v>
      </c>
      <c r="D392" s="5">
        <v>-1829.5113971291903</v>
      </c>
      <c r="E392" s="5">
        <v>-0.55726171263079638</v>
      </c>
      <c r="F392" s="5">
        <v>-0.5582689158982117</v>
      </c>
      <c r="G392" s="5">
        <v>-0.55804353807963425</v>
      </c>
    </row>
    <row r="393" spans="3:7" x14ac:dyDescent="0.2">
      <c r="C393" s="13" t="s">
        <v>1193</v>
      </c>
      <c r="D393" s="5">
        <v>-1006.1436881279733</v>
      </c>
      <c r="E393" s="5">
        <v>-0.30646726534673113</v>
      </c>
      <c r="F393" s="5">
        <v>-0.30706210728838879</v>
      </c>
      <c r="G393" s="5">
        <v>-0.30689902714518003</v>
      </c>
    </row>
    <row r="394" spans="3:7" x14ac:dyDescent="0.2">
      <c r="C394" s="13" t="s">
        <v>1194</v>
      </c>
      <c r="D394" s="5">
        <v>-3005.9703147382643</v>
      </c>
      <c r="E394" s="5">
        <v>-0.91560630250071728</v>
      </c>
      <c r="F394" s="5">
        <v>-0.9173833062719573</v>
      </c>
      <c r="G394" s="5">
        <v>-0.9172980360407097</v>
      </c>
    </row>
    <row r="395" spans="3:7" x14ac:dyDescent="0.2">
      <c r="C395" s="13" t="s">
        <v>1195</v>
      </c>
      <c r="D395" s="5">
        <v>-55.780687593265611</v>
      </c>
      <c r="E395" s="5">
        <v>-1.6990570022533506E-2</v>
      </c>
      <c r="F395" s="5">
        <v>-1.7023542097659237E-2</v>
      </c>
      <c r="G395" s="5">
        <v>-1.7013563431896455E-2</v>
      </c>
    </row>
    <row r="396" spans="3:7" x14ac:dyDescent="0.2">
      <c r="C396" s="13" t="s">
        <v>1198</v>
      </c>
      <c r="D396" s="5">
        <v>-3205.3147466084192</v>
      </c>
      <c r="E396" s="5">
        <v>-0.97632580371928845</v>
      </c>
      <c r="F396" s="5">
        <v>-0.97822003386932477</v>
      </c>
      <c r="G396" s="5">
        <v>-0.97819530055669779</v>
      </c>
    </row>
    <row r="397" spans="3:7" x14ac:dyDescent="0.2">
      <c r="C397" s="13" t="s">
        <v>1200</v>
      </c>
      <c r="D397" s="5">
        <v>-1499.9462477128418</v>
      </c>
      <c r="E397" s="5">
        <v>-0.45687751175871516</v>
      </c>
      <c r="F397" s="5">
        <v>-0.45797985889203296</v>
      </c>
      <c r="G397" s="5">
        <v>-0.45776761179896008</v>
      </c>
    </row>
    <row r="398" spans="3:7" x14ac:dyDescent="0.2">
      <c r="C398" s="13" t="s">
        <v>1201</v>
      </c>
      <c r="D398" s="5">
        <v>-1272.1545221703709</v>
      </c>
      <c r="E398" s="5">
        <v>-0.38749308086743395</v>
      </c>
      <c r="F398" s="5">
        <v>-0.38834531278074463</v>
      </c>
      <c r="G398" s="5">
        <v>-0.38815192555366357</v>
      </c>
    </row>
    <row r="399" spans="3:7" x14ac:dyDescent="0.2">
      <c r="C399" s="13" t="s">
        <v>1202</v>
      </c>
      <c r="D399" s="5">
        <v>-273.47041808146969</v>
      </c>
      <c r="E399" s="5">
        <v>-8.3297974406211603E-2</v>
      </c>
      <c r="F399" s="5">
        <v>-8.3447422947264274E-2</v>
      </c>
      <c r="G399" s="5">
        <v>-8.3398834935737784E-2</v>
      </c>
    </row>
    <row r="400" spans="3:7" x14ac:dyDescent="0.2">
      <c r="C400" s="13" t="s">
        <v>1204</v>
      </c>
      <c r="D400" s="5">
        <v>2681.6651103216864</v>
      </c>
      <c r="E400" s="5">
        <v>0.81682425943072212</v>
      </c>
      <c r="F400" s="5">
        <v>0.81861300085504307</v>
      </c>
      <c r="G400" s="5">
        <v>0.81845457377928166</v>
      </c>
    </row>
    <row r="401" spans="3:7" x14ac:dyDescent="0.2">
      <c r="C401" s="13" t="s">
        <v>1209</v>
      </c>
      <c r="D401" s="5">
        <v>-1463.5021064401371</v>
      </c>
      <c r="E401" s="5">
        <v>-0.44577677491014772</v>
      </c>
      <c r="F401" s="5">
        <v>-0.44674790055981628</v>
      </c>
      <c r="G401" s="5">
        <v>-0.44653819835696046</v>
      </c>
    </row>
    <row r="402" spans="3:7" x14ac:dyDescent="0.2">
      <c r="C402" s="13" t="s">
        <v>1213</v>
      </c>
      <c r="D402" s="5">
        <v>-1110.3032277784632</v>
      </c>
      <c r="E402" s="5">
        <v>-0.33819383646487133</v>
      </c>
      <c r="F402" s="5">
        <v>-0.33949541007741452</v>
      </c>
      <c r="G402" s="5">
        <v>-0.33931927603252288</v>
      </c>
    </row>
    <row r="403" spans="3:7" x14ac:dyDescent="0.2">
      <c r="C403" s="13" t="s">
        <v>1215</v>
      </c>
      <c r="D403" s="5">
        <v>-3989.104334670501</v>
      </c>
      <c r="E403" s="5">
        <v>-1.2150649167256553</v>
      </c>
      <c r="F403" s="5">
        <v>-1.2174082222725864</v>
      </c>
      <c r="G403" s="5">
        <v>-1.2177527884202575</v>
      </c>
    </row>
    <row r="404" spans="3:7" x14ac:dyDescent="0.2">
      <c r="C404" s="13" t="s">
        <v>1216</v>
      </c>
      <c r="D404" s="5">
        <v>1172.5262108212446</v>
      </c>
      <c r="E404" s="5">
        <v>0.35714670341602966</v>
      </c>
      <c r="F404" s="5">
        <v>0.36072767729114324</v>
      </c>
      <c r="G404" s="5">
        <v>0.36054367018457373</v>
      </c>
    </row>
    <row r="405" spans="3:7" x14ac:dyDescent="0.2">
      <c r="C405" s="13" t="s">
        <v>1219</v>
      </c>
      <c r="D405" s="5">
        <v>-1984.5207756800337</v>
      </c>
      <c r="E405" s="5">
        <v>-0.60447693736272445</v>
      </c>
      <c r="F405" s="5">
        <v>-0.60564155997200331</v>
      </c>
      <c r="G405" s="5">
        <v>-0.60541663181254157</v>
      </c>
    </row>
    <row r="406" spans="3:7" x14ac:dyDescent="0.2">
      <c r="C406" s="13" t="s">
        <v>1220</v>
      </c>
      <c r="D406" s="5">
        <v>1546.8352819213433</v>
      </c>
      <c r="E406" s="5">
        <v>0.47115972041160192</v>
      </c>
      <c r="F406" s="5">
        <v>0.47217577233819863</v>
      </c>
      <c r="G406" s="5">
        <v>0.47196060014189728</v>
      </c>
    </row>
    <row r="407" spans="3:7" x14ac:dyDescent="0.2">
      <c r="C407" s="13" t="s">
        <v>1221</v>
      </c>
      <c r="D407" s="5">
        <v>-2875.1488439059358</v>
      </c>
      <c r="E407" s="5">
        <v>-0.87575861584552706</v>
      </c>
      <c r="F407" s="5">
        <v>-0.8844561959370083</v>
      </c>
      <c r="G407" s="5">
        <v>-0.88434320172047165</v>
      </c>
    </row>
    <row r="408" spans="3:7" x14ac:dyDescent="0.2">
      <c r="C408" s="13" t="s">
        <v>1224</v>
      </c>
      <c r="D408" s="5">
        <v>-1424.1461201565689</v>
      </c>
      <c r="E408" s="5">
        <v>-0.43378910194289011</v>
      </c>
      <c r="F408" s="5">
        <v>-0.43482585548276742</v>
      </c>
      <c r="G408" s="5">
        <v>-0.43461907127610072</v>
      </c>
    </row>
    <row r="409" spans="3:7" x14ac:dyDescent="0.2">
      <c r="C409" s="13" t="s">
        <v>1226</v>
      </c>
      <c r="D409" s="5">
        <v>-3350.9860566034076</v>
      </c>
      <c r="E409" s="5">
        <v>-1.0206966908404942</v>
      </c>
      <c r="F409" s="5">
        <v>-1.02248718805607</v>
      </c>
      <c r="G409" s="5">
        <v>-1.0225144795056025</v>
      </c>
    </row>
    <row r="410" spans="3:7" x14ac:dyDescent="0.2">
      <c r="C410" s="13" t="s">
        <v>1227</v>
      </c>
      <c r="D410" s="5">
        <v>-2473.945657174716</v>
      </c>
      <c r="E410" s="5">
        <v>-0.75355376087627157</v>
      </c>
      <c r="F410" s="5">
        <v>-0.75535467464985551</v>
      </c>
      <c r="G410" s="5">
        <v>-0.7551643833225602</v>
      </c>
    </row>
    <row r="411" spans="3:7" x14ac:dyDescent="0.2">
      <c r="C411" s="13" t="s">
        <v>1229</v>
      </c>
      <c r="D411" s="5">
        <v>-626.08771187348975</v>
      </c>
      <c r="E411" s="5">
        <v>-0.19070376447131826</v>
      </c>
      <c r="F411" s="5">
        <v>-0.19213032383371675</v>
      </c>
      <c r="G411" s="5">
        <v>-0.19202182542521085</v>
      </c>
    </row>
    <row r="412" spans="3:7" x14ac:dyDescent="0.2">
      <c r="C412" s="13" t="s">
        <v>1231</v>
      </c>
      <c r="D412" s="5">
        <v>-872.62910299660325</v>
      </c>
      <c r="E412" s="5">
        <v>-0.26579926705590462</v>
      </c>
      <c r="F412" s="5">
        <v>-0.26643433206292272</v>
      </c>
      <c r="G412" s="5">
        <v>-0.26628919200801016</v>
      </c>
    </row>
    <row r="413" spans="3:7" x14ac:dyDescent="0.2">
      <c r="C413" s="13" t="s">
        <v>1236</v>
      </c>
      <c r="D413" s="5">
        <v>1731.102609649337</v>
      </c>
      <c r="E413" s="5">
        <v>0.52728679717796267</v>
      </c>
      <c r="F413" s="5">
        <v>0.53296858194648378</v>
      </c>
      <c r="G413" s="5">
        <v>0.53274479344499115</v>
      </c>
    </row>
    <row r="414" spans="3:7" x14ac:dyDescent="0.2">
      <c r="C414" s="13" t="s">
        <v>1238</v>
      </c>
      <c r="D414" s="5">
        <v>-1418.1539023747046</v>
      </c>
      <c r="E414" s="5">
        <v>-0.43196389683686109</v>
      </c>
      <c r="F414" s="5">
        <v>-0.43299521511910388</v>
      </c>
      <c r="G414" s="5">
        <v>-0.43278889837251977</v>
      </c>
    </row>
    <row r="415" spans="3:7" x14ac:dyDescent="0.2">
      <c r="C415" s="13" t="s">
        <v>1239</v>
      </c>
      <c r="D415" s="5">
        <v>-2363.7224539403396</v>
      </c>
      <c r="E415" s="5">
        <v>-0.7199802225520916</v>
      </c>
      <c r="F415" s="5">
        <v>-0.72712671359795633</v>
      </c>
      <c r="G415" s="5">
        <v>-0.7269256906651349</v>
      </c>
    </row>
    <row r="416" spans="3:7" x14ac:dyDescent="0.2">
      <c r="C416" s="13" t="s">
        <v>1242</v>
      </c>
      <c r="D416" s="5">
        <v>762.99693259340529</v>
      </c>
      <c r="E416" s="5">
        <v>0.2324057549224553</v>
      </c>
      <c r="F416" s="5">
        <v>0.23290040552153207</v>
      </c>
      <c r="G416" s="5">
        <v>0.23277124820231437</v>
      </c>
    </row>
    <row r="417" spans="3:7" x14ac:dyDescent="0.2">
      <c r="C417" s="13" t="s">
        <v>1243</v>
      </c>
      <c r="D417" s="5">
        <v>-1438.2999268305321</v>
      </c>
      <c r="E417" s="5">
        <v>-0.43810029375057957</v>
      </c>
      <c r="F417" s="5">
        <v>-0.44103932807212803</v>
      </c>
      <c r="G417" s="5">
        <v>-0.44083099558015132</v>
      </c>
    </row>
    <row r="418" spans="3:7" x14ac:dyDescent="0.2">
      <c r="C418" s="13" t="s">
        <v>1246</v>
      </c>
      <c r="D418" s="5">
        <v>-1407.8923648712225</v>
      </c>
      <c r="E418" s="5">
        <v>-0.42883827434968302</v>
      </c>
      <c r="F418" s="5">
        <v>-0.42986136054607516</v>
      </c>
      <c r="G418" s="5">
        <v>-0.42965585587350991</v>
      </c>
    </row>
    <row r="419" spans="3:7" x14ac:dyDescent="0.2">
      <c r="C419" s="13" t="s">
        <v>1252</v>
      </c>
      <c r="D419" s="5">
        <v>21.18406560580479</v>
      </c>
      <c r="E419" s="5">
        <v>6.4525800158982648E-3</v>
      </c>
      <c r="F419" s="5">
        <v>6.4637389122280892E-3</v>
      </c>
      <c r="G419" s="5">
        <v>6.4599491323096636E-3</v>
      </c>
    </row>
    <row r="420" spans="3:7" x14ac:dyDescent="0.2">
      <c r="C420" s="13" t="s">
        <v>1256</v>
      </c>
      <c r="D420" s="5">
        <v>-616.95466974538977</v>
      </c>
      <c r="E420" s="5">
        <v>-0.18792187707459557</v>
      </c>
      <c r="F420" s="5">
        <v>-0.19044376562875343</v>
      </c>
      <c r="G420" s="5">
        <v>-0.19033614764992143</v>
      </c>
    </row>
    <row r="421" spans="3:7" x14ac:dyDescent="0.2">
      <c r="C421" s="13" t="s">
        <v>1259</v>
      </c>
      <c r="D421" s="5">
        <v>-220.18584860468945</v>
      </c>
      <c r="E421" s="5">
        <v>-6.7067711785263065E-2</v>
      </c>
      <c r="F421" s="5">
        <v>-6.7209045328406339E-2</v>
      </c>
      <c r="G421" s="5">
        <v>-6.7169815935369429E-2</v>
      </c>
    </row>
    <row r="422" spans="3:7" x14ac:dyDescent="0.2">
      <c r="C422" s="13" t="s">
        <v>1262</v>
      </c>
      <c r="D422" s="5">
        <v>-1769.0365916308438</v>
      </c>
      <c r="E422" s="5">
        <v>-0.53884133343233709</v>
      </c>
      <c r="F422" s="5">
        <v>-0.53976976729349391</v>
      </c>
      <c r="G422" s="5">
        <v>-0.53954543123576026</v>
      </c>
    </row>
    <row r="423" spans="3:7" x14ac:dyDescent="0.2">
      <c r="C423" s="13" t="s">
        <v>1263</v>
      </c>
      <c r="D423" s="5">
        <v>-3918.1962828779215</v>
      </c>
      <c r="E423" s="5">
        <v>-1.1934666132424137</v>
      </c>
      <c r="F423" s="5">
        <v>-1.2064388027781077</v>
      </c>
      <c r="G423" s="5">
        <v>-1.2067614241277886</v>
      </c>
    </row>
    <row r="424" spans="3:7" x14ac:dyDescent="0.2">
      <c r="C424" s="13" t="s">
        <v>1265</v>
      </c>
      <c r="D424" s="5">
        <v>487.16849304916104</v>
      </c>
      <c r="E424" s="5">
        <v>0.1483895367923577</v>
      </c>
      <c r="F424" s="5">
        <v>0.14900953481080889</v>
      </c>
      <c r="G424" s="5">
        <v>0.14892410308517501</v>
      </c>
    </row>
    <row r="425" spans="3:7" x14ac:dyDescent="0.2">
      <c r="C425" s="13" t="s">
        <v>1266</v>
      </c>
      <c r="D425" s="5">
        <v>-2399.2168804908033</v>
      </c>
      <c r="E425" s="5">
        <v>-0.73079168016826013</v>
      </c>
      <c r="F425" s="5">
        <v>-0.73220704364229272</v>
      </c>
      <c r="G425" s="5">
        <v>-0.7320077993143127</v>
      </c>
    </row>
    <row r="426" spans="3:7" x14ac:dyDescent="0.2">
      <c r="C426" s="13" t="s">
        <v>1267</v>
      </c>
      <c r="D426" s="5">
        <v>-3315.0282103893078</v>
      </c>
      <c r="E426" s="5">
        <v>-1.0097440774841484</v>
      </c>
      <c r="F426" s="5">
        <v>-1.0117749450803748</v>
      </c>
      <c r="G426" s="5">
        <v>-1.0117890107907852</v>
      </c>
    </row>
    <row r="427" spans="3:7" x14ac:dyDescent="0.2">
      <c r="C427" s="13" t="s">
        <v>1268</v>
      </c>
      <c r="D427" s="5">
        <v>789.72894211937091</v>
      </c>
      <c r="E427" s="5">
        <v>0.24054821603741627</v>
      </c>
      <c r="F427" s="5">
        <v>0.24105308140779483</v>
      </c>
      <c r="G427" s="5">
        <v>0.24091994864293897</v>
      </c>
    </row>
    <row r="428" spans="3:7" x14ac:dyDescent="0.2">
      <c r="C428" s="13" t="s">
        <v>1269</v>
      </c>
      <c r="D428" s="5">
        <v>-1963.8895691238176</v>
      </c>
      <c r="E428" s="5">
        <v>-0.59819275595931953</v>
      </c>
      <c r="F428" s="5">
        <v>-0.59922213029783833</v>
      </c>
      <c r="G428" s="5">
        <v>-0.5989968693889175</v>
      </c>
    </row>
    <row r="429" spans="3:7" x14ac:dyDescent="0.2">
      <c r="C429" s="13" t="s">
        <v>1271</v>
      </c>
      <c r="D429" s="5">
        <v>3163.7793088425715</v>
      </c>
      <c r="E429" s="5">
        <v>0.96367427871617217</v>
      </c>
      <c r="F429" s="5">
        <v>0.96597951217523703</v>
      </c>
      <c r="G429" s="5">
        <v>0.96594159881471975</v>
      </c>
    </row>
    <row r="430" spans="3:7" x14ac:dyDescent="0.2">
      <c r="C430" s="13" t="s">
        <v>1276</v>
      </c>
      <c r="D430" s="5">
        <v>242.341037068898</v>
      </c>
      <c r="E430" s="5">
        <v>7.3816091864554317E-2</v>
      </c>
      <c r="F430" s="5">
        <v>7.3942994472138562E-2</v>
      </c>
      <c r="G430" s="5">
        <v>7.3899875699858689E-2</v>
      </c>
    </row>
    <row r="431" spans="3:7" x14ac:dyDescent="0.2">
      <c r="C431" s="13" t="s">
        <v>1278</v>
      </c>
      <c r="D431" s="5">
        <v>-300.72415421318874</v>
      </c>
      <c r="E431" s="5">
        <v>-9.1599351318200919E-2</v>
      </c>
      <c r="F431" s="5">
        <v>-9.261372632206484E-2</v>
      </c>
      <c r="G431" s="5">
        <v>-9.2559888707977767E-2</v>
      </c>
    </row>
    <row r="432" spans="3:7" x14ac:dyDescent="0.2">
      <c r="C432" s="13" t="s">
        <v>1280</v>
      </c>
      <c r="D432" s="5">
        <v>9370.0918420787275</v>
      </c>
      <c r="E432" s="5">
        <v>2.8540917731467537</v>
      </c>
      <c r="F432" s="5">
        <v>2.8596625128299138</v>
      </c>
      <c r="G432" s="5">
        <v>2.8717847659057845</v>
      </c>
    </row>
    <row r="433" spans="3:7" x14ac:dyDescent="0.2">
      <c r="C433" s="13" t="s">
        <v>1284</v>
      </c>
      <c r="D433" s="5">
        <v>-1706.0599382852524</v>
      </c>
      <c r="E433" s="5">
        <v>-0.51965890157966355</v>
      </c>
      <c r="F433" s="5">
        <v>-0.52055203279416729</v>
      </c>
      <c r="G433" s="5">
        <v>-0.52032946684277781</v>
      </c>
    </row>
    <row r="434" spans="3:7" x14ac:dyDescent="0.2">
      <c r="C434" s="13" t="s">
        <v>1287</v>
      </c>
      <c r="D434" s="5">
        <v>-3098.9740396902998</v>
      </c>
      <c r="E434" s="5">
        <v>-0.94393485794406717</v>
      </c>
      <c r="F434" s="5">
        <v>-0.94555729374933117</v>
      </c>
      <c r="G434" s="5">
        <v>-0.94549852296364367</v>
      </c>
    </row>
    <row r="435" spans="3:7" x14ac:dyDescent="0.2">
      <c r="C435" s="13" t="s">
        <v>1288</v>
      </c>
      <c r="D435" s="5">
        <v>4051.7898868081138</v>
      </c>
      <c r="E435" s="5">
        <v>1.2341586803372009</v>
      </c>
      <c r="F435" s="5">
        <v>1.2362800437214907</v>
      </c>
      <c r="G435" s="5">
        <v>1.2366635765649534</v>
      </c>
    </row>
    <row r="436" spans="3:7" x14ac:dyDescent="0.2">
      <c r="C436" s="13" t="s">
        <v>1290</v>
      </c>
      <c r="D436" s="5">
        <v>807.27216199068789</v>
      </c>
      <c r="E436" s="5">
        <v>0.24589180928635102</v>
      </c>
      <c r="F436" s="5">
        <v>0.24640593029575528</v>
      </c>
      <c r="G436" s="5">
        <v>0.24627021786292305</v>
      </c>
    </row>
    <row r="437" spans="3:7" x14ac:dyDescent="0.2">
      <c r="C437" s="13" t="s">
        <v>1291</v>
      </c>
      <c r="D437" s="5">
        <v>-892.72783800931211</v>
      </c>
      <c r="E437" s="5">
        <v>-0.2719212597980486</v>
      </c>
      <c r="F437" s="5">
        <v>-0.27248980428503905</v>
      </c>
      <c r="G437" s="5">
        <v>-0.27234188652459074</v>
      </c>
    </row>
    <row r="438" spans="3:7" x14ac:dyDescent="0.2">
      <c r="C438" s="13" t="s">
        <v>1292</v>
      </c>
      <c r="D438" s="5">
        <v>807.45637121725667</v>
      </c>
      <c r="E438" s="5">
        <v>0.24594791866574117</v>
      </c>
      <c r="F438" s="5">
        <v>0.24646214824220608</v>
      </c>
      <c r="G438" s="5">
        <v>0.24632640884734347</v>
      </c>
    </row>
    <row r="439" spans="3:7" x14ac:dyDescent="0.2">
      <c r="C439" s="13" t="s">
        <v>1293</v>
      </c>
      <c r="D439" s="5">
        <v>-314.78041985662458</v>
      </c>
      <c r="E439" s="5">
        <v>-9.5880832525667453E-2</v>
      </c>
      <c r="F439" s="5">
        <v>-9.6355804386349372E-2</v>
      </c>
      <c r="G439" s="5">
        <v>-9.6299831368363689E-2</v>
      </c>
    </row>
    <row r="440" spans="3:7" x14ac:dyDescent="0.2">
      <c r="C440" s="13" t="s">
        <v>1295</v>
      </c>
      <c r="D440" s="5">
        <v>-2220.7070348779453</v>
      </c>
      <c r="E440" s="5">
        <v>-0.67641830898086219</v>
      </c>
      <c r="F440" s="5">
        <v>-0.67758123116247715</v>
      </c>
      <c r="G440" s="5">
        <v>-0.67736625568086151</v>
      </c>
    </row>
    <row r="441" spans="3:7" x14ac:dyDescent="0.2">
      <c r="C441" s="13" t="s">
        <v>1297</v>
      </c>
      <c r="D441" s="5">
        <v>4254.8726823938996</v>
      </c>
      <c r="E441" s="5">
        <v>1.29601687190221</v>
      </c>
      <c r="F441" s="5">
        <v>1.2982451722351716</v>
      </c>
      <c r="G441" s="5">
        <v>1.2987677116400391</v>
      </c>
    </row>
    <row r="442" spans="3:7" x14ac:dyDescent="0.2">
      <c r="C442" s="13" t="s">
        <v>1298</v>
      </c>
      <c r="D442" s="5">
        <v>-4122.0413403631646</v>
      </c>
      <c r="E442" s="5">
        <v>-1.2555569866742486</v>
      </c>
      <c r="F442" s="5">
        <v>-1.258021279073231</v>
      </c>
      <c r="G442" s="5">
        <v>-1.2584516319953563</v>
      </c>
    </row>
    <row r="443" spans="3:7" x14ac:dyDescent="0.2">
      <c r="C443" s="13" t="s">
        <v>1299</v>
      </c>
      <c r="D443" s="5">
        <v>2064.2845165165327</v>
      </c>
      <c r="E443" s="5">
        <v>0.62877264762401874</v>
      </c>
      <c r="F443" s="5">
        <v>0.63114229253570242</v>
      </c>
      <c r="G443" s="5">
        <v>0.63091956266614058</v>
      </c>
    </row>
    <row r="444" spans="3:7" x14ac:dyDescent="0.2">
      <c r="C444" s="13" t="s">
        <v>1303</v>
      </c>
      <c r="D444" s="5">
        <v>-1063.8446880479351</v>
      </c>
      <c r="E444" s="5">
        <v>-0.32404275467484528</v>
      </c>
      <c r="F444" s="5">
        <v>-0.32482476204495841</v>
      </c>
      <c r="G444" s="5">
        <v>-0.32465438437228966</v>
      </c>
    </row>
    <row r="445" spans="3:7" x14ac:dyDescent="0.2">
      <c r="C445" s="13" t="s">
        <v>1305</v>
      </c>
      <c r="D445" s="5">
        <v>7164.4304218981961</v>
      </c>
      <c r="E445" s="5">
        <v>2.1822562970616146</v>
      </c>
      <c r="F445" s="5">
        <v>2.2061808644347622</v>
      </c>
      <c r="G445" s="5">
        <v>2.2112049092986674</v>
      </c>
    </row>
    <row r="446" spans="3:7" x14ac:dyDescent="0.2">
      <c r="C446" s="13" t="s">
        <v>1306</v>
      </c>
      <c r="D446" s="5">
        <v>1640.8689009848167</v>
      </c>
      <c r="E446" s="5">
        <v>0.49980197740240812</v>
      </c>
      <c r="F446" s="5">
        <v>0.50101131027585344</v>
      </c>
      <c r="G446" s="5">
        <v>0.50079123746905196</v>
      </c>
    </row>
    <row r="447" spans="3:7" x14ac:dyDescent="0.2">
      <c r="C447" s="13" t="s">
        <v>1308</v>
      </c>
      <c r="D447" s="5">
        <v>1194.2442641657399</v>
      </c>
      <c r="E447" s="5">
        <v>0.36376193392006018</v>
      </c>
      <c r="F447" s="5">
        <v>0.36464389887225063</v>
      </c>
      <c r="G447" s="5">
        <v>0.3644585010666832</v>
      </c>
    </row>
    <row r="448" spans="3:7" x14ac:dyDescent="0.2">
      <c r="C448" s="13" t="s">
        <v>1310</v>
      </c>
      <c r="D448" s="5">
        <v>-2932.1351492146787</v>
      </c>
      <c r="E448" s="5">
        <v>-0.89311641210888049</v>
      </c>
      <c r="F448" s="5">
        <v>-0.89465650531337126</v>
      </c>
      <c r="G448" s="5">
        <v>-0.89455173249043085</v>
      </c>
    </row>
    <row r="449" spans="3:7" x14ac:dyDescent="0.2">
      <c r="C449" s="13" t="s">
        <v>1313</v>
      </c>
      <c r="D449" s="5">
        <v>-2557.0634310950518</v>
      </c>
      <c r="E449" s="5">
        <v>-0.77887109594047887</v>
      </c>
      <c r="F449" s="5">
        <v>-0.78472347996643754</v>
      </c>
      <c r="G449" s="5">
        <v>-0.78454660441559498</v>
      </c>
    </row>
    <row r="450" spans="3:7" x14ac:dyDescent="0.2">
      <c r="C450" s="13" t="s">
        <v>1314</v>
      </c>
      <c r="D450" s="5">
        <v>-730.68314707585523</v>
      </c>
      <c r="E450" s="5">
        <v>-0.22256310759740963</v>
      </c>
      <c r="F450" s="5">
        <v>-0.22294709074540509</v>
      </c>
      <c r="G450" s="5">
        <v>-0.22282286049382577</v>
      </c>
    </row>
    <row r="451" spans="3:7" x14ac:dyDescent="0.2">
      <c r="C451" s="13" t="s">
        <v>1315</v>
      </c>
      <c r="D451" s="5">
        <v>-652.75198267845371</v>
      </c>
      <c r="E451" s="5">
        <v>-0.19882559264803351</v>
      </c>
      <c r="F451" s="5">
        <v>-0.19988220491801659</v>
      </c>
      <c r="G451" s="5">
        <v>-0.19976968478288384</v>
      </c>
    </row>
    <row r="452" spans="3:7" x14ac:dyDescent="0.2">
      <c r="C452" s="13" t="s">
        <v>1316</v>
      </c>
      <c r="D452" s="5">
        <v>3701.5816937972913</v>
      </c>
      <c r="E452" s="5">
        <v>1.1274866925481211</v>
      </c>
      <c r="F452" s="5">
        <v>1.1330973004436902</v>
      </c>
      <c r="G452" s="5">
        <v>1.1332861370048617</v>
      </c>
    </row>
    <row r="453" spans="3:7" x14ac:dyDescent="0.2">
      <c r="C453" s="13" t="s">
        <v>1317</v>
      </c>
      <c r="D453" s="5">
        <v>1448.009717473511</v>
      </c>
      <c r="E453" s="5">
        <v>0.4410578563935254</v>
      </c>
      <c r="F453" s="5">
        <v>0.44212983714554921</v>
      </c>
      <c r="G453" s="5">
        <v>0.44192123907177222</v>
      </c>
    </row>
    <row r="454" spans="3:7" x14ac:dyDescent="0.2">
      <c r="C454" s="13" t="s">
        <v>1319</v>
      </c>
      <c r="D454" s="5">
        <v>-1727.865829493061</v>
      </c>
      <c r="E454" s="5">
        <v>-0.52630088713874346</v>
      </c>
      <c r="F454" s="5">
        <v>-0.52720988791073242</v>
      </c>
      <c r="G454" s="5">
        <v>-0.52698663088465825</v>
      </c>
    </row>
    <row r="455" spans="3:7" x14ac:dyDescent="0.2">
      <c r="C455" s="13" t="s">
        <v>1320</v>
      </c>
      <c r="D455" s="5">
        <v>1532.2657093850376</v>
      </c>
      <c r="E455" s="5">
        <v>0.46672188801732417</v>
      </c>
      <c r="F455" s="5">
        <v>0.46853530251876968</v>
      </c>
      <c r="G455" s="5">
        <v>0.46832084894392439</v>
      </c>
    </row>
    <row r="456" spans="3:7" x14ac:dyDescent="0.2">
      <c r="C456" s="13" t="s">
        <v>1321</v>
      </c>
      <c r="D456" s="5">
        <v>-726.99354462608244</v>
      </c>
      <c r="E456" s="5">
        <v>-0.22143926973375189</v>
      </c>
      <c r="F456" s="5">
        <v>-0.22182186753598285</v>
      </c>
      <c r="G456" s="5">
        <v>-0.22169819923948347</v>
      </c>
    </row>
    <row r="457" spans="3:7" x14ac:dyDescent="0.2">
      <c r="C457" s="13" t="s">
        <v>1323</v>
      </c>
      <c r="D457" s="5">
        <v>1200.8053633825912</v>
      </c>
      <c r="E457" s="5">
        <v>0.36576041799185133</v>
      </c>
      <c r="F457" s="5">
        <v>0.36665109398569479</v>
      </c>
      <c r="G457" s="5">
        <v>0.36646499100919</v>
      </c>
    </row>
    <row r="458" spans="3:7" x14ac:dyDescent="0.2">
      <c r="C458" s="13" t="s">
        <v>1325</v>
      </c>
      <c r="D458" s="5">
        <v>-3953.1544767215892</v>
      </c>
      <c r="E458" s="5">
        <v>-1.2041147365623177</v>
      </c>
      <c r="F458" s="5">
        <v>-1.206518435108092</v>
      </c>
      <c r="G458" s="5">
        <v>-1.206841213913479</v>
      </c>
    </row>
    <row r="459" spans="3:7" x14ac:dyDescent="0.2">
      <c r="C459" s="13" t="s">
        <v>1329</v>
      </c>
      <c r="D459" s="5">
        <v>-1670.2195785110889</v>
      </c>
      <c r="E459" s="5">
        <v>-0.50874207411392902</v>
      </c>
      <c r="F459" s="5">
        <v>-0.51087153455239642</v>
      </c>
      <c r="G459" s="5">
        <v>-0.51065011795183757</v>
      </c>
    </row>
    <row r="460" spans="3:7" x14ac:dyDescent="0.2">
      <c r="C460" s="13" t="s">
        <v>1332</v>
      </c>
      <c r="D460" s="5">
        <v>831.96615579204081</v>
      </c>
      <c r="E460" s="5">
        <v>0.25341349912060379</v>
      </c>
      <c r="F460" s="5">
        <v>0.25404988792799005</v>
      </c>
      <c r="G460" s="5">
        <v>0.25391053484956327</v>
      </c>
    </row>
    <row r="461" spans="3:7" x14ac:dyDescent="0.2">
      <c r="C461" s="13" t="s">
        <v>1333</v>
      </c>
      <c r="D461" s="5">
        <v>-1765.6382458670669</v>
      </c>
      <c r="E461" s="5">
        <v>-0.53780621116777749</v>
      </c>
      <c r="F461" s="5">
        <v>-0.53893364029875812</v>
      </c>
      <c r="G461" s="5">
        <v>-0.5387093668437265</v>
      </c>
    </row>
    <row r="462" spans="3:7" x14ac:dyDescent="0.2">
      <c r="C462" s="13" t="s">
        <v>1337</v>
      </c>
      <c r="D462" s="5">
        <v>1634.6717651468825</v>
      </c>
      <c r="E462" s="5">
        <v>0.49791435509195303</v>
      </c>
      <c r="F462" s="5">
        <v>0.50341017269723465</v>
      </c>
      <c r="G462" s="5">
        <v>0.50318975706263647</v>
      </c>
    </row>
    <row r="463" spans="3:7" x14ac:dyDescent="0.2">
      <c r="C463" s="13" t="s">
        <v>1338</v>
      </c>
      <c r="D463" s="5">
        <v>-1941.538459610998</v>
      </c>
      <c r="E463" s="5">
        <v>-0.59138469912739322</v>
      </c>
      <c r="F463" s="5">
        <v>-0.59258052540145234</v>
      </c>
      <c r="G463" s="5">
        <v>-0.5923550116652293</v>
      </c>
    </row>
    <row r="464" spans="3:7" x14ac:dyDescent="0.2">
      <c r="C464" s="13" t="s">
        <v>1340</v>
      </c>
      <c r="D464" s="5">
        <v>-1141.538459610998</v>
      </c>
      <c r="E464" s="5">
        <v>-0.34770796073473459</v>
      </c>
      <c r="F464" s="5">
        <v>-0.34841105351978574</v>
      </c>
      <c r="G464" s="5">
        <v>-0.34823154601442707</v>
      </c>
    </row>
    <row r="465" spans="3:7" x14ac:dyDescent="0.2">
      <c r="C465" s="13" t="s">
        <v>1342</v>
      </c>
      <c r="D465" s="5">
        <v>964.00077748774129</v>
      </c>
      <c r="E465" s="5">
        <v>0.29363070658274987</v>
      </c>
      <c r="F465" s="5">
        <v>0.29609415392403121</v>
      </c>
      <c r="G465" s="5">
        <v>0.2959357511609797</v>
      </c>
    </row>
    <row r="466" spans="3:7" x14ac:dyDescent="0.2">
      <c r="C466" s="13" t="s">
        <v>1343</v>
      </c>
      <c r="D466" s="5">
        <v>-2590.7799510310142</v>
      </c>
      <c r="E466" s="5">
        <v>-0.78914101045041185</v>
      </c>
      <c r="F466" s="5">
        <v>-0.79073815625239063</v>
      </c>
      <c r="G466" s="5">
        <v>-0.79056431933663984</v>
      </c>
    </row>
    <row r="467" spans="3:7" x14ac:dyDescent="0.2">
      <c r="C467" s="13" t="s">
        <v>1344</v>
      </c>
      <c r="D467" s="5">
        <v>1109.3880044402686</v>
      </c>
      <c r="E467" s="5">
        <v>0.3379150631674312</v>
      </c>
      <c r="F467" s="5">
        <v>0.33859910826379519</v>
      </c>
      <c r="G467" s="5">
        <v>0.33842331864786168</v>
      </c>
    </row>
    <row r="468" spans="3:7" x14ac:dyDescent="0.2">
      <c r="C468" s="13" t="s">
        <v>1345</v>
      </c>
      <c r="D468" s="5">
        <v>2919.3307945688894</v>
      </c>
      <c r="E468" s="5">
        <v>0.88921625788724445</v>
      </c>
      <c r="F468" s="5">
        <v>0.89367082494972949</v>
      </c>
      <c r="G468" s="5">
        <v>0.89356524341921151</v>
      </c>
    </row>
    <row r="469" spans="3:7" x14ac:dyDescent="0.2">
      <c r="C469" s="13" t="s">
        <v>1346</v>
      </c>
      <c r="D469" s="5">
        <v>1843.5722154612959</v>
      </c>
      <c r="E469" s="5">
        <v>0.5615445805686704</v>
      </c>
      <c r="F469" s="5">
        <v>0.56272559067161942</v>
      </c>
      <c r="G469" s="5">
        <v>0.56250006150490295</v>
      </c>
    </row>
    <row r="470" spans="3:7" x14ac:dyDescent="0.2">
      <c r="C470" s="13" t="s">
        <v>1350</v>
      </c>
      <c r="D470" s="5">
        <v>-1355.1166482790195</v>
      </c>
      <c r="E470" s="5">
        <v>-0.41276300624277884</v>
      </c>
      <c r="F470" s="5">
        <v>-0.41363159030540203</v>
      </c>
      <c r="G470" s="5">
        <v>-0.41343052637678429</v>
      </c>
    </row>
    <row r="471" spans="3:7" x14ac:dyDescent="0.2">
      <c r="C471" s="13" t="s">
        <v>1351</v>
      </c>
      <c r="D471" s="5">
        <v>-782.04150687293986</v>
      </c>
      <c r="E471" s="5">
        <v>-0.23820665460309742</v>
      </c>
      <c r="F471" s="5">
        <v>-0.23879473106932339</v>
      </c>
      <c r="G471" s="5">
        <v>-0.23866269397269807</v>
      </c>
    </row>
    <row r="472" spans="3:7" x14ac:dyDescent="0.2">
      <c r="C472" s="13" t="s">
        <v>1355</v>
      </c>
      <c r="D472" s="5">
        <v>-2705.4898263835676</v>
      </c>
      <c r="E472" s="5">
        <v>-0.8240811708095851</v>
      </c>
      <c r="F472" s="5">
        <v>-0.82552357705966317</v>
      </c>
      <c r="G472" s="5">
        <v>-0.82536931385832812</v>
      </c>
    </row>
    <row r="473" spans="3:7" x14ac:dyDescent="0.2">
      <c r="C473" s="13" t="s">
        <v>1357</v>
      </c>
      <c r="D473" s="5">
        <v>222.46078334110098</v>
      </c>
      <c r="E473" s="5">
        <v>6.7760647631044224E-2</v>
      </c>
      <c r="F473" s="5">
        <v>6.7928628427011778E-2</v>
      </c>
      <c r="G473" s="5">
        <v>6.7888982888683544E-2</v>
      </c>
    </row>
    <row r="474" spans="3:7" x14ac:dyDescent="0.2">
      <c r="C474" s="13" t="s">
        <v>1360</v>
      </c>
      <c r="D474" s="5">
        <v>-4203.4635248913291</v>
      </c>
      <c r="E474" s="5">
        <v>-1.2803578521225341</v>
      </c>
      <c r="F474" s="5">
        <v>-1.2826025071128568</v>
      </c>
      <c r="G474" s="5">
        <v>-1.2830883272261273</v>
      </c>
    </row>
    <row r="475" spans="3:7" x14ac:dyDescent="0.2">
      <c r="C475" s="13" t="s">
        <v>1364</v>
      </c>
      <c r="D475" s="5">
        <v>1478.393404020253</v>
      </c>
      <c r="E475" s="5">
        <v>0.45031260344109414</v>
      </c>
      <c r="F475" s="5">
        <v>0.45143544551873044</v>
      </c>
      <c r="G475" s="5">
        <v>0.45122465684472712</v>
      </c>
    </row>
    <row r="476" spans="3:7" x14ac:dyDescent="0.2">
      <c r="C476" s="13" t="s">
        <v>1365</v>
      </c>
      <c r="D476" s="5">
        <v>2856.3476671155768</v>
      </c>
      <c r="E476" s="5">
        <v>0.87003185404775407</v>
      </c>
      <c r="F476" s="5">
        <v>0.87187346136144639</v>
      </c>
      <c r="G476" s="5">
        <v>0.8717507717557067</v>
      </c>
    </row>
    <row r="477" spans="3:7" x14ac:dyDescent="0.2">
      <c r="C477" s="13" t="s">
        <v>1366</v>
      </c>
      <c r="D477" s="5">
        <v>906.8786231215654</v>
      </c>
      <c r="E477" s="5">
        <v>0.27623153125036021</v>
      </c>
      <c r="F477" s="5">
        <v>0.27681641849618421</v>
      </c>
      <c r="G477" s="5">
        <v>0.27666653754527504</v>
      </c>
    </row>
    <row r="478" spans="3:7" x14ac:dyDescent="0.2">
      <c r="C478" s="13" t="s">
        <v>1367</v>
      </c>
      <c r="D478" s="5">
        <v>-3446.1881388374386</v>
      </c>
      <c r="E478" s="5">
        <v>-1.0496948569492173</v>
      </c>
      <c r="F478" s="5">
        <v>-1.0518405869173459</v>
      </c>
      <c r="G478" s="5">
        <v>-1.0519062520048799</v>
      </c>
    </row>
    <row r="479" spans="3:7" x14ac:dyDescent="0.2">
      <c r="C479" s="13" t="s">
        <v>1368</v>
      </c>
      <c r="D479" s="5">
        <v>1913.7772013604126</v>
      </c>
      <c r="E479" s="5">
        <v>0.58292873304716963</v>
      </c>
      <c r="F479" s="5">
        <v>0.58514334247592592</v>
      </c>
      <c r="G479" s="5">
        <v>0.58491765473605351</v>
      </c>
    </row>
    <row r="480" spans="3:7" x14ac:dyDescent="0.2">
      <c r="C480" s="13" t="s">
        <v>1369</v>
      </c>
      <c r="D480" s="5">
        <v>-2537.7711336465982</v>
      </c>
      <c r="E480" s="5">
        <v>-0.77299474079255359</v>
      </c>
      <c r="F480" s="5">
        <v>-0.78407342428562166</v>
      </c>
      <c r="G480" s="5">
        <v>-0.78389622632389933</v>
      </c>
    </row>
    <row r="481" spans="3:7" x14ac:dyDescent="0.2">
      <c r="C481" s="13" t="s">
        <v>1370</v>
      </c>
      <c r="D481" s="5">
        <v>1807.041818941434</v>
      </c>
      <c r="E481" s="5">
        <v>0.5504175707234823</v>
      </c>
      <c r="F481" s="5">
        <v>0.55139166436774545</v>
      </c>
      <c r="G481" s="5">
        <v>0.55116659653506495</v>
      </c>
    </row>
    <row r="482" spans="3:7" x14ac:dyDescent="0.2">
      <c r="C482" s="13" t="s">
        <v>1372</v>
      </c>
      <c r="D482" s="5">
        <v>-138.54865372482345</v>
      </c>
      <c r="E482" s="5">
        <v>-4.2201355060448573E-2</v>
      </c>
      <c r="F482" s="5">
        <v>-4.2290968659787369E-2</v>
      </c>
      <c r="G482" s="5">
        <v>-4.2266216153083354E-2</v>
      </c>
    </row>
    <row r="483" spans="3:7" x14ac:dyDescent="0.2">
      <c r="C483" s="13" t="s">
        <v>1375</v>
      </c>
      <c r="D483" s="5">
        <v>541.24416306518469</v>
      </c>
      <c r="E483" s="5">
        <v>0.16486076541223563</v>
      </c>
      <c r="F483" s="5">
        <v>0.16704757717683086</v>
      </c>
      <c r="G483" s="5">
        <v>0.16695236162065025</v>
      </c>
    </row>
    <row r="484" spans="3:7" x14ac:dyDescent="0.2">
      <c r="C484" s="13" t="s">
        <v>1378</v>
      </c>
      <c r="D484" s="5">
        <v>-432.29414951194849</v>
      </c>
      <c r="E484" s="5">
        <v>-0.13167503547412493</v>
      </c>
      <c r="F484" s="5">
        <v>-0.13223304085214579</v>
      </c>
      <c r="G484" s="5">
        <v>-0.13215686209011163</v>
      </c>
    </row>
    <row r="485" spans="3:7" x14ac:dyDescent="0.2">
      <c r="C485" s="13" t="s">
        <v>1380</v>
      </c>
      <c r="D485" s="5">
        <v>-1365.3698331591459</v>
      </c>
      <c r="E485" s="5">
        <v>-0.41588608455493647</v>
      </c>
      <c r="F485" s="5">
        <v>-0.41693564445863224</v>
      </c>
      <c r="G485" s="5">
        <v>-0.41673364493319109</v>
      </c>
    </row>
    <row r="486" spans="3:7" x14ac:dyDescent="0.2">
      <c r="C486" s="13" t="s">
        <v>1383</v>
      </c>
      <c r="D486" s="5">
        <v>2566.9156535494003</v>
      </c>
      <c r="E486" s="5">
        <v>0.78187204273247202</v>
      </c>
      <c r="F486" s="5">
        <v>0.7848583015713414</v>
      </c>
      <c r="G486" s="5">
        <v>0.78468149303471191</v>
      </c>
    </row>
    <row r="487" spans="3:7" x14ac:dyDescent="0.2">
      <c r="C487" s="13" t="s">
        <v>1384</v>
      </c>
      <c r="D487" s="5">
        <v>3672.2871831320736</v>
      </c>
      <c r="E487" s="5">
        <v>1.1185637040334846</v>
      </c>
      <c r="F487" s="5">
        <v>1.1209578594428049</v>
      </c>
      <c r="G487" s="5">
        <v>1.121126663903955</v>
      </c>
    </row>
    <row r="488" spans="3:7" x14ac:dyDescent="0.2">
      <c r="C488" s="13" t="s">
        <v>1385</v>
      </c>
      <c r="D488" s="5">
        <v>-1504.9519147306964</v>
      </c>
      <c r="E488" s="5">
        <v>-0.45840221752420329</v>
      </c>
      <c r="F488" s="5">
        <v>-0.45956635950075503</v>
      </c>
      <c r="G488" s="5">
        <v>-0.45935376920848447</v>
      </c>
    </row>
    <row r="489" spans="3:7" x14ac:dyDescent="0.2">
      <c r="C489" s="13" t="s">
        <v>1386</v>
      </c>
      <c r="D489" s="5">
        <v>-1358.8575756505925</v>
      </c>
      <c r="E489" s="5">
        <v>-0.41390247746836473</v>
      </c>
      <c r="F489" s="5">
        <v>-0.41477834439361561</v>
      </c>
      <c r="G489" s="5">
        <v>-0.41457695393712934</v>
      </c>
    </row>
    <row r="490" spans="3:7" x14ac:dyDescent="0.2">
      <c r="C490" s="13" t="s">
        <v>1387</v>
      </c>
      <c r="D490" s="5">
        <v>-1880.7082674918456</v>
      </c>
      <c r="E490" s="5">
        <v>-0.57285607061315091</v>
      </c>
      <c r="F490" s="5">
        <v>-0.5738833066610628</v>
      </c>
      <c r="G490" s="5">
        <v>-0.57365757172522158</v>
      </c>
    </row>
    <row r="491" spans="3:7" x14ac:dyDescent="0.2">
      <c r="C491" s="13" t="s">
        <v>1388</v>
      </c>
      <c r="D491" s="5">
        <v>9143.4179500893551</v>
      </c>
      <c r="E491" s="5">
        <v>2.7850478297983288</v>
      </c>
      <c r="F491" s="5">
        <v>2.7909628254516194</v>
      </c>
      <c r="G491" s="5">
        <v>2.8021501364929806</v>
      </c>
    </row>
    <row r="492" spans="3:7" x14ac:dyDescent="0.2">
      <c r="C492" s="13" t="s">
        <v>1390</v>
      </c>
      <c r="D492" s="5">
        <v>325.6300388024265</v>
      </c>
      <c r="E492" s="5">
        <v>9.9185582222562713E-2</v>
      </c>
      <c r="F492" s="5">
        <v>9.9398464025193478E-2</v>
      </c>
      <c r="G492" s="5">
        <v>9.9340758211491756E-2</v>
      </c>
    </row>
    <row r="493" spans="3:7" x14ac:dyDescent="0.2">
      <c r="C493" s="13" t="s">
        <v>1394</v>
      </c>
      <c r="D493" s="5">
        <v>-672.22922515132086</v>
      </c>
      <c r="E493" s="5">
        <v>-0.20475828129637255</v>
      </c>
      <c r="F493" s="5">
        <v>-0.20512930358083703</v>
      </c>
      <c r="G493" s="5">
        <v>-0.2050140850794582</v>
      </c>
    </row>
    <row r="494" spans="3:7" x14ac:dyDescent="0.2">
      <c r="C494" s="13" t="s">
        <v>1396</v>
      </c>
      <c r="D494" s="5">
        <v>-1865.6340503444681</v>
      </c>
      <c r="E494" s="5">
        <v>-0.56826452552778139</v>
      </c>
      <c r="F494" s="5">
        <v>-0.57069333349842355</v>
      </c>
      <c r="G494" s="5">
        <v>-0.57046763194612538</v>
      </c>
    </row>
    <row r="495" spans="3:7" x14ac:dyDescent="0.2">
      <c r="C495" s="13" t="s">
        <v>1398</v>
      </c>
      <c r="D495" s="5">
        <v>-341.23916318829288</v>
      </c>
      <c r="E495" s="5">
        <v>-0.10394005787195425</v>
      </c>
      <c r="F495" s="5">
        <v>-0.10420860393699138</v>
      </c>
      <c r="G495" s="5">
        <v>-0.10414816538481682</v>
      </c>
    </row>
    <row r="496" spans="3:7" x14ac:dyDescent="0.2">
      <c r="C496" s="13" t="s">
        <v>1399</v>
      </c>
      <c r="D496" s="5">
        <v>-4166.4753957803114</v>
      </c>
      <c r="E496" s="5">
        <v>-1.2690914187962599</v>
      </c>
      <c r="F496" s="5">
        <v>-1.2714087506759029</v>
      </c>
      <c r="G496" s="5">
        <v>-1.2718689759931749</v>
      </c>
    </row>
    <row r="497" spans="3:7" x14ac:dyDescent="0.2">
      <c r="C497" s="13" t="s">
        <v>1400</v>
      </c>
      <c r="D497" s="5">
        <v>9888.54093841742</v>
      </c>
      <c r="E497" s="5">
        <v>3.0120092541697963</v>
      </c>
      <c r="F497" s="5">
        <v>3.0185520407322231</v>
      </c>
      <c r="G497" s="5">
        <v>3.0330248666235637</v>
      </c>
    </row>
    <row r="498" spans="3:7" x14ac:dyDescent="0.2">
      <c r="C498" s="13" t="s">
        <v>1401</v>
      </c>
      <c r="D498" s="5">
        <v>-842.46295448610908</v>
      </c>
      <c r="E498" s="5">
        <v>-0.25661078120727238</v>
      </c>
      <c r="F498" s="5">
        <v>-0.25716895084046854</v>
      </c>
      <c r="G498" s="5">
        <v>-0.25702812712485301</v>
      </c>
    </row>
    <row r="499" spans="3:7" x14ac:dyDescent="0.2">
      <c r="C499" s="13" t="s">
        <v>1402</v>
      </c>
      <c r="D499" s="5">
        <v>-1340.5287576071532</v>
      </c>
      <c r="E499" s="5">
        <v>-0.40831959421909253</v>
      </c>
      <c r="F499" s="5">
        <v>-0.40921081262790199</v>
      </c>
      <c r="G499" s="5">
        <v>-0.40901102532964712</v>
      </c>
    </row>
    <row r="500" spans="3:7" x14ac:dyDescent="0.2">
      <c r="C500" s="13" t="s">
        <v>1406</v>
      </c>
      <c r="D500" s="5">
        <v>-285.58687729094891</v>
      </c>
      <c r="E500" s="5">
        <v>-8.6988598482503579E-2</v>
      </c>
      <c r="F500" s="5">
        <v>-8.7181964032721632E-2</v>
      </c>
      <c r="G500" s="5">
        <v>-8.7131234096499158E-2</v>
      </c>
    </row>
    <row r="501" spans="3:7" x14ac:dyDescent="0.2">
      <c r="C501" s="13" t="s">
        <v>1407</v>
      </c>
      <c r="D501" s="5">
        <v>2224.2398297617856</v>
      </c>
      <c r="E501" s="5">
        <v>0.67749438389924277</v>
      </c>
      <c r="F501" s="5">
        <v>0.6792830473874284</v>
      </c>
      <c r="G501" s="5">
        <v>0.67906845161206764</v>
      </c>
    </row>
    <row r="502" spans="3:7" x14ac:dyDescent="0.2">
      <c r="C502" s="13" t="s">
        <v>1408</v>
      </c>
      <c r="D502" s="5">
        <v>152.92232027296996</v>
      </c>
      <c r="E502" s="5">
        <v>4.6579515289443575E-2</v>
      </c>
      <c r="F502" s="5">
        <v>4.6780936521644063E-2</v>
      </c>
      <c r="G502" s="5">
        <v>4.6753567039181224E-2</v>
      </c>
    </row>
    <row r="503" spans="3:7" x14ac:dyDescent="0.2">
      <c r="C503" s="13" t="s">
        <v>1410</v>
      </c>
      <c r="D503" s="5">
        <v>5981.5087848744879</v>
      </c>
      <c r="E503" s="5">
        <v>1.8219431892065627</v>
      </c>
      <c r="F503" s="5">
        <v>1.8423264394890033</v>
      </c>
      <c r="G503" s="5">
        <v>1.8449204268549302</v>
      </c>
    </row>
    <row r="504" spans="3:7" x14ac:dyDescent="0.2">
      <c r="C504" s="13" t="s">
        <v>1414</v>
      </c>
      <c r="D504" s="5">
        <v>-643.86642217839471</v>
      </c>
      <c r="E504" s="5">
        <v>-0.19611908714622725</v>
      </c>
      <c r="F504" s="5">
        <v>-0.19648981880572314</v>
      </c>
      <c r="G504" s="5">
        <v>-0.19637905356346816</v>
      </c>
    </row>
    <row r="505" spans="3:7" x14ac:dyDescent="0.2">
      <c r="C505" s="13" t="s">
        <v>1416</v>
      </c>
      <c r="D505" s="5">
        <v>463.49267912687174</v>
      </c>
      <c r="E505" s="5">
        <v>0.141177980398139</v>
      </c>
      <c r="F505" s="5">
        <v>0.14179314796724529</v>
      </c>
      <c r="G505" s="5">
        <v>0.14171167929351933</v>
      </c>
    </row>
    <row r="506" spans="3:7" x14ac:dyDescent="0.2">
      <c r="C506" s="13" t="s">
        <v>1417</v>
      </c>
      <c r="D506" s="5">
        <v>-3286.9883009608129</v>
      </c>
      <c r="E506" s="5">
        <v>-1.001203235391197</v>
      </c>
      <c r="F506" s="5">
        <v>-1.0080289618502487</v>
      </c>
      <c r="G506" s="5">
        <v>-1.0080384994468568</v>
      </c>
    </row>
    <row r="507" spans="3:7" x14ac:dyDescent="0.2">
      <c r="C507" s="13" t="s">
        <v>1418</v>
      </c>
      <c r="D507" s="5">
        <v>-2265.6876016127135</v>
      </c>
      <c r="E507" s="5">
        <v>-0.69011920622208922</v>
      </c>
      <c r="F507" s="5">
        <v>-0.69169864454285412</v>
      </c>
      <c r="G507" s="5">
        <v>-0.6914870295495017</v>
      </c>
    </row>
    <row r="508" spans="3:7" x14ac:dyDescent="0.2">
      <c r="C508" s="13" t="s">
        <v>1419</v>
      </c>
      <c r="D508" s="5">
        <v>-2711.6085673031066</v>
      </c>
      <c r="E508" s="5">
        <v>-0.82594491434751383</v>
      </c>
      <c r="F508" s="5">
        <v>-0.82817325092504968</v>
      </c>
      <c r="G508" s="5">
        <v>-0.82802062101064577</v>
      </c>
    </row>
    <row r="509" spans="3:7" x14ac:dyDescent="0.2">
      <c r="C509" s="13" t="s">
        <v>1421</v>
      </c>
      <c r="D509" s="5">
        <v>2161.5514962500565</v>
      </c>
      <c r="E509" s="5">
        <v>0.6583997730924811</v>
      </c>
      <c r="F509" s="5">
        <v>0.65965600023764981</v>
      </c>
      <c r="G509" s="5">
        <v>0.65943744147332195</v>
      </c>
    </row>
    <row r="510" spans="3:7" x14ac:dyDescent="0.2">
      <c r="C510" s="13" t="s">
        <v>1422</v>
      </c>
      <c r="D510" s="5">
        <v>522.00635344282819</v>
      </c>
      <c r="E510" s="5">
        <v>0.1590010070339922</v>
      </c>
      <c r="F510" s="5">
        <v>0.16032691249725023</v>
      </c>
      <c r="G510" s="5">
        <v>0.16023532100001595</v>
      </c>
    </row>
    <row r="511" spans="3:7" x14ac:dyDescent="0.2">
      <c r="C511" s="13" t="s">
        <v>1424</v>
      </c>
      <c r="D511" s="5">
        <v>3686.4958195139516</v>
      </c>
      <c r="E511" s="5">
        <v>1.1228915967466637</v>
      </c>
      <c r="F511" s="5">
        <v>1.1254729377190462</v>
      </c>
      <c r="G511" s="5">
        <v>1.125649124403423</v>
      </c>
    </row>
    <row r="512" spans="3:7" x14ac:dyDescent="0.2">
      <c r="C512" s="13" t="s">
        <v>1427</v>
      </c>
      <c r="D512" s="5">
        <v>692.84020199366569</v>
      </c>
      <c r="E512" s="5">
        <v>0.21103630081140906</v>
      </c>
      <c r="F512" s="5">
        <v>0.21152785422089437</v>
      </c>
      <c r="G512" s="5">
        <v>0.21140937212601832</v>
      </c>
    </row>
    <row r="513" spans="3:7" x14ac:dyDescent="0.2">
      <c r="C513" s="13" t="s">
        <v>1429</v>
      </c>
      <c r="D513" s="5">
        <v>131.86872177363875</v>
      </c>
      <c r="E513" s="5">
        <v>4.0166675022261573E-2</v>
      </c>
      <c r="F513" s="5">
        <v>4.032970455039523E-2</v>
      </c>
      <c r="G513" s="5">
        <v>4.0306096124750772E-2</v>
      </c>
    </row>
    <row r="514" spans="3:7" x14ac:dyDescent="0.2">
      <c r="C514" s="13" t="s">
        <v>1432</v>
      </c>
      <c r="D514" s="5">
        <v>-1072.7473761442998</v>
      </c>
      <c r="E514" s="5">
        <v>-0.32675447717265693</v>
      </c>
      <c r="F514" s="5">
        <v>-0.32739624601223261</v>
      </c>
      <c r="G514" s="5">
        <v>-0.32722484127622464</v>
      </c>
    </row>
    <row r="515" spans="3:7" x14ac:dyDescent="0.2">
      <c r="C515" s="13" t="s">
        <v>1433</v>
      </c>
      <c r="D515" s="5">
        <v>1701.8882062116172</v>
      </c>
      <c r="E515" s="5">
        <v>0.51838820899822424</v>
      </c>
      <c r="F515" s="5">
        <v>0.51983057835058921</v>
      </c>
      <c r="G515" s="5">
        <v>0.5196080921779741</v>
      </c>
    </row>
    <row r="516" spans="3:7" x14ac:dyDescent="0.2">
      <c r="C516" s="13" t="s">
        <v>1434</v>
      </c>
      <c r="D516" s="5">
        <v>-362.94479362780476</v>
      </c>
      <c r="E516" s="5">
        <v>-0.11055150440977508</v>
      </c>
      <c r="F516" s="5">
        <v>-0.11104270887712622</v>
      </c>
      <c r="G516" s="5">
        <v>-0.11097840239972111</v>
      </c>
    </row>
    <row r="517" spans="3:7" x14ac:dyDescent="0.2">
      <c r="C517" s="13" t="s">
        <v>1435</v>
      </c>
      <c r="D517" s="5">
        <v>941.56068815821891</v>
      </c>
      <c r="E517" s="5">
        <v>0.28679554686142744</v>
      </c>
      <c r="F517" s="5">
        <v>0.28746386321605716</v>
      </c>
      <c r="G517" s="5">
        <v>0.28730922918646218</v>
      </c>
    </row>
    <row r="518" spans="3:7" x14ac:dyDescent="0.2">
      <c r="C518" s="13" t="s">
        <v>1436</v>
      </c>
      <c r="D518" s="5">
        <v>-2243.5980094704719</v>
      </c>
      <c r="E518" s="5">
        <v>-0.68339080651503237</v>
      </c>
      <c r="F518" s="5">
        <v>-0.6850480418248831</v>
      </c>
      <c r="G518" s="5">
        <v>-0.68483478388668051</v>
      </c>
    </row>
    <row r="519" spans="3:7" x14ac:dyDescent="0.2">
      <c r="C519" s="13" t="s">
        <v>1437</v>
      </c>
      <c r="D519" s="5">
        <v>1392.8562289296315</v>
      </c>
      <c r="E519" s="5">
        <v>0.4242583286443386</v>
      </c>
      <c r="F519" s="5">
        <v>0.42511829852798727</v>
      </c>
      <c r="G519" s="5">
        <v>0.42491405112730513</v>
      </c>
    </row>
    <row r="520" spans="3:7" x14ac:dyDescent="0.2">
      <c r="C520" s="13" t="s">
        <v>1439</v>
      </c>
      <c r="D520" s="5">
        <v>253.05366122439045</v>
      </c>
      <c r="E520" s="5">
        <v>7.707911350685033E-2</v>
      </c>
      <c r="F520" s="5">
        <v>7.7390321713599122E-2</v>
      </c>
      <c r="G520" s="5">
        <v>7.7345216335372599E-2</v>
      </c>
    </row>
    <row r="521" spans="3:7" x14ac:dyDescent="0.2">
      <c r="C521" s="13" t="s">
        <v>1440</v>
      </c>
      <c r="D521" s="5">
        <v>1306.2139212458951</v>
      </c>
      <c r="E521" s="5">
        <v>0.39786743496535604</v>
      </c>
      <c r="F521" s="5">
        <v>0.39901389058456671</v>
      </c>
      <c r="G521" s="5">
        <v>0.39881715469382478</v>
      </c>
    </row>
    <row r="522" spans="3:7" x14ac:dyDescent="0.2">
      <c r="C522" s="13" t="s">
        <v>1441</v>
      </c>
      <c r="D522" s="5">
        <v>-1442.8415335263817</v>
      </c>
      <c r="E522" s="5">
        <v>-0.43948364863396316</v>
      </c>
      <c r="F522" s="5">
        <v>-0.44323086798087546</v>
      </c>
      <c r="G522" s="5">
        <v>-0.44302200363886024</v>
      </c>
    </row>
    <row r="523" spans="3:7" x14ac:dyDescent="0.2">
      <c r="C523" s="13" t="s">
        <v>1442</v>
      </c>
      <c r="D523" s="5">
        <v>-775.05321339934744</v>
      </c>
      <c r="E523" s="5">
        <v>-0.2360780489023778</v>
      </c>
      <c r="F523" s="5">
        <v>-0.23666856119466684</v>
      </c>
      <c r="G523" s="5">
        <v>-0.23653755955086711</v>
      </c>
    </row>
    <row r="524" spans="3:7" x14ac:dyDescent="0.2">
      <c r="C524" s="13" t="s">
        <v>1443</v>
      </c>
      <c r="D524" s="5">
        <v>581.1333911789261</v>
      </c>
      <c r="E524" s="5">
        <v>0.17701086166693217</v>
      </c>
      <c r="F524" s="5">
        <v>0.17752569624959733</v>
      </c>
      <c r="G524" s="5">
        <v>0.17742488376802293</v>
      </c>
    </row>
    <row r="525" spans="3:7" x14ac:dyDescent="0.2">
      <c r="C525" s="13" t="s">
        <v>1444</v>
      </c>
      <c r="D525" s="5">
        <v>-4222.3442541851255</v>
      </c>
      <c r="E525" s="5">
        <v>-1.2861088452885179</v>
      </c>
      <c r="F525" s="5">
        <v>-1.2893463157174545</v>
      </c>
      <c r="G525" s="5">
        <v>-1.2898478293890379</v>
      </c>
    </row>
    <row r="526" spans="3:7" x14ac:dyDescent="0.2">
      <c r="C526" s="13" t="s">
        <v>1447</v>
      </c>
      <c r="D526" s="5">
        <v>1955.3120233966365</v>
      </c>
      <c r="E526" s="5">
        <v>0.59558007050155282</v>
      </c>
      <c r="F526" s="5">
        <v>0.59682029684637705</v>
      </c>
      <c r="G526" s="5">
        <v>0.59659493382511053</v>
      </c>
    </row>
    <row r="527" spans="3:7" x14ac:dyDescent="0.2">
      <c r="C527" s="13" t="s">
        <v>1450</v>
      </c>
      <c r="D527" s="5">
        <v>564.39179641570263</v>
      </c>
      <c r="E527" s="5">
        <v>0.17191144015768978</v>
      </c>
      <c r="F527" s="5">
        <v>0.17232813769328284</v>
      </c>
      <c r="G527" s="5">
        <v>0.17223009319478041</v>
      </c>
    </row>
    <row r="528" spans="3:7" x14ac:dyDescent="0.2">
      <c r="C528" s="13" t="s">
        <v>1451</v>
      </c>
      <c r="D528" s="5">
        <v>735.71760843640732</v>
      </c>
      <c r="E528" s="5">
        <v>0.22409658400228863</v>
      </c>
      <c r="F528" s="5">
        <v>0.22467159639019693</v>
      </c>
      <c r="G528" s="5">
        <v>0.22454650681954694</v>
      </c>
    </row>
    <row r="529" spans="3:7" x14ac:dyDescent="0.2">
      <c r="C529" s="13" t="s">
        <v>1454</v>
      </c>
      <c r="D529" s="5">
        <v>-855.96918022948921</v>
      </c>
      <c r="E529" s="5">
        <v>-0.26072472250369966</v>
      </c>
      <c r="F529" s="5">
        <v>-0.26303533000604568</v>
      </c>
      <c r="G529" s="5">
        <v>-0.26289176420804322</v>
      </c>
    </row>
    <row r="530" spans="3:7" x14ac:dyDescent="0.2">
      <c r="C530" s="13" t="s">
        <v>1461</v>
      </c>
      <c r="D530" s="5">
        <v>761.05655465924792</v>
      </c>
      <c r="E530" s="5">
        <v>0.23181472371464959</v>
      </c>
      <c r="F530" s="5">
        <v>0.23253059354461753</v>
      </c>
      <c r="G530" s="5">
        <v>0.23240161785945937</v>
      </c>
    </row>
    <row r="531" spans="3:7" x14ac:dyDescent="0.2">
      <c r="C531" s="13" t="s">
        <v>1466</v>
      </c>
      <c r="D531" s="5">
        <v>563.9557992854825</v>
      </c>
      <c r="E531" s="5">
        <v>0.17177863720938905</v>
      </c>
      <c r="F531" s="5">
        <v>0.17225128885105329</v>
      </c>
      <c r="G531" s="5">
        <v>0.17215328540273206</v>
      </c>
    </row>
    <row r="532" spans="3:7" x14ac:dyDescent="0.2">
      <c r="C532" s="13" t="s">
        <v>1467</v>
      </c>
      <c r="D532" s="5">
        <v>801.43388458250411</v>
      </c>
      <c r="E532" s="5">
        <v>0.2441134937905288</v>
      </c>
      <c r="F532" s="5">
        <v>0.24474471237486661</v>
      </c>
      <c r="G532" s="5">
        <v>0.244609797892337</v>
      </c>
    </row>
    <row r="533" spans="3:7" x14ac:dyDescent="0.2">
      <c r="C533" s="13" t="s">
        <v>1468</v>
      </c>
      <c r="D533" s="5">
        <v>-199.97381537093133</v>
      </c>
      <c r="E533" s="5">
        <v>-6.091120886690532E-2</v>
      </c>
      <c r="F533" s="5">
        <v>-6.1071322813594335E-2</v>
      </c>
      <c r="G533" s="5">
        <v>-6.1035647791909321E-2</v>
      </c>
    </row>
    <row r="534" spans="3:7" x14ac:dyDescent="0.2">
      <c r="C534" s="13" t="s">
        <v>1472</v>
      </c>
      <c r="D534" s="5">
        <v>-2355.9862475404989</v>
      </c>
      <c r="E534" s="5">
        <v>-0.71762380562328465</v>
      </c>
      <c r="F534" s="5">
        <v>-0.72000394575342908</v>
      </c>
      <c r="G534" s="5">
        <v>-0.71980054030868501</v>
      </c>
    </row>
    <row r="535" spans="3:7" x14ac:dyDescent="0.2">
      <c r="C535" s="13" t="s">
        <v>1473</v>
      </c>
      <c r="D535" s="5">
        <v>-157.3292330437398</v>
      </c>
      <c r="E535" s="5">
        <v>-4.7921842952396265E-2</v>
      </c>
      <c r="F535" s="5">
        <v>-4.8063907826992033E-2</v>
      </c>
      <c r="G535" s="5">
        <v>-4.8035791160301052E-2</v>
      </c>
    </row>
    <row r="536" spans="3:7" x14ac:dyDescent="0.2">
      <c r="C536" s="13" t="s">
        <v>1474</v>
      </c>
      <c r="D536" s="5">
        <v>3035.7186925262304</v>
      </c>
      <c r="E536" s="5">
        <v>0.92466753709052252</v>
      </c>
      <c r="F536" s="5">
        <v>0.92727111535168572</v>
      </c>
      <c r="G536" s="5">
        <v>0.92719484894259585</v>
      </c>
    </row>
    <row r="537" spans="3:7" x14ac:dyDescent="0.2">
      <c r="C537" s="13" t="s">
        <v>1475</v>
      </c>
      <c r="D537" s="5">
        <v>305.10488974954933</v>
      </c>
      <c r="E537" s="5">
        <v>9.2933705502277364E-2</v>
      </c>
      <c r="F537" s="5">
        <v>9.3218486401115006E-2</v>
      </c>
      <c r="G537" s="5">
        <v>9.31643033691225E-2</v>
      </c>
    </row>
    <row r="538" spans="3:7" x14ac:dyDescent="0.2">
      <c r="C538" s="13" t="s">
        <v>1476</v>
      </c>
      <c r="D538" s="5">
        <v>-1264.3140351128422</v>
      </c>
      <c r="E538" s="5">
        <v>-0.38510490047544838</v>
      </c>
      <c r="F538" s="5">
        <v>-0.38618454413511316</v>
      </c>
      <c r="G538" s="5">
        <v>-0.38599185419880905</v>
      </c>
    </row>
    <row r="539" spans="3:7" x14ac:dyDescent="0.2">
      <c r="C539" s="13" t="s">
        <v>1479</v>
      </c>
      <c r="D539" s="5">
        <v>-922.42788761400334</v>
      </c>
      <c r="E539" s="5">
        <v>-0.28096777382026278</v>
      </c>
      <c r="F539" s="5">
        <v>-0.2818432093043533</v>
      </c>
      <c r="G539" s="5">
        <v>-0.28169107035791102</v>
      </c>
    </row>
    <row r="540" spans="3:7" x14ac:dyDescent="0.2">
      <c r="C540" s="13" t="s">
        <v>1480</v>
      </c>
      <c r="D540" s="5">
        <v>-1173.4763338625999</v>
      </c>
      <c r="E540" s="5">
        <v>-0.35743610702076611</v>
      </c>
      <c r="F540" s="5">
        <v>-0.36531799108357854</v>
      </c>
      <c r="G540" s="5">
        <v>-0.36513235587734993</v>
      </c>
    </row>
    <row r="541" spans="3:7" x14ac:dyDescent="0.2">
      <c r="C541" s="13" t="s">
        <v>1487</v>
      </c>
      <c r="D541" s="5">
        <v>121.2553305805086</v>
      </c>
      <c r="E541" s="5">
        <v>3.6933879335727421E-2</v>
      </c>
      <c r="F541" s="5">
        <v>3.7274915187484478E-2</v>
      </c>
      <c r="G541" s="5">
        <v>3.725308981464423E-2</v>
      </c>
    </row>
    <row r="542" spans="3:7" x14ac:dyDescent="0.2">
      <c r="C542" s="13" t="s">
        <v>1489</v>
      </c>
      <c r="D542" s="5">
        <v>-4249.1545626192492</v>
      </c>
      <c r="E542" s="5">
        <v>-1.2942751559316783</v>
      </c>
      <c r="F542" s="5">
        <v>-1.3031417627247281</v>
      </c>
      <c r="G542" s="5">
        <v>-1.3036760262552904</v>
      </c>
    </row>
    <row r="543" spans="3:7" x14ac:dyDescent="0.2">
      <c r="C543" s="13" t="s">
        <v>1490</v>
      </c>
      <c r="D543" s="5">
        <v>958.47394697045092</v>
      </c>
      <c r="E543" s="5">
        <v>0.29194725654012194</v>
      </c>
      <c r="F543" s="5">
        <v>0.29409978555506316</v>
      </c>
      <c r="G543" s="5">
        <v>0.29394224689998205</v>
      </c>
    </row>
    <row r="544" spans="3:7" x14ac:dyDescent="0.2">
      <c r="C544" s="13" t="s">
        <v>1491</v>
      </c>
      <c r="D544" s="5">
        <v>3473.6061126986642</v>
      </c>
      <c r="E544" s="5">
        <v>1.0580462600040155</v>
      </c>
      <c r="F544" s="5">
        <v>1.0648882351340374</v>
      </c>
      <c r="G544" s="5">
        <v>1.0649719780689968</v>
      </c>
    </row>
    <row r="545" spans="3:7" x14ac:dyDescent="0.2">
      <c r="C545" s="13" t="s">
        <v>1492</v>
      </c>
      <c r="D545" s="5">
        <v>3274.5650842604991</v>
      </c>
      <c r="E545" s="5">
        <v>0.99741917423384985</v>
      </c>
      <c r="F545" s="5">
        <v>1.0038533075181819</v>
      </c>
      <c r="G545" s="5">
        <v>1.003857856384891</v>
      </c>
    </row>
    <row r="546" spans="3:7" x14ac:dyDescent="0.2">
      <c r="C546" s="13" t="s">
        <v>1494</v>
      </c>
      <c r="D546" s="5">
        <v>238.39072700357065</v>
      </c>
      <c r="E546" s="5">
        <v>7.2612843524105991E-2</v>
      </c>
      <c r="F546" s="5">
        <v>7.3121541015907468E-2</v>
      </c>
      <c r="G546" s="5">
        <v>7.3078896087201917E-2</v>
      </c>
    </row>
    <row r="547" spans="3:7" x14ac:dyDescent="0.2">
      <c r="C547" s="13" t="s">
        <v>1495</v>
      </c>
      <c r="D547" s="5">
        <v>-1779.1017624257383</v>
      </c>
      <c r="E547" s="5">
        <v>-0.54190714342066826</v>
      </c>
      <c r="F547" s="5">
        <v>-0.54540920906224843</v>
      </c>
      <c r="G547" s="5">
        <v>-0.545184485542064</v>
      </c>
    </row>
    <row r="548" spans="3:7" x14ac:dyDescent="0.2">
      <c r="C548" s="13" t="s">
        <v>1499</v>
      </c>
      <c r="D548" s="5">
        <v>6561.7502276110972</v>
      </c>
      <c r="E548" s="5">
        <v>1.9986823670144471</v>
      </c>
      <c r="F548" s="5">
        <v>2.0089333146021571</v>
      </c>
      <c r="G548" s="5">
        <v>2.0125219839996822</v>
      </c>
    </row>
    <row r="549" spans="3:7" x14ac:dyDescent="0.2">
      <c r="C549" s="13" t="s">
        <v>1503</v>
      </c>
      <c r="D549" s="5">
        <v>512.20360838795023</v>
      </c>
      <c r="E549" s="5">
        <v>0.15601513085615792</v>
      </c>
      <c r="F549" s="5">
        <v>0.15676189355268794</v>
      </c>
      <c r="G549" s="5">
        <v>0.15667223486105669</v>
      </c>
    </row>
    <row r="550" spans="3:7" x14ac:dyDescent="0.2">
      <c r="C550" s="13" t="s">
        <v>1504</v>
      </c>
      <c r="D550" s="5">
        <v>3065.580469120694</v>
      </c>
      <c r="E550" s="5">
        <v>0.93376331249445899</v>
      </c>
      <c r="F550" s="5">
        <v>0.93858426359108271</v>
      </c>
      <c r="G550" s="5">
        <v>0.9385186909749369</v>
      </c>
    </row>
    <row r="551" spans="3:7" x14ac:dyDescent="0.2">
      <c r="C551" s="13" t="s">
        <v>1506</v>
      </c>
      <c r="D551" s="5">
        <v>2408.3876694431856</v>
      </c>
      <c r="E551" s="5">
        <v>0.73358506509376498</v>
      </c>
      <c r="F551" s="5">
        <v>0.73689826755436372</v>
      </c>
      <c r="G551" s="5">
        <v>0.73670072467791958</v>
      </c>
    </row>
    <row r="552" spans="3:7" x14ac:dyDescent="0.2">
      <c r="C552" s="13" t="s">
        <v>1513</v>
      </c>
      <c r="D552" s="5">
        <v>-768.18394036306381</v>
      </c>
      <c r="E552" s="5">
        <v>-0.23398569634161501</v>
      </c>
      <c r="F552" s="5">
        <v>-0.23499504769923077</v>
      </c>
      <c r="G552" s="5">
        <v>-0.23486486370986975</v>
      </c>
    </row>
    <row r="553" spans="3:7" x14ac:dyDescent="0.2">
      <c r="C553" s="13" t="s">
        <v>1514</v>
      </c>
      <c r="D553" s="5">
        <v>413.1673575868972</v>
      </c>
      <c r="E553" s="5">
        <v>0.12584909263386049</v>
      </c>
      <c r="F553" s="5">
        <v>0.12641094290586535</v>
      </c>
      <c r="G553" s="5">
        <v>0.1263380067057952</v>
      </c>
    </row>
    <row r="554" spans="3:7" x14ac:dyDescent="0.2">
      <c r="C554" s="13" t="s">
        <v>1515</v>
      </c>
      <c r="D554" s="5">
        <v>684.89951348973773</v>
      </c>
      <c r="E554" s="5">
        <v>0.20861759946737252</v>
      </c>
      <c r="F554" s="5">
        <v>0.20937980806238793</v>
      </c>
      <c r="G554" s="5">
        <v>0.20926241823380545</v>
      </c>
    </row>
    <row r="555" spans="3:7" x14ac:dyDescent="0.2">
      <c r="C555" s="13" t="s">
        <v>1516</v>
      </c>
      <c r="D555" s="5">
        <v>-166.06366160091238</v>
      </c>
      <c r="E555" s="5">
        <v>-5.058231428056565E-2</v>
      </c>
      <c r="F555" s="5">
        <v>-5.132291473732984E-2</v>
      </c>
      <c r="G555" s="5">
        <v>-5.1292901338907966E-2</v>
      </c>
    </row>
    <row r="556" spans="3:7" x14ac:dyDescent="0.2">
      <c r="C556" s="13" t="s">
        <v>1519</v>
      </c>
      <c r="D556" s="5">
        <v>-2553.0194135011534</v>
      </c>
      <c r="E556" s="5">
        <v>-0.77763930466887421</v>
      </c>
      <c r="F556" s="5">
        <v>-0.78081174370718487</v>
      </c>
      <c r="G556" s="5">
        <v>-0.78063294562944308</v>
      </c>
    </row>
    <row r="557" spans="3:7" x14ac:dyDescent="0.2">
      <c r="C557" s="13" t="s">
        <v>1521</v>
      </c>
      <c r="D557" s="5">
        <v>3277.7329183180391</v>
      </c>
      <c r="E557" s="5">
        <v>0.99838408357248798</v>
      </c>
      <c r="F557" s="5">
        <v>1.0022314145759048</v>
      </c>
      <c r="G557" s="5">
        <v>1.0022340423901692</v>
      </c>
    </row>
    <row r="558" spans="3:7" x14ac:dyDescent="0.2">
      <c r="C558" s="13" t="s">
        <v>1523</v>
      </c>
      <c r="D558" s="5">
        <v>-2470.5760328652686</v>
      </c>
      <c r="E558" s="5">
        <v>-0.75252738704960309</v>
      </c>
      <c r="F558" s="5">
        <v>-0.75495969020020337</v>
      </c>
      <c r="G558" s="5">
        <v>-0.75476923427581988</v>
      </c>
    </row>
    <row r="559" spans="3:7" x14ac:dyDescent="0.2">
      <c r="C559" s="13" t="s">
        <v>1528</v>
      </c>
      <c r="D559" s="5">
        <v>-354.53899431706304</v>
      </c>
      <c r="E559" s="5">
        <v>-0.10799113221024408</v>
      </c>
      <c r="F559" s="5">
        <v>-0.10832535006075489</v>
      </c>
      <c r="G559" s="5">
        <v>-0.1082625794169953</v>
      </c>
    </row>
    <row r="560" spans="3:7" x14ac:dyDescent="0.2">
      <c r="C560" s="13" t="s">
        <v>1529</v>
      </c>
      <c r="D560" s="5">
        <v>-2208.3362164259452</v>
      </c>
      <c r="E560" s="5">
        <v>-0.67265020811632337</v>
      </c>
      <c r="F560" s="5">
        <v>-0.67472524916075327</v>
      </c>
      <c r="G560" s="5">
        <v>-0.67450965197046753</v>
      </c>
    </row>
    <row r="561" spans="3:7" x14ac:dyDescent="0.2">
      <c r="C561" s="13" t="s">
        <v>1531</v>
      </c>
      <c r="D561" s="5">
        <v>3478.6056346327168</v>
      </c>
      <c r="E561" s="5">
        <v>1.059569094002031</v>
      </c>
      <c r="F561" s="5">
        <v>1.0629856612916968</v>
      </c>
      <c r="G561" s="5">
        <v>1.0630667285336644</v>
      </c>
    </row>
    <row r="562" spans="3:7" x14ac:dyDescent="0.2">
      <c r="C562" s="13" t="s">
        <v>1535</v>
      </c>
      <c r="D562" s="5">
        <v>-63.229562295611686</v>
      </c>
      <c r="E562" s="5">
        <v>-1.9259466887737602E-2</v>
      </c>
      <c r="F562" s="5">
        <v>-1.9320102512656055E-2</v>
      </c>
      <c r="G562" s="5">
        <v>-1.9308778619974907E-2</v>
      </c>
    </row>
    <row r="563" spans="3:7" x14ac:dyDescent="0.2">
      <c r="C563" s="13" t="s">
        <v>1536</v>
      </c>
      <c r="D563" s="5">
        <v>1738.3903953144945</v>
      </c>
      <c r="E563" s="5">
        <v>0.5295066269792007</v>
      </c>
      <c r="F563" s="5">
        <v>0.53116582814485114</v>
      </c>
      <c r="G563" s="5">
        <v>0.53094219936736609</v>
      </c>
    </row>
    <row r="564" spans="3:7" x14ac:dyDescent="0.2">
      <c r="C564" s="13" t="s">
        <v>1538</v>
      </c>
      <c r="D564" s="5">
        <v>1199.4104728148595</v>
      </c>
      <c r="E564" s="5">
        <v>0.36533554001190194</v>
      </c>
      <c r="F564" s="5">
        <v>0.36732357203540089</v>
      </c>
      <c r="G564" s="5">
        <v>0.36713723396308162</v>
      </c>
    </row>
    <row r="565" spans="3:7" x14ac:dyDescent="0.2">
      <c r="C565" s="13" t="s">
        <v>1540</v>
      </c>
      <c r="D565" s="5">
        <v>1744.9135691023475</v>
      </c>
      <c r="E565" s="5">
        <v>0.53149355911994134</v>
      </c>
      <c r="F565" s="5">
        <v>0.53312758422007167</v>
      </c>
      <c r="G565" s="5">
        <v>0.53290378192308907</v>
      </c>
    </row>
    <row r="566" spans="3:7" x14ac:dyDescent="0.2">
      <c r="C566" s="13" t="s">
        <v>1541</v>
      </c>
      <c r="D566" s="5">
        <v>-1003.1630698555527</v>
      </c>
      <c r="E566" s="5">
        <v>-0.30555938117295983</v>
      </c>
      <c r="F566" s="5">
        <v>-0.3064935446117053</v>
      </c>
      <c r="G566" s="5">
        <v>-0.30633070378535754</v>
      </c>
    </row>
    <row r="567" spans="3:7" x14ac:dyDescent="0.2">
      <c r="C567" s="13" t="s">
        <v>1542</v>
      </c>
      <c r="D567" s="5">
        <v>-1670.5205427718465</v>
      </c>
      <c r="E567" s="5">
        <v>-0.50883374660072178</v>
      </c>
      <c r="F567" s="5">
        <v>-0.51056910002287825</v>
      </c>
      <c r="G567" s="5">
        <v>-0.51034772205935652</v>
      </c>
    </row>
    <row r="568" spans="3:7" x14ac:dyDescent="0.2">
      <c r="C568" s="13" t="s">
        <v>1543</v>
      </c>
      <c r="D568" s="5">
        <v>-1164.4977088976884</v>
      </c>
      <c r="E568" s="5">
        <v>-0.35470125446239048</v>
      </c>
      <c r="F568" s="5">
        <v>-0.35890901569283562</v>
      </c>
      <c r="G568" s="5">
        <v>-0.35872566104313708</v>
      </c>
    </row>
    <row r="569" spans="3:7" x14ac:dyDescent="0.2">
      <c r="C569" s="13" t="s">
        <v>1546</v>
      </c>
      <c r="D569" s="5">
        <v>5305.6090714766178</v>
      </c>
      <c r="E569" s="5">
        <v>1.6160668921549055</v>
      </c>
      <c r="F569" s="5">
        <v>1.6344332173415601</v>
      </c>
      <c r="G569" s="5">
        <v>1.6360387170833053</v>
      </c>
    </row>
    <row r="570" spans="3:7" x14ac:dyDescent="0.2">
      <c r="C570" s="13" t="s">
        <v>1547</v>
      </c>
      <c r="D570" s="5">
        <v>-649.69340606587502</v>
      </c>
      <c r="E570" s="5">
        <v>-0.19789396268168696</v>
      </c>
      <c r="F570" s="5">
        <v>-0.19842492161652275</v>
      </c>
      <c r="G570" s="5">
        <v>-0.19831315435627264</v>
      </c>
    </row>
    <row r="571" spans="3:7" x14ac:dyDescent="0.2">
      <c r="C571" s="13" t="s">
        <v>1548</v>
      </c>
      <c r="D571" s="5">
        <v>1980.4280244008296</v>
      </c>
      <c r="E571" s="5">
        <v>0.60323030200926342</v>
      </c>
      <c r="F571" s="5">
        <v>0.6049042394064903</v>
      </c>
      <c r="G571" s="5">
        <v>0.60467926858170895</v>
      </c>
    </row>
    <row r="572" spans="3:7" x14ac:dyDescent="0.2">
      <c r="C572" s="13" t="s">
        <v>1549</v>
      </c>
      <c r="D572" s="5">
        <v>908.28652951221557</v>
      </c>
      <c r="E572" s="5">
        <v>0.276660373796905</v>
      </c>
      <c r="F572" s="5">
        <v>0.27754522442060592</v>
      </c>
      <c r="G572" s="5">
        <v>0.27739501456090515</v>
      </c>
    </row>
    <row r="573" spans="3:7" x14ac:dyDescent="0.2">
      <c r="C573" s="13" t="s">
        <v>1550</v>
      </c>
      <c r="D573" s="5">
        <v>3359.1371427054819</v>
      </c>
      <c r="E573" s="5">
        <v>1.0231794784351333</v>
      </c>
      <c r="F573" s="5">
        <v>1.0264459168267159</v>
      </c>
      <c r="G573" s="5">
        <v>1.026478200326894</v>
      </c>
    </row>
    <row r="574" spans="3:7" x14ac:dyDescent="0.2">
      <c r="C574" s="13" t="s">
        <v>1554</v>
      </c>
      <c r="D574" s="5">
        <v>-2824.6091020091717</v>
      </c>
      <c r="E574" s="5">
        <v>-0.86036441651476425</v>
      </c>
      <c r="F574" s="5">
        <v>-0.86301781817444256</v>
      </c>
      <c r="G574" s="5">
        <v>-0.86288859699228349</v>
      </c>
    </row>
    <row r="575" spans="3:7" x14ac:dyDescent="0.2">
      <c r="C575" s="13" t="s">
        <v>1555</v>
      </c>
      <c r="D575" s="5">
        <v>-4876.5318047842557</v>
      </c>
      <c r="E575" s="5">
        <v>-1.4853717060723657</v>
      </c>
      <c r="F575" s="5">
        <v>-1.4891385169922269</v>
      </c>
      <c r="G575" s="5">
        <v>-1.4902036705054318</v>
      </c>
    </row>
    <row r="576" spans="3:7" x14ac:dyDescent="0.2">
      <c r="C576" s="13" t="s">
        <v>1559</v>
      </c>
      <c r="D576" s="5">
        <v>4058.3867984008866</v>
      </c>
      <c r="E576" s="5">
        <v>1.2361680727126905</v>
      </c>
      <c r="F576" s="5">
        <v>1.2393308392495916</v>
      </c>
      <c r="G576" s="5">
        <v>1.239720816740939</v>
      </c>
    </row>
    <row r="577" spans="3:7" x14ac:dyDescent="0.2">
      <c r="C577" s="13" t="s">
        <v>1561</v>
      </c>
      <c r="D577" s="5">
        <v>-85.159992928216525</v>
      </c>
      <c r="E577" s="5">
        <v>-2.5939386647862099E-2</v>
      </c>
      <c r="F577" s="5">
        <v>-2.6136312513893145E-2</v>
      </c>
      <c r="G577" s="5">
        <v>-2.6120998250302053E-2</v>
      </c>
    </row>
    <row r="578" spans="3:7" x14ac:dyDescent="0.2">
      <c r="C578" s="13" t="s">
        <v>1564</v>
      </c>
      <c r="D578" s="5">
        <v>-651.59854417653696</v>
      </c>
      <c r="E578" s="5">
        <v>-0.19847425998292903</v>
      </c>
      <c r="F578" s="5">
        <v>-0.19894967123495144</v>
      </c>
      <c r="G578" s="5">
        <v>-0.19883763270257052</v>
      </c>
    </row>
    <row r="579" spans="3:7" x14ac:dyDescent="0.2">
      <c r="C579" s="13" t="s">
        <v>1565</v>
      </c>
      <c r="D579" s="5">
        <v>-147.53510535520036</v>
      </c>
      <c r="E579" s="5">
        <v>-4.4938591589215614E-2</v>
      </c>
      <c r="F579" s="5">
        <v>-4.5045282858849948E-2</v>
      </c>
      <c r="G579" s="5">
        <v>-4.5018924625744056E-2</v>
      </c>
    </row>
    <row r="580" spans="3:7" x14ac:dyDescent="0.2">
      <c r="C580" s="13" t="s">
        <v>1566</v>
      </c>
      <c r="D580" s="5">
        <v>653.00668648764622</v>
      </c>
      <c r="E580" s="5">
        <v>0.19890317438988378</v>
      </c>
      <c r="F580" s="5">
        <v>0.19937484757608098</v>
      </c>
      <c r="G580" s="5">
        <v>0.19926258938771985</v>
      </c>
    </row>
    <row r="581" spans="3:7" x14ac:dyDescent="0.2">
      <c r="C581" s="13" t="s">
        <v>1567</v>
      </c>
      <c r="D581" s="5">
        <v>898.23423906163953</v>
      </c>
      <c r="E581" s="5">
        <v>0.27359848710893991</v>
      </c>
      <c r="F581" s="5">
        <v>0.2742469711322964</v>
      </c>
      <c r="G581" s="5">
        <v>0.27409825388300618</v>
      </c>
    </row>
    <row r="582" spans="3:7" x14ac:dyDescent="0.2">
      <c r="C582" s="13" t="s">
        <v>1570</v>
      </c>
      <c r="D582" s="5">
        <v>-1787.4150919978711</v>
      </c>
      <c r="E582" s="5">
        <v>-0.54443934971481889</v>
      </c>
      <c r="F582" s="5">
        <v>-0.54599943141269103</v>
      </c>
      <c r="G582" s="5">
        <v>-0.54577467085740938</v>
      </c>
    </row>
    <row r="583" spans="3:7" x14ac:dyDescent="0.2">
      <c r="C583" s="13" t="s">
        <v>1571</v>
      </c>
      <c r="D583" s="5">
        <v>-259.96945496780609</v>
      </c>
      <c r="E583" s="5">
        <v>-7.9185636085340169E-2</v>
      </c>
      <c r="F583" s="5">
        <v>-7.9372243324815364E-2</v>
      </c>
      <c r="G583" s="5">
        <v>-7.9325997270497384E-2</v>
      </c>
    </row>
    <row r="584" spans="3:7" x14ac:dyDescent="0.2">
      <c r="C584" s="13" t="s">
        <v>1573</v>
      </c>
      <c r="D584" s="5">
        <v>-1958.1056910284206</v>
      </c>
      <c r="E584" s="5">
        <v>-0.59643101027238565</v>
      </c>
      <c r="F584" s="5">
        <v>-0.59782975679228778</v>
      </c>
      <c r="G584" s="5">
        <v>-0.59760443520891271</v>
      </c>
    </row>
    <row r="585" spans="3:7" x14ac:dyDescent="0.2">
      <c r="C585" s="13" t="s">
        <v>1574</v>
      </c>
      <c r="D585" s="5">
        <v>2046.6566592701856</v>
      </c>
      <c r="E585" s="5">
        <v>0.62340327417571717</v>
      </c>
      <c r="F585" s="5">
        <v>0.6248474309531018</v>
      </c>
      <c r="G585" s="5">
        <v>0.62462402643623216</v>
      </c>
    </row>
    <row r="586" spans="3:7" x14ac:dyDescent="0.2">
      <c r="C586" s="13" t="s">
        <v>1575</v>
      </c>
      <c r="D586" s="5">
        <v>10351.104770299942</v>
      </c>
      <c r="E586" s="5">
        <v>3.152904311484225</v>
      </c>
      <c r="F586" s="5">
        <v>3.1601258464704953</v>
      </c>
      <c r="G586" s="5">
        <v>3.1769244253157685</v>
      </c>
    </row>
    <row r="587" spans="3:7" x14ac:dyDescent="0.2">
      <c r="C587" s="13" t="s">
        <v>1576</v>
      </c>
      <c r="D587" s="5">
        <v>429.542992683173</v>
      </c>
      <c r="E587" s="5">
        <v>0.13083704432057155</v>
      </c>
      <c r="F587" s="5">
        <v>0.13120069754960453</v>
      </c>
      <c r="G587" s="5">
        <v>0.1311250926120146</v>
      </c>
    </row>
    <row r="588" spans="3:7" x14ac:dyDescent="0.2">
      <c r="C588" s="13" t="s">
        <v>1577</v>
      </c>
      <c r="D588" s="5">
        <v>406.80918013808514</v>
      </c>
      <c r="E588" s="5">
        <v>0.12391241770530015</v>
      </c>
      <c r="F588" s="5">
        <v>0.12424979149657407</v>
      </c>
      <c r="G588" s="5">
        <v>0.12417806279935598</v>
      </c>
    </row>
    <row r="589" spans="3:7" x14ac:dyDescent="0.2">
      <c r="C589" s="13" t="s">
        <v>1581</v>
      </c>
      <c r="D589" s="5">
        <v>4608.1480642569259</v>
      </c>
      <c r="E589" s="5">
        <v>1.4036231129107142</v>
      </c>
      <c r="F589" s="5">
        <v>1.4067816308440468</v>
      </c>
      <c r="G589" s="5">
        <v>1.4075905956040766</v>
      </c>
    </row>
    <row r="590" spans="3:7" x14ac:dyDescent="0.2">
      <c r="C590" s="13" t="s">
        <v>1582</v>
      </c>
      <c r="D590" s="5">
        <v>-2117.6390314670207</v>
      </c>
      <c r="E590" s="5">
        <v>-0.64502421535109034</v>
      </c>
      <c r="F590" s="5">
        <v>-0.64646480389619732</v>
      </c>
      <c r="G590" s="5">
        <v>-0.6462440858003623</v>
      </c>
    </row>
    <row r="591" spans="3:7" x14ac:dyDescent="0.2">
      <c r="C591" s="13" t="s">
        <v>1583</v>
      </c>
      <c r="D591" s="5">
        <v>-613.48956421784169</v>
      </c>
      <c r="E591" s="5">
        <v>-0.18686642005817147</v>
      </c>
      <c r="F591" s="5">
        <v>-0.18737965799849068</v>
      </c>
      <c r="G591" s="5">
        <v>-0.18727364442877081</v>
      </c>
    </row>
    <row r="592" spans="3:7" x14ac:dyDescent="0.2">
      <c r="C592" s="13" t="s">
        <v>1586</v>
      </c>
      <c r="D592" s="5">
        <v>416.60477665672079</v>
      </c>
      <c r="E592" s="5">
        <v>0.12689611646813967</v>
      </c>
      <c r="F592" s="5">
        <v>0.12723419498797056</v>
      </c>
      <c r="G592" s="5">
        <v>0.12716079935516258</v>
      </c>
    </row>
    <row r="593" spans="3:7" x14ac:dyDescent="0.2">
      <c r="C593" s="13" t="s">
        <v>1591</v>
      </c>
      <c r="D593" s="5">
        <v>-1069.5825867639142</v>
      </c>
      <c r="E593" s="5">
        <v>-0.32579049523026682</v>
      </c>
      <c r="F593" s="5">
        <v>-0.32650722378185709</v>
      </c>
      <c r="G593" s="5">
        <v>-0.32633617326782843</v>
      </c>
    </row>
    <row r="594" spans="3:7" x14ac:dyDescent="0.2">
      <c r="C594" s="13" t="s">
        <v>1592</v>
      </c>
      <c r="D594" s="5">
        <v>5693.1426262055938</v>
      </c>
      <c r="E594" s="5">
        <v>1.7341080329474927</v>
      </c>
      <c r="F594" s="5">
        <v>1.7379041634066861</v>
      </c>
      <c r="G594" s="5">
        <v>1.7399683437813733</v>
      </c>
    </row>
    <row r="595" spans="3:7" x14ac:dyDescent="0.2">
      <c r="C595" s="13" t="s">
        <v>1593</v>
      </c>
      <c r="D595" s="5">
        <v>610.20266973092021</v>
      </c>
      <c r="E595" s="5">
        <v>0.18586524539815416</v>
      </c>
      <c r="F595" s="5">
        <v>0.18821757717573587</v>
      </c>
      <c r="G595" s="5">
        <v>0.18811112424133239</v>
      </c>
    </row>
    <row r="596" spans="3:7" x14ac:dyDescent="0.2">
      <c r="C596" s="13" t="s">
        <v>1594</v>
      </c>
      <c r="D596" s="5">
        <v>-2057.8372783204977</v>
      </c>
      <c r="E596" s="5">
        <v>-0.62680884515495572</v>
      </c>
      <c r="F596" s="5">
        <v>-0.62817118976081443</v>
      </c>
      <c r="G596" s="5">
        <v>-0.62794813055269294</v>
      </c>
    </row>
    <row r="597" spans="3:7" x14ac:dyDescent="0.2">
      <c r="C597" s="13" t="s">
        <v>1596</v>
      </c>
      <c r="D597" s="5">
        <v>-43.972672457952285</v>
      </c>
      <c r="E597" s="5">
        <v>-1.3393896753703132E-2</v>
      </c>
      <c r="F597" s="5">
        <v>-1.3611137719001737E-2</v>
      </c>
      <c r="G597" s="5">
        <v>-1.3603158463965221E-2</v>
      </c>
    </row>
    <row r="598" spans="3:7" x14ac:dyDescent="0.2">
      <c r="C598" s="13" t="s">
        <v>1597</v>
      </c>
      <c r="D598" s="5">
        <v>753.98322271390498</v>
      </c>
      <c r="E598" s="5">
        <v>0.2296602156421374</v>
      </c>
      <c r="F598" s="5">
        <v>0.23027349890889567</v>
      </c>
      <c r="G598" s="5">
        <v>0.2301456342181778</v>
      </c>
    </row>
    <row r="599" spans="3:7" x14ac:dyDescent="0.2">
      <c r="C599" s="13" t="s">
        <v>1601</v>
      </c>
      <c r="D599" s="5">
        <v>4085.2376563991711</v>
      </c>
      <c r="E599" s="5">
        <v>1.2443467345877735</v>
      </c>
      <c r="F599" s="5">
        <v>1.2469715541069804</v>
      </c>
      <c r="G599" s="5">
        <v>1.2473778511691738</v>
      </c>
    </row>
    <row r="600" spans="3:7" x14ac:dyDescent="0.2">
      <c r="C600" s="13" t="s">
        <v>1603</v>
      </c>
      <c r="D600" s="5">
        <v>-41.508410886610363</v>
      </c>
      <c r="E600" s="5">
        <v>-1.2643292725889422E-2</v>
      </c>
      <c r="F600" s="5">
        <v>-1.2670247773219526E-2</v>
      </c>
      <c r="G600" s="5">
        <v>-1.266281991239856E-2</v>
      </c>
    </row>
    <row r="601" spans="3:7" x14ac:dyDescent="0.2">
      <c r="C601" s="13" t="s">
        <v>1605</v>
      </c>
      <c r="D601" s="5">
        <v>-1058.7924557596943</v>
      </c>
      <c r="E601" s="5">
        <v>-0.32250386531784458</v>
      </c>
      <c r="F601" s="5">
        <v>-0.32331976871579926</v>
      </c>
      <c r="G601" s="5">
        <v>-0.32314999565210872</v>
      </c>
    </row>
    <row r="602" spans="3:7" x14ac:dyDescent="0.2">
      <c r="C602" s="13" t="s">
        <v>1606</v>
      </c>
      <c r="D602" s="5">
        <v>-2586.5835230351513</v>
      </c>
      <c r="E602" s="5">
        <v>-0.78786279559174743</v>
      </c>
      <c r="F602" s="5">
        <v>-0.78952920858206477</v>
      </c>
      <c r="G602" s="5">
        <v>-0.78935475283774315</v>
      </c>
    </row>
    <row r="603" spans="3:7" x14ac:dyDescent="0.2">
      <c r="C603" s="13" t="s">
        <v>1607</v>
      </c>
      <c r="D603" s="5">
        <v>980.28689334518003</v>
      </c>
      <c r="E603" s="5">
        <v>0.2985913910742819</v>
      </c>
      <c r="F603" s="5">
        <v>0.30234781292658569</v>
      </c>
      <c r="G603" s="5">
        <v>0.30218672759253595</v>
      </c>
    </row>
    <row r="604" spans="3:7" x14ac:dyDescent="0.2">
      <c r="C604" s="13" t="s">
        <v>1608</v>
      </c>
      <c r="D604" s="5">
        <v>-3176.6780000685139</v>
      </c>
      <c r="E604" s="5">
        <v>-0.96760316747551167</v>
      </c>
      <c r="F604" s="5">
        <v>-0.97285140094148015</v>
      </c>
      <c r="G604" s="5">
        <v>-0.97282082370437151</v>
      </c>
    </row>
    <row r="605" spans="3:7" x14ac:dyDescent="0.2">
      <c r="C605" s="13" t="s">
        <v>1609</v>
      </c>
      <c r="D605" s="5">
        <v>1023.7748787330293</v>
      </c>
      <c r="E605" s="5">
        <v>0.31183765412250525</v>
      </c>
      <c r="F605" s="5">
        <v>0.3126468831959397</v>
      </c>
      <c r="G605" s="5">
        <v>0.31248147098515811</v>
      </c>
    </row>
    <row r="606" spans="3:7" x14ac:dyDescent="0.2">
      <c r="C606" s="13" t="s">
        <v>1612</v>
      </c>
      <c r="D606" s="5">
        <v>-2598.7198871341934</v>
      </c>
      <c r="E606" s="5">
        <v>-0.79155948261624787</v>
      </c>
      <c r="F606" s="5">
        <v>-0.79317125185804693</v>
      </c>
      <c r="G606" s="5">
        <v>-0.79299867272375879</v>
      </c>
    </row>
    <row r="607" spans="3:7" x14ac:dyDescent="0.2">
      <c r="C607" s="13" t="s">
        <v>1615</v>
      </c>
      <c r="D607" s="5">
        <v>-134.47223908629167</v>
      </c>
      <c r="E607" s="5">
        <v>-4.0959695781131678E-2</v>
      </c>
      <c r="F607" s="5">
        <v>-4.1042355927349512E-2</v>
      </c>
      <c r="G607" s="5">
        <v>-4.1018331720185229E-2</v>
      </c>
    </row>
    <row r="608" spans="3:7" x14ac:dyDescent="0.2">
      <c r="C608" s="13" t="s">
        <v>1616</v>
      </c>
      <c r="D608" s="5">
        <v>4656.3892099438344</v>
      </c>
      <c r="E608" s="5">
        <v>1.4183171692073528</v>
      </c>
      <c r="F608" s="5">
        <v>1.4211743367160532</v>
      </c>
      <c r="G608" s="5">
        <v>1.4220255840983123</v>
      </c>
    </row>
    <row r="609" spans="3:7" x14ac:dyDescent="0.2">
      <c r="C609" s="13" t="s">
        <v>1617</v>
      </c>
      <c r="D609" s="5">
        <v>-1565.8227178843499</v>
      </c>
      <c r="E609" s="5">
        <v>-0.47694321599398309</v>
      </c>
      <c r="F609" s="5">
        <v>-0.478164221248496</v>
      </c>
      <c r="G609" s="5">
        <v>-0.47794791490524363</v>
      </c>
    </row>
    <row r="610" spans="3:7" x14ac:dyDescent="0.2">
      <c r="C610" s="13" t="s">
        <v>1619</v>
      </c>
      <c r="D610" s="5">
        <v>-482.99456446469958</v>
      </c>
      <c r="E610" s="5">
        <v>-0.14711817516267589</v>
      </c>
      <c r="F610" s="5">
        <v>-0.14749348975337204</v>
      </c>
      <c r="G610" s="5">
        <v>-0.14740888838115529</v>
      </c>
    </row>
    <row r="611" spans="3:7" x14ac:dyDescent="0.2">
      <c r="C611" s="13" t="s">
        <v>1621</v>
      </c>
      <c r="D611" s="5">
        <v>175.2219258180221</v>
      </c>
      <c r="E611" s="5">
        <v>5.3371884222770019E-2</v>
      </c>
      <c r="F611" s="5">
        <v>5.3596537201535552E-2</v>
      </c>
      <c r="G611" s="5">
        <v>5.356520168938169E-2</v>
      </c>
    </row>
    <row r="612" spans="3:7" x14ac:dyDescent="0.2">
      <c r="C612" s="13" t="s">
        <v>1622</v>
      </c>
      <c r="D612" s="5">
        <v>1115.8759851120485</v>
      </c>
      <c r="E612" s="5">
        <v>0.33989127562849863</v>
      </c>
      <c r="F612" s="5">
        <v>0.34056296669739494</v>
      </c>
      <c r="G612" s="5">
        <v>0.34038642366564442</v>
      </c>
    </row>
    <row r="613" spans="3:7" x14ac:dyDescent="0.2">
      <c r="C613" s="13" t="s">
        <v>1623</v>
      </c>
      <c r="D613" s="5">
        <v>4483.8536039864157</v>
      </c>
      <c r="E613" s="5">
        <v>1.3657635270619719</v>
      </c>
      <c r="F613" s="5">
        <v>1.3685488918322628</v>
      </c>
      <c r="G613" s="5">
        <v>1.3692505120066352</v>
      </c>
    </row>
    <row r="614" spans="3:7" x14ac:dyDescent="0.2">
      <c r="C614" s="13" t="s">
        <v>1624</v>
      </c>
      <c r="D614" s="5">
        <v>8117.6855698671498</v>
      </c>
      <c r="E614" s="5">
        <v>2.4726139287029723</v>
      </c>
      <c r="F614" s="5">
        <v>2.4774829826894313</v>
      </c>
      <c r="G614" s="5">
        <v>2.4849870768637099</v>
      </c>
    </row>
    <row r="615" spans="3:7" x14ac:dyDescent="0.2">
      <c r="C615" s="13" t="s">
        <v>1625</v>
      </c>
      <c r="D615" s="5">
        <v>9490.5060691070939</v>
      </c>
      <c r="E615" s="5">
        <v>2.8907694557696857</v>
      </c>
      <c r="F615" s="5">
        <v>2.8966526418042458</v>
      </c>
      <c r="G615" s="5">
        <v>2.9092983470230216</v>
      </c>
    </row>
    <row r="616" spans="3:7" x14ac:dyDescent="0.2">
      <c r="C616" s="13" t="s">
        <v>1626</v>
      </c>
      <c r="D616" s="5">
        <v>-705.3227919700148</v>
      </c>
      <c r="E616" s="5">
        <v>-0.21483844682657113</v>
      </c>
      <c r="F616" s="5">
        <v>-0.21538156022671723</v>
      </c>
      <c r="G616" s="5">
        <v>-0.21526112717209761</v>
      </c>
    </row>
    <row r="617" spans="3:7" x14ac:dyDescent="0.2">
      <c r="C617" s="13" t="s">
        <v>1627</v>
      </c>
      <c r="D617" s="5">
        <v>10917.999809135999</v>
      </c>
      <c r="E617" s="5">
        <v>3.3255782290774127</v>
      </c>
      <c r="F617" s="5">
        <v>3.3321229241009007</v>
      </c>
      <c r="G617" s="5">
        <v>3.3520565908419186</v>
      </c>
    </row>
    <row r="618" spans="3:7" x14ac:dyDescent="0.2">
      <c r="C618" s="13" t="s">
        <v>1628</v>
      </c>
      <c r="D618" s="5">
        <v>2672.9077849651603</v>
      </c>
      <c r="E618" s="5">
        <v>0.81415681383082006</v>
      </c>
      <c r="F618" s="5">
        <v>0.81609714338992589</v>
      </c>
      <c r="G618" s="5">
        <v>0.81593723466598478</v>
      </c>
    </row>
    <row r="619" spans="3:7" x14ac:dyDescent="0.2">
      <c r="C619" s="13" t="s">
        <v>1629</v>
      </c>
      <c r="D619" s="5">
        <v>-1508.0798541830809</v>
      </c>
      <c r="E619" s="5">
        <v>-0.45935497512876178</v>
      </c>
      <c r="F619" s="5">
        <v>-0.46028819326365716</v>
      </c>
      <c r="G619" s="5">
        <v>-0.4600754481667067</v>
      </c>
    </row>
    <row r="620" spans="3:7" x14ac:dyDescent="0.2">
      <c r="C620" s="13" t="s">
        <v>1631</v>
      </c>
      <c r="D620" s="5">
        <v>-1896.3680399149107</v>
      </c>
      <c r="E620" s="5">
        <v>-0.57762597344818067</v>
      </c>
      <c r="F620" s="5">
        <v>-0.58350683138606529</v>
      </c>
      <c r="G620" s="5">
        <v>-0.58328112069408322</v>
      </c>
    </row>
    <row r="621" spans="3:7" x14ac:dyDescent="0.2">
      <c r="C621" s="13" t="s">
        <v>1632</v>
      </c>
      <c r="D621" s="5">
        <v>2105.8587245591825</v>
      </c>
      <c r="E621" s="5">
        <v>0.6414359818953822</v>
      </c>
      <c r="F621" s="5">
        <v>0.64796185474861445</v>
      </c>
      <c r="G621" s="5">
        <v>0.64774136164665697</v>
      </c>
    </row>
    <row r="622" spans="3:7" x14ac:dyDescent="0.2">
      <c r="C622" s="13" t="s">
        <v>1633</v>
      </c>
      <c r="D622" s="5">
        <v>-2548.3716026263155</v>
      </c>
      <c r="E622" s="5">
        <v>-0.77622360042556615</v>
      </c>
      <c r="F622" s="5">
        <v>-0.77817081761611084</v>
      </c>
      <c r="G622" s="5">
        <v>-0.77799074538734092</v>
      </c>
    </row>
    <row r="623" spans="3:7" x14ac:dyDescent="0.2">
      <c r="C623" s="13" t="s">
        <v>1634</v>
      </c>
      <c r="D623" s="5">
        <v>6125.8720446125335</v>
      </c>
      <c r="E623" s="5">
        <v>1.8659156495524367</v>
      </c>
      <c r="F623" s="5">
        <v>1.8695331522542697</v>
      </c>
      <c r="G623" s="5">
        <v>1.8722767229516353</v>
      </c>
    </row>
    <row r="624" spans="3:7" x14ac:dyDescent="0.2">
      <c r="C624" s="13" t="s">
        <v>1636</v>
      </c>
      <c r="D624" s="5">
        <v>1128.5810038267591</v>
      </c>
      <c r="E624" s="5">
        <v>0.34376117253052157</v>
      </c>
      <c r="F624" s="5">
        <v>0.34442431601524237</v>
      </c>
      <c r="G624" s="5">
        <v>0.34424630510555176</v>
      </c>
    </row>
    <row r="625" spans="3:7" x14ac:dyDescent="0.2">
      <c r="C625" s="13" t="s">
        <v>1637</v>
      </c>
      <c r="D625" s="5">
        <v>3888.9680632665131</v>
      </c>
      <c r="E625" s="5">
        <v>1.1845638167124981</v>
      </c>
      <c r="F625" s="5">
        <v>1.1893211157116081</v>
      </c>
      <c r="G625" s="5">
        <v>1.1896105143967621</v>
      </c>
    </row>
    <row r="626" spans="3:7" x14ac:dyDescent="0.2">
      <c r="C626" s="13" t="s">
        <v>1639</v>
      </c>
      <c r="D626" s="5">
        <v>4032.0593074578246</v>
      </c>
      <c r="E626" s="5">
        <v>1.228148826308856</v>
      </c>
      <c r="F626" s="5">
        <v>1.2305032047120057</v>
      </c>
      <c r="G626" s="5">
        <v>1.2308746454967616</v>
      </c>
    </row>
    <row r="627" spans="3:7" x14ac:dyDescent="0.2">
      <c r="C627" s="13" t="s">
        <v>1641</v>
      </c>
      <c r="D627" s="5">
        <v>-43.240175607563287</v>
      </c>
      <c r="E627" s="5">
        <v>-1.3170781199471024E-2</v>
      </c>
      <c r="F627" s="5">
        <v>-1.3197090903717507E-2</v>
      </c>
      <c r="G627" s="5">
        <v>-1.318935428946293E-2</v>
      </c>
    </row>
    <row r="628" spans="3:7" x14ac:dyDescent="0.2">
      <c r="C628" s="13" t="s">
        <v>1644</v>
      </c>
      <c r="D628" s="5">
        <v>-1093.2401756075633</v>
      </c>
      <c r="E628" s="5">
        <v>-0.33299650033983552</v>
      </c>
      <c r="F628" s="5">
        <v>-0.33366168787171907</v>
      </c>
      <c r="G628" s="5">
        <v>-0.33348781267504624</v>
      </c>
    </row>
    <row r="629" spans="3:7" x14ac:dyDescent="0.2">
      <c r="C629" s="13" t="s">
        <v>1645</v>
      </c>
      <c r="D629" s="5">
        <v>-1287.6020139418215</v>
      </c>
      <c r="E629" s="5">
        <v>-0.39219832388145209</v>
      </c>
      <c r="F629" s="5">
        <v>-0.39644665711362681</v>
      </c>
      <c r="G629" s="5">
        <v>-0.39625071259860728</v>
      </c>
    </row>
    <row r="630" spans="3:7" x14ac:dyDescent="0.2">
      <c r="C630" s="13" t="s">
        <v>1646</v>
      </c>
      <c r="D630" s="5">
        <v>1192.9053218845638</v>
      </c>
      <c r="E630" s="5">
        <v>0.3633540975600939</v>
      </c>
      <c r="F630" s="5">
        <v>0.36419198834203564</v>
      </c>
      <c r="G630" s="5">
        <v>0.36400675001585014</v>
      </c>
    </row>
    <row r="631" spans="3:7" x14ac:dyDescent="0.2">
      <c r="C631" s="13" t="s">
        <v>1647</v>
      </c>
      <c r="D631" s="5">
        <v>962.17774282088794</v>
      </c>
      <c r="E631" s="5">
        <v>0.2930754176557554</v>
      </c>
      <c r="F631" s="5">
        <v>0.29365769522551055</v>
      </c>
      <c r="G631" s="5">
        <v>0.29350034867453834</v>
      </c>
    </row>
    <row r="632" spans="3:7" x14ac:dyDescent="0.2">
      <c r="C632" s="13" t="s">
        <v>1648</v>
      </c>
      <c r="D632" s="5">
        <v>6139.4168406836579</v>
      </c>
      <c r="E632" s="5">
        <v>1.8700413392134432</v>
      </c>
      <c r="F632" s="5">
        <v>1.8735806953634619</v>
      </c>
      <c r="G632" s="5">
        <v>1.8763469377385353</v>
      </c>
    </row>
    <row r="633" spans="3:7" x14ac:dyDescent="0.2">
      <c r="C633" s="13" t="s">
        <v>1651</v>
      </c>
      <c r="D633" s="5">
        <v>4442.2883374507364</v>
      </c>
      <c r="E633" s="5">
        <v>1.3531029163371771</v>
      </c>
      <c r="F633" s="5">
        <v>1.3556516085731647</v>
      </c>
      <c r="G633" s="5">
        <v>1.3563186223042243</v>
      </c>
    </row>
    <row r="634" spans="3:7" x14ac:dyDescent="0.2">
      <c r="C634" s="13" t="s">
        <v>1653</v>
      </c>
      <c r="D634" s="5">
        <v>-582.40433875066446</v>
      </c>
      <c r="E634" s="5">
        <v>-0.17739798711561877</v>
      </c>
      <c r="F634" s="5">
        <v>-0.17774867665959485</v>
      </c>
      <c r="G634" s="5">
        <v>-0.17764774580241785</v>
      </c>
    </row>
    <row r="635" spans="3:7" x14ac:dyDescent="0.2">
      <c r="C635" s="13" t="s">
        <v>1659</v>
      </c>
      <c r="D635" s="5">
        <v>130.25267754055312</v>
      </c>
      <c r="E635" s="5">
        <v>3.9674434537490859E-2</v>
      </c>
      <c r="F635" s="5">
        <v>3.9748217199165096E-2</v>
      </c>
      <c r="G635" s="5">
        <v>3.9724948083532503E-2</v>
      </c>
    </row>
    <row r="636" spans="3:7" x14ac:dyDescent="0.2">
      <c r="C636" s="13" t="s">
        <v>1665</v>
      </c>
      <c r="D636" s="5">
        <v>-519.06608184683682</v>
      </c>
      <c r="E636" s="5">
        <v>-0.1581054122933675</v>
      </c>
      <c r="F636" s="5">
        <v>-0.1584915595492806</v>
      </c>
      <c r="G636" s="5">
        <v>-0.1584009622198789</v>
      </c>
    </row>
    <row r="637" spans="3:7" x14ac:dyDescent="0.2">
      <c r="C637" s="13" t="s">
        <v>1667</v>
      </c>
      <c r="D637" s="5">
        <v>-840.01827762448193</v>
      </c>
      <c r="E637" s="5">
        <v>-0.25586614260219076</v>
      </c>
      <c r="F637" s="5">
        <v>-0.25655288321389386</v>
      </c>
      <c r="G637" s="5">
        <v>-0.25641234928027418</v>
      </c>
    </row>
    <row r="638" spans="3:7" x14ac:dyDescent="0.2">
      <c r="C638" s="13" t="s">
        <v>1670</v>
      </c>
      <c r="D638" s="5">
        <v>5980.6257550697555</v>
      </c>
      <c r="E638" s="5">
        <v>1.8216742219281619</v>
      </c>
      <c r="F638" s="5">
        <v>1.8252383381953079</v>
      </c>
      <c r="G638" s="5">
        <v>1.8277408545970084</v>
      </c>
    </row>
    <row r="639" spans="3:7" x14ac:dyDescent="0.2">
      <c r="C639" s="13" t="s">
        <v>1671</v>
      </c>
      <c r="D639" s="5">
        <v>409.70152727976892</v>
      </c>
      <c r="E639" s="5">
        <v>0.12479341485253119</v>
      </c>
      <c r="F639" s="5">
        <v>0.12502225934413783</v>
      </c>
      <c r="G639" s="5">
        <v>0.12495009880888767</v>
      </c>
    </row>
    <row r="640" spans="3:7" x14ac:dyDescent="0.2">
      <c r="C640" s="13" t="s">
        <v>1675</v>
      </c>
      <c r="D640" s="5">
        <v>-2516.0855684441776</v>
      </c>
      <c r="E640" s="5">
        <v>-0.76638940604414463</v>
      </c>
      <c r="F640" s="5">
        <v>-0.76788552166998858</v>
      </c>
      <c r="G640" s="5">
        <v>-0.76770066870747899</v>
      </c>
    </row>
    <row r="641" spans="3:7" x14ac:dyDescent="0.2">
      <c r="C641" s="13" t="s">
        <v>1677</v>
      </c>
      <c r="D641" s="5">
        <v>3162.9143529078392</v>
      </c>
      <c r="E641" s="5">
        <v>0.96341081666488593</v>
      </c>
      <c r="F641" s="5">
        <v>0.96516959411786774</v>
      </c>
      <c r="G641" s="5">
        <v>0.96513082673833617</v>
      </c>
    </row>
    <row r="642" spans="3:7" x14ac:dyDescent="0.2">
      <c r="C642" s="13" t="s">
        <v>1678</v>
      </c>
      <c r="D642" s="5">
        <v>8169.2912428981217</v>
      </c>
      <c r="E642" s="5">
        <v>2.4883328063114036</v>
      </c>
      <c r="F642" s="5">
        <v>2.4928371198318451</v>
      </c>
      <c r="G642" s="5">
        <v>2.5005003892721231</v>
      </c>
    </row>
    <row r="643" spans="3:7" x14ac:dyDescent="0.2">
      <c r="C643" s="13" t="s">
        <v>1681</v>
      </c>
      <c r="D643" s="5">
        <v>9300.6774711734433</v>
      </c>
      <c r="E643" s="5">
        <v>2.8329484387720316</v>
      </c>
      <c r="F643" s="5">
        <v>2.8384300963281315</v>
      </c>
      <c r="G643" s="5">
        <v>2.8502582632927345</v>
      </c>
    </row>
    <row r="644" spans="3:7" x14ac:dyDescent="0.2">
      <c r="C644" s="13" t="s">
        <v>1682</v>
      </c>
      <c r="D644" s="5">
        <v>3001.788144451275</v>
      </c>
      <c r="E644" s="5">
        <v>0.91433243048204693</v>
      </c>
      <c r="F644" s="5">
        <v>0.91610085777450678</v>
      </c>
      <c r="G644" s="5">
        <v>0.91601444297390744</v>
      </c>
    </row>
    <row r="645" spans="3:7" x14ac:dyDescent="0.2">
      <c r="C645" s="13" t="s">
        <v>1683</v>
      </c>
      <c r="D645" s="5">
        <v>3003.1642957321019</v>
      </c>
      <c r="E645" s="5">
        <v>0.91475160055160543</v>
      </c>
      <c r="F645" s="5">
        <v>0.9165199246804181</v>
      </c>
      <c r="G645" s="5">
        <v>0.91643388330749909</v>
      </c>
    </row>
    <row r="646" spans="3:7" x14ac:dyDescent="0.2">
      <c r="C646" s="13" t="s">
        <v>1684</v>
      </c>
      <c r="D646" s="5">
        <v>2685.4305636294575</v>
      </c>
      <c r="E646" s="5">
        <v>0.81797120115648148</v>
      </c>
      <c r="F646" s="5">
        <v>0.81975515884810901</v>
      </c>
      <c r="G646" s="5">
        <v>0.81959741043561785</v>
      </c>
    </row>
    <row r="647" spans="3:7" x14ac:dyDescent="0.2">
      <c r="C647" s="13" t="s">
        <v>1686</v>
      </c>
      <c r="D647" s="5">
        <v>-461.42043610008477</v>
      </c>
      <c r="E647" s="5">
        <v>-0.14054678362073353</v>
      </c>
      <c r="F647" s="5">
        <v>-0.14206392355325578</v>
      </c>
      <c r="G647" s="5">
        <v>-0.14198230569967929</v>
      </c>
    </row>
    <row r="648" spans="3:7" x14ac:dyDescent="0.2">
      <c r="C648" s="13" t="s">
        <v>1688</v>
      </c>
      <c r="D648" s="5">
        <v>2014.2872822657082</v>
      </c>
      <c r="E648" s="5">
        <v>0.61354369391040042</v>
      </c>
      <c r="F648" s="5">
        <v>0.6147260488016012</v>
      </c>
      <c r="G648" s="5">
        <v>0.61450174183116935</v>
      </c>
    </row>
    <row r="649" spans="3:7" x14ac:dyDescent="0.2">
      <c r="C649" s="13" t="s">
        <v>1689</v>
      </c>
      <c r="D649" s="5">
        <v>3014.9049249665513</v>
      </c>
      <c r="E649" s="5">
        <v>0.9183277483497656</v>
      </c>
      <c r="F649" s="5">
        <v>0.92009724070118359</v>
      </c>
      <c r="G649" s="5">
        <v>0.92001441016164409</v>
      </c>
    </row>
    <row r="650" spans="3:7" x14ac:dyDescent="0.2">
      <c r="C650" s="13" t="s">
        <v>1692</v>
      </c>
      <c r="D650" s="5">
        <v>4193.5960249681448</v>
      </c>
      <c r="E650" s="5">
        <v>1.2773522518758198</v>
      </c>
      <c r="F650" s="5">
        <v>1.2796035304717672</v>
      </c>
      <c r="G650" s="5">
        <v>1.2800824378939208</v>
      </c>
    </row>
    <row r="651" spans="3:7" x14ac:dyDescent="0.2">
      <c r="C651" s="13" t="s">
        <v>1693</v>
      </c>
      <c r="D651" s="5">
        <v>347.87003175800055</v>
      </c>
      <c r="E651" s="5">
        <v>0.1059597934041752</v>
      </c>
      <c r="F651" s="5">
        <v>0.1095266028346645</v>
      </c>
      <c r="G651" s="5">
        <v>0.10946315289968334</v>
      </c>
    </row>
    <row r="652" spans="3:7" x14ac:dyDescent="0.2">
      <c r="C652" s="13" t="s">
        <v>1694</v>
      </c>
      <c r="D652" s="5">
        <v>3017.4459287094942</v>
      </c>
      <c r="E652" s="5">
        <v>0.9191017277301704</v>
      </c>
      <c r="F652" s="5">
        <v>0.9208719581478948</v>
      </c>
      <c r="G652" s="5">
        <v>0.92078982841888435</v>
      </c>
    </row>
    <row r="653" spans="3:7" x14ac:dyDescent="0.2">
      <c r="C653" s="13" t="s">
        <v>1696</v>
      </c>
      <c r="D653" s="5">
        <v>-979.97514211856469</v>
      </c>
      <c r="E653" s="5">
        <v>-0.29849643292166744</v>
      </c>
      <c r="F653" s="5">
        <v>-0.2990711599383738</v>
      </c>
      <c r="G653" s="5">
        <v>-0.29891147502797755</v>
      </c>
    </row>
    <row r="654" spans="3:7" x14ac:dyDescent="0.2">
      <c r="C654" s="13" t="s">
        <v>1697</v>
      </c>
      <c r="D654" s="5">
        <v>4747.2693736626316</v>
      </c>
      <c r="E654" s="5">
        <v>1.4459988965568369</v>
      </c>
      <c r="F654" s="5">
        <v>1.448539167469425</v>
      </c>
      <c r="G654" s="5">
        <v>1.4494736866021947</v>
      </c>
    </row>
    <row r="655" spans="3:7" x14ac:dyDescent="0.2">
      <c r="C655" s="13" t="s">
        <v>1699</v>
      </c>
      <c r="D655" s="5">
        <v>6021.3143224674059</v>
      </c>
      <c r="E655" s="5">
        <v>1.8340677936698235</v>
      </c>
      <c r="F655" s="5">
        <v>1.837598670178521</v>
      </c>
      <c r="G655" s="5">
        <v>1.8401671599150724</v>
      </c>
    </row>
    <row r="656" spans="3:7" x14ac:dyDescent="0.2">
      <c r="C656" s="13" t="s">
        <v>1701</v>
      </c>
      <c r="D656" s="5">
        <v>753.09297770620105</v>
      </c>
      <c r="E656" s="5">
        <v>0.22938905064232784</v>
      </c>
      <c r="F656" s="5">
        <v>0.22988102092545934</v>
      </c>
      <c r="G656" s="5">
        <v>0.2297533498435744</v>
      </c>
    </row>
    <row r="657" spans="3:7" x14ac:dyDescent="0.2">
      <c r="C657" s="13" t="s">
        <v>1703</v>
      </c>
      <c r="D657" s="5">
        <v>-1472.9445754167136</v>
      </c>
      <c r="E657" s="5">
        <v>-0.44865291246338024</v>
      </c>
      <c r="F657" s="5">
        <v>-0.45348709762439887</v>
      </c>
      <c r="G657" s="5">
        <v>-0.45327584437685592</v>
      </c>
    </row>
    <row r="658" spans="3:7" x14ac:dyDescent="0.2">
      <c r="C658" s="13" t="s">
        <v>1704</v>
      </c>
      <c r="D658" s="5">
        <v>-799.82120414129167</v>
      </c>
      <c r="E658" s="5">
        <v>-0.24362227790304847</v>
      </c>
      <c r="F658" s="5">
        <v>-0.24404923251539817</v>
      </c>
      <c r="G658" s="5">
        <v>-0.24391465280608715</v>
      </c>
    </row>
    <row r="659" spans="3:7" x14ac:dyDescent="0.2">
      <c r="C659" s="13" t="s">
        <v>1706</v>
      </c>
      <c r="D659" s="5">
        <v>1701.3599020761103</v>
      </c>
      <c r="E659" s="5">
        <v>0.51822728971244958</v>
      </c>
      <c r="F659" s="5">
        <v>0.51913464363359929</v>
      </c>
      <c r="G659" s="5">
        <v>0.51891223531967445</v>
      </c>
    </row>
    <row r="660" spans="3:7" x14ac:dyDescent="0.2">
      <c r="C660" s="13" t="s">
        <v>1709</v>
      </c>
      <c r="D660" s="5">
        <v>7026.6726437931393</v>
      </c>
      <c r="E660" s="5">
        <v>2.1402958394905398</v>
      </c>
      <c r="F660" s="5">
        <v>2.1444151956775386</v>
      </c>
      <c r="G660" s="5">
        <v>2.148958179353571</v>
      </c>
    </row>
    <row r="661" spans="3:7" x14ac:dyDescent="0.2">
      <c r="C661" s="13" t="s">
        <v>1710</v>
      </c>
      <c r="D661" s="5">
        <v>4026.6888975484253</v>
      </c>
      <c r="E661" s="5">
        <v>1.2265130213456634</v>
      </c>
      <c r="F661" s="5">
        <v>1.2288736498845998</v>
      </c>
      <c r="G661" s="5">
        <v>1.2292417059372669</v>
      </c>
    </row>
    <row r="662" spans="3:7" x14ac:dyDescent="0.2">
      <c r="C662" s="13" t="s">
        <v>1711</v>
      </c>
      <c r="D662" s="5">
        <v>-1745.5681381749564</v>
      </c>
      <c r="E662" s="5">
        <v>-0.5316929381907739</v>
      </c>
      <c r="F662" s="5">
        <v>-0.53262169385369806</v>
      </c>
      <c r="G662" s="5">
        <v>-0.53239793561369586</v>
      </c>
    </row>
    <row r="663" spans="3:7" x14ac:dyDescent="0.2">
      <c r="C663" s="13" t="s">
        <v>1713</v>
      </c>
      <c r="D663" s="5">
        <v>4383.2330847429785</v>
      </c>
      <c r="E663" s="5">
        <v>1.3351149271312013</v>
      </c>
      <c r="F663" s="5">
        <v>1.3383019616873959</v>
      </c>
      <c r="G663" s="5">
        <v>1.338923677886714</v>
      </c>
    </row>
    <row r="664" spans="3:7" x14ac:dyDescent="0.2">
      <c r="C664" s="13" t="s">
        <v>1714</v>
      </c>
      <c r="D664" s="5">
        <v>-415.80252577675856</v>
      </c>
      <c r="E664" s="5">
        <v>-0.12665175412088739</v>
      </c>
      <c r="F664" s="5">
        <v>-0.12695404967893101</v>
      </c>
      <c r="G664" s="5">
        <v>-0.12688081035304297</v>
      </c>
    </row>
    <row r="665" spans="3:7" x14ac:dyDescent="0.2">
      <c r="C665" s="13" t="s">
        <v>1715</v>
      </c>
      <c r="D665" s="5">
        <v>6708.7661965678017</v>
      </c>
      <c r="E665" s="5">
        <v>2.0434628317732049</v>
      </c>
      <c r="F665" s="5">
        <v>2.0470215025077532</v>
      </c>
      <c r="G665" s="5">
        <v>2.0508648149111348</v>
      </c>
    </row>
    <row r="666" spans="3:7" x14ac:dyDescent="0.2">
      <c r="C666" s="13" t="s">
        <v>1716</v>
      </c>
      <c r="D666" s="5">
        <v>2586.0612381626288</v>
      </c>
      <c r="E666" s="5">
        <v>0.78770370974893733</v>
      </c>
      <c r="F666" s="5">
        <v>0.78958348381836452</v>
      </c>
      <c r="G666" s="5">
        <v>0.78940905576894627</v>
      </c>
    </row>
    <row r="667" spans="3:7" x14ac:dyDescent="0.2">
      <c r="C667" s="13" t="s">
        <v>1717</v>
      </c>
      <c r="D667" s="5">
        <v>-638.76586781537844</v>
      </c>
      <c r="E667" s="5">
        <v>-0.19456547908225943</v>
      </c>
      <c r="F667" s="5">
        <v>-0.19587087895305344</v>
      </c>
      <c r="G667" s="5">
        <v>-0.19576043475198385</v>
      </c>
    </row>
    <row r="668" spans="3:7" x14ac:dyDescent="0.2">
      <c r="C668" s="13" t="s">
        <v>1719</v>
      </c>
      <c r="D668" s="5">
        <v>-409.66944211575355</v>
      </c>
      <c r="E668" s="5">
        <v>-0.12478364184238362</v>
      </c>
      <c r="F668" s="5">
        <v>-0.12508135117591279</v>
      </c>
      <c r="G668" s="5">
        <v>-0.12500915761692485</v>
      </c>
    </row>
    <row r="669" spans="3:7" x14ac:dyDescent="0.2">
      <c r="C669" s="13" t="s">
        <v>1726</v>
      </c>
      <c r="D669" s="5">
        <v>293.85638962990561</v>
      </c>
      <c r="E669" s="5">
        <v>8.9507458226072104E-2</v>
      </c>
      <c r="F669" s="5">
        <v>9.0472412387077039E-2</v>
      </c>
      <c r="G669" s="5">
        <v>9.0419798768796952E-2</v>
      </c>
    </row>
    <row r="670" spans="3:7" x14ac:dyDescent="0.2">
      <c r="C670" s="13" t="s">
        <v>1727</v>
      </c>
      <c r="D670" s="5">
        <v>-729.24460821705543</v>
      </c>
      <c r="E670" s="5">
        <v>-0.22212493452595533</v>
      </c>
      <c r="F670" s="5">
        <v>-0.22259531472672367</v>
      </c>
      <c r="G670" s="5">
        <v>-0.22247126005151868</v>
      </c>
    </row>
    <row r="671" spans="3:7" x14ac:dyDescent="0.2">
      <c r="C671" s="13" t="s">
        <v>1729</v>
      </c>
      <c r="D671" s="5">
        <v>3341.5014865318044</v>
      </c>
      <c r="E671" s="5">
        <v>1.0178077294653631</v>
      </c>
      <c r="F671" s="5">
        <v>1.0197697629741715</v>
      </c>
      <c r="G671" s="5">
        <v>1.0197936604006808</v>
      </c>
    </row>
    <row r="672" spans="3:7" x14ac:dyDescent="0.2">
      <c r="C672" s="13" t="s">
        <v>1731</v>
      </c>
      <c r="D672" s="5">
        <v>-3957.5612135800729</v>
      </c>
      <c r="E672" s="5">
        <v>-1.2054570106431051</v>
      </c>
      <c r="F672" s="5">
        <v>-1.2077812705222128</v>
      </c>
      <c r="G672" s="5">
        <v>-1.2081065499227976</v>
      </c>
    </row>
    <row r="673" spans="3:7" x14ac:dyDescent="0.2">
      <c r="C673" s="13" t="s">
        <v>1732</v>
      </c>
      <c r="D673" s="5">
        <v>2843.1539516524826</v>
      </c>
      <c r="E673" s="5">
        <v>0.86601310210859461</v>
      </c>
      <c r="F673" s="5">
        <v>0.86768316082014396</v>
      </c>
      <c r="G673" s="5">
        <v>0.86755735074097839</v>
      </c>
    </row>
    <row r="674" spans="3:7" x14ac:dyDescent="0.2">
      <c r="C674" s="13" t="s">
        <v>1733</v>
      </c>
      <c r="D674" s="5">
        <v>5843.44651924762</v>
      </c>
      <c r="E674" s="5">
        <v>1.7798899859777426</v>
      </c>
      <c r="F674" s="5">
        <v>1.7833226540690277</v>
      </c>
      <c r="G674" s="5">
        <v>1.7856087742916016</v>
      </c>
    </row>
    <row r="675" spans="3:7" x14ac:dyDescent="0.2">
      <c r="C675" s="13" t="s">
        <v>1734</v>
      </c>
      <c r="D675" s="5">
        <v>2043.777012271752</v>
      </c>
      <c r="E675" s="5">
        <v>0.62252614544034157</v>
      </c>
      <c r="F675" s="5">
        <v>0.62372683953199382</v>
      </c>
      <c r="G675" s="5">
        <v>0.62350332407754816</v>
      </c>
    </row>
    <row r="676" spans="3:7" x14ac:dyDescent="0.2">
      <c r="C676" s="13" t="s">
        <v>1735</v>
      </c>
      <c r="D676" s="5">
        <v>674.46117540482737</v>
      </c>
      <c r="E676" s="5">
        <v>0.20543812424390898</v>
      </c>
      <c r="F676" s="5">
        <v>0.21234080261641086</v>
      </c>
      <c r="G676" s="5">
        <v>0.21222190803611504</v>
      </c>
    </row>
    <row r="677" spans="3:7" x14ac:dyDescent="0.2">
      <c r="C677" s="13" t="s">
        <v>1736</v>
      </c>
      <c r="D677" s="5">
        <v>845.62994037428143</v>
      </c>
      <c r="E677" s="5">
        <v>0.25757543219697915</v>
      </c>
      <c r="F677" s="5">
        <v>0.25807247649771192</v>
      </c>
      <c r="G677" s="5">
        <v>0.25793122840830646</v>
      </c>
    </row>
    <row r="678" spans="3:7" x14ac:dyDescent="0.2">
      <c r="C678" s="13" t="s">
        <v>1737</v>
      </c>
      <c r="D678" s="5">
        <v>4223.4920988563244</v>
      </c>
      <c r="E678" s="5">
        <v>1.2864584740955918</v>
      </c>
      <c r="F678" s="5">
        <v>1.2886809817535947</v>
      </c>
      <c r="G678" s="5">
        <v>1.2891809379313104</v>
      </c>
    </row>
    <row r="679" spans="3:7" x14ac:dyDescent="0.2">
      <c r="C679" s="13" t="s">
        <v>1738</v>
      </c>
      <c r="D679" s="5">
        <v>11275.43171365371</v>
      </c>
      <c r="E679" s="5">
        <v>3.4344505299403525</v>
      </c>
      <c r="F679" s="5">
        <v>3.4403793034204551</v>
      </c>
      <c r="G679" s="5">
        <v>3.4624685642990922</v>
      </c>
    </row>
    <row r="680" spans="3:7" x14ac:dyDescent="0.2">
      <c r="C680" s="13" t="s">
        <v>1740</v>
      </c>
      <c r="D680" s="5">
        <v>1876.1041473777932</v>
      </c>
      <c r="E680" s="5">
        <v>0.57145367439745054</v>
      </c>
      <c r="F680" s="5">
        <v>0.57775953041112516</v>
      </c>
      <c r="G680" s="5">
        <v>0.57753378257296917</v>
      </c>
    </row>
    <row r="681" spans="3:7" x14ac:dyDescent="0.2">
      <c r="C681" s="13" t="s">
        <v>1744</v>
      </c>
      <c r="D681" s="5">
        <v>5792.0413261811991</v>
      </c>
      <c r="E681" s="5">
        <v>1.7642321737491546</v>
      </c>
      <c r="F681" s="5">
        <v>1.7787814280494507</v>
      </c>
      <c r="G681" s="5">
        <v>1.7810447756598193</v>
      </c>
    </row>
    <row r="682" spans="3:7" x14ac:dyDescent="0.2">
      <c r="C682" s="13" t="s">
        <v>1746</v>
      </c>
      <c r="D682" s="5">
        <v>3417.1508221844988</v>
      </c>
      <c r="E682" s="5">
        <v>1.0408502086821383</v>
      </c>
      <c r="F682" s="5">
        <v>1.0459901795136304</v>
      </c>
      <c r="G682" s="5">
        <v>1.0460479442294204</v>
      </c>
    </row>
    <row r="683" spans="3:7" x14ac:dyDescent="0.2">
      <c r="C683" s="13" t="s">
        <v>1749</v>
      </c>
      <c r="D683" s="5">
        <v>4562.6747117501836</v>
      </c>
      <c r="E683" s="5">
        <v>1.3897721151324358</v>
      </c>
      <c r="F683" s="5">
        <v>1.3924728156208457</v>
      </c>
      <c r="G683" s="5">
        <v>1.3932407655116146</v>
      </c>
    </row>
    <row r="684" spans="3:7" x14ac:dyDescent="0.2">
      <c r="C684" s="13" t="s">
        <v>1750</v>
      </c>
      <c r="D684" s="5">
        <v>1740.9161245222167</v>
      </c>
      <c r="E684" s="5">
        <v>0.53027595379845172</v>
      </c>
      <c r="F684" s="5">
        <v>0.53118773450162238</v>
      </c>
      <c r="G684" s="5">
        <v>0.53096410374674419</v>
      </c>
    </row>
    <row r="685" spans="3:7" x14ac:dyDescent="0.2">
      <c r="C685" s="13" t="s">
        <v>1752</v>
      </c>
      <c r="D685" s="5">
        <v>6104.5764011185674</v>
      </c>
      <c r="E685" s="5">
        <v>1.8594290833667084</v>
      </c>
      <c r="F685" s="5">
        <v>1.8630462541575035</v>
      </c>
      <c r="G685" s="5">
        <v>1.8657537162561697</v>
      </c>
    </row>
    <row r="686" spans="3:7" x14ac:dyDescent="0.2">
      <c r="C686" s="13" t="s">
        <v>1754</v>
      </c>
      <c r="D686" s="5">
        <v>8193.0074410355955</v>
      </c>
      <c r="E686" s="5">
        <v>2.4955566635729207</v>
      </c>
      <c r="F686" s="5">
        <v>2.4998466889081024</v>
      </c>
      <c r="G686" s="5">
        <v>2.5075833246995543</v>
      </c>
    </row>
    <row r="687" spans="3:7" x14ac:dyDescent="0.2">
      <c r="C687" s="13" t="s">
        <v>1755</v>
      </c>
      <c r="D687" s="5">
        <v>-702.77807669408321</v>
      </c>
      <c r="E687" s="5">
        <v>-0.21406333692834989</v>
      </c>
      <c r="F687" s="5">
        <v>-0.214511649426849</v>
      </c>
      <c r="G687" s="5">
        <v>-0.21439165579386549</v>
      </c>
    </row>
    <row r="688" spans="3:7" x14ac:dyDescent="0.2">
      <c r="C688" s="13" t="s">
        <v>1757</v>
      </c>
      <c r="D688" s="5">
        <v>-3638.353954041766</v>
      </c>
      <c r="E688" s="5">
        <v>-1.1082277807986634</v>
      </c>
      <c r="F688" s="5">
        <v>-1.1103862296658173</v>
      </c>
      <c r="G688" s="5">
        <v>-1.1105380641409051</v>
      </c>
    </row>
    <row r="689" spans="3:7" x14ac:dyDescent="0.2">
      <c r="C689" s="13" t="s">
        <v>1760</v>
      </c>
      <c r="D689" s="5">
        <v>-749.51583153314277</v>
      </c>
      <c r="E689" s="5">
        <v>-0.22829946650207206</v>
      </c>
      <c r="F689" s="5">
        <v>-0.22869185824086963</v>
      </c>
      <c r="G689" s="5">
        <v>-0.22856477453036156</v>
      </c>
    </row>
    <row r="690" spans="3:7" x14ac:dyDescent="0.2">
      <c r="C690" s="13" t="s">
        <v>1762</v>
      </c>
      <c r="D690" s="5">
        <v>4019.577878537486</v>
      </c>
      <c r="E690" s="5">
        <v>1.2243470339466211</v>
      </c>
      <c r="F690" s="5">
        <v>1.226744079868971</v>
      </c>
      <c r="G690" s="5">
        <v>1.2271077299765087</v>
      </c>
    </row>
    <row r="691" spans="3:7" x14ac:dyDescent="0.2">
      <c r="C691" s="13" t="s">
        <v>1765</v>
      </c>
      <c r="D691" s="5">
        <v>2029.8549310867929</v>
      </c>
      <c r="E691" s="5">
        <v>0.61828553627185578</v>
      </c>
      <c r="F691" s="5">
        <v>0.61950083847555415</v>
      </c>
      <c r="G691" s="5">
        <v>0.61927692940556578</v>
      </c>
    </row>
    <row r="692" spans="3:7" x14ac:dyDescent="0.2">
      <c r="C692" s="13" t="s">
        <v>1767</v>
      </c>
      <c r="D692" s="5">
        <v>3511.0447174247456</v>
      </c>
      <c r="E692" s="5">
        <v>1.0694499063660448</v>
      </c>
      <c r="F692" s="5">
        <v>1.0876359874009771</v>
      </c>
      <c r="G692" s="5">
        <v>1.0877527815770514</v>
      </c>
    </row>
    <row r="693" spans="3:7" x14ac:dyDescent="0.2">
      <c r="C693" s="13" t="s">
        <v>1768</v>
      </c>
      <c r="D693" s="5">
        <v>10610.071248898661</v>
      </c>
      <c r="E693" s="5">
        <v>3.2317844450566851</v>
      </c>
      <c r="F693" s="5">
        <v>3.2533373372011893</v>
      </c>
      <c r="G693" s="5">
        <v>3.2717916820260728</v>
      </c>
    </row>
    <row r="694" spans="3:7" x14ac:dyDescent="0.2">
      <c r="C694" s="13" t="s">
        <v>1769</v>
      </c>
      <c r="D694" s="5">
        <v>1635.8952518674996</v>
      </c>
      <c r="E694" s="5">
        <v>0.49828702415888643</v>
      </c>
      <c r="F694" s="5">
        <v>0.49948936775281333</v>
      </c>
      <c r="G694" s="5">
        <v>0.4992695177120211</v>
      </c>
    </row>
    <row r="695" spans="3:7" x14ac:dyDescent="0.2">
      <c r="C695" s="13" t="s">
        <v>1771</v>
      </c>
      <c r="D695" s="5">
        <v>7084.0809074609824</v>
      </c>
      <c r="E695" s="5">
        <v>2.1577821625497471</v>
      </c>
      <c r="F695" s="5">
        <v>2.1620382276636128</v>
      </c>
      <c r="G695" s="5">
        <v>2.1667154587333828</v>
      </c>
    </row>
    <row r="696" spans="3:7" x14ac:dyDescent="0.2">
      <c r="C696" s="13" t="s">
        <v>1773</v>
      </c>
      <c r="D696" s="5">
        <v>5638.9841236387292</v>
      </c>
      <c r="E696" s="5">
        <v>1.7176115738703377</v>
      </c>
      <c r="F696" s="5">
        <v>1.7210141700652559</v>
      </c>
      <c r="G696" s="5">
        <v>1.7229990776223822</v>
      </c>
    </row>
    <row r="697" spans="3:7" x14ac:dyDescent="0.2">
      <c r="C697" s="13" t="s">
        <v>1775</v>
      </c>
      <c r="D697" s="5">
        <v>6090.6636783515496</v>
      </c>
      <c r="E697" s="5">
        <v>1.8551913247341734</v>
      </c>
      <c r="F697" s="5">
        <v>1.8588722207814323</v>
      </c>
      <c r="G697" s="5">
        <v>1.8615565958421678</v>
      </c>
    </row>
    <row r="698" spans="3:7" x14ac:dyDescent="0.2">
      <c r="C698" s="13" t="s">
        <v>1778</v>
      </c>
      <c r="D698" s="5">
        <v>8349.1137396816557</v>
      </c>
      <c r="E698" s="5">
        <v>2.5431060056936983</v>
      </c>
      <c r="F698" s="5">
        <v>2.5707243190543552</v>
      </c>
      <c r="G698" s="5">
        <v>2.5792277244913575</v>
      </c>
    </row>
    <row r="699" spans="3:7" x14ac:dyDescent="0.2">
      <c r="C699" s="13" t="s">
        <v>1779</v>
      </c>
      <c r="D699" s="5">
        <v>11644.862565133597</v>
      </c>
      <c r="E699" s="5">
        <v>3.5469776611281545</v>
      </c>
      <c r="F699" s="5">
        <v>3.5540440319981386</v>
      </c>
      <c r="G699" s="5">
        <v>3.578554608274243</v>
      </c>
    </row>
    <row r="700" spans="3:7" x14ac:dyDescent="0.2">
      <c r="C700" s="13" t="s">
        <v>1780</v>
      </c>
      <c r="D700" s="5">
        <v>9823.9708448541824</v>
      </c>
      <c r="E700" s="5">
        <v>2.9923414669232979</v>
      </c>
      <c r="F700" s="5">
        <v>2.9975137203260211</v>
      </c>
      <c r="G700" s="5">
        <v>3.0116598366937519</v>
      </c>
    </row>
    <row r="701" spans="3:7" x14ac:dyDescent="0.2">
      <c r="C701" s="13" t="s">
        <v>1782</v>
      </c>
      <c r="D701" s="5">
        <v>4575.7695937724275</v>
      </c>
      <c r="E701" s="5">
        <v>1.3937607628084572</v>
      </c>
      <c r="F701" s="5">
        <v>1.3961718464974908</v>
      </c>
      <c r="G701" s="5">
        <v>1.3969503022985694</v>
      </c>
    </row>
    <row r="702" spans="3:7" x14ac:dyDescent="0.2">
      <c r="C702" s="13" t="s">
        <v>1783</v>
      </c>
      <c r="D702" s="5">
        <v>1726.1110030758628</v>
      </c>
      <c r="E702" s="5">
        <v>0.52576637416650829</v>
      </c>
      <c r="F702" s="5">
        <v>0.52686761600368759</v>
      </c>
      <c r="G702" s="5">
        <v>0.52664439250925821</v>
      </c>
    </row>
    <row r="703" spans="3:7" x14ac:dyDescent="0.2">
      <c r="C703" s="13" t="s">
        <v>1785</v>
      </c>
      <c r="D703" s="5">
        <v>1131.7828249609902</v>
      </c>
      <c r="E703" s="5">
        <v>0.34473643419415423</v>
      </c>
      <c r="F703" s="5">
        <v>0.3454586201095915</v>
      </c>
      <c r="G703" s="5">
        <v>0.34528021907069029</v>
      </c>
    </row>
    <row r="704" spans="3:7" x14ac:dyDescent="0.2">
      <c r="C704" s="13" t="s">
        <v>1788</v>
      </c>
      <c r="D704" s="5">
        <v>1148.0436219605544</v>
      </c>
      <c r="E704" s="5">
        <v>0.34968940666480292</v>
      </c>
      <c r="F704" s="5">
        <v>0.35039211829534611</v>
      </c>
      <c r="G704" s="5">
        <v>0.35021187433889034</v>
      </c>
    </row>
    <row r="705" spans="3:7" x14ac:dyDescent="0.2">
      <c r="C705" s="13" t="s">
        <v>1792</v>
      </c>
      <c r="D705" s="5">
        <v>4357.1612399661753</v>
      </c>
      <c r="E705" s="5">
        <v>1.3271735495073373</v>
      </c>
      <c r="F705" s="5">
        <v>1.329853097158143</v>
      </c>
      <c r="G705" s="5">
        <v>1.3304532710609982</v>
      </c>
    </row>
    <row r="706" spans="3:7" x14ac:dyDescent="0.2">
      <c r="C706" s="13" t="s">
        <v>1793</v>
      </c>
      <c r="D706" s="5">
        <v>1488.8911339391161</v>
      </c>
      <c r="E706" s="5">
        <v>0.45351016917503861</v>
      </c>
      <c r="F706" s="5">
        <v>0.45446225875518353</v>
      </c>
      <c r="G706" s="5">
        <v>0.45425078704534388</v>
      </c>
    </row>
    <row r="707" spans="3:7" x14ac:dyDescent="0.2">
      <c r="C707" s="13" t="s">
        <v>1795</v>
      </c>
      <c r="D707" s="5">
        <v>7108.7216004735674</v>
      </c>
      <c r="E707" s="5">
        <v>2.1652876171810491</v>
      </c>
      <c r="F707" s="5">
        <v>2.1696673499223729</v>
      </c>
      <c r="G707" s="5">
        <v>2.174403438512309</v>
      </c>
    </row>
    <row r="708" spans="3:7" x14ac:dyDescent="0.2">
      <c r="C708" s="13" t="s">
        <v>1799</v>
      </c>
      <c r="D708" s="5">
        <v>1591.1185566802233</v>
      </c>
      <c r="E708" s="5">
        <v>0.48464822535983926</v>
      </c>
      <c r="F708" s="5">
        <v>0.48549435377352679</v>
      </c>
      <c r="G708" s="5">
        <v>0.48527674135661664</v>
      </c>
    </row>
    <row r="709" spans="3:7" x14ac:dyDescent="0.2">
      <c r="C709" s="13" t="s">
        <v>1800</v>
      </c>
      <c r="D709" s="5">
        <v>1292.0450207314861</v>
      </c>
      <c r="E709" s="5">
        <v>0.39355164563540446</v>
      </c>
      <c r="F709" s="5">
        <v>0.39423919828632431</v>
      </c>
      <c r="G709" s="5">
        <v>0.39404394159207839</v>
      </c>
    </row>
    <row r="710" spans="3:7" x14ac:dyDescent="0.2">
      <c r="C710" s="13" t="s">
        <v>1802</v>
      </c>
      <c r="D710" s="5">
        <v>5665.8949244728356</v>
      </c>
      <c r="E710" s="5">
        <v>1.7258084940888245</v>
      </c>
      <c r="F710" s="5">
        <v>1.7293303544666392</v>
      </c>
      <c r="G710" s="5">
        <v>1.7313540752305614</v>
      </c>
    </row>
    <row r="711" spans="3:7" x14ac:dyDescent="0.2">
      <c r="C711" s="13" t="s">
        <v>1807</v>
      </c>
      <c r="D711" s="5">
        <v>173.37641155550773</v>
      </c>
      <c r="E711" s="5">
        <v>5.280974810258672E-2</v>
      </c>
      <c r="F711" s="5">
        <v>5.2940779263914273E-2</v>
      </c>
      <c r="G711" s="5">
        <v>5.2909824977542187E-2</v>
      </c>
    </row>
    <row r="712" spans="3:7" x14ac:dyDescent="0.2">
      <c r="C712" s="13" t="s">
        <v>1810</v>
      </c>
      <c r="D712" s="5">
        <v>5623.5558611306624</v>
      </c>
      <c r="E712" s="5">
        <v>1.7129121880115483</v>
      </c>
      <c r="F712" s="5">
        <v>1.7164435269117442</v>
      </c>
      <c r="G712" s="5">
        <v>1.7184072822545855</v>
      </c>
    </row>
    <row r="713" spans="3:7" x14ac:dyDescent="0.2">
      <c r="C713" s="13" t="s">
        <v>1813</v>
      </c>
      <c r="D713" s="5">
        <v>13310.411764203927</v>
      </c>
      <c r="E713" s="5">
        <v>4.0542971567056085</v>
      </c>
      <c r="F713" s="5">
        <v>4.0614965571097263</v>
      </c>
      <c r="G713" s="5">
        <v>4.0989423673103245</v>
      </c>
    </row>
    <row r="714" spans="3:7" x14ac:dyDescent="0.2">
      <c r="C714" s="13" t="s">
        <v>1814</v>
      </c>
      <c r="D714" s="5">
        <v>8936.5859549510824</v>
      </c>
      <c r="E714" s="5">
        <v>2.7220476473351534</v>
      </c>
      <c r="F714" s="5">
        <v>2.72776699117356</v>
      </c>
      <c r="G714" s="5">
        <v>2.7381361249332739</v>
      </c>
    </row>
    <row r="715" spans="3:7" x14ac:dyDescent="0.2">
      <c r="C715" s="13" t="s">
        <v>1815</v>
      </c>
      <c r="D715" s="5">
        <v>4058.248467808713</v>
      </c>
      <c r="E715" s="5">
        <v>1.2361259377782894</v>
      </c>
      <c r="F715" s="5">
        <v>1.2387380297178645</v>
      </c>
      <c r="G715" s="5">
        <v>1.2391267517448084</v>
      </c>
    </row>
    <row r="716" spans="3:7" x14ac:dyDescent="0.2">
      <c r="C716" s="13" t="s">
        <v>1816</v>
      </c>
      <c r="D716" s="5">
        <v>6691.5108428025414</v>
      </c>
      <c r="E716" s="5">
        <v>2.0382069213665424</v>
      </c>
      <c r="F716" s="5">
        <v>2.0425225366093089</v>
      </c>
      <c r="G716" s="5">
        <v>2.0463352241747037</v>
      </c>
    </row>
    <row r="717" spans="3:7" x14ac:dyDescent="0.2">
      <c r="C717" s="13" t="s">
        <v>1819</v>
      </c>
      <c r="D717" s="5">
        <v>8122.0711246619503</v>
      </c>
      <c r="E717" s="5">
        <v>2.4739497508135213</v>
      </c>
      <c r="F717" s="5">
        <v>2.478400679882915</v>
      </c>
      <c r="G717" s="5">
        <v>2.4859142288913358</v>
      </c>
    </row>
    <row r="718" spans="3:7" x14ac:dyDescent="0.2">
      <c r="C718" s="13" t="s">
        <v>1825</v>
      </c>
      <c r="D718" s="5">
        <v>10336.412354742053</v>
      </c>
      <c r="E718" s="5">
        <v>3.148429061606405</v>
      </c>
      <c r="F718" s="5">
        <v>3.1542012619090829</v>
      </c>
      <c r="G718" s="5">
        <v>3.1708979914143014</v>
      </c>
    </row>
    <row r="719" spans="3:7" x14ac:dyDescent="0.2">
      <c r="C719" s="13" t="s">
        <v>1828</v>
      </c>
      <c r="D719" s="5">
        <v>2163.518427458901</v>
      </c>
      <c r="E719" s="5">
        <v>0.6589988923194986</v>
      </c>
      <c r="F719" s="5">
        <v>0.66044781731309188</v>
      </c>
      <c r="G719" s="5">
        <v>0.66022940093686044</v>
      </c>
    </row>
    <row r="720" spans="3:7" x14ac:dyDescent="0.2">
      <c r="C720" s="13" t="s">
        <v>1829</v>
      </c>
      <c r="D720" s="5">
        <v>4664.9379220871524</v>
      </c>
      <c r="E720" s="5">
        <v>1.4209210720730296</v>
      </c>
      <c r="F720" s="5">
        <v>1.4240533670035691</v>
      </c>
      <c r="G720" s="5">
        <v>1.4249131969427817</v>
      </c>
    </row>
    <row r="721" spans="3:7" x14ac:dyDescent="0.2">
      <c r="C721" s="13" t="s">
        <v>1833</v>
      </c>
      <c r="D721" s="5">
        <v>3901.8518856006012</v>
      </c>
      <c r="E721" s="5">
        <v>1.1884881764679995</v>
      </c>
      <c r="F721" s="5">
        <v>1.1915902932125666</v>
      </c>
      <c r="G721" s="5">
        <v>1.1918840248974678</v>
      </c>
    </row>
    <row r="722" spans="3:7" x14ac:dyDescent="0.2">
      <c r="C722" s="13" t="s">
        <v>1834</v>
      </c>
      <c r="D722" s="5">
        <v>9171.3093941590087</v>
      </c>
      <c r="E722" s="5">
        <v>2.7935434499482716</v>
      </c>
      <c r="F722" s="5">
        <v>2.7997755364842858</v>
      </c>
      <c r="G722" s="5">
        <v>2.8110801062948116</v>
      </c>
    </row>
    <row r="723" spans="3:7" x14ac:dyDescent="0.2">
      <c r="C723" s="13" t="s">
        <v>1836</v>
      </c>
      <c r="D723" s="5">
        <v>7181.5655137440626</v>
      </c>
      <c r="E723" s="5">
        <v>2.1874755761779392</v>
      </c>
      <c r="F723" s="5">
        <v>2.1924543330837425</v>
      </c>
      <c r="G723" s="5">
        <v>2.1973689058639896</v>
      </c>
    </row>
    <row r="724" spans="3:7" x14ac:dyDescent="0.2">
      <c r="C724" s="13" t="s">
        <v>1837</v>
      </c>
      <c r="D724" s="5">
        <v>5859.3301496943932</v>
      </c>
      <c r="E724" s="5">
        <v>1.7847280750541226</v>
      </c>
      <c r="F724" s="5">
        <v>1.7881202271838652</v>
      </c>
      <c r="G724" s="5">
        <v>1.7904305472516511</v>
      </c>
    </row>
    <row r="725" spans="3:7" x14ac:dyDescent="0.2">
      <c r="C725" s="13" t="s">
        <v>1839</v>
      </c>
      <c r="D725" s="5">
        <v>5185.2551161938354</v>
      </c>
      <c r="E725" s="5">
        <v>1.5794075680599502</v>
      </c>
      <c r="F725" s="5">
        <v>1.5830291925031046</v>
      </c>
      <c r="G725" s="5">
        <v>1.5844301183699596</v>
      </c>
    </row>
    <row r="726" spans="3:7" x14ac:dyDescent="0.2">
      <c r="C726" s="13" t="s">
        <v>1841</v>
      </c>
      <c r="D726" s="5">
        <v>7368.4864318384716</v>
      </c>
      <c r="E726" s="5">
        <v>2.2444109257511977</v>
      </c>
      <c r="F726" s="5">
        <v>2.2487468347057313</v>
      </c>
      <c r="G726" s="5">
        <v>2.2541198191586949</v>
      </c>
    </row>
    <row r="727" spans="3:7" x14ac:dyDescent="0.2">
      <c r="C727" s="13" t="s">
        <v>1842</v>
      </c>
      <c r="D727" s="5">
        <v>3339.7401733698207</v>
      </c>
      <c r="E727" s="5">
        <v>1.0172712406571127</v>
      </c>
      <c r="F727" s="5">
        <v>1.0666799794362642</v>
      </c>
      <c r="G727" s="5">
        <v>1.0667662546274628</v>
      </c>
    </row>
    <row r="728" spans="3:7" x14ac:dyDescent="0.2">
      <c r="C728" s="13" t="s">
        <v>1843</v>
      </c>
      <c r="D728" s="5">
        <v>8369.5050005030171</v>
      </c>
      <c r="E728" s="5">
        <v>2.5493171006045277</v>
      </c>
      <c r="F728" s="5">
        <v>2.5542512902095948</v>
      </c>
      <c r="G728" s="5">
        <v>2.5625724068373019</v>
      </c>
    </row>
    <row r="729" spans="3:7" x14ac:dyDescent="0.2">
      <c r="C729" s="13" t="s">
        <v>1845</v>
      </c>
      <c r="D729" s="5">
        <v>12238.848673530814</v>
      </c>
      <c r="E729" s="5">
        <v>3.7279034080591322</v>
      </c>
      <c r="F729" s="5">
        <v>3.7366980020848484</v>
      </c>
      <c r="G729" s="5">
        <v>3.7654528859509324</v>
      </c>
    </row>
    <row r="730" spans="3:7" x14ac:dyDescent="0.2">
      <c r="C730" s="13" t="s">
        <v>1846</v>
      </c>
      <c r="D730" s="5">
        <v>8376.79751870771</v>
      </c>
      <c r="E730" s="5">
        <v>2.5515383719180136</v>
      </c>
      <c r="F730" s="5">
        <v>2.5565453654012753</v>
      </c>
      <c r="G730" s="5">
        <v>2.5648917187990699</v>
      </c>
    </row>
    <row r="731" spans="3:7" x14ac:dyDescent="0.2">
      <c r="C731" s="13" t="s">
        <v>1847</v>
      </c>
      <c r="D731" s="5">
        <v>8377.8052515354029</v>
      </c>
      <c r="E731" s="5">
        <v>2.5518453232287928</v>
      </c>
      <c r="F731" s="5">
        <v>2.5568627014104406</v>
      </c>
      <c r="G731" s="5">
        <v>2.5652125495677454</v>
      </c>
    </row>
    <row r="732" spans="3:7" x14ac:dyDescent="0.2">
      <c r="C732" s="13" t="s">
        <v>1848</v>
      </c>
      <c r="D732" s="5">
        <v>1769.8568115110484</v>
      </c>
      <c r="E732" s="5">
        <v>0.53909116906380339</v>
      </c>
      <c r="F732" s="5">
        <v>0.54522305907870272</v>
      </c>
      <c r="G732" s="5">
        <v>0.54499834737768704</v>
      </c>
    </row>
    <row r="733" spans="3:7" x14ac:dyDescent="0.2">
      <c r="C733" s="13" t="s">
        <v>1849</v>
      </c>
      <c r="D733" s="5">
        <v>7740.1261294382057</v>
      </c>
      <c r="E733" s="5">
        <v>2.3576108624616192</v>
      </c>
      <c r="F733" s="5">
        <v>2.3850219957550371</v>
      </c>
      <c r="G733" s="5">
        <v>2.3916112741338797</v>
      </c>
    </row>
    <row r="734" spans="3:7" x14ac:dyDescent="0.2">
      <c r="C734" s="13" t="s">
        <v>1850</v>
      </c>
      <c r="D734" s="5">
        <v>7765.9096986619988</v>
      </c>
      <c r="E734" s="5">
        <v>2.3654644325273382</v>
      </c>
      <c r="F734" s="5">
        <v>2.3712593868806975</v>
      </c>
      <c r="G734" s="5">
        <v>2.3777187990255908</v>
      </c>
    </row>
    <row r="735" spans="3:7" x14ac:dyDescent="0.2">
      <c r="C735" s="13" t="s">
        <v>1853</v>
      </c>
      <c r="D735" s="5">
        <v>9783.0736642433258</v>
      </c>
      <c r="E735" s="5">
        <v>2.9798843524474119</v>
      </c>
      <c r="F735" s="5">
        <v>2.987482297630617</v>
      </c>
      <c r="G735" s="5">
        <v>3.0014743215685753</v>
      </c>
    </row>
    <row r="736" spans="3:7" x14ac:dyDescent="0.2">
      <c r="C736" s="13" t="s">
        <v>1855</v>
      </c>
      <c r="D736" s="5">
        <v>18559.043471642017</v>
      </c>
      <c r="E736" s="5">
        <v>5.6530089760716136</v>
      </c>
      <c r="F736" s="5">
        <v>5.6674560969717325</v>
      </c>
      <c r="G736" s="5">
        <v>5.7738851390332613</v>
      </c>
    </row>
    <row r="737" spans="3:7" x14ac:dyDescent="0.2">
      <c r="C737" s="13" t="s">
        <v>1857</v>
      </c>
      <c r="D737" s="5">
        <v>8418.909501100221</v>
      </c>
      <c r="E737" s="5">
        <v>2.5643655100638338</v>
      </c>
      <c r="F737" s="5">
        <v>2.5710772826942638</v>
      </c>
      <c r="G737" s="5">
        <v>2.5795846212893458</v>
      </c>
    </row>
    <row r="738" spans="3:7" x14ac:dyDescent="0.2">
      <c r="C738" s="13" t="s">
        <v>1858</v>
      </c>
      <c r="D738" s="5">
        <v>8810.3583014489923</v>
      </c>
      <c r="E738" s="5">
        <v>2.6835992187097184</v>
      </c>
      <c r="F738" s="5">
        <v>2.6909162030770735</v>
      </c>
      <c r="G738" s="5">
        <v>2.7008263674394994</v>
      </c>
    </row>
    <row r="739" spans="3:7" x14ac:dyDescent="0.2">
      <c r="C739" s="13" t="s">
        <v>1860</v>
      </c>
      <c r="D739" s="5">
        <v>6414.4919463905826</v>
      </c>
      <c r="E739" s="5">
        <v>1.9538280949280422</v>
      </c>
      <c r="F739" s="5">
        <v>1.9585332535508275</v>
      </c>
      <c r="G739" s="5">
        <v>1.9618008679900516</v>
      </c>
    </row>
    <row r="740" spans="3:7" x14ac:dyDescent="0.2">
      <c r="C740" s="13" t="s">
        <v>1861</v>
      </c>
      <c r="D740" s="5">
        <v>275.68186014095772</v>
      </c>
      <c r="E740" s="5">
        <v>8.3971570641462087E-2</v>
      </c>
      <c r="F740" s="5">
        <v>9.1534155563989306E-2</v>
      </c>
      <c r="G740" s="5">
        <v>9.1480934858606686E-2</v>
      </c>
    </row>
    <row r="741" spans="3:7" x14ac:dyDescent="0.2">
      <c r="C741" s="13" t="s">
        <v>1866</v>
      </c>
      <c r="D741" s="5">
        <v>322.7029717982532</v>
      </c>
      <c r="E741" s="5">
        <v>9.8294009546770561E-2</v>
      </c>
      <c r="F741" s="5">
        <v>9.8758769407914351E-2</v>
      </c>
      <c r="G741" s="5">
        <v>9.8701427635300182E-2</v>
      </c>
    </row>
    <row r="742" spans="3:7" x14ac:dyDescent="0.2">
      <c r="C742" s="13" t="s">
        <v>1867</v>
      </c>
      <c r="D742" s="5">
        <v>-2254.6855743415945</v>
      </c>
      <c r="E742" s="5">
        <v>-0.68676803357067251</v>
      </c>
      <c r="F742" s="5">
        <v>-0.69333620699417298</v>
      </c>
      <c r="G742" s="5">
        <v>-0.6931250130215626</v>
      </c>
    </row>
    <row r="743" spans="3:7" x14ac:dyDescent="0.2">
      <c r="C743" s="13" t="s">
        <v>1869</v>
      </c>
      <c r="D743" s="5">
        <v>-533.94234459124254</v>
      </c>
      <c r="E743" s="5">
        <v>-0.16263666127465376</v>
      </c>
      <c r="F743" s="5">
        <v>-0.1632747117967954</v>
      </c>
      <c r="G743" s="5">
        <v>-0.1631815275278935</v>
      </c>
    </row>
    <row r="744" spans="3:7" x14ac:dyDescent="0.2">
      <c r="C744" s="13" t="s">
        <v>1872</v>
      </c>
      <c r="D744" s="5">
        <v>1901.6647156665795</v>
      </c>
      <c r="E744" s="5">
        <v>0.57923931928754335</v>
      </c>
      <c r="F744" s="5">
        <v>0.58329835567383403</v>
      </c>
      <c r="G744" s="5">
        <v>0.58307264245313262</v>
      </c>
    </row>
    <row r="745" spans="3:7" x14ac:dyDescent="0.2">
      <c r="C745" s="13" t="s">
        <v>1873</v>
      </c>
      <c r="D745" s="5">
        <v>1644.3037336984708</v>
      </c>
      <c r="E745" s="5">
        <v>0.50084821344314268</v>
      </c>
      <c r="F745" s="5">
        <v>0.50407384499655361</v>
      </c>
      <c r="G745" s="5">
        <v>0.50385333631227658</v>
      </c>
    </row>
    <row r="746" spans="3:7" x14ac:dyDescent="0.2">
      <c r="C746" s="13" t="s">
        <v>1874</v>
      </c>
      <c r="D746" s="5">
        <v>987.50177654855725</v>
      </c>
      <c r="E746" s="5">
        <v>0.30078901508288558</v>
      </c>
      <c r="F746" s="5">
        <v>0.30195157914546183</v>
      </c>
      <c r="G746" s="5">
        <v>0.30179066255540965</v>
      </c>
    </row>
    <row r="747" spans="3:7" x14ac:dyDescent="0.2">
      <c r="C747" s="13" t="s">
        <v>1875</v>
      </c>
      <c r="D747" s="5">
        <v>2134.1722262372723</v>
      </c>
      <c r="E747" s="5">
        <v>0.65006015907212211</v>
      </c>
      <c r="F747" s="5">
        <v>0.65433112233154178</v>
      </c>
      <c r="G747" s="5">
        <v>0.65411164374513064</v>
      </c>
    </row>
    <row r="748" spans="3:7" x14ac:dyDescent="0.2">
      <c r="C748" s="13" t="s">
        <v>1878</v>
      </c>
      <c r="D748" s="5">
        <v>4790.2570382424519</v>
      </c>
      <c r="E748" s="5">
        <v>1.4590927639267472</v>
      </c>
      <c r="F748" s="5">
        <v>1.4662638412698692</v>
      </c>
      <c r="G748" s="5">
        <v>1.4672543394894988</v>
      </c>
    </row>
    <row r="749" spans="3:7" x14ac:dyDescent="0.2">
      <c r="C749" s="13" t="s">
        <v>1880</v>
      </c>
      <c r="D749" s="5">
        <v>4731.3819875105955</v>
      </c>
      <c r="E749" s="5">
        <v>1.441159663507946</v>
      </c>
      <c r="F749" s="5">
        <v>1.4468636629813609</v>
      </c>
      <c r="G749" s="5">
        <v>1.4477929740118551</v>
      </c>
    </row>
    <row r="750" spans="3:7" x14ac:dyDescent="0.2">
      <c r="C750" s="13" t="s">
        <v>1882</v>
      </c>
      <c r="D750" s="5">
        <v>123.8873524611181</v>
      </c>
      <c r="E750" s="5">
        <v>3.7735582469783716E-2</v>
      </c>
      <c r="F750" s="5">
        <v>3.8304514645210987E-2</v>
      </c>
      <c r="G750" s="5">
        <v>3.8282088162933346E-2</v>
      </c>
    </row>
    <row r="751" spans="3:7" x14ac:dyDescent="0.2">
      <c r="C751" s="13" t="s">
        <v>1500</v>
      </c>
      <c r="D751" s="5">
        <v>-621.5833454905769</v>
      </c>
      <c r="E751" s="5">
        <v>-0.18933175283542608</v>
      </c>
      <c r="F751" s="5">
        <v>-0.19088695441297263</v>
      </c>
      <c r="G751" s="5">
        <v>-0.19077910489228878</v>
      </c>
    </row>
    <row r="752" spans="3:7" x14ac:dyDescent="0.2">
      <c r="C752" s="13" t="s">
        <v>1881</v>
      </c>
      <c r="D752" s="5">
        <v>7292.2257225441572</v>
      </c>
      <c r="E752" s="5">
        <v>2.2211822246157609</v>
      </c>
      <c r="F752" s="5">
        <v>2.2496257632501617</v>
      </c>
      <c r="G752" s="5">
        <v>2.255006105020664</v>
      </c>
    </row>
    <row r="753" spans="3:7" x14ac:dyDescent="0.2">
      <c r="C753" s="13" t="s">
        <v>819</v>
      </c>
      <c r="D753" s="5">
        <v>98.629896718419332</v>
      </c>
      <c r="E753" s="5">
        <v>3.0042264425436511E-2</v>
      </c>
      <c r="F753" s="5">
        <v>3.0412667335629417E-2</v>
      </c>
      <c r="G753" s="5">
        <v>3.039485170088194E-2</v>
      </c>
    </row>
    <row r="754" spans="3:7" x14ac:dyDescent="0.2">
      <c r="C754" s="13" t="s">
        <v>554</v>
      </c>
      <c r="D754" s="5">
        <v>-597.09347422326027</v>
      </c>
      <c r="E754" s="5">
        <v>-0.18187223789283133</v>
      </c>
      <c r="F754" s="5">
        <v>-0.18256437814909643</v>
      </c>
      <c r="G754" s="5">
        <v>-0.18246089838346657</v>
      </c>
    </row>
    <row r="755" spans="3:7" x14ac:dyDescent="0.2">
      <c r="C755" s="13" t="s">
        <v>1283</v>
      </c>
      <c r="D755" s="5">
        <v>-1801.6613272308095</v>
      </c>
      <c r="E755" s="5">
        <v>-0.54877869488474018</v>
      </c>
      <c r="F755" s="5">
        <v>-0.54972186906317455</v>
      </c>
      <c r="G755" s="5">
        <v>-0.54949689038114957</v>
      </c>
    </row>
    <row r="756" spans="3:7" x14ac:dyDescent="0.2">
      <c r="C756" s="13" t="s">
        <v>887</v>
      </c>
      <c r="D756" s="5">
        <v>-800.1679509207097</v>
      </c>
      <c r="E756" s="5">
        <v>-0.24372789555836938</v>
      </c>
      <c r="F756" s="5">
        <v>-0.2441551549977905</v>
      </c>
      <c r="G756" s="5">
        <v>-0.24402052427526696</v>
      </c>
    </row>
    <row r="757" spans="3:7" x14ac:dyDescent="0.2">
      <c r="C757" s="13" t="s">
        <v>1851</v>
      </c>
      <c r="D757" s="5">
        <v>10394.356992334313</v>
      </c>
      <c r="E757" s="5">
        <v>3.1660787619761881</v>
      </c>
      <c r="F757" s="5">
        <v>3.1725167513230703</v>
      </c>
      <c r="G757" s="5">
        <v>3.1895296408220917</v>
      </c>
    </row>
    <row r="758" spans="3:7" x14ac:dyDescent="0.2">
      <c r="C758" s="13" t="s">
        <v>1156</v>
      </c>
      <c r="D758" s="5">
        <v>-2503.0303542077672</v>
      </c>
      <c r="E758" s="5">
        <v>-0.76241284101396223</v>
      </c>
      <c r="F758" s="5">
        <v>-0.76395237001040306</v>
      </c>
      <c r="G758" s="5">
        <v>-0.7637657646801973</v>
      </c>
    </row>
    <row r="759" spans="3:7" x14ac:dyDescent="0.2">
      <c r="C759" s="13" t="s">
        <v>1469</v>
      </c>
      <c r="D759" s="5">
        <v>1981.2966647566718</v>
      </c>
      <c r="E759" s="5">
        <v>0.60349488632019832</v>
      </c>
      <c r="F759" s="5">
        <v>0.61060231458775427</v>
      </c>
      <c r="G759" s="5">
        <v>0.61037770367368949</v>
      </c>
    </row>
    <row r="760" spans="3:7" x14ac:dyDescent="0.2">
      <c r="C760" s="13" t="s">
        <v>1043</v>
      </c>
      <c r="D760" s="5">
        <v>-1940.167100718354</v>
      </c>
      <c r="E760" s="5">
        <v>-0.59096698879973675</v>
      </c>
      <c r="F760" s="5">
        <v>-0.59920016407404175</v>
      </c>
      <c r="G760" s="5">
        <v>-0.59897490217620464</v>
      </c>
    </row>
    <row r="761" spans="3:7" x14ac:dyDescent="0.2">
      <c r="C761" s="13" t="s">
        <v>1358</v>
      </c>
      <c r="D761" s="5">
        <v>149.9436875331503</v>
      </c>
      <c r="E761" s="5">
        <v>4.5672235900807524E-2</v>
      </c>
      <c r="F761" s="5">
        <v>4.576857283638152E-2</v>
      </c>
      <c r="G761" s="5">
        <v>4.5741793131536472E-2</v>
      </c>
    </row>
    <row r="762" spans="3:7" x14ac:dyDescent="0.2">
      <c r="C762" s="13" t="s">
        <v>786</v>
      </c>
      <c r="D762" s="5">
        <v>448.92473008311754</v>
      </c>
      <c r="E762" s="5">
        <v>0.13674064251307341</v>
      </c>
      <c r="F762" s="5">
        <v>0.13714906316999081</v>
      </c>
      <c r="G762" s="5">
        <v>0.13707015871666556</v>
      </c>
    </row>
    <row r="763" spans="3:7" x14ac:dyDescent="0.2">
      <c r="C763" s="13" t="s">
        <v>1502</v>
      </c>
      <c r="D763" s="5">
        <v>-318.91314107532526</v>
      </c>
      <c r="E763" s="5">
        <v>-9.7139642559741349E-2</v>
      </c>
      <c r="F763" s="5">
        <v>-9.7671664615578427E-2</v>
      </c>
      <c r="G763" s="5">
        <v>-9.7614941824140641E-2</v>
      </c>
    </row>
    <row r="764" spans="3:7" x14ac:dyDescent="0.2">
      <c r="C764" s="13" t="s">
        <v>1113</v>
      </c>
      <c r="D764" s="5">
        <v>-1954.854939971352</v>
      </c>
      <c r="E764" s="5">
        <v>-0.59544084475374448</v>
      </c>
      <c r="F764" s="5">
        <v>-0.59682559137261793</v>
      </c>
      <c r="G764" s="5">
        <v>-0.59660022856310391</v>
      </c>
    </row>
    <row r="765" spans="3:7" x14ac:dyDescent="0.2">
      <c r="C765" s="13" t="s">
        <v>896</v>
      </c>
      <c r="D765" s="5">
        <v>-2413.282535440514</v>
      </c>
      <c r="E765" s="5">
        <v>-0.73507602132013761</v>
      </c>
      <c r="F765" s="5">
        <v>-0.7364917906346079</v>
      </c>
      <c r="G765" s="5">
        <v>-0.73629409807984636</v>
      </c>
    </row>
    <row r="766" spans="3:7" x14ac:dyDescent="0.2">
      <c r="C766" s="13" t="s">
        <v>1493</v>
      </c>
      <c r="D766" s="5">
        <v>4195.8068510001722</v>
      </c>
      <c r="E766" s="5">
        <v>1.2780256604716174</v>
      </c>
      <c r="F766" s="5">
        <v>1.2972201229541054</v>
      </c>
      <c r="G766" s="5">
        <v>1.2977402219696381</v>
      </c>
    </row>
    <row r="767" spans="3:7" x14ac:dyDescent="0.2">
      <c r="C767" s="13" t="s">
        <v>809</v>
      </c>
      <c r="D767" s="5">
        <v>286.39274075780486</v>
      </c>
      <c r="E767" s="5">
        <v>8.7234061208995156E-2</v>
      </c>
      <c r="F767" s="5">
        <v>8.7669068431352151E-2</v>
      </c>
      <c r="G767" s="5">
        <v>8.7618059430358317E-2</v>
      </c>
    </row>
    <row r="768" spans="3:7" x14ac:dyDescent="0.2">
      <c r="C768" s="13" t="s">
        <v>1599</v>
      </c>
      <c r="D768" s="5">
        <v>-2297.4193598920501</v>
      </c>
      <c r="E768" s="5">
        <v>-0.69978457042330555</v>
      </c>
      <c r="F768" s="5">
        <v>-0.70129130672895756</v>
      </c>
      <c r="G768" s="5">
        <v>-0.70108225142964253</v>
      </c>
    </row>
    <row r="769" spans="3:7" x14ac:dyDescent="0.2">
      <c r="C769" s="13" t="s">
        <v>837</v>
      </c>
      <c r="D769" s="5">
        <v>-2223.8168331718152</v>
      </c>
      <c r="E769" s="5">
        <v>-0.67736554086249878</v>
      </c>
      <c r="F769" s="5">
        <v>-0.67992243388928109</v>
      </c>
      <c r="G769" s="5">
        <v>-0.67970798256126685</v>
      </c>
    </row>
    <row r="770" spans="3:7" x14ac:dyDescent="0.2">
      <c r="C770" s="13" t="s">
        <v>1218</v>
      </c>
      <c r="D770" s="5">
        <v>-3509.486770617641</v>
      </c>
      <c r="E770" s="5">
        <v>-1.0689753621203641</v>
      </c>
      <c r="F770" s="5">
        <v>-1.0708648254500608</v>
      </c>
      <c r="G770" s="5">
        <v>-1.0709570621261739</v>
      </c>
    </row>
    <row r="771" spans="3:7" x14ac:dyDescent="0.2">
      <c r="C771" s="13" t="s">
        <v>1791</v>
      </c>
      <c r="D771" s="5">
        <v>1488.8500169381332</v>
      </c>
      <c r="E771" s="5">
        <v>0.45349764510417362</v>
      </c>
      <c r="F771" s="5">
        <v>0.4553997475813289</v>
      </c>
      <c r="G771" s="5">
        <v>0.45518806728177347</v>
      </c>
    </row>
    <row r="772" spans="3:7" x14ac:dyDescent="0.2">
      <c r="C772" s="13" t="s">
        <v>1553</v>
      </c>
      <c r="D772" s="5">
        <v>-2098.631847743718</v>
      </c>
      <c r="E772" s="5">
        <v>-0.63923470468143473</v>
      </c>
      <c r="F772" s="5">
        <v>-0.64652203268541197</v>
      </c>
      <c r="G772" s="5">
        <v>-0.64630132309676502</v>
      </c>
    </row>
    <row r="773" spans="3:7" x14ac:dyDescent="0.2">
      <c r="C773" s="13" t="s">
        <v>1724</v>
      </c>
      <c r="D773" s="5">
        <v>-1784.7323013180612</v>
      </c>
      <c r="E773" s="5">
        <v>-0.54362218261151107</v>
      </c>
      <c r="F773" s="5">
        <v>-0.54456513787700689</v>
      </c>
      <c r="G773" s="5">
        <v>-0.54434046848163453</v>
      </c>
    </row>
    <row r="774" spans="3:7" x14ac:dyDescent="0.2">
      <c r="C774" s="13" t="s">
        <v>1698</v>
      </c>
      <c r="D774" s="5">
        <v>357.1856055956232</v>
      </c>
      <c r="E774" s="5">
        <v>0.10879727921543504</v>
      </c>
      <c r="F774" s="5">
        <v>0.11025329578621267</v>
      </c>
      <c r="G774" s="5">
        <v>0.11018943518608833</v>
      </c>
    </row>
    <row r="775" spans="3:7" x14ac:dyDescent="0.2">
      <c r="C775" s="13" t="s">
        <v>1446</v>
      </c>
      <c r="D775" s="5">
        <v>-40.717300662325215</v>
      </c>
      <c r="E775" s="5">
        <v>-1.2402323776935811E-2</v>
      </c>
      <c r="F775" s="5">
        <v>-1.2432109455198579E-2</v>
      </c>
      <c r="G775" s="5">
        <v>-1.2424821158077861E-2</v>
      </c>
    </row>
    <row r="776" spans="3:7" x14ac:dyDescent="0.2">
      <c r="C776" s="13" t="s">
        <v>1569</v>
      </c>
      <c r="D776" s="5">
        <v>2389.7319012516145</v>
      </c>
      <c r="E776" s="5">
        <v>0.72790259416235059</v>
      </c>
      <c r="F776" s="5">
        <v>0.72996358064664646</v>
      </c>
      <c r="G776" s="5">
        <v>0.72976354271517085</v>
      </c>
    </row>
    <row r="777" spans="3:7" x14ac:dyDescent="0.2">
      <c r="C777" s="13" t="s">
        <v>1721</v>
      </c>
      <c r="D777" s="5">
        <v>-1235.4257948769009</v>
      </c>
      <c r="E777" s="5">
        <v>-0.37630566027720119</v>
      </c>
      <c r="F777" s="5">
        <v>-0.37695864706095139</v>
      </c>
      <c r="G777" s="5">
        <v>-0.37676900526295698</v>
      </c>
    </row>
    <row r="778" spans="3:7" x14ac:dyDescent="0.2">
      <c r="C778" s="13" t="s">
        <v>1361</v>
      </c>
      <c r="D778" s="5">
        <v>2.0757122074082872</v>
      </c>
      <c r="E778" s="5">
        <v>6.3225347567884651E-4</v>
      </c>
      <c r="F778" s="5">
        <v>6.3696451235697364E-4</v>
      </c>
      <c r="G778" s="5">
        <v>6.3659103577596242E-4</v>
      </c>
    </row>
    <row r="779" spans="3:7" x14ac:dyDescent="0.2">
      <c r="C779" s="13" t="s">
        <v>1518</v>
      </c>
      <c r="D779" s="5">
        <v>-3300.8025997775876</v>
      </c>
      <c r="E779" s="5">
        <v>-1.0054110144897634</v>
      </c>
      <c r="F779" s="5">
        <v>-1.0089418477171792</v>
      </c>
      <c r="G779" s="5">
        <v>-1.0089524842001145</v>
      </c>
    </row>
    <row r="780" spans="3:7" x14ac:dyDescent="0.2">
      <c r="C780" s="13" t="s">
        <v>1532</v>
      </c>
      <c r="D780" s="5">
        <v>797.27132914749745</v>
      </c>
      <c r="E780" s="5">
        <v>0.2428455963758025</v>
      </c>
      <c r="F780" s="5">
        <v>0.24358357185833768</v>
      </c>
      <c r="G780" s="5">
        <v>0.24344921652947751</v>
      </c>
    </row>
    <row r="781" spans="3:7" x14ac:dyDescent="0.2">
      <c r="C781" s="13" t="s">
        <v>1784</v>
      </c>
      <c r="D781" s="5">
        <v>10327.665865222385</v>
      </c>
      <c r="E781" s="5">
        <v>3.1457649165582322</v>
      </c>
      <c r="F781" s="5">
        <v>3.1512118308520289</v>
      </c>
      <c r="G781" s="5">
        <v>3.1678573213120367</v>
      </c>
    </row>
    <row r="782" spans="3:7" x14ac:dyDescent="0.2">
      <c r="C782" s="13" t="s">
        <v>852</v>
      </c>
      <c r="D782" s="5">
        <v>-2120.9981408926578</v>
      </c>
      <c r="E782" s="5">
        <v>-0.64604738638701942</v>
      </c>
      <c r="F782" s="5">
        <v>-0.64749962784377646</v>
      </c>
      <c r="G782" s="5">
        <v>-0.64727906472826624</v>
      </c>
    </row>
    <row r="783" spans="3:7" x14ac:dyDescent="0.2">
      <c r="C783" s="13" t="s">
        <v>519</v>
      </c>
      <c r="D783" s="5">
        <v>-2051.5782579352108</v>
      </c>
      <c r="E783" s="5">
        <v>-0.6249023730636809</v>
      </c>
      <c r="F783" s="5">
        <v>-0.62652214756102398</v>
      </c>
      <c r="G783" s="5">
        <v>-0.62629891398787518</v>
      </c>
    </row>
    <row r="784" spans="3:7" x14ac:dyDescent="0.2">
      <c r="C784" s="13" t="s">
        <v>1482</v>
      </c>
      <c r="D784" s="5">
        <v>-4274.4697631224626</v>
      </c>
      <c r="E784" s="5">
        <v>-1.3019860627946525</v>
      </c>
      <c r="F784" s="5">
        <v>-1.3173847072020255</v>
      </c>
      <c r="G784" s="5">
        <v>-1.3179537022095713</v>
      </c>
    </row>
    <row r="785" spans="3:7" x14ac:dyDescent="0.2">
      <c r="C785" s="13" t="s">
        <v>1676</v>
      </c>
      <c r="D785" s="5">
        <v>88.307705134280695</v>
      </c>
      <c r="E785" s="5">
        <v>2.6898166952577695E-2</v>
      </c>
      <c r="F785" s="5">
        <v>2.6963520473915883E-2</v>
      </c>
      <c r="G785" s="5">
        <v>2.6947722211418817E-2</v>
      </c>
    </row>
    <row r="786" spans="3:7" x14ac:dyDescent="0.2">
      <c r="C786" s="13" t="s">
        <v>1438</v>
      </c>
      <c r="D786" s="5">
        <v>20.955348798317573</v>
      </c>
      <c r="E786" s="5">
        <v>6.3829138088181813E-3</v>
      </c>
      <c r="F786" s="5">
        <v>6.4198341455500504E-3</v>
      </c>
      <c r="G786" s="5">
        <v>6.4160701054789071E-3</v>
      </c>
    </row>
    <row r="787" spans="3:7" x14ac:dyDescent="0.2">
      <c r="C787" s="13" t="s">
        <v>1579</v>
      </c>
      <c r="D787" s="5">
        <v>-123.27908455103534</v>
      </c>
      <c r="E787" s="5">
        <v>-3.7550306544286358E-2</v>
      </c>
      <c r="F787" s="5">
        <v>-3.7635092242366885E-2</v>
      </c>
      <c r="G787" s="5">
        <v>-3.7613056571929905E-2</v>
      </c>
    </row>
    <row r="788" spans="3:7" x14ac:dyDescent="0.2">
      <c r="C788" s="13" t="s">
        <v>1331</v>
      </c>
      <c r="D788" s="5">
        <v>-3600.7922642867888</v>
      </c>
      <c r="E788" s="5">
        <v>-1.096786643238651</v>
      </c>
      <c r="F788" s="5">
        <v>-1.0989814998595124</v>
      </c>
      <c r="G788" s="5">
        <v>-1.0991155177779779</v>
      </c>
    </row>
    <row r="789" spans="3:7" x14ac:dyDescent="0.2">
      <c r="C789" s="13" t="s">
        <v>1279</v>
      </c>
      <c r="D789" s="5">
        <v>-2753.6280316203374</v>
      </c>
      <c r="E789" s="5">
        <v>-0.83874387186480071</v>
      </c>
      <c r="F789" s="5">
        <v>-0.84018544102944381</v>
      </c>
      <c r="G789" s="5">
        <v>-0.84004047338585597</v>
      </c>
    </row>
    <row r="790" spans="3:7" x14ac:dyDescent="0.2">
      <c r="C790" s="13" t="s">
        <v>948</v>
      </c>
      <c r="D790" s="5">
        <v>609.1447414180293</v>
      </c>
      <c r="E790" s="5">
        <v>0.18554300474723104</v>
      </c>
      <c r="F790" s="5">
        <v>0.18626828061523804</v>
      </c>
      <c r="G790" s="5">
        <v>0.18616285051174061</v>
      </c>
    </row>
    <row r="791" spans="3:7" x14ac:dyDescent="0.2">
      <c r="C791" s="13" t="s">
        <v>744</v>
      </c>
      <c r="D791" s="5">
        <v>-3311.3589116077019</v>
      </c>
      <c r="E791" s="5">
        <v>-1.008626424035036</v>
      </c>
      <c r="F791" s="5">
        <v>-1.0106530461498087</v>
      </c>
      <c r="G791" s="5">
        <v>-1.0106657504758918</v>
      </c>
    </row>
    <row r="792" spans="3:7" x14ac:dyDescent="0.2">
      <c r="C792" s="13" t="s">
        <v>1382</v>
      </c>
      <c r="D792" s="5">
        <v>218.12424485948941</v>
      </c>
      <c r="E792" s="5">
        <v>6.6439755689652519E-2</v>
      </c>
      <c r="F792" s="5">
        <v>6.6885821843577747E-2</v>
      </c>
      <c r="G792" s="5">
        <v>6.6846779415238561E-2</v>
      </c>
    </row>
    <row r="793" spans="3:7" x14ac:dyDescent="0.2">
      <c r="C793" s="13" t="s">
        <v>1405</v>
      </c>
      <c r="D793" s="5">
        <v>895.37835147412261</v>
      </c>
      <c r="E793" s="5">
        <v>0.27272859539326216</v>
      </c>
      <c r="F793" s="5">
        <v>0.27332531429970952</v>
      </c>
      <c r="G793" s="5">
        <v>0.27317701602267697</v>
      </c>
    </row>
    <row r="794" spans="3:7" x14ac:dyDescent="0.2">
      <c r="C794" s="13" t="s">
        <v>1371</v>
      </c>
      <c r="D794" s="5">
        <v>3130.1332141027997</v>
      </c>
      <c r="E794" s="5">
        <v>0.95342581543387461</v>
      </c>
      <c r="F794" s="5">
        <v>0.95540982020494114</v>
      </c>
      <c r="G794" s="5">
        <v>0.95536093653605236</v>
      </c>
    </row>
    <row r="795" spans="3:7" x14ac:dyDescent="0.2">
      <c r="C795" s="13" t="s">
        <v>1374</v>
      </c>
      <c r="D795" s="5">
        <v>-2891.9504482308766</v>
      </c>
      <c r="E795" s="5">
        <v>-0.88087631602260907</v>
      </c>
      <c r="F795" s="5">
        <v>-0.88243678652861002</v>
      </c>
      <c r="G795" s="5">
        <v>-0.88232220324372013</v>
      </c>
    </row>
    <row r="796" spans="3:7" x14ac:dyDescent="0.2">
      <c r="C796" s="13" t="s">
        <v>1065</v>
      </c>
      <c r="D796" s="5">
        <v>-562.50396232292042</v>
      </c>
      <c r="E796" s="5">
        <v>-0.17133641358974525</v>
      </c>
      <c r="F796" s="5">
        <v>-0.17239104950014911</v>
      </c>
      <c r="G796" s="5">
        <v>-0.17229297139884492</v>
      </c>
    </row>
    <row r="797" spans="3:7" x14ac:dyDescent="0.2">
      <c r="C797" s="13" t="s">
        <v>1247</v>
      </c>
      <c r="D797" s="5">
        <v>592.10763512877747</v>
      </c>
      <c r="E797" s="5">
        <v>0.18035357163196361</v>
      </c>
      <c r="F797" s="5">
        <v>0.18078384397620922</v>
      </c>
      <c r="G797" s="5">
        <v>0.18068130491843054</v>
      </c>
    </row>
    <row r="798" spans="3:7" x14ac:dyDescent="0.2">
      <c r="C798" s="13" t="s">
        <v>1237</v>
      </c>
      <c r="D798" s="5">
        <v>-240.81903703845819</v>
      </c>
      <c r="E798" s="5">
        <v>-7.3352496860490446E-2</v>
      </c>
      <c r="F798" s="5">
        <v>-7.3660036071082888E-2</v>
      </c>
      <c r="G798" s="5">
        <v>-7.3617080499571344E-2</v>
      </c>
    </row>
    <row r="799" spans="3:7" x14ac:dyDescent="0.2">
      <c r="C799" s="13" t="s">
        <v>1245</v>
      </c>
      <c r="D799" s="5">
        <v>-3164.7995526004815</v>
      </c>
      <c r="E799" s="5">
        <v>-0.96398504080528835</v>
      </c>
      <c r="F799" s="5">
        <v>-0.96584131262485962</v>
      </c>
      <c r="G799" s="5">
        <v>-0.96580325338169226</v>
      </c>
    </row>
    <row r="800" spans="3:7" x14ac:dyDescent="0.2">
      <c r="C800" s="13" t="s">
        <v>972</v>
      </c>
      <c r="D800" s="5">
        <v>-1778.246994796873</v>
      </c>
      <c r="E800" s="5">
        <v>-0.54164678468581129</v>
      </c>
      <c r="F800" s="5">
        <v>-0.54307162372844142</v>
      </c>
      <c r="G800" s="5">
        <v>-0.54284705344531137</v>
      </c>
    </row>
    <row r="801" spans="3:7" x14ac:dyDescent="0.2">
      <c r="C801" s="13" t="s">
        <v>1080</v>
      </c>
      <c r="D801" s="5">
        <v>-2137.6029349995497</v>
      </c>
      <c r="E801" s="5">
        <v>-0.65110513897408073</v>
      </c>
      <c r="F801" s="5">
        <v>-0.6586714765092252</v>
      </c>
      <c r="G801" s="5">
        <v>-0.65845274273330079</v>
      </c>
    </row>
    <row r="802" spans="3:7" x14ac:dyDescent="0.2">
      <c r="C802" s="13" t="s">
        <v>673</v>
      </c>
      <c r="D802" s="5">
        <v>-2244.5970198671257</v>
      </c>
      <c r="E802" s="5">
        <v>-0.68369510100887854</v>
      </c>
      <c r="F802" s="5">
        <v>-0.68512488511968783</v>
      </c>
      <c r="G802" s="5">
        <v>-0.68491164555361006</v>
      </c>
    </row>
    <row r="803" spans="3:7" x14ac:dyDescent="0.2">
      <c r="C803" s="13" t="s">
        <v>1115</v>
      </c>
      <c r="D803" s="5">
        <v>-3799.9463058751753</v>
      </c>
      <c r="E803" s="5">
        <v>-1.1574481523536184</v>
      </c>
      <c r="F803" s="5">
        <v>-1.1601063022424745</v>
      </c>
      <c r="G803" s="5">
        <v>-1.1603418310261393</v>
      </c>
    </row>
    <row r="804" spans="3:7" x14ac:dyDescent="0.2">
      <c r="C804" s="13" t="s">
        <v>841</v>
      </c>
      <c r="D804" s="5">
        <v>1074.5922679863743</v>
      </c>
      <c r="E804" s="5">
        <v>0.32731642370611186</v>
      </c>
      <c r="F804" s="5">
        <v>0.32840495605440778</v>
      </c>
      <c r="G804" s="5">
        <v>0.32823315050993856</v>
      </c>
    </row>
    <row r="805" spans="3:7" x14ac:dyDescent="0.2">
      <c r="C805" s="13" t="s">
        <v>499</v>
      </c>
      <c r="D805" s="5">
        <v>-1392.6303154775997</v>
      </c>
      <c r="E805" s="5">
        <v>-0.42418951632790092</v>
      </c>
      <c r="F805" s="5">
        <v>-0.42507642169362664</v>
      </c>
      <c r="G805" s="5">
        <v>-0.424872185543829</v>
      </c>
    </row>
    <row r="806" spans="3:7" x14ac:dyDescent="0.2">
      <c r="C806" s="13" t="s">
        <v>1614</v>
      </c>
      <c r="D806" s="5">
        <v>2725.1733599545842</v>
      </c>
      <c r="E806" s="5">
        <v>0.83007669488536973</v>
      </c>
      <c r="F806" s="5">
        <v>0.8318013888496284</v>
      </c>
      <c r="G806" s="5">
        <v>0.83165102858891327</v>
      </c>
    </row>
    <row r="807" spans="3:7" x14ac:dyDescent="0.2">
      <c r="C807" s="13" t="s">
        <v>1484</v>
      </c>
      <c r="D807" s="5">
        <v>-1927.2761563550903</v>
      </c>
      <c r="E807" s="5">
        <v>-0.58704045970318508</v>
      </c>
      <c r="F807" s="5">
        <v>-0.59418088247989875</v>
      </c>
      <c r="G807" s="5">
        <v>-0.59395542121492184</v>
      </c>
    </row>
    <row r="808" spans="3:7" x14ac:dyDescent="0.2">
      <c r="C808" s="13" t="s">
        <v>1122</v>
      </c>
      <c r="D808" s="5">
        <v>-131.49196589546227</v>
      </c>
      <c r="E808" s="5">
        <v>-4.0051916717806189E-2</v>
      </c>
      <c r="F808" s="5">
        <v>-4.0226534543079347E-2</v>
      </c>
      <c r="G808" s="5">
        <v>-4.0202986315810589E-2</v>
      </c>
    </row>
    <row r="809" spans="3:7" x14ac:dyDescent="0.2">
      <c r="C809" s="13" t="s">
        <v>701</v>
      </c>
      <c r="D809" s="5">
        <v>-129.60908831788402</v>
      </c>
      <c r="E809" s="5">
        <v>-3.9478399884185021E-2</v>
      </c>
      <c r="F809" s="5">
        <v>-3.9562772137207054E-2</v>
      </c>
      <c r="G809" s="5">
        <v>-3.9539611242608783E-2</v>
      </c>
    </row>
    <row r="810" spans="3:7" x14ac:dyDescent="0.2">
      <c r="C810" s="13" t="s">
        <v>1794</v>
      </c>
      <c r="D810" s="5">
        <v>1662.4484700853282</v>
      </c>
      <c r="E810" s="5">
        <v>0.50637502617032271</v>
      </c>
      <c r="F810" s="5">
        <v>0.50761919787199705</v>
      </c>
      <c r="G810" s="5">
        <v>0.50739820536899982</v>
      </c>
    </row>
    <row r="811" spans="3:7" x14ac:dyDescent="0.2">
      <c r="C811" s="13" t="s">
        <v>1664</v>
      </c>
      <c r="D811" s="5">
        <v>6327.6974439318437</v>
      </c>
      <c r="E811" s="5">
        <v>1.9273908433410933</v>
      </c>
      <c r="F811" s="5">
        <v>1.9419192249166051</v>
      </c>
      <c r="G811" s="5">
        <v>1.9450849043543219</v>
      </c>
    </row>
    <row r="812" spans="3:7" x14ac:dyDescent="0.2">
      <c r="C812" s="13" t="s">
        <v>735</v>
      </c>
      <c r="D812" s="5">
        <v>-4331.0367913398259</v>
      </c>
      <c r="E812" s="5">
        <v>-1.3192161489653682</v>
      </c>
      <c r="F812" s="5">
        <v>-1.3217669359138486</v>
      </c>
      <c r="G812" s="5">
        <v>-1.3223468064606974</v>
      </c>
    </row>
    <row r="813" spans="3:7" x14ac:dyDescent="0.2">
      <c r="C813" s="13" t="s">
        <v>566</v>
      </c>
      <c r="D813" s="5">
        <v>-3875.7013059212986</v>
      </c>
      <c r="E813" s="5">
        <v>-1.1805228165138373</v>
      </c>
      <c r="F813" s="5">
        <v>-1.1887890988236571</v>
      </c>
      <c r="G813" s="5">
        <v>-1.1890774847507857</v>
      </c>
    </row>
    <row r="814" spans="3:7" x14ac:dyDescent="0.2">
      <c r="C814" s="13" t="s">
        <v>1530</v>
      </c>
      <c r="D814" s="5">
        <v>2135.4322432694617</v>
      </c>
      <c r="E814" s="5">
        <v>0.650443955123026</v>
      </c>
      <c r="F814" s="5">
        <v>0.65407299853543266</v>
      </c>
      <c r="G814" s="5">
        <v>0.65385347702418506</v>
      </c>
    </row>
    <row r="815" spans="3:7" x14ac:dyDescent="0.2">
      <c r="C815" s="13" t="s">
        <v>1060</v>
      </c>
      <c r="D815" s="5">
        <v>-2531.3000626113244</v>
      </c>
      <c r="E815" s="5">
        <v>-0.7710236789378252</v>
      </c>
      <c r="F815" s="5">
        <v>-0.77397025984585766</v>
      </c>
      <c r="G815" s="5">
        <v>-0.7737882003462585</v>
      </c>
    </row>
    <row r="816" spans="3:7" x14ac:dyDescent="0.2">
      <c r="C816" s="13" t="s">
        <v>1852</v>
      </c>
      <c r="D816" s="5">
        <v>19457.403339910019</v>
      </c>
      <c r="E816" s="5">
        <v>5.9266457293246209</v>
      </c>
      <c r="F816" s="5">
        <v>5.9390450578053953</v>
      </c>
      <c r="G816" s="5">
        <v>6.0622249996620647</v>
      </c>
    </row>
    <row r="817" spans="3:7" x14ac:dyDescent="0.2">
      <c r="C817" s="13" t="s">
        <v>1136</v>
      </c>
      <c r="D817" s="5">
        <v>-586.5835230351513</v>
      </c>
      <c r="E817" s="5">
        <v>-0.17867094961010077</v>
      </c>
      <c r="F817" s="5">
        <v>-0.1790488575314908</v>
      </c>
      <c r="G817" s="5">
        <v>-0.17894723705563234</v>
      </c>
    </row>
    <row r="818" spans="3:7" x14ac:dyDescent="0.2">
      <c r="C818" s="13" t="s">
        <v>504</v>
      </c>
      <c r="D818" s="5">
        <v>-106.92426385796898</v>
      </c>
      <c r="E818" s="5">
        <v>-3.256869483993239E-2</v>
      </c>
      <c r="F818" s="5">
        <v>-3.2639776307486879E-2</v>
      </c>
      <c r="G818" s="5">
        <v>-3.262065872513191E-2</v>
      </c>
    </row>
    <row r="819" spans="3:7" x14ac:dyDescent="0.2">
      <c r="C819" s="13" t="s">
        <v>1774</v>
      </c>
      <c r="D819" s="5">
        <v>-5360.9400255032706</v>
      </c>
      <c r="E819" s="5">
        <v>-1.6329204751666166</v>
      </c>
      <c r="F819" s="5">
        <v>-1.636155523705332</v>
      </c>
      <c r="G819" s="5">
        <v>-1.6377681399264143</v>
      </c>
    </row>
    <row r="820" spans="3:7" x14ac:dyDescent="0.2">
      <c r="C820" s="13" t="s">
        <v>1685</v>
      </c>
      <c r="D820" s="5">
        <v>1086.5905295696593</v>
      </c>
      <c r="E820" s="5">
        <v>0.33097104526735788</v>
      </c>
      <c r="F820" s="5">
        <v>0.33460536326750678</v>
      </c>
      <c r="G820" s="5">
        <v>0.33443111994947555</v>
      </c>
    </row>
    <row r="821" spans="3:7" x14ac:dyDescent="0.2">
      <c r="C821" s="13" t="s">
        <v>706</v>
      </c>
      <c r="D821" s="5">
        <v>-43.166374069388439</v>
      </c>
      <c r="E821" s="5">
        <v>-1.3148301551832513E-2</v>
      </c>
      <c r="F821" s="5">
        <v>-1.3215499757797858E-2</v>
      </c>
      <c r="G821" s="5">
        <v>-1.3207752355368394E-2</v>
      </c>
    </row>
    <row r="822" spans="3:7" x14ac:dyDescent="0.2">
      <c r="C822" s="13" t="s">
        <v>1184</v>
      </c>
      <c r="D822" s="5">
        <v>-2011.7729053751318</v>
      </c>
      <c r="E822" s="5">
        <v>-0.61277782496066857</v>
      </c>
      <c r="F822" s="5">
        <v>-0.61397087057853572</v>
      </c>
      <c r="G822" s="5">
        <v>-0.61374650520295659</v>
      </c>
    </row>
    <row r="823" spans="3:7" x14ac:dyDescent="0.2">
      <c r="C823" s="13" t="s">
        <v>709</v>
      </c>
      <c r="D823" s="5">
        <v>-1669.0055636863945</v>
      </c>
      <c r="E823" s="5">
        <v>-0.50837229014787666</v>
      </c>
      <c r="F823" s="5">
        <v>-0.50929738096675858</v>
      </c>
      <c r="G823" s="5">
        <v>-0.50907616726620042</v>
      </c>
    </row>
    <row r="824" spans="3:7" x14ac:dyDescent="0.2">
      <c r="C824" s="13" t="s">
        <v>985</v>
      </c>
      <c r="D824" s="5">
        <v>465.12823222524912</v>
      </c>
      <c r="E824" s="5">
        <v>0.14167616320373977</v>
      </c>
      <c r="F824" s="5">
        <v>0.1422297445304572</v>
      </c>
      <c r="G824" s="5">
        <v>0.14214803533830966</v>
      </c>
    </row>
    <row r="825" spans="3:7" x14ac:dyDescent="0.2">
      <c r="C825" s="13" t="s">
        <v>1162</v>
      </c>
      <c r="D825" s="5">
        <v>-1842.8086335515618</v>
      </c>
      <c r="E825" s="5">
        <v>-0.56131199663209586</v>
      </c>
      <c r="F825" s="5">
        <v>-0.56739786057845476</v>
      </c>
      <c r="G825" s="5">
        <v>-0.56717221496912684</v>
      </c>
    </row>
    <row r="826" spans="3:7" x14ac:dyDescent="0.2">
      <c r="C826" s="13" t="s">
        <v>1595</v>
      </c>
      <c r="D826" s="5">
        <v>-1123.1492813280674</v>
      </c>
      <c r="E826" s="5">
        <v>-0.34210669200260257</v>
      </c>
      <c r="F826" s="5">
        <v>-0.34284245742033537</v>
      </c>
      <c r="G826" s="5">
        <v>-0.34266504567654049</v>
      </c>
    </row>
    <row r="827" spans="3:7" x14ac:dyDescent="0.2">
      <c r="C827" s="13" t="s">
        <v>938</v>
      </c>
      <c r="D827" s="5">
        <v>5761.0079620503748</v>
      </c>
      <c r="E827" s="5">
        <v>1.754779537558216</v>
      </c>
      <c r="F827" s="5">
        <v>1.7583387126061871</v>
      </c>
      <c r="G827" s="5">
        <v>1.7605011540263085</v>
      </c>
    </row>
    <row r="828" spans="3:7" x14ac:dyDescent="0.2">
      <c r="C828" s="13" t="s">
        <v>1485</v>
      </c>
      <c r="D828" s="5">
        <v>89.39255230280105</v>
      </c>
      <c r="E828" s="5">
        <v>2.7228606977177133E-2</v>
      </c>
      <c r="F828" s="5">
        <v>2.7498548730562119E-2</v>
      </c>
      <c r="G828" s="5">
        <v>2.7482437457750017E-2</v>
      </c>
    </row>
    <row r="829" spans="3:7" x14ac:dyDescent="0.2">
      <c r="C829" s="13" t="s">
        <v>1148</v>
      </c>
      <c r="D829" s="5">
        <v>-1589.4769182952587</v>
      </c>
      <c r="E829" s="5">
        <v>-0.48414818900075379</v>
      </c>
      <c r="F829" s="5">
        <v>-0.48511525988092319</v>
      </c>
      <c r="G829" s="5">
        <v>-0.48489771277247817</v>
      </c>
    </row>
    <row r="830" spans="3:7" x14ac:dyDescent="0.2">
      <c r="C830" s="13" t="s">
        <v>1074</v>
      </c>
      <c r="D830" s="5">
        <v>-7249.1210758886118</v>
      </c>
      <c r="E830" s="5">
        <v>-2.2080527249825219</v>
      </c>
      <c r="F830" s="5">
        <v>-2.2147877355024259</v>
      </c>
      <c r="G830" s="5">
        <v>-2.2198811774751079</v>
      </c>
    </row>
    <row r="831" spans="3:7" x14ac:dyDescent="0.2">
      <c r="C831" s="13" t="s">
        <v>1613</v>
      </c>
      <c r="D831" s="5">
        <v>478.33134813135439</v>
      </c>
      <c r="E831" s="5">
        <v>0.14569777847951473</v>
      </c>
      <c r="F831" s="5">
        <v>0.14607358005877782</v>
      </c>
      <c r="G831" s="5">
        <v>0.14598975746657195</v>
      </c>
    </row>
    <row r="832" spans="3:7" x14ac:dyDescent="0.2">
      <c r="C832" s="13" t="s">
        <v>1025</v>
      </c>
      <c r="D832" s="5">
        <v>-302.06518090985719</v>
      </c>
      <c r="E832" s="5">
        <v>-9.2007822582627977E-2</v>
      </c>
      <c r="F832" s="5">
        <v>-9.2406784300060343E-2</v>
      </c>
      <c r="G832" s="5">
        <v>-9.2353064911433025E-2</v>
      </c>
    </row>
    <row r="833" spans="3:7" x14ac:dyDescent="0.2">
      <c r="C833" s="13" t="s">
        <v>891</v>
      </c>
      <c r="D833" s="5">
        <v>-3030.48368774138</v>
      </c>
      <c r="E833" s="5">
        <v>-0.92307297597621962</v>
      </c>
      <c r="F833" s="5">
        <v>-0.92484967373026505</v>
      </c>
      <c r="G833" s="5">
        <v>-0.92477117295447864</v>
      </c>
    </row>
    <row r="834" spans="3:7" x14ac:dyDescent="0.2">
      <c r="C834" s="13" t="s">
        <v>1151</v>
      </c>
      <c r="D834" s="5">
        <v>-2082.2780396335856</v>
      </c>
      <c r="E834" s="5">
        <v>-0.63425340140571418</v>
      </c>
      <c r="F834" s="5">
        <v>-0.63706952450594168</v>
      </c>
      <c r="G834" s="5">
        <v>-0.63684751031637421</v>
      </c>
    </row>
    <row r="835" spans="3:7" x14ac:dyDescent="0.2">
      <c r="C835" s="13" t="s">
        <v>1356</v>
      </c>
      <c r="D835" s="5">
        <v>-700.35429798041332</v>
      </c>
      <c r="E835" s="5">
        <v>-0.2133250638139341</v>
      </c>
      <c r="F835" s="5">
        <v>-0.21377496545672164</v>
      </c>
      <c r="G835" s="5">
        <v>-0.21365534439430428</v>
      </c>
    </row>
    <row r="836" spans="3:7" x14ac:dyDescent="0.2">
      <c r="C836" s="13" t="s">
        <v>870</v>
      </c>
      <c r="D836" s="5">
        <v>-1298.0716175856232</v>
      </c>
      <c r="E836" s="5">
        <v>-0.39538732246668395</v>
      </c>
      <c r="F836" s="5">
        <v>-0.39709723090172661</v>
      </c>
      <c r="G836" s="5">
        <v>-0.39690108496920468</v>
      </c>
    </row>
    <row r="837" spans="3:7" x14ac:dyDescent="0.2">
      <c r="C837" s="13" t="s">
        <v>1707</v>
      </c>
      <c r="D837" s="5">
        <v>6557.4489841226732</v>
      </c>
      <c r="E837" s="5">
        <v>1.9973722257840825</v>
      </c>
      <c r="F837" s="5">
        <v>2.001640950301721</v>
      </c>
      <c r="G837" s="5">
        <v>2.0051820542720362</v>
      </c>
    </row>
    <row r="838" spans="3:7" x14ac:dyDescent="0.2">
      <c r="C838" s="13" t="s">
        <v>1863</v>
      </c>
      <c r="D838" s="5">
        <v>294.40618622967668</v>
      </c>
      <c r="E838" s="5">
        <v>8.9674924028836589E-2</v>
      </c>
      <c r="F838" s="5">
        <v>9.7763035836248235E-2</v>
      </c>
      <c r="G838" s="5">
        <v>9.7706261003726147E-2</v>
      </c>
    </row>
    <row r="839" spans="3:7" x14ac:dyDescent="0.2">
      <c r="C839" s="13" t="s">
        <v>526</v>
      </c>
      <c r="D839" s="5">
        <v>-1177.4522671733284</v>
      </c>
      <c r="E839" s="5">
        <v>-0.35864716009729747</v>
      </c>
      <c r="F839" s="5">
        <v>-0.35962698621499178</v>
      </c>
      <c r="G839" s="5">
        <v>-0.35944337348878258</v>
      </c>
    </row>
    <row r="840" spans="3:7" x14ac:dyDescent="0.2">
      <c r="C840" s="13" t="s">
        <v>502</v>
      </c>
      <c r="D840" s="5">
        <v>-1442.6432521058014</v>
      </c>
      <c r="E840" s="5">
        <v>-0.43942325292164958</v>
      </c>
      <c r="F840" s="5">
        <v>-0.44126715422211538</v>
      </c>
      <c r="G840" s="5">
        <v>-0.44105876609294004</v>
      </c>
    </row>
    <row r="841" spans="3:7" x14ac:dyDescent="0.2">
      <c r="C841" s="13" t="s">
        <v>574</v>
      </c>
      <c r="D841" s="5">
        <v>519.24240148859553</v>
      </c>
      <c r="E841" s="5">
        <v>0.1581591185373904</v>
      </c>
      <c r="F841" s="5">
        <v>0.1588085307519965</v>
      </c>
      <c r="G841" s="5">
        <v>0.15871776159202089</v>
      </c>
    </row>
    <row r="842" spans="3:7" x14ac:dyDescent="0.2">
      <c r="C842" s="13" t="s">
        <v>1036</v>
      </c>
      <c r="D842" s="5">
        <v>1270.5766047798252</v>
      </c>
      <c r="E842" s="5">
        <v>0.38701245366345738</v>
      </c>
      <c r="F842" s="5">
        <v>0.39229601338606263</v>
      </c>
      <c r="G842" s="5">
        <v>0.3921013677596964</v>
      </c>
    </row>
    <row r="843" spans="3:7" x14ac:dyDescent="0.2">
      <c r="C843" s="13" t="s">
        <v>1560</v>
      </c>
      <c r="D843" s="5">
        <v>-2410.4444368907607</v>
      </c>
      <c r="E843" s="5">
        <v>-0.73421154807283662</v>
      </c>
      <c r="F843" s="5">
        <v>-0.73846863216928105</v>
      </c>
      <c r="G843" s="5">
        <v>-0.73827167158221829</v>
      </c>
    </row>
    <row r="844" spans="3:7" x14ac:dyDescent="0.2">
      <c r="C844" s="13" t="s">
        <v>1781</v>
      </c>
      <c r="D844" s="5">
        <v>1378.9438357044837</v>
      </c>
      <c r="E844" s="5">
        <v>0.42002067038891344</v>
      </c>
      <c r="F844" s="5">
        <v>0.42089999096633374</v>
      </c>
      <c r="G844" s="5">
        <v>0.42069689000727267</v>
      </c>
    </row>
    <row r="845" spans="3:7" x14ac:dyDescent="0.2">
      <c r="C845" s="13" t="s">
        <v>1182</v>
      </c>
      <c r="D845" s="5">
        <v>-3811.081303234565</v>
      </c>
      <c r="E845" s="5">
        <v>-1.1608398271518021</v>
      </c>
      <c r="F845" s="5">
        <v>-1.1733691702137699</v>
      </c>
      <c r="G845" s="5">
        <v>-1.1736287163296417</v>
      </c>
    </row>
    <row r="846" spans="3:7" x14ac:dyDescent="0.2">
      <c r="C846" s="13" t="s">
        <v>1210</v>
      </c>
      <c r="D846" s="5">
        <v>1260.5699319567775</v>
      </c>
      <c r="E846" s="5">
        <v>0.38396446191885397</v>
      </c>
      <c r="F846" s="5">
        <v>0.38488640869480067</v>
      </c>
      <c r="G846" s="5">
        <v>0.38469414072433739</v>
      </c>
    </row>
    <row r="847" spans="3:7" x14ac:dyDescent="0.2">
      <c r="C847" s="13" t="s">
        <v>1376</v>
      </c>
      <c r="D847" s="5">
        <v>-136.13226210573521</v>
      </c>
      <c r="E847" s="5">
        <v>-4.1465332024925097E-2</v>
      </c>
      <c r="F847" s="5">
        <v>-4.1553526597713018E-2</v>
      </c>
      <c r="G847" s="5">
        <v>-4.152920420377728E-2</v>
      </c>
    </row>
    <row r="848" spans="3:7" x14ac:dyDescent="0.2">
      <c r="C848" s="13" t="s">
        <v>1197</v>
      </c>
      <c r="D848" s="5">
        <v>-1873.5951570758243</v>
      </c>
      <c r="E848" s="5">
        <v>-0.57068944618064732</v>
      </c>
      <c r="F848" s="5">
        <v>-0.57695381755760411</v>
      </c>
      <c r="G848" s="5">
        <v>-0.57672806989363845</v>
      </c>
    </row>
    <row r="849" spans="3:7" x14ac:dyDescent="0.2">
      <c r="C849" s="13" t="s">
        <v>925</v>
      </c>
      <c r="D849" s="5">
        <v>-2180.5429394637304</v>
      </c>
      <c r="E849" s="5">
        <v>-0.66418448926707796</v>
      </c>
      <c r="F849" s="5">
        <v>-0.66557306225896762</v>
      </c>
      <c r="G849" s="5">
        <v>-0.66535560284991713</v>
      </c>
    </row>
    <row r="850" spans="3:7" x14ac:dyDescent="0.2">
      <c r="C850" s="13" t="s">
        <v>1817</v>
      </c>
      <c r="D850" s="5">
        <v>6092.594426488231</v>
      </c>
      <c r="E850" s="5">
        <v>1.8557794227449285</v>
      </c>
      <c r="F850" s="5">
        <v>1.8597155829467253</v>
      </c>
      <c r="G850" s="5">
        <v>1.8624046134576731</v>
      </c>
    </row>
    <row r="851" spans="3:7" x14ac:dyDescent="0.2">
      <c r="C851" s="13" t="s">
        <v>657</v>
      </c>
      <c r="D851" s="5">
        <v>-4011.3069643902854</v>
      </c>
      <c r="E851" s="5">
        <v>-1.2218277472179766</v>
      </c>
      <c r="F851" s="5">
        <v>-1.224205932118231</v>
      </c>
      <c r="G851" s="5">
        <v>-1.2245643566118596</v>
      </c>
    </row>
    <row r="852" spans="3:7" x14ac:dyDescent="0.2">
      <c r="C852" s="13" t="s">
        <v>991</v>
      </c>
      <c r="D852" s="5">
        <v>-2760.5019149672298</v>
      </c>
      <c r="E852" s="5">
        <v>-0.84083762870737866</v>
      </c>
      <c r="F852" s="5">
        <v>-0.84280298323826108</v>
      </c>
      <c r="G852" s="5">
        <v>-0.84265974170823976</v>
      </c>
    </row>
    <row r="853" spans="3:7" x14ac:dyDescent="0.2">
      <c r="C853" s="13" t="s">
        <v>603</v>
      </c>
      <c r="D853" s="5">
        <v>-3468.5100743232215</v>
      </c>
      <c r="E853" s="5">
        <v>-1.0564940274914509</v>
      </c>
      <c r="F853" s="5">
        <v>-1.0595601854392596</v>
      </c>
      <c r="G853" s="5">
        <v>-1.0596364694411589</v>
      </c>
    </row>
    <row r="854" spans="3:7" x14ac:dyDescent="0.2">
      <c r="C854" s="13" t="s">
        <v>1203</v>
      </c>
      <c r="D854" s="5">
        <v>1177.3422696827984</v>
      </c>
      <c r="E854" s="5">
        <v>0.35861365531014278</v>
      </c>
      <c r="F854" s="5">
        <v>0.35925644891018055</v>
      </c>
      <c r="G854" s="5">
        <v>0.35907296929332633</v>
      </c>
    </row>
    <row r="855" spans="3:7" x14ac:dyDescent="0.2">
      <c r="C855" s="13" t="s">
        <v>671</v>
      </c>
      <c r="D855" s="5">
        <v>-453.00947910707509</v>
      </c>
      <c r="E855" s="5">
        <v>-0.13798484041221162</v>
      </c>
      <c r="F855" s="5">
        <v>-0.13850575427841955</v>
      </c>
      <c r="G855" s="5">
        <v>-0.13842609964056626</v>
      </c>
    </row>
    <row r="856" spans="3:7" x14ac:dyDescent="0.2">
      <c r="C856" s="13" t="s">
        <v>1587</v>
      </c>
      <c r="D856" s="5">
        <v>-4164.3395191440941</v>
      </c>
      <c r="E856" s="5">
        <v>-1.2684408394808566</v>
      </c>
      <c r="F856" s="5">
        <v>-1.2712561036848615</v>
      </c>
      <c r="G856" s="5">
        <v>-1.2717159838709129</v>
      </c>
    </row>
    <row r="857" spans="3:7" x14ac:dyDescent="0.2">
      <c r="C857" s="13" t="s">
        <v>966</v>
      </c>
      <c r="D857" s="5">
        <v>714.15708356644245</v>
      </c>
      <c r="E857" s="5">
        <v>0.21752933602935509</v>
      </c>
      <c r="F857" s="5">
        <v>0.2180954647021448</v>
      </c>
      <c r="G857" s="5">
        <v>0.21797366445435395</v>
      </c>
    </row>
    <row r="858" spans="3:7" x14ac:dyDescent="0.2">
      <c r="C858" s="13" t="s">
        <v>1373</v>
      </c>
      <c r="D858" s="5">
        <v>2861.7980930545964</v>
      </c>
      <c r="E858" s="5">
        <v>0.87169203156734287</v>
      </c>
      <c r="F858" s="5">
        <v>0.87354347427227497</v>
      </c>
      <c r="G858" s="5">
        <v>0.87342204332298901</v>
      </c>
    </row>
    <row r="859" spans="3:7" x14ac:dyDescent="0.2">
      <c r="C859" s="13" t="s">
        <v>1832</v>
      </c>
      <c r="D859" s="5">
        <v>7345.5415472939894</v>
      </c>
      <c r="E859" s="5">
        <v>2.2374220074654532</v>
      </c>
      <c r="F859" s="5">
        <v>2.2415798338341544</v>
      </c>
      <c r="G859" s="5">
        <v>2.2468930559887283</v>
      </c>
    </row>
    <row r="860" spans="3:7" x14ac:dyDescent="0.2">
      <c r="C860" s="13" t="s">
        <v>875</v>
      </c>
      <c r="D860" s="5">
        <v>644.81897597815805</v>
      </c>
      <c r="E860" s="5">
        <v>0.19640923115006459</v>
      </c>
      <c r="F860" s="5">
        <v>0.1983873696350909</v>
      </c>
      <c r="G860" s="5">
        <v>0.19827562179490943</v>
      </c>
    </row>
    <row r="861" spans="3:7" x14ac:dyDescent="0.2">
      <c r="C861" s="13" t="s">
        <v>921</v>
      </c>
      <c r="D861" s="5">
        <v>-736.63743942871952</v>
      </c>
      <c r="E861" s="5">
        <v>-0.22437676077238752</v>
      </c>
      <c r="F861" s="5">
        <v>-0.22476315734699695</v>
      </c>
      <c r="G861" s="5">
        <v>-0.22463802221714035</v>
      </c>
    </row>
    <row r="862" spans="3:7" x14ac:dyDescent="0.2">
      <c r="C862" s="13" t="s">
        <v>451</v>
      </c>
      <c r="D862" s="5">
        <v>-1030.8142364818741</v>
      </c>
      <c r="E862" s="5">
        <v>-0.31398181379327728</v>
      </c>
      <c r="F862" s="5">
        <v>-0.31517623885520357</v>
      </c>
      <c r="G862" s="5">
        <v>-0.31500978169003457</v>
      </c>
    </row>
    <row r="863" spans="3:7" x14ac:dyDescent="0.2">
      <c r="C863" s="13" t="s">
        <v>997</v>
      </c>
      <c r="D863" s="5">
        <v>-1790.7651768418509</v>
      </c>
      <c r="E863" s="5">
        <v>-0.54545977189996853</v>
      </c>
      <c r="F863" s="5">
        <v>-0.54677613550173332</v>
      </c>
      <c r="G863" s="5">
        <v>-0.54655132722984079</v>
      </c>
    </row>
    <row r="864" spans="3:7" x14ac:dyDescent="0.2">
      <c r="C864" s="13" t="s">
        <v>633</v>
      </c>
      <c r="D864" s="5">
        <v>964.27121115746559</v>
      </c>
      <c r="E864" s="5">
        <v>0.2937130795759873</v>
      </c>
      <c r="F864" s="5">
        <v>0.29534189703863029</v>
      </c>
      <c r="G864" s="5">
        <v>0.29518381972407925</v>
      </c>
    </row>
    <row r="865" spans="3:7" x14ac:dyDescent="0.2">
      <c r="C865" s="13" t="s">
        <v>1790</v>
      </c>
      <c r="D865" s="5">
        <v>3590.2796891362304</v>
      </c>
      <c r="E865" s="5">
        <v>1.0935845557076562</v>
      </c>
      <c r="F865" s="5">
        <v>1.0977135146916346</v>
      </c>
      <c r="G865" s="5">
        <v>1.0978455829962075</v>
      </c>
    </row>
    <row r="866" spans="3:7" x14ac:dyDescent="0.2">
      <c r="C866" s="13" t="s">
        <v>685</v>
      </c>
      <c r="D866" s="5">
        <v>4108.7107646367112</v>
      </c>
      <c r="E866" s="5">
        <v>1.2514965476568505</v>
      </c>
      <c r="F866" s="5">
        <v>1.2540279202987368</v>
      </c>
      <c r="G866" s="5">
        <v>1.2544495171197114</v>
      </c>
    </row>
    <row r="867" spans="3:7" x14ac:dyDescent="0.2">
      <c r="C867" s="13" t="s">
        <v>1097</v>
      </c>
      <c r="D867" s="5">
        <v>-1196.5334183619761</v>
      </c>
      <c r="E867" s="5">
        <v>-0.36445920095533108</v>
      </c>
      <c r="F867" s="5">
        <v>-0.36631619996636444</v>
      </c>
      <c r="G867" s="5">
        <v>-0.36613021428509962</v>
      </c>
    </row>
    <row r="868" spans="3:7" x14ac:dyDescent="0.2">
      <c r="C868" s="13" t="s">
        <v>964</v>
      </c>
      <c r="D868" s="5">
        <v>943.62451398273606</v>
      </c>
      <c r="E868" s="5">
        <v>0.28742417979333856</v>
      </c>
      <c r="F868" s="5">
        <v>0.28853148881935692</v>
      </c>
      <c r="G868" s="5">
        <v>0.28837638444582941</v>
      </c>
    </row>
    <row r="869" spans="3:7" x14ac:dyDescent="0.2">
      <c r="C869" s="13" t="s">
        <v>935</v>
      </c>
      <c r="D869" s="5">
        <v>635.99017515981541</v>
      </c>
      <c r="E869" s="5">
        <v>0.19372001441589937</v>
      </c>
      <c r="F869" s="5">
        <v>0.19445224192128846</v>
      </c>
      <c r="G869" s="5">
        <v>0.19434253455436526</v>
      </c>
    </row>
    <row r="870" spans="3:7" x14ac:dyDescent="0.2">
      <c r="C870" s="13" t="s">
        <v>1079</v>
      </c>
      <c r="D870" s="5">
        <v>-1742.3899412309074</v>
      </c>
      <c r="E870" s="5">
        <v>-0.53072487235915466</v>
      </c>
      <c r="F870" s="5">
        <v>-0.53360281127135434</v>
      </c>
      <c r="G870" s="5">
        <v>-0.53337896802501261</v>
      </c>
    </row>
    <row r="871" spans="3:7" x14ac:dyDescent="0.2">
      <c r="C871" s="13" t="s">
        <v>1404</v>
      </c>
      <c r="D871" s="5">
        <v>-1337.3592753265075</v>
      </c>
      <c r="E871" s="5">
        <v>-0.40735418283841618</v>
      </c>
      <c r="F871" s="5">
        <v>-0.40824839010836128</v>
      </c>
      <c r="G871" s="5">
        <v>-0.40804888447641108</v>
      </c>
    </row>
    <row r="872" spans="3:7" x14ac:dyDescent="0.2">
      <c r="C872" s="13" t="s">
        <v>1205</v>
      </c>
      <c r="D872" s="5">
        <v>-816.73748213743784</v>
      </c>
      <c r="E872" s="5">
        <v>-0.24877490721285395</v>
      </c>
      <c r="F872" s="5">
        <v>-0.24942597789863952</v>
      </c>
      <c r="G872" s="5">
        <v>-0.24928882094919572</v>
      </c>
    </row>
  </sheetData>
  <mergeCells count="17">
    <mergeCell ref="D5:E5"/>
    <mergeCell ref="F5:G5"/>
    <mergeCell ref="H5:I5"/>
    <mergeCell ref="J5:K5"/>
    <mergeCell ref="N3:Q3"/>
    <mergeCell ref="B6:C6"/>
    <mergeCell ref="D6:E6"/>
    <mergeCell ref="F6:G6"/>
    <mergeCell ref="H6:I6"/>
    <mergeCell ref="J6:K6"/>
    <mergeCell ref="B3:K3"/>
    <mergeCell ref="B4:C4"/>
    <mergeCell ref="D4:E4"/>
    <mergeCell ref="F4:G4"/>
    <mergeCell ref="H4:I4"/>
    <mergeCell ref="J4:K4"/>
    <mergeCell ref="B5:C5"/>
  </mergeCells>
  <hyperlinks>
    <hyperlink ref="B4" location="'LinReg_Output1'!$B$10:$B$10" display="Inputs" xr:uid="{00000000-0004-0000-0400-000000000000}"/>
    <hyperlink ref="D4" location="'LinReg_Output1'!$B$52:$B$52" display="Regression Summary" xr:uid="{00000000-0004-0000-0400-000001000000}"/>
    <hyperlink ref="F4" location="'LinReg_Output1'!$B$61:$B$61" display="Predictor Screening" xr:uid="{00000000-0004-0000-0400-000002000000}"/>
    <hyperlink ref="H4" location="'LinReg_Output1'!$B$75:$B$75" display="Coefficients" xr:uid="{00000000-0004-0000-0400-000003000000}"/>
    <hyperlink ref="J4" location="'LinReg_Output1'!$B$86:$B$86" display="ANOVA" xr:uid="{00000000-0004-0000-0400-000004000000}"/>
    <hyperlink ref="B5" location="'LinReg_ResidInfluence1'!$B$10:$B$10" display="Residuals" xr:uid="{00000000-0004-0000-0400-000005000000}"/>
    <hyperlink ref="D5" location="'LinReg_Stored1'!$B$10:$B$10" display="PMML Model" xr:uid="{00000000-0004-0000-0400-000006000000}"/>
    <hyperlink ref="F5" location="'LinReg_TrainingLiftChart1'!$B$10:$B$10" display="Training: Charts" xr:uid="{00000000-0004-0000-0400-000007000000}"/>
    <hyperlink ref="H5" location="'LinReg_TrainingScore1'!$B$10:$B$10" display="Training: Prediction Summary" xr:uid="{00000000-0004-0000-0400-000008000000}"/>
    <hyperlink ref="J5" location="'LinReg_TrainingScore1'!$B$19:$B$19" display="Training: Prediction Details" xr:uid="{00000000-0004-0000-0400-000009000000}"/>
    <hyperlink ref="B6" location="'LinReg_ValidationLiftChart1'!$B$10:$B$10" display="Validation: Charts" xr:uid="{00000000-0004-0000-0400-00000A000000}"/>
    <hyperlink ref="D6" location="'LinReg_ValidationScore1'!$B$10:$B$10" display="Validation: Prediction Summary" xr:uid="{00000000-0004-0000-0400-00000B000000}"/>
    <hyperlink ref="F6" location="'LinReg_ValidationScore1'!$B$19:$B$19" display="Validation: Prediction Details" xr:uid="{00000000-0004-0000-0400-00000C000000}"/>
  </hyperlink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Q881"/>
  <sheetViews>
    <sheetView showGridLines="0" topLeftCell="A19" workbookViewId="0">
      <selection activeCell="J761" sqref="J761"/>
    </sheetView>
  </sheetViews>
  <sheetFormatPr baseColWidth="10" defaultColWidth="8.83203125" defaultRowHeight="15" x14ac:dyDescent="0.2"/>
  <cols>
    <col min="3" max="3" width="11.5" customWidth="1"/>
    <col min="5" max="5" width="17.6640625" customWidth="1"/>
    <col min="6" max="6" width="10.6640625" customWidth="1"/>
    <col min="14" max="14" width="15.5" bestFit="1" customWidth="1"/>
  </cols>
  <sheetData>
    <row r="1" spans="2:17" ht="19" x14ac:dyDescent="0.25">
      <c r="B1" s="3" t="s">
        <v>2015</v>
      </c>
      <c r="N1" t="s">
        <v>2129</v>
      </c>
    </row>
    <row r="3" spans="2:17" ht="16" x14ac:dyDescent="0.2">
      <c r="B3" s="41" t="s">
        <v>435</v>
      </c>
      <c r="C3" s="42"/>
      <c r="D3" s="42"/>
      <c r="E3" s="42"/>
      <c r="F3" s="42"/>
      <c r="G3" s="42"/>
      <c r="H3" s="42"/>
      <c r="I3" s="42"/>
      <c r="J3" s="42"/>
      <c r="K3" s="43"/>
      <c r="N3" s="41" t="s">
        <v>436</v>
      </c>
      <c r="O3" s="42"/>
      <c r="P3" s="42"/>
      <c r="Q3" s="43"/>
    </row>
    <row r="4" spans="2:17" x14ac:dyDescent="0.2">
      <c r="B4" s="53" t="s">
        <v>441</v>
      </c>
      <c r="C4" s="52"/>
      <c r="D4" s="53" t="s">
        <v>1965</v>
      </c>
      <c r="E4" s="52"/>
      <c r="F4" s="53" t="s">
        <v>1966</v>
      </c>
      <c r="G4" s="52"/>
      <c r="H4" s="53" t="s">
        <v>1967</v>
      </c>
      <c r="I4" s="52"/>
      <c r="J4" s="53" t="s">
        <v>1968</v>
      </c>
      <c r="K4" s="52"/>
      <c r="N4" s="7" t="s">
        <v>437</v>
      </c>
      <c r="O4" s="7" t="s">
        <v>438</v>
      </c>
      <c r="P4" s="7" t="s">
        <v>439</v>
      </c>
      <c r="Q4" s="7" t="s">
        <v>440</v>
      </c>
    </row>
    <row r="5" spans="2:17" x14ac:dyDescent="0.2">
      <c r="B5" s="53" t="s">
        <v>1969</v>
      </c>
      <c r="C5" s="52"/>
      <c r="D5" s="53" t="s">
        <v>1898</v>
      </c>
      <c r="E5" s="52"/>
      <c r="F5" s="53" t="s">
        <v>1970</v>
      </c>
      <c r="G5" s="52"/>
      <c r="H5" s="53" t="s">
        <v>1971</v>
      </c>
      <c r="I5" s="52"/>
      <c r="J5" s="53" t="s">
        <v>1972</v>
      </c>
      <c r="K5" s="52"/>
      <c r="N5" s="6">
        <v>54</v>
      </c>
      <c r="O5" s="6">
        <v>19</v>
      </c>
      <c r="P5" s="6">
        <v>129</v>
      </c>
      <c r="Q5" s="6">
        <v>202</v>
      </c>
    </row>
    <row r="6" spans="2:17" x14ac:dyDescent="0.2">
      <c r="B6" s="53" t="s">
        <v>2075</v>
      </c>
      <c r="C6" s="52"/>
      <c r="D6" s="53" t="s">
        <v>2076</v>
      </c>
      <c r="E6" s="52"/>
      <c r="F6" s="53" t="s">
        <v>2077</v>
      </c>
      <c r="G6" s="52"/>
      <c r="H6" s="50"/>
      <c r="I6" s="52"/>
      <c r="J6" s="50"/>
      <c r="K6" s="52"/>
    </row>
    <row r="10" spans="2:17" ht="19" x14ac:dyDescent="0.25">
      <c r="B10" s="4" t="s">
        <v>1971</v>
      </c>
    </row>
    <row r="12" spans="2:17" x14ac:dyDescent="0.2">
      <c r="C12" t="s">
        <v>2016</v>
      </c>
      <c r="D12" t="s">
        <v>2017</v>
      </c>
    </row>
    <row r="13" spans="2:17" x14ac:dyDescent="0.2">
      <c r="C13" t="s">
        <v>2018</v>
      </c>
      <c r="D13">
        <v>9193922935.6714439</v>
      </c>
    </row>
    <row r="14" spans="2:17" x14ac:dyDescent="0.2">
      <c r="C14" t="s">
        <v>2019</v>
      </c>
      <c r="D14">
        <v>10690608.064734237</v>
      </c>
    </row>
    <row r="15" spans="2:17" x14ac:dyDescent="0.2">
      <c r="C15" t="s">
        <v>2020</v>
      </c>
      <c r="D15">
        <v>3269.649532401636</v>
      </c>
    </row>
    <row r="16" spans="2:17" x14ac:dyDescent="0.2">
      <c r="C16" t="s">
        <v>2021</v>
      </c>
      <c r="D16">
        <v>2364.7545683622557</v>
      </c>
    </row>
    <row r="17" spans="2:6" x14ac:dyDescent="0.2">
      <c r="C17" t="s">
        <v>2022</v>
      </c>
      <c r="D17">
        <v>0.24613702242107002</v>
      </c>
    </row>
    <row r="19" spans="2:6" ht="19" x14ac:dyDescent="0.25">
      <c r="B19" s="4" t="s">
        <v>1972</v>
      </c>
    </row>
    <row r="21" spans="2:6" x14ac:dyDescent="0.2">
      <c r="C21" s="13" t="s">
        <v>447</v>
      </c>
      <c r="D21" s="2" t="s">
        <v>2</v>
      </c>
      <c r="E21" s="2" t="s">
        <v>2023</v>
      </c>
      <c r="F21" s="2" t="s">
        <v>2024</v>
      </c>
    </row>
    <row r="22" spans="2:6" x14ac:dyDescent="0.2">
      <c r="C22" s="13" t="s">
        <v>450</v>
      </c>
      <c r="D22" s="5">
        <v>6950</v>
      </c>
      <c r="E22" s="32">
        <v>11599.208489748842</v>
      </c>
      <c r="F22" s="32">
        <v>-4649.2084897488421</v>
      </c>
    </row>
    <row r="23" spans="2:6" x14ac:dyDescent="0.2">
      <c r="C23" s="13" t="s">
        <v>454</v>
      </c>
      <c r="D23" s="5">
        <v>6500</v>
      </c>
      <c r="E23" s="32">
        <v>11553.232033965029</v>
      </c>
      <c r="F23" s="32">
        <v>-5053.2320339650287</v>
      </c>
    </row>
    <row r="24" spans="2:6" x14ac:dyDescent="0.2">
      <c r="C24" s="13" t="s">
        <v>457</v>
      </c>
      <c r="D24" s="5">
        <v>7900</v>
      </c>
      <c r="E24" s="32">
        <v>11755.802586086298</v>
      </c>
      <c r="F24" s="32">
        <v>-3855.8025860862981</v>
      </c>
    </row>
    <row r="25" spans="2:6" x14ac:dyDescent="0.2">
      <c r="C25" s="13" t="s">
        <v>460</v>
      </c>
      <c r="D25" s="5">
        <v>6400</v>
      </c>
      <c r="E25" s="32">
        <v>11515.095306147177</v>
      </c>
      <c r="F25" s="32">
        <v>-5115.0953061471773</v>
      </c>
    </row>
    <row r="26" spans="2:6" x14ac:dyDescent="0.2">
      <c r="C26" s="13" t="s">
        <v>461</v>
      </c>
      <c r="D26" s="5">
        <v>8500</v>
      </c>
      <c r="E26" s="32">
        <v>9026.8385628247925</v>
      </c>
      <c r="F26" s="32">
        <v>-526.83856282479246</v>
      </c>
    </row>
    <row r="27" spans="2:6" x14ac:dyDescent="0.2">
      <c r="C27" s="13" t="s">
        <v>464</v>
      </c>
      <c r="D27" s="5">
        <v>6950</v>
      </c>
      <c r="E27" s="32">
        <v>8975.4821140415261</v>
      </c>
      <c r="F27" s="32">
        <v>-2025.4821140415261</v>
      </c>
    </row>
    <row r="28" spans="2:6" x14ac:dyDescent="0.2">
      <c r="C28" s="13" t="s">
        <v>465</v>
      </c>
      <c r="D28" s="5">
        <v>7500</v>
      </c>
      <c r="E28" s="32">
        <v>8892.0895135908431</v>
      </c>
      <c r="F28" s="32">
        <v>-1392.0895135908431</v>
      </c>
    </row>
    <row r="29" spans="2:6" x14ac:dyDescent="0.2">
      <c r="C29" s="13" t="s">
        <v>467</v>
      </c>
      <c r="D29" s="5">
        <v>5750</v>
      </c>
      <c r="E29" s="32">
        <v>6653.3030366583007</v>
      </c>
      <c r="F29" s="32">
        <v>-903.3030366583007</v>
      </c>
    </row>
    <row r="30" spans="2:6" x14ac:dyDescent="0.2">
      <c r="C30" s="13" t="s">
        <v>469</v>
      </c>
      <c r="D30" s="5">
        <v>8750</v>
      </c>
      <c r="E30" s="32">
        <v>11693.333986606285</v>
      </c>
      <c r="F30" s="32">
        <v>-2943.3339866062852</v>
      </c>
    </row>
    <row r="31" spans="2:6" x14ac:dyDescent="0.2">
      <c r="C31" s="13" t="s">
        <v>470</v>
      </c>
      <c r="D31" s="5">
        <v>11950</v>
      </c>
      <c r="E31" s="32">
        <v>11711.218535338594</v>
      </c>
      <c r="F31" s="32">
        <v>238.78146466140606</v>
      </c>
    </row>
    <row r="32" spans="2:6" x14ac:dyDescent="0.2">
      <c r="C32" s="13" t="s">
        <v>471</v>
      </c>
      <c r="D32" s="5">
        <v>7750</v>
      </c>
      <c r="E32" s="32">
        <v>9028.4368487611846</v>
      </c>
      <c r="F32" s="32">
        <v>-1278.4368487611846</v>
      </c>
    </row>
    <row r="33" spans="3:6" x14ac:dyDescent="0.2">
      <c r="C33" s="13" t="s">
        <v>472</v>
      </c>
      <c r="D33" s="5">
        <v>6500</v>
      </c>
      <c r="E33" s="32">
        <v>9095.8574256848005</v>
      </c>
      <c r="F33" s="32">
        <v>-2595.8574256848005</v>
      </c>
    </row>
    <row r="34" spans="3:6" x14ac:dyDescent="0.2">
      <c r="C34" s="13" t="s">
        <v>473</v>
      </c>
      <c r="D34" s="5">
        <v>6900</v>
      </c>
      <c r="E34" s="32">
        <v>8965.1284719247615</v>
      </c>
      <c r="F34" s="32">
        <v>-2065.1284719247615</v>
      </c>
    </row>
    <row r="35" spans="3:6" x14ac:dyDescent="0.2">
      <c r="C35" s="13" t="s">
        <v>474</v>
      </c>
      <c r="D35" s="5">
        <v>5950</v>
      </c>
      <c r="E35" s="32">
        <v>11484.494902863298</v>
      </c>
      <c r="F35" s="32">
        <v>-5534.4949028632982</v>
      </c>
    </row>
    <row r="36" spans="3:6" x14ac:dyDescent="0.2">
      <c r="C36" s="13" t="s">
        <v>475</v>
      </c>
      <c r="D36" s="5">
        <v>7000</v>
      </c>
      <c r="E36" s="32">
        <v>8944.7029194495099</v>
      </c>
      <c r="F36" s="32">
        <v>-1944.7029194495099</v>
      </c>
    </row>
    <row r="37" spans="3:6" x14ac:dyDescent="0.2">
      <c r="C37" s="13" t="s">
        <v>477</v>
      </c>
      <c r="D37" s="5">
        <v>5751</v>
      </c>
      <c r="E37" s="32">
        <v>9014.9462318743481</v>
      </c>
      <c r="F37" s="32">
        <v>-3263.9462318743481</v>
      </c>
    </row>
    <row r="38" spans="3:6" x14ac:dyDescent="0.2">
      <c r="C38" s="13" t="s">
        <v>478</v>
      </c>
      <c r="D38" s="5">
        <v>7750</v>
      </c>
      <c r="E38" s="32">
        <v>9029.7208954287271</v>
      </c>
      <c r="F38" s="32">
        <v>-1279.7208954287271</v>
      </c>
    </row>
    <row r="39" spans="3:6" x14ac:dyDescent="0.2">
      <c r="C39" s="13" t="s">
        <v>481</v>
      </c>
      <c r="D39" s="5">
        <v>8500</v>
      </c>
      <c r="E39" s="32">
        <v>8981.2684509231094</v>
      </c>
      <c r="F39" s="32">
        <v>-481.26845092310941</v>
      </c>
    </row>
    <row r="40" spans="3:6" x14ac:dyDescent="0.2">
      <c r="C40" s="13" t="s">
        <v>482</v>
      </c>
      <c r="D40" s="5">
        <v>7950</v>
      </c>
      <c r="E40" s="32">
        <v>11504.524947293274</v>
      </c>
      <c r="F40" s="32">
        <v>-3554.5249472932737</v>
      </c>
    </row>
    <row r="41" spans="3:6" x14ac:dyDescent="0.2">
      <c r="C41" s="13" t="s">
        <v>484</v>
      </c>
      <c r="D41" s="5">
        <v>11950</v>
      </c>
      <c r="E41" s="32">
        <v>9012.6977957265408</v>
      </c>
      <c r="F41" s="32">
        <v>2937.3022042734592</v>
      </c>
    </row>
    <row r="42" spans="3:6" x14ac:dyDescent="0.2">
      <c r="C42" s="13" t="s">
        <v>486</v>
      </c>
      <c r="D42" s="5">
        <v>6950</v>
      </c>
      <c r="E42" s="32">
        <v>8926.0111008713611</v>
      </c>
      <c r="F42" s="32">
        <v>-1976.0111008713611</v>
      </c>
    </row>
    <row r="43" spans="3:6" x14ac:dyDescent="0.2">
      <c r="C43" s="13" t="s">
        <v>488</v>
      </c>
      <c r="D43" s="5">
        <v>6550</v>
      </c>
      <c r="E43" s="32">
        <v>8927.7935960343202</v>
      </c>
      <c r="F43" s="32">
        <v>-2377.7935960343202</v>
      </c>
    </row>
    <row r="44" spans="3:6" x14ac:dyDescent="0.2">
      <c r="C44" s="13" t="s">
        <v>490</v>
      </c>
      <c r="D44" s="5">
        <v>8950</v>
      </c>
      <c r="E44" s="32">
        <v>9056.3608003414101</v>
      </c>
      <c r="F44" s="32">
        <v>-106.36080034141014</v>
      </c>
    </row>
    <row r="45" spans="3:6" x14ac:dyDescent="0.2">
      <c r="C45" s="13" t="s">
        <v>491</v>
      </c>
      <c r="D45" s="5">
        <v>6750</v>
      </c>
      <c r="E45" s="32">
        <v>11583.39900377463</v>
      </c>
      <c r="F45" s="32">
        <v>-4833.3990037746298</v>
      </c>
    </row>
    <row r="46" spans="3:6" x14ac:dyDescent="0.2">
      <c r="C46" s="13" t="s">
        <v>494</v>
      </c>
      <c r="D46" s="5">
        <v>7950</v>
      </c>
      <c r="E46" s="32">
        <v>10182.386142564661</v>
      </c>
      <c r="F46" s="32">
        <v>-2232.386142564661</v>
      </c>
    </row>
    <row r="47" spans="3:6" x14ac:dyDescent="0.2">
      <c r="C47" s="13" t="s">
        <v>496</v>
      </c>
      <c r="D47" s="5">
        <v>7450</v>
      </c>
      <c r="E47" s="32">
        <v>11774.68944972787</v>
      </c>
      <c r="F47" s="32">
        <v>-4324.6894497278699</v>
      </c>
    </row>
    <row r="48" spans="3:6" x14ac:dyDescent="0.2">
      <c r="C48" s="13" t="s">
        <v>497</v>
      </c>
      <c r="D48" s="5">
        <v>7750</v>
      </c>
      <c r="E48" s="32">
        <v>11751.246116687973</v>
      </c>
      <c r="F48" s="32">
        <v>-4001.246116687973</v>
      </c>
    </row>
    <row r="49" spans="3:6" x14ac:dyDescent="0.2">
      <c r="C49" s="13" t="s">
        <v>498</v>
      </c>
      <c r="D49" s="5">
        <v>7950</v>
      </c>
      <c r="E49" s="32">
        <v>9181.8181194705685</v>
      </c>
      <c r="F49" s="32">
        <v>-1231.8181194705685</v>
      </c>
    </row>
    <row r="50" spans="3:6" x14ac:dyDescent="0.2">
      <c r="C50" s="13" t="s">
        <v>503</v>
      </c>
      <c r="D50" s="5">
        <v>7900</v>
      </c>
      <c r="E50" s="32">
        <v>6805.8174404191332</v>
      </c>
      <c r="F50" s="32">
        <v>1094.1825595808668</v>
      </c>
    </row>
    <row r="51" spans="3:6" x14ac:dyDescent="0.2">
      <c r="C51" s="13" t="s">
        <v>505</v>
      </c>
      <c r="D51" s="5">
        <v>6250</v>
      </c>
      <c r="E51" s="32">
        <v>11592.376494610569</v>
      </c>
      <c r="F51" s="32">
        <v>-5342.3764946105694</v>
      </c>
    </row>
    <row r="52" spans="3:6" x14ac:dyDescent="0.2">
      <c r="C52" s="13" t="s">
        <v>506</v>
      </c>
      <c r="D52" s="5">
        <v>9500</v>
      </c>
      <c r="E52" s="32">
        <v>9024.6713954534134</v>
      </c>
      <c r="F52" s="32">
        <v>475.32860454658658</v>
      </c>
    </row>
    <row r="53" spans="3:6" x14ac:dyDescent="0.2">
      <c r="C53" s="13" t="s">
        <v>508</v>
      </c>
      <c r="D53" s="5">
        <v>6900</v>
      </c>
      <c r="E53" s="32">
        <v>9005.6761734432712</v>
      </c>
      <c r="F53" s="32">
        <v>-2105.6761734432712</v>
      </c>
    </row>
    <row r="54" spans="3:6" x14ac:dyDescent="0.2">
      <c r="C54" s="13" t="s">
        <v>509</v>
      </c>
      <c r="D54" s="5">
        <v>5600</v>
      </c>
      <c r="E54" s="32">
        <v>9001.5910629482223</v>
      </c>
      <c r="F54" s="32">
        <v>-3401.5910629482223</v>
      </c>
    </row>
    <row r="55" spans="3:6" x14ac:dyDescent="0.2">
      <c r="C55" s="13" t="s">
        <v>510</v>
      </c>
      <c r="D55" s="5">
        <v>5950</v>
      </c>
      <c r="E55" s="32">
        <v>11547.272323693735</v>
      </c>
      <c r="F55" s="32">
        <v>-5597.2723236937345</v>
      </c>
    </row>
    <row r="56" spans="3:6" x14ac:dyDescent="0.2">
      <c r="C56" s="13" t="s">
        <v>511</v>
      </c>
      <c r="D56" s="5">
        <v>6900</v>
      </c>
      <c r="E56" s="32">
        <v>8991.9850935745817</v>
      </c>
      <c r="F56" s="32">
        <v>-2091.9850935745817</v>
      </c>
    </row>
    <row r="57" spans="3:6" x14ac:dyDescent="0.2">
      <c r="C57" s="13" t="s">
        <v>514</v>
      </c>
      <c r="D57" s="5">
        <v>10250</v>
      </c>
      <c r="E57" s="32">
        <v>6713.4040057850834</v>
      </c>
      <c r="F57" s="32">
        <v>3536.5959942149166</v>
      </c>
    </row>
    <row r="58" spans="3:6" x14ac:dyDescent="0.2">
      <c r="C58" s="13" t="s">
        <v>515</v>
      </c>
      <c r="D58" s="5">
        <v>9250</v>
      </c>
      <c r="E58" s="32">
        <v>8964.9171731060524</v>
      </c>
      <c r="F58" s="32">
        <v>285.08282689394764</v>
      </c>
    </row>
    <row r="59" spans="3:6" x14ac:dyDescent="0.2">
      <c r="C59" s="13" t="s">
        <v>517</v>
      </c>
      <c r="D59" s="5">
        <v>7350</v>
      </c>
      <c r="E59" s="32">
        <v>8955.2678603849854</v>
      </c>
      <c r="F59" s="32">
        <v>-1605.2678603849854</v>
      </c>
    </row>
    <row r="60" spans="3:6" x14ac:dyDescent="0.2">
      <c r="C60" s="13" t="s">
        <v>520</v>
      </c>
      <c r="D60" s="5">
        <v>7950</v>
      </c>
      <c r="E60" s="32">
        <v>7243.3965114243392</v>
      </c>
      <c r="F60" s="32">
        <v>706.60348857566078</v>
      </c>
    </row>
    <row r="61" spans="3:6" x14ac:dyDescent="0.2">
      <c r="C61" s="13" t="s">
        <v>522</v>
      </c>
      <c r="D61" s="5">
        <v>9450</v>
      </c>
      <c r="E61" s="32">
        <v>8946.69129551275</v>
      </c>
      <c r="F61" s="32">
        <v>503.30870448725</v>
      </c>
    </row>
    <row r="62" spans="3:6" x14ac:dyDescent="0.2">
      <c r="C62" s="13" t="s">
        <v>525</v>
      </c>
      <c r="D62" s="5">
        <v>8950</v>
      </c>
      <c r="E62" s="32">
        <v>8942.2648561567075</v>
      </c>
      <c r="F62" s="32">
        <v>7.7351438432924624</v>
      </c>
    </row>
    <row r="63" spans="3:6" x14ac:dyDescent="0.2">
      <c r="C63" s="13" t="s">
        <v>527</v>
      </c>
      <c r="D63" s="5">
        <v>8750</v>
      </c>
      <c r="E63" s="32">
        <v>11471.903660435582</v>
      </c>
      <c r="F63" s="32">
        <v>-2721.9036604355824</v>
      </c>
    </row>
    <row r="64" spans="3:6" x14ac:dyDescent="0.2">
      <c r="C64" s="13" t="s">
        <v>529</v>
      </c>
      <c r="D64" s="5">
        <v>8250</v>
      </c>
      <c r="E64" s="32">
        <v>8909.7573455860147</v>
      </c>
      <c r="F64" s="32">
        <v>-659.75734558601471</v>
      </c>
    </row>
    <row r="65" spans="3:6" x14ac:dyDescent="0.2">
      <c r="C65" s="13" t="s">
        <v>530</v>
      </c>
      <c r="D65" s="5">
        <v>8600</v>
      </c>
      <c r="E65" s="32">
        <v>10375.426961257601</v>
      </c>
      <c r="F65" s="32">
        <v>-1775.4269612576009</v>
      </c>
    </row>
    <row r="66" spans="3:6" x14ac:dyDescent="0.2">
      <c r="C66" s="13" t="s">
        <v>531</v>
      </c>
      <c r="D66" s="5">
        <v>5950</v>
      </c>
      <c r="E66" s="32">
        <v>8898.9215087291177</v>
      </c>
      <c r="F66" s="32">
        <v>-2948.9215087291177</v>
      </c>
    </row>
    <row r="67" spans="3:6" x14ac:dyDescent="0.2">
      <c r="C67" s="13" t="s">
        <v>532</v>
      </c>
      <c r="D67" s="5">
        <v>7750</v>
      </c>
      <c r="E67" s="32">
        <v>9181.8474214146299</v>
      </c>
      <c r="F67" s="32">
        <v>-1431.8474214146299</v>
      </c>
    </row>
    <row r="68" spans="3:6" x14ac:dyDescent="0.2">
      <c r="C68" s="13" t="s">
        <v>533</v>
      </c>
      <c r="D68" s="5">
        <v>8950</v>
      </c>
      <c r="E68" s="32">
        <v>9177.7027138168669</v>
      </c>
      <c r="F68" s="32">
        <v>-227.70271381686689</v>
      </c>
    </row>
    <row r="69" spans="3:6" x14ac:dyDescent="0.2">
      <c r="C69" s="13" t="s">
        <v>537</v>
      </c>
      <c r="D69" s="5">
        <v>7950</v>
      </c>
      <c r="E69" s="32">
        <v>9452.5428798552148</v>
      </c>
      <c r="F69" s="32">
        <v>-1502.5428798552148</v>
      </c>
    </row>
    <row r="70" spans="3:6" x14ac:dyDescent="0.2">
      <c r="C70" s="13" t="s">
        <v>538</v>
      </c>
      <c r="D70" s="5">
        <v>9950</v>
      </c>
      <c r="E70" s="32">
        <v>11625.745454211385</v>
      </c>
      <c r="F70" s="32">
        <v>-1675.7454542113846</v>
      </c>
    </row>
    <row r="71" spans="3:6" x14ac:dyDescent="0.2">
      <c r="C71" s="13" t="s">
        <v>540</v>
      </c>
      <c r="D71" s="5">
        <v>4750</v>
      </c>
      <c r="E71" s="32">
        <v>11605.298230062421</v>
      </c>
      <c r="F71" s="32">
        <v>-6855.2982300624208</v>
      </c>
    </row>
    <row r="72" spans="3:6" x14ac:dyDescent="0.2">
      <c r="C72" s="13" t="s">
        <v>541</v>
      </c>
      <c r="D72" s="5">
        <v>7750</v>
      </c>
      <c r="E72" s="32">
        <v>11547.814115536577</v>
      </c>
      <c r="F72" s="32">
        <v>-3797.8141155365774</v>
      </c>
    </row>
    <row r="73" spans="3:6" x14ac:dyDescent="0.2">
      <c r="C73" s="13" t="s">
        <v>544</v>
      </c>
      <c r="D73" s="5">
        <v>7500</v>
      </c>
      <c r="E73" s="32">
        <v>6708.2082220122011</v>
      </c>
      <c r="F73" s="32">
        <v>791.79177798779892</v>
      </c>
    </row>
    <row r="74" spans="3:6" x14ac:dyDescent="0.2">
      <c r="C74" s="13" t="s">
        <v>546</v>
      </c>
      <c r="D74" s="5">
        <v>4450</v>
      </c>
      <c r="E74" s="32">
        <v>8950.039569101531</v>
      </c>
      <c r="F74" s="32">
        <v>-4500.039569101531</v>
      </c>
    </row>
    <row r="75" spans="3:6" x14ac:dyDescent="0.2">
      <c r="C75" s="13" t="s">
        <v>547</v>
      </c>
      <c r="D75" s="5">
        <v>7250</v>
      </c>
      <c r="E75" s="32">
        <v>9230.3107017571037</v>
      </c>
      <c r="F75" s="32">
        <v>-1980.3107017571037</v>
      </c>
    </row>
    <row r="76" spans="3:6" x14ac:dyDescent="0.2">
      <c r="C76" s="13" t="s">
        <v>549</v>
      </c>
      <c r="D76" s="5">
        <v>8250</v>
      </c>
      <c r="E76" s="32">
        <v>10396.464738515268</v>
      </c>
      <c r="F76" s="32">
        <v>-2146.4647385152675</v>
      </c>
    </row>
    <row r="77" spans="3:6" x14ac:dyDescent="0.2">
      <c r="C77" s="13" t="s">
        <v>555</v>
      </c>
      <c r="D77" s="5">
        <v>9950</v>
      </c>
      <c r="E77" s="32">
        <v>11419.127717024065</v>
      </c>
      <c r="F77" s="32">
        <v>-1469.1277170240646</v>
      </c>
    </row>
    <row r="78" spans="3:6" x14ac:dyDescent="0.2">
      <c r="C78" s="13" t="s">
        <v>556</v>
      </c>
      <c r="D78" s="5">
        <v>7900</v>
      </c>
      <c r="E78" s="32">
        <v>7147.4668477302257</v>
      </c>
      <c r="F78" s="32">
        <v>752.53315226977429</v>
      </c>
    </row>
    <row r="79" spans="3:6" x14ac:dyDescent="0.2">
      <c r="C79" s="13" t="s">
        <v>557</v>
      </c>
      <c r="D79" s="5">
        <v>6900</v>
      </c>
      <c r="E79" s="32">
        <v>8844.7423244446309</v>
      </c>
      <c r="F79" s="32">
        <v>-1944.7423244446309</v>
      </c>
    </row>
    <row r="80" spans="3:6" x14ac:dyDescent="0.2">
      <c r="C80" s="13" t="s">
        <v>558</v>
      </c>
      <c r="D80" s="5">
        <v>7900</v>
      </c>
      <c r="E80" s="32">
        <v>9678.178399857934</v>
      </c>
      <c r="F80" s="32">
        <v>-1778.178399857934</v>
      </c>
    </row>
    <row r="81" spans="3:6" x14ac:dyDescent="0.2">
      <c r="C81" s="13" t="s">
        <v>559</v>
      </c>
      <c r="D81" s="5">
        <v>8950</v>
      </c>
      <c r="E81" s="32">
        <v>8790.5685580785703</v>
      </c>
      <c r="F81" s="32">
        <v>159.43144192142972</v>
      </c>
    </row>
    <row r="82" spans="3:6" x14ac:dyDescent="0.2">
      <c r="C82" s="13" t="s">
        <v>561</v>
      </c>
      <c r="D82" s="5">
        <v>7250</v>
      </c>
      <c r="E82" s="32">
        <v>8798.6900178028154</v>
      </c>
      <c r="F82" s="32">
        <v>-1548.6900178028154</v>
      </c>
    </row>
    <row r="83" spans="3:6" x14ac:dyDescent="0.2">
      <c r="C83" s="13" t="s">
        <v>562</v>
      </c>
      <c r="D83" s="5">
        <v>8450</v>
      </c>
      <c r="E83" s="32">
        <v>9161.5302273079469</v>
      </c>
      <c r="F83" s="32">
        <v>-711.53022730794692</v>
      </c>
    </row>
    <row r="84" spans="3:6" x14ac:dyDescent="0.2">
      <c r="C84" s="13" t="s">
        <v>563</v>
      </c>
      <c r="D84" s="5">
        <v>7950</v>
      </c>
      <c r="E84" s="32">
        <v>10338.769325170717</v>
      </c>
      <c r="F84" s="32">
        <v>-2388.7693251707169</v>
      </c>
    </row>
    <row r="85" spans="3:6" x14ac:dyDescent="0.2">
      <c r="C85" s="13" t="s">
        <v>564</v>
      </c>
      <c r="D85" s="5">
        <v>7950</v>
      </c>
      <c r="E85" s="32">
        <v>10021.981422307401</v>
      </c>
      <c r="F85" s="32">
        <v>-2071.9814223074009</v>
      </c>
    </row>
    <row r="86" spans="3:6" x14ac:dyDescent="0.2">
      <c r="C86" s="13" t="s">
        <v>567</v>
      </c>
      <c r="D86" s="5">
        <v>6650</v>
      </c>
      <c r="E86" s="32">
        <v>8790.5685580785703</v>
      </c>
      <c r="F86" s="32">
        <v>-2140.5685580785703</v>
      </c>
    </row>
    <row r="87" spans="3:6" x14ac:dyDescent="0.2">
      <c r="C87" s="13" t="s">
        <v>568</v>
      </c>
      <c r="D87" s="5">
        <v>7950</v>
      </c>
      <c r="E87" s="32">
        <v>9131.8920011524133</v>
      </c>
      <c r="F87" s="32">
        <v>-1181.8920011524133</v>
      </c>
    </row>
    <row r="88" spans="3:6" x14ac:dyDescent="0.2">
      <c r="C88" s="13" t="s">
        <v>569</v>
      </c>
      <c r="D88" s="5">
        <v>10500</v>
      </c>
      <c r="E88" s="32">
        <v>10278.319396912595</v>
      </c>
      <c r="F88" s="32">
        <v>221.68060308740496</v>
      </c>
    </row>
    <row r="89" spans="3:6" x14ac:dyDescent="0.2">
      <c r="C89" s="13" t="s">
        <v>571</v>
      </c>
      <c r="D89" s="5">
        <v>7450</v>
      </c>
      <c r="E89" s="32">
        <v>9067.4133539354461</v>
      </c>
      <c r="F89" s="32">
        <v>-1617.4133539354461</v>
      </c>
    </row>
    <row r="90" spans="3:6" x14ac:dyDescent="0.2">
      <c r="C90" s="13" t="s">
        <v>572</v>
      </c>
      <c r="D90" s="5">
        <v>7950</v>
      </c>
      <c r="E90" s="32">
        <v>11561.413090791986</v>
      </c>
      <c r="F90" s="32">
        <v>-3611.4130907919862</v>
      </c>
    </row>
    <row r="91" spans="3:6" x14ac:dyDescent="0.2">
      <c r="C91" s="13" t="s">
        <v>577</v>
      </c>
      <c r="D91" s="5">
        <v>8950</v>
      </c>
      <c r="E91" s="32">
        <v>7274.7879307987714</v>
      </c>
      <c r="F91" s="32">
        <v>1675.2120692012286</v>
      </c>
    </row>
    <row r="92" spans="3:6" x14ac:dyDescent="0.2">
      <c r="C92" s="13" t="s">
        <v>578</v>
      </c>
      <c r="D92" s="5">
        <v>7750</v>
      </c>
      <c r="E92" s="32">
        <v>11527.44274224561</v>
      </c>
      <c r="F92" s="32">
        <v>-3777.4427422456101</v>
      </c>
    </row>
    <row r="93" spans="3:6" x14ac:dyDescent="0.2">
      <c r="C93" s="13" t="s">
        <v>579</v>
      </c>
      <c r="D93" s="5">
        <v>9950</v>
      </c>
      <c r="E93" s="32">
        <v>8971.938795389322</v>
      </c>
      <c r="F93" s="32">
        <v>978.06120461067803</v>
      </c>
    </row>
    <row r="94" spans="3:6" x14ac:dyDescent="0.2">
      <c r="C94" s="13" t="s">
        <v>581</v>
      </c>
      <c r="D94" s="5">
        <v>7750</v>
      </c>
      <c r="E94" s="32">
        <v>9251.1642697882035</v>
      </c>
      <c r="F94" s="32">
        <v>-1501.1642697882035</v>
      </c>
    </row>
    <row r="95" spans="3:6" x14ac:dyDescent="0.2">
      <c r="C95" s="13" t="s">
        <v>582</v>
      </c>
      <c r="D95" s="5">
        <v>9000</v>
      </c>
      <c r="E95" s="32">
        <v>11504.15111092171</v>
      </c>
      <c r="F95" s="32">
        <v>-2504.1511109217099</v>
      </c>
    </row>
    <row r="96" spans="3:6" x14ac:dyDescent="0.2">
      <c r="C96" s="13" t="s">
        <v>583</v>
      </c>
      <c r="D96" s="5">
        <v>9950</v>
      </c>
      <c r="E96" s="32">
        <v>11503.77185663172</v>
      </c>
      <c r="F96" s="32">
        <v>-1553.7718566317199</v>
      </c>
    </row>
    <row r="97" spans="3:6" x14ac:dyDescent="0.2">
      <c r="C97" s="13" t="s">
        <v>585</v>
      </c>
      <c r="D97" s="5">
        <v>7950</v>
      </c>
      <c r="E97" s="32">
        <v>12672.613180930392</v>
      </c>
      <c r="F97" s="32">
        <v>-4722.6131809303915</v>
      </c>
    </row>
    <row r="98" spans="3:6" x14ac:dyDescent="0.2">
      <c r="C98" s="13" t="s">
        <v>590</v>
      </c>
      <c r="D98" s="5">
        <v>9950</v>
      </c>
      <c r="E98" s="32">
        <v>11467.022115931552</v>
      </c>
      <c r="F98" s="32">
        <v>-1517.0221159315515</v>
      </c>
    </row>
    <row r="99" spans="3:6" x14ac:dyDescent="0.2">
      <c r="C99" s="13" t="s">
        <v>591</v>
      </c>
      <c r="D99" s="5">
        <v>7250</v>
      </c>
      <c r="E99" s="32">
        <v>8908.0452833626259</v>
      </c>
      <c r="F99" s="32">
        <v>-1658.0452833626259</v>
      </c>
    </row>
    <row r="100" spans="3:6" x14ac:dyDescent="0.2">
      <c r="C100" s="13" t="s">
        <v>592</v>
      </c>
      <c r="D100" s="5">
        <v>12450</v>
      </c>
      <c r="E100" s="32">
        <v>8906.6582962449429</v>
      </c>
      <c r="F100" s="32">
        <v>3543.3417037550571</v>
      </c>
    </row>
    <row r="101" spans="3:6" x14ac:dyDescent="0.2">
      <c r="C101" s="13" t="s">
        <v>594</v>
      </c>
      <c r="D101" s="5">
        <v>6950</v>
      </c>
      <c r="E101" s="32">
        <v>8900.3843467047991</v>
      </c>
      <c r="F101" s="32">
        <v>-1950.3843467047991</v>
      </c>
    </row>
    <row r="102" spans="3:6" x14ac:dyDescent="0.2">
      <c r="C102" s="13" t="s">
        <v>595</v>
      </c>
      <c r="D102" s="5">
        <v>8000</v>
      </c>
      <c r="E102" s="32">
        <v>11453.569424473713</v>
      </c>
      <c r="F102" s="32">
        <v>-3453.5694244737133</v>
      </c>
    </row>
    <row r="103" spans="3:6" x14ac:dyDescent="0.2">
      <c r="C103" s="13" t="s">
        <v>597</v>
      </c>
      <c r="D103" s="5">
        <v>9950</v>
      </c>
      <c r="E103" s="32">
        <v>8898.8564937079755</v>
      </c>
      <c r="F103" s="32">
        <v>1051.1435062920245</v>
      </c>
    </row>
    <row r="104" spans="3:6" x14ac:dyDescent="0.2">
      <c r="C104" s="13" t="s">
        <v>599</v>
      </c>
      <c r="D104" s="5">
        <v>6900</v>
      </c>
      <c r="E104" s="32">
        <v>9186.6856225712345</v>
      </c>
      <c r="F104" s="32">
        <v>-2286.6856225712345</v>
      </c>
    </row>
    <row r="105" spans="3:6" x14ac:dyDescent="0.2">
      <c r="C105" s="13" t="s">
        <v>602</v>
      </c>
      <c r="D105" s="5">
        <v>8950</v>
      </c>
      <c r="E105" s="32">
        <v>10042.282362658798</v>
      </c>
      <c r="F105" s="32">
        <v>-1092.2823626587979</v>
      </c>
    </row>
    <row r="106" spans="3:6" x14ac:dyDescent="0.2">
      <c r="C106" s="13" t="s">
        <v>605</v>
      </c>
      <c r="D106" s="5">
        <v>9450</v>
      </c>
      <c r="E106" s="32">
        <v>11965.438992969808</v>
      </c>
      <c r="F106" s="32">
        <v>-2515.4389929698082</v>
      </c>
    </row>
    <row r="107" spans="3:6" x14ac:dyDescent="0.2">
      <c r="C107" s="13" t="s">
        <v>606</v>
      </c>
      <c r="D107" s="5">
        <v>6500</v>
      </c>
      <c r="E107" s="32">
        <v>7078.439904412955</v>
      </c>
      <c r="F107" s="32">
        <v>-578.439904412955</v>
      </c>
    </row>
    <row r="108" spans="3:6" x14ac:dyDescent="0.2">
      <c r="C108" s="13" t="s">
        <v>607</v>
      </c>
      <c r="D108" s="5">
        <v>9950</v>
      </c>
      <c r="E108" s="32">
        <v>12589.605252688129</v>
      </c>
      <c r="F108" s="32">
        <v>-2639.6052526881285</v>
      </c>
    </row>
    <row r="109" spans="3:6" x14ac:dyDescent="0.2">
      <c r="C109" s="13" t="s">
        <v>608</v>
      </c>
      <c r="D109" s="5">
        <v>6950</v>
      </c>
      <c r="E109" s="32">
        <v>8855.5727433830998</v>
      </c>
      <c r="F109" s="32">
        <v>-1905.5727433830998</v>
      </c>
    </row>
    <row r="110" spans="3:6" x14ac:dyDescent="0.2">
      <c r="C110" s="13" t="s">
        <v>610</v>
      </c>
      <c r="D110" s="5">
        <v>5150</v>
      </c>
      <c r="E110" s="32">
        <v>8850.1602428730785</v>
      </c>
      <c r="F110" s="32">
        <v>-3700.1602428730785</v>
      </c>
    </row>
    <row r="111" spans="3:6" x14ac:dyDescent="0.2">
      <c r="C111" s="13" t="s">
        <v>613</v>
      </c>
      <c r="D111" s="5">
        <v>8950</v>
      </c>
      <c r="E111" s="32">
        <v>7748.1030877137946</v>
      </c>
      <c r="F111" s="32">
        <v>1201.8969122862054</v>
      </c>
    </row>
    <row r="112" spans="3:6" x14ac:dyDescent="0.2">
      <c r="C112" s="13" t="s">
        <v>615</v>
      </c>
      <c r="D112" s="5">
        <v>7450</v>
      </c>
      <c r="E112" s="32">
        <v>10299.473162809179</v>
      </c>
      <c r="F112" s="32">
        <v>-2849.4731628091795</v>
      </c>
    </row>
    <row r="113" spans="3:6" x14ac:dyDescent="0.2">
      <c r="C113" s="13" t="s">
        <v>616</v>
      </c>
      <c r="D113" s="5">
        <v>9950</v>
      </c>
      <c r="E113" s="32">
        <v>12551.457689033421</v>
      </c>
      <c r="F113" s="32">
        <v>-2601.457689033421</v>
      </c>
    </row>
    <row r="114" spans="3:6" x14ac:dyDescent="0.2">
      <c r="C114" s="13" t="s">
        <v>617</v>
      </c>
      <c r="D114" s="5">
        <v>10500</v>
      </c>
      <c r="E114" s="32">
        <v>12550.477045797874</v>
      </c>
      <c r="F114" s="32">
        <v>-2050.4770457978739</v>
      </c>
    </row>
    <row r="115" spans="3:6" x14ac:dyDescent="0.2">
      <c r="C115" s="13" t="s">
        <v>618</v>
      </c>
      <c r="D115" s="5">
        <v>7950</v>
      </c>
      <c r="E115" s="32">
        <v>8817.6527323023856</v>
      </c>
      <c r="F115" s="32">
        <v>-867.65273230238563</v>
      </c>
    </row>
    <row r="116" spans="3:6" x14ac:dyDescent="0.2">
      <c r="C116" s="13" t="s">
        <v>620</v>
      </c>
      <c r="D116" s="5">
        <v>9750</v>
      </c>
      <c r="E116" s="32">
        <v>12521.886690250947</v>
      </c>
      <c r="F116" s="32">
        <v>-2771.8866902509471</v>
      </c>
    </row>
    <row r="117" spans="3:6" x14ac:dyDescent="0.2">
      <c r="C117" s="13" t="s">
        <v>623</v>
      </c>
      <c r="D117" s="5">
        <v>9250</v>
      </c>
      <c r="E117" s="32">
        <v>10321.144836522973</v>
      </c>
      <c r="F117" s="32">
        <v>-1071.1448365229735</v>
      </c>
    </row>
    <row r="118" spans="3:6" x14ac:dyDescent="0.2">
      <c r="C118" s="13" t="s">
        <v>628</v>
      </c>
      <c r="D118" s="5">
        <v>9500</v>
      </c>
      <c r="E118" s="32">
        <v>6562.7371122083514</v>
      </c>
      <c r="F118" s="32">
        <v>2937.2628877916486</v>
      </c>
    </row>
    <row r="119" spans="3:6" x14ac:dyDescent="0.2">
      <c r="C119" s="13" t="s">
        <v>630</v>
      </c>
      <c r="D119" s="5">
        <v>6800</v>
      </c>
      <c r="E119" s="32">
        <v>9100.5623912326137</v>
      </c>
      <c r="F119" s="32">
        <v>-2300.5623912326137</v>
      </c>
    </row>
    <row r="120" spans="3:6" x14ac:dyDescent="0.2">
      <c r="C120" s="13" t="s">
        <v>631</v>
      </c>
      <c r="D120" s="5">
        <v>9950</v>
      </c>
      <c r="E120" s="32">
        <v>12524.319335625321</v>
      </c>
      <c r="F120" s="32">
        <v>-2574.3193356253214</v>
      </c>
    </row>
    <row r="121" spans="3:6" x14ac:dyDescent="0.2">
      <c r="C121" s="13" t="s">
        <v>634</v>
      </c>
      <c r="D121" s="5">
        <v>7750</v>
      </c>
      <c r="E121" s="32">
        <v>9967.8076559413403</v>
      </c>
      <c r="F121" s="32">
        <v>-2217.8076559413403</v>
      </c>
    </row>
    <row r="122" spans="3:6" x14ac:dyDescent="0.2">
      <c r="C122" s="13" t="s">
        <v>635</v>
      </c>
      <c r="D122" s="5">
        <v>9500</v>
      </c>
      <c r="E122" s="32">
        <v>11344.647592388177</v>
      </c>
      <c r="F122" s="32">
        <v>-1844.6475923881771</v>
      </c>
    </row>
    <row r="123" spans="3:6" x14ac:dyDescent="0.2">
      <c r="C123" s="13" t="s">
        <v>636</v>
      </c>
      <c r="D123" s="5">
        <v>14750</v>
      </c>
      <c r="E123" s="32">
        <v>12661.196352582796</v>
      </c>
      <c r="F123" s="32">
        <v>2088.803647417204</v>
      </c>
    </row>
    <row r="124" spans="3:6" x14ac:dyDescent="0.2">
      <c r="C124" s="13" t="s">
        <v>637</v>
      </c>
      <c r="D124" s="5">
        <v>9950</v>
      </c>
      <c r="E124" s="32">
        <v>13500.563221410644</v>
      </c>
      <c r="F124" s="32">
        <v>-3550.5632214106445</v>
      </c>
    </row>
    <row r="125" spans="3:6" x14ac:dyDescent="0.2">
      <c r="C125" s="13" t="s">
        <v>638</v>
      </c>
      <c r="D125" s="5">
        <v>10950</v>
      </c>
      <c r="E125" s="32">
        <v>10942.269046563704</v>
      </c>
      <c r="F125" s="32">
        <v>7.7309534362957493</v>
      </c>
    </row>
    <row r="126" spans="3:6" x14ac:dyDescent="0.2">
      <c r="C126" s="13" t="s">
        <v>639</v>
      </c>
      <c r="D126" s="5">
        <v>7950</v>
      </c>
      <c r="E126" s="32">
        <v>9962.0114213559646</v>
      </c>
      <c r="F126" s="32">
        <v>-2012.0114213559646</v>
      </c>
    </row>
    <row r="127" spans="3:6" x14ac:dyDescent="0.2">
      <c r="C127" s="13" t="s">
        <v>641</v>
      </c>
      <c r="D127" s="5">
        <v>9750</v>
      </c>
      <c r="E127" s="32">
        <v>14176.767822315385</v>
      </c>
      <c r="F127" s="32">
        <v>-4426.7678223153853</v>
      </c>
    </row>
    <row r="128" spans="3:6" x14ac:dyDescent="0.2">
      <c r="C128" s="13" t="s">
        <v>642</v>
      </c>
      <c r="D128" s="5">
        <v>6640</v>
      </c>
      <c r="E128" s="32">
        <v>7240.3128267070097</v>
      </c>
      <c r="F128" s="32">
        <v>-600.31282670700966</v>
      </c>
    </row>
    <row r="129" spans="3:6" x14ac:dyDescent="0.2">
      <c r="C129" s="13" t="s">
        <v>644</v>
      </c>
      <c r="D129" s="5">
        <v>7750</v>
      </c>
      <c r="E129" s="32">
        <v>9730.2166172316429</v>
      </c>
      <c r="F129" s="32">
        <v>-1980.2166172316429</v>
      </c>
    </row>
    <row r="130" spans="3:6" x14ac:dyDescent="0.2">
      <c r="C130" s="13" t="s">
        <v>645</v>
      </c>
      <c r="D130" s="5">
        <v>9750</v>
      </c>
      <c r="E130" s="32">
        <v>13117.852299461883</v>
      </c>
      <c r="F130" s="32">
        <v>-3367.8522994618834</v>
      </c>
    </row>
    <row r="131" spans="3:6" x14ac:dyDescent="0.2">
      <c r="C131" s="13" t="s">
        <v>649</v>
      </c>
      <c r="D131" s="5">
        <v>5950</v>
      </c>
      <c r="E131" s="32">
        <v>11867.568825346767</v>
      </c>
      <c r="F131" s="32">
        <v>-5917.568825346767</v>
      </c>
    </row>
    <row r="132" spans="3:6" x14ac:dyDescent="0.2">
      <c r="C132" s="13" t="s">
        <v>650</v>
      </c>
      <c r="D132" s="5">
        <v>8500</v>
      </c>
      <c r="E132" s="32">
        <v>11844.19592524644</v>
      </c>
      <c r="F132" s="32">
        <v>-3344.1959252464403</v>
      </c>
    </row>
    <row r="133" spans="3:6" x14ac:dyDescent="0.2">
      <c r="C133" s="13" t="s">
        <v>651</v>
      </c>
      <c r="D133" s="5">
        <v>9450</v>
      </c>
      <c r="E133" s="32">
        <v>10463.303385815121</v>
      </c>
      <c r="F133" s="32">
        <v>-1013.3033858151211</v>
      </c>
    </row>
    <row r="134" spans="3:6" x14ac:dyDescent="0.2">
      <c r="C134" s="13" t="s">
        <v>654</v>
      </c>
      <c r="D134" s="5">
        <v>7950</v>
      </c>
      <c r="E134" s="32">
        <v>9552.3571910625251</v>
      </c>
      <c r="F134" s="32">
        <v>-1602.3571910625251</v>
      </c>
    </row>
    <row r="135" spans="3:6" x14ac:dyDescent="0.2">
      <c r="C135" s="13" t="s">
        <v>658</v>
      </c>
      <c r="D135" s="5">
        <v>9950</v>
      </c>
      <c r="E135" s="32">
        <v>12957.617361940513</v>
      </c>
      <c r="F135" s="32">
        <v>-3007.6173619405126</v>
      </c>
    </row>
    <row r="136" spans="3:6" x14ac:dyDescent="0.2">
      <c r="C136" s="13" t="s">
        <v>659</v>
      </c>
      <c r="D136" s="5">
        <v>9500</v>
      </c>
      <c r="E136" s="32">
        <v>11770.907742664815</v>
      </c>
      <c r="F136" s="32">
        <v>-2270.9077426648146</v>
      </c>
    </row>
    <row r="137" spans="3:6" x14ac:dyDescent="0.2">
      <c r="C137" s="13" t="s">
        <v>660</v>
      </c>
      <c r="D137" s="5">
        <v>7950</v>
      </c>
      <c r="E137" s="32">
        <v>11769.542427220844</v>
      </c>
      <c r="F137" s="32">
        <v>-3819.5424272208438</v>
      </c>
    </row>
    <row r="138" spans="3:6" x14ac:dyDescent="0.2">
      <c r="C138" s="13" t="s">
        <v>661</v>
      </c>
      <c r="D138" s="5">
        <v>10950</v>
      </c>
      <c r="E138" s="32">
        <v>9213.7459127694183</v>
      </c>
      <c r="F138" s="32">
        <v>1736.2540872305817</v>
      </c>
    </row>
    <row r="139" spans="3:6" x14ac:dyDescent="0.2">
      <c r="C139" s="13" t="s">
        <v>663</v>
      </c>
      <c r="D139" s="5">
        <v>9895</v>
      </c>
      <c r="E139" s="32">
        <v>12932.012279447663</v>
      </c>
      <c r="F139" s="32">
        <v>-3037.0122794476629</v>
      </c>
    </row>
    <row r="140" spans="3:6" x14ac:dyDescent="0.2">
      <c r="C140" s="13" t="s">
        <v>664</v>
      </c>
      <c r="D140" s="5">
        <v>11900</v>
      </c>
      <c r="E140" s="32">
        <v>12932.001443610807</v>
      </c>
      <c r="F140" s="32">
        <v>-1032.0014436108067</v>
      </c>
    </row>
    <row r="141" spans="3:6" x14ac:dyDescent="0.2">
      <c r="C141" s="13" t="s">
        <v>666</v>
      </c>
      <c r="D141" s="5">
        <v>7950</v>
      </c>
      <c r="E141" s="32">
        <v>6938.301799749991</v>
      </c>
      <c r="F141" s="32">
        <v>1011.698200250009</v>
      </c>
    </row>
    <row r="142" spans="3:6" x14ac:dyDescent="0.2">
      <c r="C142" s="13" t="s">
        <v>667</v>
      </c>
      <c r="D142" s="5">
        <v>7950</v>
      </c>
      <c r="E142" s="32">
        <v>11747.112244927066</v>
      </c>
      <c r="F142" s="32">
        <v>-3797.1122449270661</v>
      </c>
    </row>
    <row r="143" spans="3:6" x14ac:dyDescent="0.2">
      <c r="C143" s="13" t="s">
        <v>668</v>
      </c>
      <c r="D143" s="5">
        <v>9950</v>
      </c>
      <c r="E143" s="32">
        <v>12923.739118007423</v>
      </c>
      <c r="F143" s="32">
        <v>-2973.7391180074228</v>
      </c>
    </row>
    <row r="144" spans="3:6" x14ac:dyDescent="0.2">
      <c r="C144" s="13" t="s">
        <v>669</v>
      </c>
      <c r="D144" s="5">
        <v>8950</v>
      </c>
      <c r="E144" s="32">
        <v>12212.737217097518</v>
      </c>
      <c r="F144" s="32">
        <v>-3262.7372170975177</v>
      </c>
    </row>
    <row r="145" spans="3:6" x14ac:dyDescent="0.2">
      <c r="C145" s="13" t="s">
        <v>670</v>
      </c>
      <c r="D145" s="5">
        <v>8750</v>
      </c>
      <c r="E145" s="32">
        <v>12907.637064438073</v>
      </c>
      <c r="F145" s="32">
        <v>-4157.6370644380731</v>
      </c>
    </row>
    <row r="146" spans="3:6" x14ac:dyDescent="0.2">
      <c r="C146" s="13" t="s">
        <v>679</v>
      </c>
      <c r="D146" s="5">
        <v>8950</v>
      </c>
      <c r="E146" s="32">
        <v>11676.218782290813</v>
      </c>
      <c r="F146" s="32">
        <v>-2726.2187822908127</v>
      </c>
    </row>
    <row r="147" spans="3:6" x14ac:dyDescent="0.2">
      <c r="C147" s="13" t="s">
        <v>681</v>
      </c>
      <c r="D147" s="5">
        <v>9500</v>
      </c>
      <c r="E147" s="32">
        <v>9419.293114459826</v>
      </c>
      <c r="F147" s="32">
        <v>80.706885540173971</v>
      </c>
    </row>
    <row r="148" spans="3:6" x14ac:dyDescent="0.2">
      <c r="C148" s="13" t="s">
        <v>683</v>
      </c>
      <c r="D148" s="5">
        <v>7750</v>
      </c>
      <c r="E148" s="32">
        <v>10589.331798731186</v>
      </c>
      <c r="F148" s="32">
        <v>-2839.3317987311857</v>
      </c>
    </row>
    <row r="149" spans="3:6" x14ac:dyDescent="0.2">
      <c r="C149" s="13" t="s">
        <v>688</v>
      </c>
      <c r="D149" s="5">
        <v>7950</v>
      </c>
      <c r="E149" s="32">
        <v>9405.466586630424</v>
      </c>
      <c r="F149" s="32">
        <v>-1455.466586630424</v>
      </c>
    </row>
    <row r="150" spans="3:6" x14ac:dyDescent="0.2">
      <c r="C150" s="13" t="s">
        <v>689</v>
      </c>
      <c r="D150" s="5">
        <v>7900</v>
      </c>
      <c r="E150" s="32">
        <v>9103.2366305843479</v>
      </c>
      <c r="F150" s="32">
        <v>-1203.2366305843479</v>
      </c>
    </row>
    <row r="151" spans="3:6" x14ac:dyDescent="0.2">
      <c r="C151" s="13" t="s">
        <v>690</v>
      </c>
      <c r="D151" s="5">
        <v>9450</v>
      </c>
      <c r="E151" s="32">
        <v>9100.8419106389738</v>
      </c>
      <c r="F151" s="32">
        <v>349.15808936102621</v>
      </c>
    </row>
    <row r="152" spans="3:6" x14ac:dyDescent="0.2">
      <c r="C152" s="13" t="s">
        <v>691</v>
      </c>
      <c r="D152" s="5">
        <v>6425</v>
      </c>
      <c r="E152" s="32">
        <v>9093.9719900717009</v>
      </c>
      <c r="F152" s="32">
        <v>-2668.9719900717009</v>
      </c>
    </row>
    <row r="153" spans="3:6" x14ac:dyDescent="0.2">
      <c r="C153" s="13" t="s">
        <v>693</v>
      </c>
      <c r="D153" s="5">
        <v>10950</v>
      </c>
      <c r="E153" s="32">
        <v>12823.540134591691</v>
      </c>
      <c r="F153" s="32">
        <v>-1873.5401345916907</v>
      </c>
    </row>
    <row r="154" spans="3:6" x14ac:dyDescent="0.2">
      <c r="C154" s="13" t="s">
        <v>694</v>
      </c>
      <c r="D154" s="5">
        <v>6950</v>
      </c>
      <c r="E154" s="32">
        <v>11645.547946067367</v>
      </c>
      <c r="F154" s="32">
        <v>-4695.5479460673669</v>
      </c>
    </row>
    <row r="155" spans="3:6" x14ac:dyDescent="0.2">
      <c r="C155" s="13" t="s">
        <v>695</v>
      </c>
      <c r="D155" s="5">
        <v>11950</v>
      </c>
      <c r="E155" s="32">
        <v>10267.954918958974</v>
      </c>
      <c r="F155" s="32">
        <v>1682.0450810410257</v>
      </c>
    </row>
    <row r="156" spans="3:6" x14ac:dyDescent="0.2">
      <c r="C156" s="13" t="s">
        <v>698</v>
      </c>
      <c r="D156" s="5">
        <v>9250</v>
      </c>
      <c r="E156" s="32">
        <v>11635.979902122726</v>
      </c>
      <c r="F156" s="32">
        <v>-2385.9799021227263</v>
      </c>
    </row>
    <row r="157" spans="3:6" x14ac:dyDescent="0.2">
      <c r="C157" s="13" t="s">
        <v>699</v>
      </c>
      <c r="D157" s="5">
        <v>8750</v>
      </c>
      <c r="E157" s="32">
        <v>11029.311511644424</v>
      </c>
      <c r="F157" s="32">
        <v>-2279.3115116444242</v>
      </c>
    </row>
    <row r="158" spans="3:6" x14ac:dyDescent="0.2">
      <c r="C158" s="13" t="s">
        <v>703</v>
      </c>
      <c r="D158" s="5">
        <v>7950</v>
      </c>
      <c r="E158" s="32">
        <v>11626.829037897074</v>
      </c>
      <c r="F158" s="32">
        <v>-3676.8290378970742</v>
      </c>
    </row>
    <row r="159" spans="3:6" x14ac:dyDescent="0.2">
      <c r="C159" s="13" t="s">
        <v>705</v>
      </c>
      <c r="D159" s="5">
        <v>10900</v>
      </c>
      <c r="E159" s="32">
        <v>12175.589212972478</v>
      </c>
      <c r="F159" s="32">
        <v>-1275.589212972478</v>
      </c>
    </row>
    <row r="160" spans="3:6" x14ac:dyDescent="0.2">
      <c r="C160" s="13" t="s">
        <v>710</v>
      </c>
      <c r="D160" s="5">
        <v>9950</v>
      </c>
      <c r="E160" s="32">
        <v>11615.538095892189</v>
      </c>
      <c r="F160" s="32">
        <v>-1665.5380958921887</v>
      </c>
    </row>
    <row r="161" spans="3:6" x14ac:dyDescent="0.2">
      <c r="C161" s="13" t="s">
        <v>711</v>
      </c>
      <c r="D161" s="5">
        <v>9900</v>
      </c>
      <c r="E161" s="32">
        <v>10235.989200231126</v>
      </c>
      <c r="F161" s="32">
        <v>-335.98920023112623</v>
      </c>
    </row>
    <row r="162" spans="3:6" x14ac:dyDescent="0.2">
      <c r="C162" s="13" t="s">
        <v>712</v>
      </c>
      <c r="D162" s="5">
        <v>8900</v>
      </c>
      <c r="E162" s="32">
        <v>7980.1633698411115</v>
      </c>
      <c r="F162" s="32">
        <v>919.83663015888851</v>
      </c>
    </row>
    <row r="163" spans="3:6" x14ac:dyDescent="0.2">
      <c r="C163" s="13" t="s">
        <v>713</v>
      </c>
      <c r="D163" s="5">
        <v>8950</v>
      </c>
      <c r="E163" s="32">
        <v>11611.696791726419</v>
      </c>
      <c r="F163" s="32">
        <v>-2661.6967917264192</v>
      </c>
    </row>
    <row r="164" spans="3:6" x14ac:dyDescent="0.2">
      <c r="C164" s="13" t="s">
        <v>715</v>
      </c>
      <c r="D164" s="5">
        <v>11495</v>
      </c>
      <c r="E164" s="32">
        <v>10232.982255503337</v>
      </c>
      <c r="F164" s="32">
        <v>1262.017744496663</v>
      </c>
    </row>
    <row r="165" spans="3:6" x14ac:dyDescent="0.2">
      <c r="C165" s="13" t="s">
        <v>716</v>
      </c>
      <c r="D165" s="5">
        <v>11250</v>
      </c>
      <c r="E165" s="32">
        <v>10704.190850238152</v>
      </c>
      <c r="F165" s="32">
        <v>545.80914976184795</v>
      </c>
    </row>
    <row r="166" spans="3:6" x14ac:dyDescent="0.2">
      <c r="C166" s="13" t="s">
        <v>718</v>
      </c>
      <c r="D166" s="5">
        <v>9950</v>
      </c>
      <c r="E166" s="32">
        <v>9050.9049564839625</v>
      </c>
      <c r="F166" s="32">
        <v>899.09504351603755</v>
      </c>
    </row>
    <row r="167" spans="3:6" x14ac:dyDescent="0.2">
      <c r="C167" s="13" t="s">
        <v>719</v>
      </c>
      <c r="D167" s="5">
        <v>10950</v>
      </c>
      <c r="E167" s="32">
        <v>12782.000954000774</v>
      </c>
      <c r="F167" s="32">
        <v>-1832.0009540007741</v>
      </c>
    </row>
    <row r="168" spans="3:6" x14ac:dyDescent="0.2">
      <c r="C168" s="13" t="s">
        <v>721</v>
      </c>
      <c r="D168" s="5">
        <v>12250</v>
      </c>
      <c r="E168" s="32">
        <v>9047.1015777471912</v>
      </c>
      <c r="F168" s="32">
        <v>3202.8984222528088</v>
      </c>
    </row>
    <row r="169" spans="3:6" x14ac:dyDescent="0.2">
      <c r="C169" s="13" t="s">
        <v>723</v>
      </c>
      <c r="D169" s="5">
        <v>9250</v>
      </c>
      <c r="E169" s="32">
        <v>10220.786521120899</v>
      </c>
      <c r="F169" s="32">
        <v>-970.78652112089912</v>
      </c>
    </row>
    <row r="170" spans="3:6" x14ac:dyDescent="0.2">
      <c r="C170" s="13" t="s">
        <v>726</v>
      </c>
      <c r="D170" s="5">
        <v>6990</v>
      </c>
      <c r="E170" s="32">
        <v>6786.5188149769992</v>
      </c>
      <c r="F170" s="32">
        <v>203.48118502300076</v>
      </c>
    </row>
    <row r="171" spans="3:6" x14ac:dyDescent="0.2">
      <c r="C171" s="13" t="s">
        <v>727</v>
      </c>
      <c r="D171" s="5">
        <v>7750</v>
      </c>
      <c r="E171" s="32">
        <v>9039.1697451679429</v>
      </c>
      <c r="F171" s="32">
        <v>-1289.1697451679429</v>
      </c>
    </row>
    <row r="172" spans="3:6" x14ac:dyDescent="0.2">
      <c r="C172" s="13" t="s">
        <v>729</v>
      </c>
      <c r="D172" s="5">
        <v>8950</v>
      </c>
      <c r="E172" s="32">
        <v>10214.859318360175</v>
      </c>
      <c r="F172" s="32">
        <v>-1264.8593183601752</v>
      </c>
    </row>
    <row r="173" spans="3:6" x14ac:dyDescent="0.2">
      <c r="C173" s="13" t="s">
        <v>731</v>
      </c>
      <c r="D173" s="5">
        <v>6950</v>
      </c>
      <c r="E173" s="32">
        <v>10212.047418695811</v>
      </c>
      <c r="F173" s="32">
        <v>-3262.0474186958108</v>
      </c>
    </row>
    <row r="174" spans="3:6" x14ac:dyDescent="0.2">
      <c r="C174" s="13" t="s">
        <v>736</v>
      </c>
      <c r="D174" s="5">
        <v>8950</v>
      </c>
      <c r="E174" s="32">
        <v>9025.8470837523873</v>
      </c>
      <c r="F174" s="32">
        <v>-75.847083752387334</v>
      </c>
    </row>
    <row r="175" spans="3:6" x14ac:dyDescent="0.2">
      <c r="C175" s="13" t="s">
        <v>738</v>
      </c>
      <c r="D175" s="5">
        <v>9950</v>
      </c>
      <c r="E175" s="32">
        <v>12754.851764755818</v>
      </c>
      <c r="F175" s="32">
        <v>-2804.8517647558183</v>
      </c>
    </row>
    <row r="176" spans="3:6" x14ac:dyDescent="0.2">
      <c r="C176" s="13" t="s">
        <v>741</v>
      </c>
      <c r="D176" s="5">
        <v>8450</v>
      </c>
      <c r="E176" s="32">
        <v>9016.7829062215915</v>
      </c>
      <c r="F176" s="32">
        <v>-566.78290622159147</v>
      </c>
    </row>
    <row r="177" spans="3:6" x14ac:dyDescent="0.2">
      <c r="C177" s="13" t="s">
        <v>743</v>
      </c>
      <c r="D177" s="5">
        <v>7200</v>
      </c>
      <c r="E177" s="32">
        <v>11566.776830036149</v>
      </c>
      <c r="F177" s="32">
        <v>-4366.7768300361495</v>
      </c>
    </row>
    <row r="178" spans="3:6" x14ac:dyDescent="0.2">
      <c r="C178" s="13" t="s">
        <v>746</v>
      </c>
      <c r="D178" s="5">
        <v>8250</v>
      </c>
      <c r="E178" s="32">
        <v>9304.5957813295645</v>
      </c>
      <c r="F178" s="32">
        <v>-1054.5957813295645</v>
      </c>
    </row>
    <row r="179" spans="3:6" x14ac:dyDescent="0.2">
      <c r="C179" s="13" t="s">
        <v>747</v>
      </c>
      <c r="D179" s="5">
        <v>8500</v>
      </c>
      <c r="E179" s="32">
        <v>9005.3836058481356</v>
      </c>
      <c r="F179" s="32">
        <v>-505.38360584813563</v>
      </c>
    </row>
    <row r="180" spans="3:6" x14ac:dyDescent="0.2">
      <c r="C180" s="13" t="s">
        <v>749</v>
      </c>
      <c r="D180" s="5">
        <v>9500</v>
      </c>
      <c r="E180" s="32">
        <v>12735.975736951103</v>
      </c>
      <c r="F180" s="32">
        <v>-3235.9757369511026</v>
      </c>
    </row>
    <row r="181" spans="3:6" x14ac:dyDescent="0.2">
      <c r="C181" s="13" t="s">
        <v>751</v>
      </c>
      <c r="D181" s="5">
        <v>9450</v>
      </c>
      <c r="E181" s="32">
        <v>11555.940993179251</v>
      </c>
      <c r="F181" s="32">
        <v>-2105.9409931792507</v>
      </c>
    </row>
    <row r="182" spans="3:6" x14ac:dyDescent="0.2">
      <c r="C182" s="13" t="s">
        <v>752</v>
      </c>
      <c r="D182" s="5">
        <v>10500</v>
      </c>
      <c r="E182" s="32">
        <v>12732.811672588887</v>
      </c>
      <c r="F182" s="32">
        <v>-2232.8116725888867</v>
      </c>
    </row>
    <row r="183" spans="3:6" x14ac:dyDescent="0.2">
      <c r="C183" s="13" t="s">
        <v>753</v>
      </c>
      <c r="D183" s="5">
        <v>7300</v>
      </c>
      <c r="E183" s="32">
        <v>6745.9277701110605</v>
      </c>
      <c r="F183" s="32">
        <v>554.07222988893955</v>
      </c>
    </row>
    <row r="184" spans="3:6" x14ac:dyDescent="0.2">
      <c r="C184" s="13" t="s">
        <v>757</v>
      </c>
      <c r="D184" s="5">
        <v>10450</v>
      </c>
      <c r="E184" s="32">
        <v>11550.945672388221</v>
      </c>
      <c r="F184" s="32">
        <v>-1100.9456723882213</v>
      </c>
    </row>
    <row r="185" spans="3:6" x14ac:dyDescent="0.2">
      <c r="C185" s="13" t="s">
        <v>760</v>
      </c>
      <c r="D185" s="5">
        <v>8250</v>
      </c>
      <c r="E185" s="32">
        <v>8993.9138725351095</v>
      </c>
      <c r="F185" s="32">
        <v>-743.91387253510948</v>
      </c>
    </row>
    <row r="186" spans="3:6" x14ac:dyDescent="0.2">
      <c r="C186" s="13" t="s">
        <v>764</v>
      </c>
      <c r="D186" s="5">
        <v>8450</v>
      </c>
      <c r="E186" s="32">
        <v>12722.344254185125</v>
      </c>
      <c r="F186" s="32">
        <v>-4272.3442541851255</v>
      </c>
    </row>
    <row r="187" spans="3:6" x14ac:dyDescent="0.2">
      <c r="C187" s="13" t="s">
        <v>765</v>
      </c>
      <c r="D187" s="5">
        <v>7950</v>
      </c>
      <c r="E187" s="32">
        <v>10165.913843277569</v>
      </c>
      <c r="F187" s="32">
        <v>-2215.913843277569</v>
      </c>
    </row>
    <row r="188" spans="3:6" x14ac:dyDescent="0.2">
      <c r="C188" s="13" t="s">
        <v>766</v>
      </c>
      <c r="D188" s="5">
        <v>8500</v>
      </c>
      <c r="E188" s="32">
        <v>9835.742303594081</v>
      </c>
      <c r="F188" s="32">
        <v>-1335.742303594081</v>
      </c>
    </row>
    <row r="189" spans="3:6" x14ac:dyDescent="0.2">
      <c r="C189" s="13" t="s">
        <v>769</v>
      </c>
      <c r="D189" s="5">
        <v>9250</v>
      </c>
      <c r="E189" s="32">
        <v>10155.256797728811</v>
      </c>
      <c r="F189" s="32">
        <v>-905.25679772881085</v>
      </c>
    </row>
    <row r="190" spans="3:6" x14ac:dyDescent="0.2">
      <c r="C190" s="13" t="s">
        <v>770</v>
      </c>
      <c r="D190" s="5">
        <v>7950</v>
      </c>
      <c r="E190" s="32">
        <v>10624.370909367182</v>
      </c>
      <c r="F190" s="32">
        <v>-2674.3709093671823</v>
      </c>
    </row>
    <row r="191" spans="3:6" x14ac:dyDescent="0.2">
      <c r="C191" s="13" t="s">
        <v>771</v>
      </c>
      <c r="D191" s="5">
        <v>8490</v>
      </c>
      <c r="E191" s="32">
        <v>8972.7298114798741</v>
      </c>
      <c r="F191" s="32">
        <v>-482.72981147987412</v>
      </c>
    </row>
    <row r="192" spans="3:6" x14ac:dyDescent="0.2">
      <c r="C192" s="13" t="s">
        <v>772</v>
      </c>
      <c r="D192" s="5">
        <v>6750</v>
      </c>
      <c r="E192" s="32">
        <v>6717.64081799613</v>
      </c>
      <c r="F192" s="32">
        <v>32.359182003870046</v>
      </c>
    </row>
    <row r="193" spans="3:6" x14ac:dyDescent="0.2">
      <c r="C193" s="13" t="s">
        <v>773</v>
      </c>
      <c r="D193" s="5">
        <v>8450</v>
      </c>
      <c r="E193" s="32">
        <v>12702.070403425871</v>
      </c>
      <c r="F193" s="32">
        <v>-4252.0704034258706</v>
      </c>
    </row>
    <row r="194" spans="3:6" x14ac:dyDescent="0.2">
      <c r="C194" s="13" t="s">
        <v>774</v>
      </c>
      <c r="D194" s="5">
        <v>12950</v>
      </c>
      <c r="E194" s="32">
        <v>9269.1300872969405</v>
      </c>
      <c r="F194" s="32">
        <v>3680.8699127030595</v>
      </c>
    </row>
    <row r="195" spans="3:6" x14ac:dyDescent="0.2">
      <c r="C195" s="13" t="s">
        <v>776</v>
      </c>
      <c r="D195" s="5">
        <v>8750</v>
      </c>
      <c r="E195" s="32">
        <v>6714.1191710176381</v>
      </c>
      <c r="F195" s="32">
        <v>2035.8808289823619</v>
      </c>
    </row>
    <row r="196" spans="3:6" x14ac:dyDescent="0.2">
      <c r="C196" s="13" t="s">
        <v>778</v>
      </c>
      <c r="D196" s="5">
        <v>8750</v>
      </c>
      <c r="E196" s="32">
        <v>7889.1423402431728</v>
      </c>
      <c r="F196" s="32">
        <v>860.85765975682716</v>
      </c>
    </row>
    <row r="197" spans="3:6" x14ac:dyDescent="0.2">
      <c r="C197" s="13" t="s">
        <v>779</v>
      </c>
      <c r="D197" s="5">
        <v>8750</v>
      </c>
      <c r="E197" s="32">
        <v>8359.8958298299985</v>
      </c>
      <c r="F197" s="32">
        <v>390.10417017000145</v>
      </c>
    </row>
    <row r="198" spans="3:6" x14ac:dyDescent="0.2">
      <c r="C198" s="13" t="s">
        <v>781</v>
      </c>
      <c r="D198" s="5">
        <v>7450</v>
      </c>
      <c r="E198" s="32">
        <v>8958.518611442054</v>
      </c>
      <c r="F198" s="32">
        <v>-1508.518611442054</v>
      </c>
    </row>
    <row r="199" spans="3:6" x14ac:dyDescent="0.2">
      <c r="C199" s="13" t="s">
        <v>783</v>
      </c>
      <c r="D199" s="5">
        <v>9200</v>
      </c>
      <c r="E199" s="32">
        <v>8957.1207884875148</v>
      </c>
      <c r="F199" s="32">
        <v>242.8792115124852</v>
      </c>
    </row>
    <row r="200" spans="3:6" x14ac:dyDescent="0.2">
      <c r="C200" s="13" t="s">
        <v>785</v>
      </c>
      <c r="D200" s="5">
        <v>9750</v>
      </c>
      <c r="E200" s="32">
        <v>8951.5620041799266</v>
      </c>
      <c r="F200" s="32">
        <v>798.43799582007341</v>
      </c>
    </row>
    <row r="201" spans="3:6" x14ac:dyDescent="0.2">
      <c r="C201" s="13" t="s">
        <v>787</v>
      </c>
      <c r="D201" s="5">
        <v>8500</v>
      </c>
      <c r="E201" s="32">
        <v>11505.229276688973</v>
      </c>
      <c r="F201" s="32">
        <v>-3005.2292766889732</v>
      </c>
    </row>
    <row r="202" spans="3:6" x14ac:dyDescent="0.2">
      <c r="C202" s="13" t="s">
        <v>789</v>
      </c>
      <c r="D202" s="5">
        <v>8450</v>
      </c>
      <c r="E202" s="32">
        <v>10123.377765695819</v>
      </c>
      <c r="F202" s="32">
        <v>-1673.3777656958191</v>
      </c>
    </row>
    <row r="203" spans="3:6" x14ac:dyDescent="0.2">
      <c r="C203" s="13" t="s">
        <v>791</v>
      </c>
      <c r="D203" s="5">
        <v>7850</v>
      </c>
      <c r="E203" s="32">
        <v>11498.305176937414</v>
      </c>
      <c r="F203" s="32">
        <v>-3648.3051769374142</v>
      </c>
    </row>
    <row r="204" spans="3:6" x14ac:dyDescent="0.2">
      <c r="C204" s="13" t="s">
        <v>792</v>
      </c>
      <c r="D204" s="5">
        <v>8750</v>
      </c>
      <c r="E204" s="32">
        <v>10120.316641783746</v>
      </c>
      <c r="F204" s="32">
        <v>-1370.3166417837456</v>
      </c>
    </row>
    <row r="205" spans="3:6" x14ac:dyDescent="0.2">
      <c r="C205" s="13" t="s">
        <v>795</v>
      </c>
      <c r="D205" s="5">
        <v>6900</v>
      </c>
      <c r="E205" s="32">
        <v>11491.847018170702</v>
      </c>
      <c r="F205" s="32">
        <v>-4591.8470181707016</v>
      </c>
    </row>
    <row r="206" spans="3:6" x14ac:dyDescent="0.2">
      <c r="C206" s="13" t="s">
        <v>797</v>
      </c>
      <c r="D206" s="5">
        <v>8150</v>
      </c>
      <c r="E206" s="32">
        <v>10110.087611790834</v>
      </c>
      <c r="F206" s="32">
        <v>-1960.0876117908338</v>
      </c>
    </row>
    <row r="207" spans="3:6" x14ac:dyDescent="0.2">
      <c r="C207" s="13" t="s">
        <v>798</v>
      </c>
      <c r="D207" s="5">
        <v>7450</v>
      </c>
      <c r="E207" s="32">
        <v>9230.5924335153832</v>
      </c>
      <c r="F207" s="32">
        <v>-1780.5924335153832</v>
      </c>
    </row>
    <row r="208" spans="3:6" x14ac:dyDescent="0.2">
      <c r="C208" s="13" t="s">
        <v>800</v>
      </c>
      <c r="D208" s="5">
        <v>6750</v>
      </c>
      <c r="E208" s="32">
        <v>8926.3470118139248</v>
      </c>
      <c r="F208" s="32">
        <v>-2176.3470118139248</v>
      </c>
    </row>
    <row r="209" spans="3:6" x14ac:dyDescent="0.2">
      <c r="C209" s="13" t="s">
        <v>804</v>
      </c>
      <c r="D209" s="5">
        <v>7950</v>
      </c>
      <c r="E209" s="32">
        <v>10100.405791559197</v>
      </c>
      <c r="F209" s="32">
        <v>-2150.4057915591966</v>
      </c>
    </row>
    <row r="210" spans="3:6" x14ac:dyDescent="0.2">
      <c r="C210" s="13" t="s">
        <v>805</v>
      </c>
      <c r="D210" s="5">
        <v>7250</v>
      </c>
      <c r="E210" s="32">
        <v>8922.9987382251438</v>
      </c>
      <c r="F210" s="32">
        <v>-1672.9987382251438</v>
      </c>
    </row>
    <row r="211" spans="3:6" x14ac:dyDescent="0.2">
      <c r="C211" s="13" t="s">
        <v>806</v>
      </c>
      <c r="D211" s="5">
        <v>7950</v>
      </c>
      <c r="E211" s="32">
        <v>8314.2769566624611</v>
      </c>
      <c r="F211" s="32">
        <v>-364.27695666246109</v>
      </c>
    </row>
    <row r="212" spans="3:6" x14ac:dyDescent="0.2">
      <c r="C212" s="13" t="s">
        <v>812</v>
      </c>
      <c r="D212" s="5">
        <v>11450</v>
      </c>
      <c r="E212" s="32">
        <v>12639.184624226866</v>
      </c>
      <c r="F212" s="32">
        <v>-1189.1846242268657</v>
      </c>
    </row>
    <row r="213" spans="3:6" x14ac:dyDescent="0.2">
      <c r="C213" s="13" t="s">
        <v>815</v>
      </c>
      <c r="D213" s="5">
        <v>8950</v>
      </c>
      <c r="E213" s="32">
        <v>11444.873665396051</v>
      </c>
      <c r="F213" s="32">
        <v>-2494.8736653960514</v>
      </c>
    </row>
    <row r="214" spans="3:6" x14ac:dyDescent="0.2">
      <c r="C214" s="13" t="s">
        <v>818</v>
      </c>
      <c r="D214" s="5">
        <v>8250</v>
      </c>
      <c r="E214" s="32">
        <v>11434.102843560297</v>
      </c>
      <c r="F214" s="32">
        <v>-3184.1028435602966</v>
      </c>
    </row>
    <row r="215" spans="3:6" x14ac:dyDescent="0.2">
      <c r="C215" s="13" t="s">
        <v>820</v>
      </c>
      <c r="D215" s="5">
        <v>12500</v>
      </c>
      <c r="E215" s="32">
        <v>11431.328869324931</v>
      </c>
      <c r="F215" s="32">
        <v>1068.6711306750694</v>
      </c>
    </row>
    <row r="216" spans="3:6" x14ac:dyDescent="0.2">
      <c r="C216" s="13" t="s">
        <v>821</v>
      </c>
      <c r="D216" s="5">
        <v>7950</v>
      </c>
      <c r="E216" s="32">
        <v>7777.9016390702627</v>
      </c>
      <c r="F216" s="32">
        <v>172.09836092973728</v>
      </c>
    </row>
    <row r="217" spans="3:6" x14ac:dyDescent="0.2">
      <c r="C217" s="13" t="s">
        <v>822</v>
      </c>
      <c r="D217" s="5">
        <v>10950</v>
      </c>
      <c r="E217" s="32">
        <v>10021.981422307401</v>
      </c>
      <c r="F217" s="32">
        <v>928.01857769259914</v>
      </c>
    </row>
    <row r="218" spans="3:6" x14ac:dyDescent="0.2">
      <c r="C218" s="13" t="s">
        <v>824</v>
      </c>
      <c r="D218" s="5">
        <v>10500</v>
      </c>
      <c r="E218" s="32">
        <v>13595.53391354292</v>
      </c>
      <c r="F218" s="32">
        <v>-3095.5339135429203</v>
      </c>
    </row>
    <row r="219" spans="3:6" x14ac:dyDescent="0.2">
      <c r="C219" s="13" t="s">
        <v>825</v>
      </c>
      <c r="D219" s="5">
        <v>7900</v>
      </c>
      <c r="E219" s="32">
        <v>13475.434915739501</v>
      </c>
      <c r="F219" s="32">
        <v>-5575.4349157395009</v>
      </c>
    </row>
    <row r="220" spans="3:6" x14ac:dyDescent="0.2">
      <c r="C220" s="13" t="s">
        <v>826</v>
      </c>
      <c r="D220" s="5">
        <v>8500</v>
      </c>
      <c r="E220" s="32">
        <v>7479.1184172777448</v>
      </c>
      <c r="F220" s="32">
        <v>1020.8815827222552</v>
      </c>
    </row>
    <row r="221" spans="3:6" x14ac:dyDescent="0.2">
      <c r="C221" s="13" t="s">
        <v>829</v>
      </c>
      <c r="D221" s="5">
        <v>10950</v>
      </c>
      <c r="E221" s="32">
        <v>13788.185650197476</v>
      </c>
      <c r="F221" s="32">
        <v>-2838.1856501974762</v>
      </c>
    </row>
    <row r="222" spans="3:6" x14ac:dyDescent="0.2">
      <c r="C222" s="13" t="s">
        <v>830</v>
      </c>
      <c r="D222" s="5">
        <v>10450</v>
      </c>
      <c r="E222" s="32">
        <v>12122.183901891716</v>
      </c>
      <c r="F222" s="32">
        <v>-1672.1839018917162</v>
      </c>
    </row>
    <row r="223" spans="3:6" x14ac:dyDescent="0.2">
      <c r="C223" s="13" t="s">
        <v>833</v>
      </c>
      <c r="D223" s="5">
        <v>11450</v>
      </c>
      <c r="E223" s="32">
        <v>12086.896999167227</v>
      </c>
      <c r="F223" s="32">
        <v>-636.89699916722748</v>
      </c>
    </row>
    <row r="224" spans="3:6" x14ac:dyDescent="0.2">
      <c r="C224" s="13" t="s">
        <v>835</v>
      </c>
      <c r="D224" s="5">
        <v>19000</v>
      </c>
      <c r="E224" s="32">
        <v>12056.361610904492</v>
      </c>
      <c r="F224" s="32">
        <v>6943.6383890955076</v>
      </c>
    </row>
    <row r="225" spans="3:6" x14ac:dyDescent="0.2">
      <c r="C225" s="13" t="s">
        <v>836</v>
      </c>
      <c r="D225" s="5">
        <v>6950</v>
      </c>
      <c r="E225" s="32">
        <v>12044.39342909605</v>
      </c>
      <c r="F225" s="32">
        <v>-5094.3934290960497</v>
      </c>
    </row>
    <row r="226" spans="3:6" x14ac:dyDescent="0.2">
      <c r="C226" s="13" t="s">
        <v>839</v>
      </c>
      <c r="D226" s="5">
        <v>8750</v>
      </c>
      <c r="E226" s="32">
        <v>9429.4061558138201</v>
      </c>
      <c r="F226" s="32">
        <v>-679.40615581382008</v>
      </c>
    </row>
    <row r="227" spans="3:6" x14ac:dyDescent="0.2">
      <c r="C227" s="13" t="s">
        <v>840</v>
      </c>
      <c r="D227" s="5">
        <v>8700</v>
      </c>
      <c r="E227" s="32">
        <v>11980.868335522486</v>
      </c>
      <c r="F227" s="32">
        <v>-3280.8683355224857</v>
      </c>
    </row>
    <row r="228" spans="3:6" x14ac:dyDescent="0.2">
      <c r="C228" s="13" t="s">
        <v>842</v>
      </c>
      <c r="D228" s="5">
        <v>8750</v>
      </c>
      <c r="E228" s="32">
        <v>13147.9650900872</v>
      </c>
      <c r="F228" s="32">
        <v>-4397.9650900872002</v>
      </c>
    </row>
    <row r="229" spans="3:6" x14ac:dyDescent="0.2">
      <c r="C229" s="13" t="s">
        <v>845</v>
      </c>
      <c r="D229" s="5">
        <v>7500</v>
      </c>
      <c r="E229" s="32">
        <v>9408.1895872480145</v>
      </c>
      <c r="F229" s="32">
        <v>-1908.1895872480145</v>
      </c>
    </row>
    <row r="230" spans="3:6" x14ac:dyDescent="0.2">
      <c r="C230" s="13" t="s">
        <v>846</v>
      </c>
      <c r="D230" s="5">
        <v>7950</v>
      </c>
      <c r="E230" s="32">
        <v>9374.9344039341959</v>
      </c>
      <c r="F230" s="32">
        <v>-1424.9344039341959</v>
      </c>
    </row>
    <row r="231" spans="3:6" x14ac:dyDescent="0.2">
      <c r="C231" s="13" t="s">
        <v>847</v>
      </c>
      <c r="D231" s="5">
        <v>12950</v>
      </c>
      <c r="E231" s="32">
        <v>10535.627178916484</v>
      </c>
      <c r="F231" s="32">
        <v>2414.3728210835161</v>
      </c>
    </row>
    <row r="232" spans="3:6" x14ac:dyDescent="0.2">
      <c r="C232" s="13" t="s">
        <v>848</v>
      </c>
      <c r="D232" s="5">
        <v>8950</v>
      </c>
      <c r="E232" s="32">
        <v>9823.4279180338926</v>
      </c>
      <c r="F232" s="32">
        <v>-873.42791803389264</v>
      </c>
    </row>
    <row r="233" spans="3:6" x14ac:dyDescent="0.2">
      <c r="C233" s="13" t="s">
        <v>849</v>
      </c>
      <c r="D233" s="5">
        <v>9800</v>
      </c>
      <c r="E233" s="32">
        <v>10998.304803461857</v>
      </c>
      <c r="F233" s="32">
        <v>-1198.3048034618569</v>
      </c>
    </row>
    <row r="234" spans="3:6" x14ac:dyDescent="0.2">
      <c r="C234" s="13" t="s">
        <v>851</v>
      </c>
      <c r="D234" s="5">
        <v>11950</v>
      </c>
      <c r="E234" s="32">
        <v>13074.671489587145</v>
      </c>
      <c r="F234" s="32">
        <v>-1124.6714895871446</v>
      </c>
    </row>
    <row r="235" spans="3:6" x14ac:dyDescent="0.2">
      <c r="C235" s="13" t="s">
        <v>853</v>
      </c>
      <c r="D235" s="5">
        <v>8250</v>
      </c>
      <c r="E235" s="32">
        <v>10508.862661879946</v>
      </c>
      <c r="F235" s="32">
        <v>-2258.8626618799462</v>
      </c>
    </row>
    <row r="236" spans="3:6" x14ac:dyDescent="0.2">
      <c r="C236" s="13" t="s">
        <v>857</v>
      </c>
      <c r="D236" s="5">
        <v>10450</v>
      </c>
      <c r="E236" s="32">
        <v>11873.431013086349</v>
      </c>
      <c r="F236" s="32">
        <v>-1423.4310130863487</v>
      </c>
    </row>
    <row r="237" spans="3:6" x14ac:dyDescent="0.2">
      <c r="C237" s="13" t="s">
        <v>858</v>
      </c>
      <c r="D237" s="5">
        <v>7750</v>
      </c>
      <c r="E237" s="32">
        <v>11871.448054941535</v>
      </c>
      <c r="F237" s="32">
        <v>-4121.4480549415348</v>
      </c>
    </row>
    <row r="238" spans="3:6" x14ac:dyDescent="0.2">
      <c r="C238" s="13" t="s">
        <v>861</v>
      </c>
      <c r="D238" s="5">
        <v>6950</v>
      </c>
      <c r="E238" s="32">
        <v>8224.3435354928679</v>
      </c>
      <c r="F238" s="32">
        <v>-1274.3435354928679</v>
      </c>
    </row>
    <row r="239" spans="3:6" x14ac:dyDescent="0.2">
      <c r="C239" s="13" t="s">
        <v>862</v>
      </c>
      <c r="D239" s="5">
        <v>8750</v>
      </c>
      <c r="E239" s="32">
        <v>8222.8319362513303</v>
      </c>
      <c r="F239" s="32">
        <v>527.16806374866974</v>
      </c>
    </row>
    <row r="240" spans="3:6" x14ac:dyDescent="0.2">
      <c r="C240" s="13" t="s">
        <v>863</v>
      </c>
      <c r="D240" s="5">
        <v>7450</v>
      </c>
      <c r="E240" s="32">
        <v>9285.4358094146519</v>
      </c>
      <c r="F240" s="32">
        <v>-1835.4358094146519</v>
      </c>
    </row>
    <row r="241" spans="3:6" x14ac:dyDescent="0.2">
      <c r="C241" s="13" t="s">
        <v>864</v>
      </c>
      <c r="D241" s="5">
        <v>8950</v>
      </c>
      <c r="E241" s="32">
        <v>9578.4227966217932</v>
      </c>
      <c r="F241" s="32">
        <v>-628.42279662179317</v>
      </c>
    </row>
    <row r="242" spans="3:6" x14ac:dyDescent="0.2">
      <c r="C242" s="13" t="s">
        <v>865</v>
      </c>
      <c r="D242" s="5">
        <v>7495</v>
      </c>
      <c r="E242" s="32">
        <v>8201.0248145768237</v>
      </c>
      <c r="F242" s="32">
        <v>-706.0248145768237</v>
      </c>
    </row>
    <row r="243" spans="3:6" x14ac:dyDescent="0.2">
      <c r="C243" s="13" t="s">
        <v>867</v>
      </c>
      <c r="D243" s="5">
        <v>7750</v>
      </c>
      <c r="E243" s="32">
        <v>10449.99697815485</v>
      </c>
      <c r="F243" s="32">
        <v>-2699.9969781548498</v>
      </c>
    </row>
    <row r="244" spans="3:6" x14ac:dyDescent="0.2">
      <c r="C244" s="13" t="s">
        <v>869</v>
      </c>
      <c r="D244" s="5">
        <v>6950</v>
      </c>
      <c r="E244" s="32">
        <v>9556.8648991949958</v>
      </c>
      <c r="F244" s="32">
        <v>-2606.8648991949958</v>
      </c>
    </row>
    <row r="245" spans="3:6" x14ac:dyDescent="0.2">
      <c r="C245" s="13" t="s">
        <v>874</v>
      </c>
      <c r="D245" s="5">
        <v>8750</v>
      </c>
      <c r="E245" s="32">
        <v>10416.05371920062</v>
      </c>
      <c r="F245" s="32">
        <v>-1666.0537192006195</v>
      </c>
    </row>
    <row r="246" spans="3:6" x14ac:dyDescent="0.2">
      <c r="C246" s="13" t="s">
        <v>876</v>
      </c>
      <c r="D246" s="5">
        <v>7990</v>
      </c>
      <c r="E246" s="32">
        <v>6970.8147282391119</v>
      </c>
      <c r="F246" s="32">
        <v>1019.1852717608881</v>
      </c>
    </row>
    <row r="247" spans="3:6" x14ac:dyDescent="0.2">
      <c r="C247" s="13" t="s">
        <v>878</v>
      </c>
      <c r="D247" s="5">
        <v>8450</v>
      </c>
      <c r="E247" s="32">
        <v>11776.99206505996</v>
      </c>
      <c r="F247" s="32">
        <v>-3326.9920650599597</v>
      </c>
    </row>
    <row r="248" spans="3:6" x14ac:dyDescent="0.2">
      <c r="C248" s="13" t="s">
        <v>880</v>
      </c>
      <c r="D248" s="5">
        <v>14750</v>
      </c>
      <c r="E248" s="32">
        <v>11766.047869834496</v>
      </c>
      <c r="F248" s="32">
        <v>2983.9521301655041</v>
      </c>
    </row>
    <row r="249" spans="3:6" x14ac:dyDescent="0.2">
      <c r="C249" s="13" t="s">
        <v>881</v>
      </c>
      <c r="D249" s="5">
        <v>11290</v>
      </c>
      <c r="E249" s="32">
        <v>10860.852212932114</v>
      </c>
      <c r="F249" s="32">
        <v>429.14778706788638</v>
      </c>
    </row>
    <row r="250" spans="3:6" x14ac:dyDescent="0.2">
      <c r="C250" s="13" t="s">
        <v>882</v>
      </c>
      <c r="D250" s="5">
        <v>8750</v>
      </c>
      <c r="E250" s="32">
        <v>8131.5291748951131</v>
      </c>
      <c r="F250" s="32">
        <v>618.4708251048869</v>
      </c>
    </row>
    <row r="251" spans="3:6" x14ac:dyDescent="0.2">
      <c r="C251" s="13" t="s">
        <v>883</v>
      </c>
      <c r="D251" s="5">
        <v>9950</v>
      </c>
      <c r="E251" s="32">
        <v>10380.468830962569</v>
      </c>
      <c r="F251" s="32">
        <v>-430.46883096256897</v>
      </c>
    </row>
    <row r="252" spans="3:6" x14ac:dyDescent="0.2">
      <c r="C252" s="13" t="s">
        <v>884</v>
      </c>
      <c r="D252" s="5">
        <v>9500</v>
      </c>
      <c r="E252" s="32">
        <v>12929.574216154859</v>
      </c>
      <c r="F252" s="32">
        <v>-3429.5742161548587</v>
      </c>
    </row>
    <row r="253" spans="3:6" x14ac:dyDescent="0.2">
      <c r="C253" s="13" t="s">
        <v>885</v>
      </c>
      <c r="D253" s="5">
        <v>10750</v>
      </c>
      <c r="E253" s="32">
        <v>12301.750861497334</v>
      </c>
      <c r="F253" s="32">
        <v>-1551.750861497334</v>
      </c>
    </row>
    <row r="254" spans="3:6" x14ac:dyDescent="0.2">
      <c r="C254" s="13" t="s">
        <v>886</v>
      </c>
      <c r="D254" s="5">
        <v>8250</v>
      </c>
      <c r="E254" s="32">
        <v>9197.1508286230783</v>
      </c>
      <c r="F254" s="32">
        <v>-947.15082862307827</v>
      </c>
    </row>
    <row r="255" spans="3:6" x14ac:dyDescent="0.2">
      <c r="C255" s="13" t="s">
        <v>890</v>
      </c>
      <c r="D255" s="5">
        <v>7250</v>
      </c>
      <c r="E255" s="32">
        <v>9194.1980630795751</v>
      </c>
      <c r="F255" s="32">
        <v>-1944.1980630795751</v>
      </c>
    </row>
    <row r="256" spans="3:6" x14ac:dyDescent="0.2">
      <c r="C256" s="13" t="s">
        <v>892</v>
      </c>
      <c r="D256" s="5">
        <v>10895</v>
      </c>
      <c r="E256" s="32">
        <v>10366.745243583307</v>
      </c>
      <c r="F256" s="32">
        <v>528.25475641669254</v>
      </c>
    </row>
    <row r="257" spans="3:6" x14ac:dyDescent="0.2">
      <c r="C257" s="13" t="s">
        <v>893</v>
      </c>
      <c r="D257" s="5">
        <v>9130</v>
      </c>
      <c r="E257" s="32">
        <v>11742.333640873174</v>
      </c>
      <c r="F257" s="32">
        <v>-2612.3336408731739</v>
      </c>
    </row>
    <row r="258" spans="3:6" x14ac:dyDescent="0.2">
      <c r="C258" s="13" t="s">
        <v>894</v>
      </c>
      <c r="D258" s="5">
        <v>10950</v>
      </c>
      <c r="E258" s="32">
        <v>10836.617863801663</v>
      </c>
      <c r="F258" s="32">
        <v>113.38213619833732</v>
      </c>
    </row>
    <row r="259" spans="3:6" x14ac:dyDescent="0.2">
      <c r="C259" s="13" t="s">
        <v>895</v>
      </c>
      <c r="D259" s="5">
        <v>17950</v>
      </c>
      <c r="E259" s="32">
        <v>11740.150219746509</v>
      </c>
      <c r="F259" s="32">
        <v>6209.8497802534912</v>
      </c>
    </row>
    <row r="260" spans="3:6" x14ac:dyDescent="0.2">
      <c r="C260" s="13" t="s">
        <v>897</v>
      </c>
      <c r="D260" s="5">
        <v>8900</v>
      </c>
      <c r="E260" s="32">
        <v>12911.971399180831</v>
      </c>
      <c r="F260" s="32">
        <v>-4011.9713991808312</v>
      </c>
    </row>
    <row r="261" spans="3:6" x14ac:dyDescent="0.2">
      <c r="C261" s="13" t="s">
        <v>898</v>
      </c>
      <c r="D261" s="5">
        <v>6900</v>
      </c>
      <c r="E261" s="32">
        <v>9179.163339440629</v>
      </c>
      <c r="F261" s="32">
        <v>-2279.163339440629</v>
      </c>
    </row>
    <row r="262" spans="3:6" x14ac:dyDescent="0.2">
      <c r="C262" s="13" t="s">
        <v>900</v>
      </c>
      <c r="D262" s="5">
        <v>7750</v>
      </c>
      <c r="E262" s="32">
        <v>6917.2856941660375</v>
      </c>
      <c r="F262" s="32">
        <v>832.7143058339625</v>
      </c>
    </row>
    <row r="263" spans="3:6" x14ac:dyDescent="0.2">
      <c r="C263" s="13" t="s">
        <v>901</v>
      </c>
      <c r="D263" s="5">
        <v>11500</v>
      </c>
      <c r="E263" s="32">
        <v>10348.351410518724</v>
      </c>
      <c r="F263" s="32">
        <v>1151.6485894812758</v>
      </c>
    </row>
    <row r="264" spans="3:6" x14ac:dyDescent="0.2">
      <c r="C264" s="13" t="s">
        <v>902</v>
      </c>
      <c r="D264" s="5">
        <v>10950</v>
      </c>
      <c r="E264" s="32">
        <v>10017.480959357965</v>
      </c>
      <c r="F264" s="32">
        <v>932.51904064203518</v>
      </c>
    </row>
    <row r="265" spans="3:6" x14ac:dyDescent="0.2">
      <c r="C265" s="13" t="s">
        <v>903</v>
      </c>
      <c r="D265" s="5">
        <v>7250</v>
      </c>
      <c r="E265" s="32">
        <v>9167.9699199674542</v>
      </c>
      <c r="F265" s="32">
        <v>-1917.9699199674542</v>
      </c>
    </row>
    <row r="266" spans="3:6" x14ac:dyDescent="0.2">
      <c r="C266" s="13" t="s">
        <v>904</v>
      </c>
      <c r="D266" s="5">
        <v>11790</v>
      </c>
      <c r="E266" s="32">
        <v>12193.947875987658</v>
      </c>
      <c r="F266" s="32">
        <v>-403.94787598765834</v>
      </c>
    </row>
    <row r="267" spans="3:6" x14ac:dyDescent="0.2">
      <c r="C267" s="13" t="s">
        <v>911</v>
      </c>
      <c r="D267" s="5">
        <v>7950</v>
      </c>
      <c r="E267" s="32">
        <v>12879.80521747113</v>
      </c>
      <c r="F267" s="32">
        <v>-4929.8052174711302</v>
      </c>
    </row>
    <row r="268" spans="3:6" x14ac:dyDescent="0.2">
      <c r="C268" s="13" t="s">
        <v>913</v>
      </c>
      <c r="D268" s="5">
        <v>7950</v>
      </c>
      <c r="E268" s="32">
        <v>10322.134103243461</v>
      </c>
      <c r="F268" s="32">
        <v>-2372.1341032434611</v>
      </c>
    </row>
    <row r="269" spans="3:6" x14ac:dyDescent="0.2">
      <c r="C269" s="13" t="s">
        <v>914</v>
      </c>
      <c r="D269" s="5">
        <v>9500</v>
      </c>
      <c r="E269" s="32">
        <v>10793.247426781929</v>
      </c>
      <c r="F269" s="32">
        <v>-1293.2474267819289</v>
      </c>
    </row>
    <row r="270" spans="3:6" x14ac:dyDescent="0.2">
      <c r="C270" s="13" t="s">
        <v>915</v>
      </c>
      <c r="D270" s="5">
        <v>10950</v>
      </c>
      <c r="E270" s="32">
        <v>12874.045970181691</v>
      </c>
      <c r="F270" s="32">
        <v>-1924.0459701816908</v>
      </c>
    </row>
    <row r="271" spans="3:6" x14ac:dyDescent="0.2">
      <c r="C271" s="13" t="s">
        <v>917</v>
      </c>
      <c r="D271" s="5">
        <v>9750</v>
      </c>
      <c r="E271" s="32">
        <v>10314.549017443633</v>
      </c>
      <c r="F271" s="32">
        <v>-564.54901744363269</v>
      </c>
    </row>
    <row r="272" spans="3:6" x14ac:dyDescent="0.2">
      <c r="C272" s="13" t="s">
        <v>923</v>
      </c>
      <c r="D272" s="5">
        <v>8950</v>
      </c>
      <c r="E272" s="32">
        <v>11685.971035462022</v>
      </c>
      <c r="F272" s="32">
        <v>-2735.971035462022</v>
      </c>
    </row>
    <row r="273" spans="3:6" x14ac:dyDescent="0.2">
      <c r="C273" s="13" t="s">
        <v>924</v>
      </c>
      <c r="D273" s="5">
        <v>8950</v>
      </c>
      <c r="E273" s="32">
        <v>11957.600463286484</v>
      </c>
      <c r="F273" s="32">
        <v>-3007.6004632864842</v>
      </c>
    </row>
    <row r="274" spans="3:6" x14ac:dyDescent="0.2">
      <c r="C274" s="13" t="s">
        <v>926</v>
      </c>
      <c r="D274" s="5">
        <v>8000</v>
      </c>
      <c r="E274" s="32">
        <v>9428.4493966039045</v>
      </c>
      <c r="F274" s="32">
        <v>-1428.4493966039045</v>
      </c>
    </row>
    <row r="275" spans="3:6" x14ac:dyDescent="0.2">
      <c r="C275" s="13" t="s">
        <v>927</v>
      </c>
      <c r="D275" s="5">
        <v>8900</v>
      </c>
      <c r="E275" s="32">
        <v>11682.070134193538</v>
      </c>
      <c r="F275" s="32">
        <v>-2782.0701341935383</v>
      </c>
    </row>
    <row r="276" spans="3:6" x14ac:dyDescent="0.2">
      <c r="C276" s="13" t="s">
        <v>928</v>
      </c>
      <c r="D276" s="5">
        <v>9950</v>
      </c>
      <c r="E276" s="32">
        <v>9124.6970054794347</v>
      </c>
      <c r="F276" s="32">
        <v>825.30299452056533</v>
      </c>
    </row>
    <row r="277" spans="3:6" x14ac:dyDescent="0.2">
      <c r="C277" s="13" t="s">
        <v>930</v>
      </c>
      <c r="D277" s="5">
        <v>7950</v>
      </c>
      <c r="E277" s="32">
        <v>9420.2195785110889</v>
      </c>
      <c r="F277" s="32">
        <v>-1470.2195785110889</v>
      </c>
    </row>
    <row r="278" spans="3:6" x14ac:dyDescent="0.2">
      <c r="C278" s="13" t="s">
        <v>931</v>
      </c>
      <c r="D278" s="5">
        <v>8500</v>
      </c>
      <c r="E278" s="32">
        <v>8040.984922118877</v>
      </c>
      <c r="F278" s="32">
        <v>459.01507788112303</v>
      </c>
    </row>
    <row r="279" spans="3:6" x14ac:dyDescent="0.2">
      <c r="C279" s="13" t="s">
        <v>934</v>
      </c>
      <c r="D279" s="5">
        <v>8990</v>
      </c>
      <c r="E279" s="32">
        <v>9110.2203274386193</v>
      </c>
      <c r="F279" s="32">
        <v>-120.22032743861928</v>
      </c>
    </row>
    <row r="280" spans="3:6" x14ac:dyDescent="0.2">
      <c r="C280" s="13" t="s">
        <v>937</v>
      </c>
      <c r="D280" s="5">
        <v>9250</v>
      </c>
      <c r="E280" s="32">
        <v>11662.110522703133</v>
      </c>
      <c r="F280" s="32">
        <v>-2412.110522703133</v>
      </c>
    </row>
    <row r="281" spans="3:6" x14ac:dyDescent="0.2">
      <c r="C281" s="13" t="s">
        <v>940</v>
      </c>
      <c r="D281" s="5">
        <v>9500</v>
      </c>
      <c r="E281" s="32">
        <v>6850.6561333329755</v>
      </c>
      <c r="F281" s="32">
        <v>2649.3438666670245</v>
      </c>
    </row>
    <row r="282" spans="3:6" x14ac:dyDescent="0.2">
      <c r="C282" s="13" t="s">
        <v>943</v>
      </c>
      <c r="D282" s="5">
        <v>8950</v>
      </c>
      <c r="E282" s="32">
        <v>10279.332547658716</v>
      </c>
      <c r="F282" s="32">
        <v>-1329.3325476587161</v>
      </c>
    </row>
    <row r="283" spans="3:6" x14ac:dyDescent="0.2">
      <c r="C283" s="13" t="s">
        <v>944</v>
      </c>
      <c r="D283" s="5">
        <v>8950</v>
      </c>
      <c r="E283" s="32">
        <v>11656.037036144844</v>
      </c>
      <c r="F283" s="32">
        <v>-2706.037036144844</v>
      </c>
    </row>
    <row r="284" spans="3:6" x14ac:dyDescent="0.2">
      <c r="C284" s="13" t="s">
        <v>945</v>
      </c>
      <c r="D284" s="5">
        <v>8950</v>
      </c>
      <c r="E284" s="32">
        <v>9946.6687654981397</v>
      </c>
      <c r="F284" s="32">
        <v>-996.66876549813969</v>
      </c>
    </row>
    <row r="285" spans="3:6" x14ac:dyDescent="0.2">
      <c r="C285" s="13" t="s">
        <v>947</v>
      </c>
      <c r="D285" s="5">
        <v>8450</v>
      </c>
      <c r="E285" s="32">
        <v>8486.9243453034087</v>
      </c>
      <c r="F285" s="32">
        <v>-36.9243453034087</v>
      </c>
    </row>
    <row r="286" spans="3:6" x14ac:dyDescent="0.2">
      <c r="C286" s="13" t="s">
        <v>950</v>
      </c>
      <c r="D286" s="5">
        <v>11950</v>
      </c>
      <c r="E286" s="32">
        <v>12816.968199537983</v>
      </c>
      <c r="F286" s="32">
        <v>-866.96819953798331</v>
      </c>
    </row>
    <row r="287" spans="3:6" x14ac:dyDescent="0.2">
      <c r="C287" s="13" t="s">
        <v>952</v>
      </c>
      <c r="D287" s="5">
        <v>5950</v>
      </c>
      <c r="E287" s="32">
        <v>9080.7522691062859</v>
      </c>
      <c r="F287" s="32">
        <v>-3130.7522691062859</v>
      </c>
    </row>
    <row r="288" spans="3:6" x14ac:dyDescent="0.2">
      <c r="C288" s="13" t="s">
        <v>953</v>
      </c>
      <c r="D288" s="5">
        <v>15800</v>
      </c>
      <c r="E288" s="32">
        <v>11634.002361896342</v>
      </c>
      <c r="F288" s="32">
        <v>4165.9976381036577</v>
      </c>
    </row>
    <row r="289" spans="3:6" x14ac:dyDescent="0.2">
      <c r="C289" s="13" t="s">
        <v>955</v>
      </c>
      <c r="D289" s="5">
        <v>9900</v>
      </c>
      <c r="E289" s="32">
        <v>11632.420329715234</v>
      </c>
      <c r="F289" s="32">
        <v>-1732.4203297152344</v>
      </c>
    </row>
    <row r="290" spans="3:6" x14ac:dyDescent="0.2">
      <c r="C290" s="13" t="s">
        <v>959</v>
      </c>
      <c r="D290" s="5">
        <v>8950</v>
      </c>
      <c r="E290" s="32">
        <v>9643.1581734190822</v>
      </c>
      <c r="F290" s="32">
        <v>-693.15817341908223</v>
      </c>
    </row>
    <row r="291" spans="3:6" x14ac:dyDescent="0.2">
      <c r="C291" s="13" t="s">
        <v>960</v>
      </c>
      <c r="D291" s="5">
        <v>8750</v>
      </c>
      <c r="E291" s="32">
        <v>12798.016320875267</v>
      </c>
      <c r="F291" s="32">
        <v>-4048.0163208752674</v>
      </c>
    </row>
    <row r="292" spans="3:6" x14ac:dyDescent="0.2">
      <c r="C292" s="13" t="s">
        <v>963</v>
      </c>
      <c r="D292" s="5">
        <v>7950</v>
      </c>
      <c r="E292" s="32">
        <v>10238.69815944535</v>
      </c>
      <c r="F292" s="32">
        <v>-2288.69815944535</v>
      </c>
    </row>
    <row r="293" spans="3:6" x14ac:dyDescent="0.2">
      <c r="C293" s="13" t="s">
        <v>967</v>
      </c>
      <c r="D293" s="5">
        <v>7145</v>
      </c>
      <c r="E293" s="32">
        <v>9058.3816839152205</v>
      </c>
      <c r="F293" s="32">
        <v>-1913.3816839152205</v>
      </c>
    </row>
    <row r="294" spans="3:6" x14ac:dyDescent="0.2">
      <c r="C294" s="13" t="s">
        <v>968</v>
      </c>
      <c r="D294" s="5">
        <v>8950</v>
      </c>
      <c r="E294" s="32">
        <v>11612.379449448403</v>
      </c>
      <c r="F294" s="32">
        <v>-2662.3794494484027</v>
      </c>
    </row>
    <row r="295" spans="3:6" x14ac:dyDescent="0.2">
      <c r="C295" s="13" t="s">
        <v>969</v>
      </c>
      <c r="D295" s="5">
        <v>11950</v>
      </c>
      <c r="E295" s="32">
        <v>12789.342233471321</v>
      </c>
      <c r="F295" s="32">
        <v>-839.34223347132138</v>
      </c>
    </row>
    <row r="296" spans="3:6" x14ac:dyDescent="0.2">
      <c r="C296" s="13" t="s">
        <v>971</v>
      </c>
      <c r="D296" s="5">
        <v>10995</v>
      </c>
      <c r="E296" s="32">
        <v>10229.866952406979</v>
      </c>
      <c r="F296" s="32">
        <v>765.13304759302082</v>
      </c>
    </row>
    <row r="297" spans="3:6" x14ac:dyDescent="0.2">
      <c r="C297" s="13" t="s">
        <v>973</v>
      </c>
      <c r="D297" s="5">
        <v>5950</v>
      </c>
      <c r="E297" s="32">
        <v>6794.9057527042378</v>
      </c>
      <c r="F297" s="32">
        <v>-844.90575270423778</v>
      </c>
    </row>
    <row r="298" spans="3:6" x14ac:dyDescent="0.2">
      <c r="C298" s="13" t="s">
        <v>974</v>
      </c>
      <c r="D298" s="5">
        <v>11450</v>
      </c>
      <c r="E298" s="32">
        <v>9049.3662676502827</v>
      </c>
      <c r="F298" s="32">
        <v>2400.6337323497173</v>
      </c>
    </row>
    <row r="299" spans="3:6" x14ac:dyDescent="0.2">
      <c r="C299" s="13" t="s">
        <v>975</v>
      </c>
      <c r="D299" s="5">
        <v>8900</v>
      </c>
      <c r="E299" s="32">
        <v>10226.177349957205</v>
      </c>
      <c r="F299" s="32">
        <v>-1326.1773499572046</v>
      </c>
    </row>
    <row r="300" spans="3:6" x14ac:dyDescent="0.2">
      <c r="C300" s="13" t="s">
        <v>976</v>
      </c>
      <c r="D300" s="5">
        <v>8950</v>
      </c>
      <c r="E300" s="32">
        <v>11601.727821818073</v>
      </c>
      <c r="F300" s="32">
        <v>-2651.7278218180727</v>
      </c>
    </row>
    <row r="301" spans="3:6" x14ac:dyDescent="0.2">
      <c r="C301" s="13" t="s">
        <v>979</v>
      </c>
      <c r="D301" s="5">
        <v>8950</v>
      </c>
      <c r="E301" s="32">
        <v>10221.664223906308</v>
      </c>
      <c r="F301" s="32">
        <v>-1271.6642239063076</v>
      </c>
    </row>
    <row r="302" spans="3:6" x14ac:dyDescent="0.2">
      <c r="C302" s="13" t="s">
        <v>980</v>
      </c>
      <c r="D302" s="5">
        <v>11950</v>
      </c>
      <c r="E302" s="32">
        <v>7337.0939927259315</v>
      </c>
      <c r="F302" s="32">
        <v>4612.9060072740685</v>
      </c>
    </row>
    <row r="303" spans="3:6" x14ac:dyDescent="0.2">
      <c r="C303" s="13" t="s">
        <v>983</v>
      </c>
      <c r="D303" s="5">
        <v>8250</v>
      </c>
      <c r="E303" s="32">
        <v>9041.0335091073284</v>
      </c>
      <c r="F303" s="32">
        <v>-791.03350910732843</v>
      </c>
    </row>
    <row r="304" spans="3:6" x14ac:dyDescent="0.2">
      <c r="C304" s="13" t="s">
        <v>984</v>
      </c>
      <c r="D304" s="5">
        <v>12450</v>
      </c>
      <c r="E304" s="32">
        <v>10516.347019581553</v>
      </c>
      <c r="F304" s="32">
        <v>1933.6529804184465</v>
      </c>
    </row>
    <row r="305" spans="3:6" x14ac:dyDescent="0.2">
      <c r="C305" s="13" t="s">
        <v>986</v>
      </c>
      <c r="D305" s="5">
        <v>7400</v>
      </c>
      <c r="E305" s="32">
        <v>9338.4090102415139</v>
      </c>
      <c r="F305" s="32">
        <v>-1938.4090102415139</v>
      </c>
    </row>
    <row r="306" spans="3:6" x14ac:dyDescent="0.2">
      <c r="C306" s="13" t="s">
        <v>987</v>
      </c>
      <c r="D306" s="5">
        <v>8800</v>
      </c>
      <c r="E306" s="32">
        <v>12770.292832276897</v>
      </c>
      <c r="F306" s="32">
        <v>-3970.2928322768967</v>
      </c>
    </row>
    <row r="307" spans="3:6" x14ac:dyDescent="0.2">
      <c r="C307" s="13" t="s">
        <v>994</v>
      </c>
      <c r="D307" s="5">
        <v>9250</v>
      </c>
      <c r="E307" s="32">
        <v>9016.1435918470343</v>
      </c>
      <c r="F307" s="32">
        <v>233.85640815296574</v>
      </c>
    </row>
    <row r="308" spans="3:6" x14ac:dyDescent="0.2">
      <c r="C308" s="13" t="s">
        <v>995</v>
      </c>
      <c r="D308" s="5">
        <v>7400</v>
      </c>
      <c r="E308" s="32">
        <v>6759.2612673634731</v>
      </c>
      <c r="F308" s="32">
        <v>640.73873263652695</v>
      </c>
    </row>
    <row r="309" spans="3:6" x14ac:dyDescent="0.2">
      <c r="C309" s="13" t="s">
        <v>996</v>
      </c>
      <c r="D309" s="5">
        <v>11750</v>
      </c>
      <c r="E309" s="32">
        <v>12743.127389276655</v>
      </c>
      <c r="F309" s="32">
        <v>-993.12738927665487</v>
      </c>
    </row>
    <row r="310" spans="3:6" x14ac:dyDescent="0.2">
      <c r="C310" s="13" t="s">
        <v>998</v>
      </c>
      <c r="D310" s="5">
        <v>8900</v>
      </c>
      <c r="E310" s="32">
        <v>9308.3991600663358</v>
      </c>
      <c r="F310" s="32">
        <v>-408.39916006633575</v>
      </c>
    </row>
    <row r="311" spans="3:6" x14ac:dyDescent="0.2">
      <c r="C311" s="13" t="s">
        <v>1000</v>
      </c>
      <c r="D311" s="5">
        <v>11450</v>
      </c>
      <c r="E311" s="32">
        <v>12738.598009470472</v>
      </c>
      <c r="F311" s="32">
        <v>-1288.5980094704719</v>
      </c>
    </row>
    <row r="312" spans="3:6" x14ac:dyDescent="0.2">
      <c r="C312" s="13" t="s">
        <v>1001</v>
      </c>
      <c r="D312" s="5">
        <v>9500</v>
      </c>
      <c r="E312" s="32">
        <v>11559.766043589738</v>
      </c>
      <c r="F312" s="32">
        <v>-2059.7660435897378</v>
      </c>
    </row>
    <row r="313" spans="3:6" x14ac:dyDescent="0.2">
      <c r="C313" s="13" t="s">
        <v>1002</v>
      </c>
      <c r="D313" s="5">
        <v>8950</v>
      </c>
      <c r="E313" s="32">
        <v>9302.6019873478945</v>
      </c>
      <c r="F313" s="32">
        <v>-352.60198734789446</v>
      </c>
    </row>
    <row r="314" spans="3:6" x14ac:dyDescent="0.2">
      <c r="C314" s="13" t="s">
        <v>1004</v>
      </c>
      <c r="D314" s="5">
        <v>8950</v>
      </c>
      <c r="E314" s="32">
        <v>11555.399201336408</v>
      </c>
      <c r="F314" s="32">
        <v>-2605.3992013364077</v>
      </c>
    </row>
    <row r="315" spans="3:6" x14ac:dyDescent="0.2">
      <c r="C315" s="13" t="s">
        <v>1005</v>
      </c>
      <c r="D315" s="5">
        <v>12000</v>
      </c>
      <c r="E315" s="32">
        <v>11552.706495877468</v>
      </c>
      <c r="F315" s="32">
        <v>447.29350412253189</v>
      </c>
    </row>
    <row r="316" spans="3:6" x14ac:dyDescent="0.2">
      <c r="C316" s="13" t="s">
        <v>1008</v>
      </c>
      <c r="D316" s="5">
        <v>7950</v>
      </c>
      <c r="E316" s="32">
        <v>9286.9712926818211</v>
      </c>
      <c r="F316" s="32">
        <v>-1336.9712926818211</v>
      </c>
    </row>
    <row r="317" spans="3:6" x14ac:dyDescent="0.2">
      <c r="C317" s="13" t="s">
        <v>1010</v>
      </c>
      <c r="D317" s="5">
        <v>8250</v>
      </c>
      <c r="E317" s="32">
        <v>11539.687237893904</v>
      </c>
      <c r="F317" s="32">
        <v>-3289.6872378939042</v>
      </c>
    </row>
    <row r="318" spans="3:6" x14ac:dyDescent="0.2">
      <c r="C318" s="13" t="s">
        <v>1012</v>
      </c>
      <c r="D318" s="5">
        <v>11950</v>
      </c>
      <c r="E318" s="32">
        <v>13189.285780533686</v>
      </c>
      <c r="F318" s="32">
        <v>-1239.2857805336862</v>
      </c>
    </row>
    <row r="319" spans="3:6" x14ac:dyDescent="0.2">
      <c r="C319" s="13" t="s">
        <v>1013</v>
      </c>
      <c r="D319" s="5">
        <v>7950</v>
      </c>
      <c r="E319" s="32">
        <v>11538.728266332069</v>
      </c>
      <c r="F319" s="32">
        <v>-3588.7282663320693</v>
      </c>
    </row>
    <row r="320" spans="3:6" x14ac:dyDescent="0.2">
      <c r="C320" s="13" t="s">
        <v>1017</v>
      </c>
      <c r="D320" s="5">
        <v>9850</v>
      </c>
      <c r="E320" s="32">
        <v>11533.630005090901</v>
      </c>
      <c r="F320" s="32">
        <v>-1683.6300050909012</v>
      </c>
    </row>
    <row r="321" spans="3:6" x14ac:dyDescent="0.2">
      <c r="C321" s="13" t="s">
        <v>1019</v>
      </c>
      <c r="D321" s="5">
        <v>7950</v>
      </c>
      <c r="E321" s="32">
        <v>12706.079663062919</v>
      </c>
      <c r="F321" s="32">
        <v>-4756.0796630629193</v>
      </c>
    </row>
    <row r="322" spans="3:6" x14ac:dyDescent="0.2">
      <c r="C322" s="13" t="s">
        <v>1021</v>
      </c>
      <c r="D322" s="5">
        <v>7950</v>
      </c>
      <c r="E322" s="32">
        <v>10445.870736664292</v>
      </c>
      <c r="F322" s="32">
        <v>-2495.8707366642921</v>
      </c>
    </row>
    <row r="323" spans="3:6" x14ac:dyDescent="0.2">
      <c r="C323" s="13" t="s">
        <v>1026</v>
      </c>
      <c r="D323" s="5">
        <v>10950</v>
      </c>
      <c r="E323" s="32">
        <v>8955.5983534091192</v>
      </c>
      <c r="F323" s="32">
        <v>1994.4016465908808</v>
      </c>
    </row>
    <row r="324" spans="3:6" x14ac:dyDescent="0.2">
      <c r="C324" s="13" t="s">
        <v>1027</v>
      </c>
      <c r="D324" s="5">
        <v>7500</v>
      </c>
      <c r="E324" s="32">
        <v>8951.3994666270719</v>
      </c>
      <c r="F324" s="32">
        <v>-1451.3994666270719</v>
      </c>
    </row>
    <row r="325" spans="3:6" x14ac:dyDescent="0.2">
      <c r="C325" s="13" t="s">
        <v>1028</v>
      </c>
      <c r="D325" s="5">
        <v>9500</v>
      </c>
      <c r="E325" s="32">
        <v>11505.283455873257</v>
      </c>
      <c r="F325" s="32">
        <v>-2005.2834558732575</v>
      </c>
    </row>
    <row r="326" spans="3:6" x14ac:dyDescent="0.2">
      <c r="C326" s="13" t="s">
        <v>1029</v>
      </c>
      <c r="D326" s="5">
        <v>7750</v>
      </c>
      <c r="E326" s="32">
        <v>10127.630831662151</v>
      </c>
      <c r="F326" s="32">
        <v>-2377.6308316621507</v>
      </c>
    </row>
    <row r="327" spans="3:6" x14ac:dyDescent="0.2">
      <c r="C327" s="13" t="s">
        <v>1032</v>
      </c>
      <c r="D327" s="5">
        <v>5950</v>
      </c>
      <c r="E327" s="32">
        <v>7231.108672428617</v>
      </c>
      <c r="F327" s="32">
        <v>-1281.108672428617</v>
      </c>
    </row>
    <row r="328" spans="3:6" x14ac:dyDescent="0.2">
      <c r="C328" s="13" t="s">
        <v>1033</v>
      </c>
      <c r="D328" s="5">
        <v>12450</v>
      </c>
      <c r="E328" s="32">
        <v>11488.88883470877</v>
      </c>
      <c r="F328" s="32">
        <v>961.11116529122955</v>
      </c>
    </row>
    <row r="329" spans="3:6" x14ac:dyDescent="0.2">
      <c r="C329" s="13" t="s">
        <v>1034</v>
      </c>
      <c r="D329" s="5">
        <v>7500</v>
      </c>
      <c r="E329" s="32">
        <v>8932.6263792724967</v>
      </c>
      <c r="F329" s="32">
        <v>-1432.6263792724967</v>
      </c>
    </row>
    <row r="330" spans="3:6" x14ac:dyDescent="0.2">
      <c r="C330" s="13" t="s">
        <v>1035</v>
      </c>
      <c r="D330" s="5">
        <v>12950</v>
      </c>
      <c r="E330" s="32">
        <v>8913.2681567276504</v>
      </c>
      <c r="F330" s="32">
        <v>4036.7318432723496</v>
      </c>
    </row>
    <row r="331" spans="3:6" x14ac:dyDescent="0.2">
      <c r="C331" s="13" t="s">
        <v>1037</v>
      </c>
      <c r="D331" s="5">
        <v>10950</v>
      </c>
      <c r="E331" s="32">
        <v>13097.818230289249</v>
      </c>
      <c r="F331" s="32">
        <v>-2147.8182302892492</v>
      </c>
    </row>
    <row r="332" spans="3:6" x14ac:dyDescent="0.2">
      <c r="C332" s="13" t="s">
        <v>1039</v>
      </c>
      <c r="D332" s="5">
        <v>8950</v>
      </c>
      <c r="E332" s="32">
        <v>8883.0415898153351</v>
      </c>
      <c r="F332" s="32">
        <v>66.958410184664899</v>
      </c>
    </row>
    <row r="333" spans="3:6" x14ac:dyDescent="0.2">
      <c r="C333" s="13" t="s">
        <v>1040</v>
      </c>
      <c r="D333" s="5">
        <v>6900</v>
      </c>
      <c r="E333" s="32">
        <v>9643.3547755794607</v>
      </c>
      <c r="F333" s="32">
        <v>-2743.3547755794607</v>
      </c>
    </row>
    <row r="334" spans="3:6" x14ac:dyDescent="0.2">
      <c r="C334" s="13" t="s">
        <v>1042</v>
      </c>
      <c r="D334" s="5">
        <v>9450</v>
      </c>
      <c r="E334" s="32">
        <v>12550.645001269157</v>
      </c>
      <c r="F334" s="32">
        <v>-3100.6450012691566</v>
      </c>
    </row>
    <row r="335" spans="3:6" x14ac:dyDescent="0.2">
      <c r="C335" s="13" t="s">
        <v>1044</v>
      </c>
      <c r="D335" s="5">
        <v>8000</v>
      </c>
      <c r="E335" s="32">
        <v>9257.6820256576266</v>
      </c>
      <c r="F335" s="32">
        <v>-1257.6820256576266</v>
      </c>
    </row>
    <row r="336" spans="3:6" x14ac:dyDescent="0.2">
      <c r="C336" s="13" t="s">
        <v>1052</v>
      </c>
      <c r="D336" s="5">
        <v>8750</v>
      </c>
      <c r="E336" s="32">
        <v>8556.5648756069168</v>
      </c>
      <c r="F336" s="32">
        <v>193.43512439308324</v>
      </c>
    </row>
    <row r="337" spans="3:6" x14ac:dyDescent="0.2">
      <c r="C337" s="13" t="s">
        <v>1053</v>
      </c>
      <c r="D337" s="5">
        <v>8450</v>
      </c>
      <c r="E337" s="32">
        <v>10810.288553646693</v>
      </c>
      <c r="F337" s="32">
        <v>-2360.2885536466929</v>
      </c>
    </row>
    <row r="338" spans="3:6" x14ac:dyDescent="0.2">
      <c r="C338" s="13" t="s">
        <v>1054</v>
      </c>
      <c r="D338" s="5">
        <v>9500</v>
      </c>
      <c r="E338" s="32">
        <v>13360.482940443104</v>
      </c>
      <c r="F338" s="32">
        <v>-3860.4829404431039</v>
      </c>
    </row>
    <row r="339" spans="3:6" x14ac:dyDescent="0.2">
      <c r="C339" s="13" t="s">
        <v>1056</v>
      </c>
      <c r="D339" s="5">
        <v>10500</v>
      </c>
      <c r="E339" s="32">
        <v>14281.398663005588</v>
      </c>
      <c r="F339" s="32">
        <v>-3781.3986630055879</v>
      </c>
    </row>
    <row r="340" spans="3:6" x14ac:dyDescent="0.2">
      <c r="C340" s="13" t="s">
        <v>1063</v>
      </c>
      <c r="D340" s="5">
        <v>6950</v>
      </c>
      <c r="E340" s="32">
        <v>10709.818674309539</v>
      </c>
      <c r="F340" s="32">
        <v>-3759.8186743095393</v>
      </c>
    </row>
    <row r="341" spans="3:6" x14ac:dyDescent="0.2">
      <c r="C341" s="13" t="s">
        <v>1067</v>
      </c>
      <c r="D341" s="5">
        <v>9950</v>
      </c>
      <c r="E341" s="32">
        <v>10984.260126736102</v>
      </c>
      <c r="F341" s="32">
        <v>-1034.2601267361024</v>
      </c>
    </row>
    <row r="342" spans="3:6" x14ac:dyDescent="0.2">
      <c r="C342" s="13" t="s">
        <v>1070</v>
      </c>
      <c r="D342" s="5">
        <v>8750</v>
      </c>
      <c r="E342" s="32">
        <v>12032.717814882741</v>
      </c>
      <c r="F342" s="32">
        <v>-3282.7178148827406</v>
      </c>
    </row>
    <row r="343" spans="3:6" x14ac:dyDescent="0.2">
      <c r="C343" s="13" t="s">
        <v>1071</v>
      </c>
      <c r="D343" s="5">
        <v>11450</v>
      </c>
      <c r="E343" s="32">
        <v>10654.794294750212</v>
      </c>
      <c r="F343" s="32">
        <v>795.20570524978757</v>
      </c>
    </row>
    <row r="344" spans="3:6" x14ac:dyDescent="0.2">
      <c r="C344" s="13" t="s">
        <v>1072</v>
      </c>
      <c r="D344" s="5">
        <v>8950</v>
      </c>
      <c r="E344" s="32">
        <v>10652.908859137113</v>
      </c>
      <c r="F344" s="32">
        <v>-1702.9088591371128</v>
      </c>
    </row>
    <row r="345" spans="3:6" x14ac:dyDescent="0.2">
      <c r="C345" s="13" t="s">
        <v>1073</v>
      </c>
      <c r="D345" s="5">
        <v>9950</v>
      </c>
      <c r="E345" s="32">
        <v>13200.069211613591</v>
      </c>
      <c r="F345" s="32">
        <v>-3250.0692116135906</v>
      </c>
    </row>
    <row r="346" spans="3:6" x14ac:dyDescent="0.2">
      <c r="C346" s="13" t="s">
        <v>1075</v>
      </c>
      <c r="D346" s="5">
        <v>9900</v>
      </c>
      <c r="E346" s="32">
        <v>10634.206204722108</v>
      </c>
      <c r="F346" s="32">
        <v>-734.20620472210794</v>
      </c>
    </row>
    <row r="347" spans="3:6" x14ac:dyDescent="0.2">
      <c r="C347" s="13" t="s">
        <v>1077</v>
      </c>
      <c r="D347" s="5">
        <v>10500</v>
      </c>
      <c r="E347" s="32">
        <v>12546.472818991937</v>
      </c>
      <c r="F347" s="32">
        <v>-2046.4728189919369</v>
      </c>
    </row>
    <row r="348" spans="3:6" x14ac:dyDescent="0.2">
      <c r="C348" s="13" t="s">
        <v>1078</v>
      </c>
      <c r="D348" s="5">
        <v>8950</v>
      </c>
      <c r="E348" s="32">
        <v>10617.952449436762</v>
      </c>
      <c r="F348" s="32">
        <v>-1667.9524494367615</v>
      </c>
    </row>
    <row r="349" spans="3:6" x14ac:dyDescent="0.2">
      <c r="C349" s="13" t="s">
        <v>1082</v>
      </c>
      <c r="D349" s="5">
        <v>9750</v>
      </c>
      <c r="E349" s="32">
        <v>11988.469675077602</v>
      </c>
      <c r="F349" s="32">
        <v>-2238.469675077602</v>
      </c>
    </row>
    <row r="350" spans="3:6" x14ac:dyDescent="0.2">
      <c r="C350" s="13" t="s">
        <v>1084</v>
      </c>
      <c r="D350" s="5">
        <v>7450</v>
      </c>
      <c r="E350" s="32">
        <v>9429.6337083878152</v>
      </c>
      <c r="F350" s="32">
        <v>-1979.6337083878152</v>
      </c>
    </row>
    <row r="351" spans="3:6" x14ac:dyDescent="0.2">
      <c r="C351" s="13" t="s">
        <v>1085</v>
      </c>
      <c r="D351" s="5">
        <v>8250</v>
      </c>
      <c r="E351" s="32">
        <v>7172.8434885175375</v>
      </c>
      <c r="F351" s="32">
        <v>1077.1565114824625</v>
      </c>
    </row>
    <row r="352" spans="3:6" x14ac:dyDescent="0.2">
      <c r="C352" s="13" t="s">
        <v>1086</v>
      </c>
      <c r="D352" s="5">
        <v>8500</v>
      </c>
      <c r="E352" s="32">
        <v>7169.5439761946118</v>
      </c>
      <c r="F352" s="32">
        <v>1330.4560238053882</v>
      </c>
    </row>
    <row r="353" spans="3:6" x14ac:dyDescent="0.2">
      <c r="C353" s="13" t="s">
        <v>1089</v>
      </c>
      <c r="D353" s="5">
        <v>9400</v>
      </c>
      <c r="E353" s="32">
        <v>11968.087465949775</v>
      </c>
      <c r="F353" s="32">
        <v>-2568.0874659497749</v>
      </c>
    </row>
    <row r="354" spans="3:6" x14ac:dyDescent="0.2">
      <c r="C354" s="13" t="s">
        <v>1090</v>
      </c>
      <c r="D354" s="5">
        <v>10500</v>
      </c>
      <c r="E354" s="32">
        <v>10590.028497856538</v>
      </c>
      <c r="F354" s="32">
        <v>-90.028497856537797</v>
      </c>
    </row>
    <row r="355" spans="3:6" x14ac:dyDescent="0.2">
      <c r="C355" s="13" t="s">
        <v>1091</v>
      </c>
      <c r="D355" s="5">
        <v>17950</v>
      </c>
      <c r="E355" s="32">
        <v>11964.359938071004</v>
      </c>
      <c r="F355" s="32">
        <v>5985.6400619289961</v>
      </c>
    </row>
    <row r="356" spans="3:6" x14ac:dyDescent="0.2">
      <c r="C356" s="13" t="s">
        <v>1092</v>
      </c>
      <c r="D356" s="5">
        <v>7250</v>
      </c>
      <c r="E356" s="32">
        <v>13137.898597647141</v>
      </c>
      <c r="F356" s="32">
        <v>-5887.8985976471413</v>
      </c>
    </row>
    <row r="357" spans="3:6" x14ac:dyDescent="0.2">
      <c r="C357" s="13" t="s">
        <v>1093</v>
      </c>
      <c r="D357" s="5">
        <v>8950</v>
      </c>
      <c r="E357" s="32">
        <v>11957.506271259015</v>
      </c>
      <c r="F357" s="32">
        <v>-3007.5062712590152</v>
      </c>
    </row>
    <row r="358" spans="3:6" x14ac:dyDescent="0.2">
      <c r="C358" s="13" t="s">
        <v>1094</v>
      </c>
      <c r="D358" s="5">
        <v>9450</v>
      </c>
      <c r="E358" s="32">
        <v>13133.168754859107</v>
      </c>
      <c r="F358" s="32">
        <v>-3683.1687548591071</v>
      </c>
    </row>
    <row r="359" spans="3:6" x14ac:dyDescent="0.2">
      <c r="C359" s="13" t="s">
        <v>1095</v>
      </c>
      <c r="D359" s="5">
        <v>10400</v>
      </c>
      <c r="E359" s="32">
        <v>9870.3579274611147</v>
      </c>
      <c r="F359" s="32">
        <v>529.64207253888526</v>
      </c>
    </row>
    <row r="360" spans="3:6" x14ac:dyDescent="0.2">
      <c r="C360" s="13" t="s">
        <v>1096</v>
      </c>
      <c r="D360" s="5">
        <v>11950</v>
      </c>
      <c r="E360" s="32">
        <v>13128.688136318779</v>
      </c>
      <c r="F360" s="32">
        <v>-1178.6881363187786</v>
      </c>
    </row>
    <row r="361" spans="3:6" x14ac:dyDescent="0.2">
      <c r="C361" s="13" t="s">
        <v>1098</v>
      </c>
      <c r="D361" s="5">
        <v>8800</v>
      </c>
      <c r="E361" s="32">
        <v>7141.2028448953961</v>
      </c>
      <c r="F361" s="32">
        <v>1658.7971551046039</v>
      </c>
    </row>
    <row r="362" spans="3:6" x14ac:dyDescent="0.2">
      <c r="C362" s="13" t="s">
        <v>1100</v>
      </c>
      <c r="D362" s="5">
        <v>10500</v>
      </c>
      <c r="E362" s="32">
        <v>11942.168144188079</v>
      </c>
      <c r="F362" s="32">
        <v>-1442.1681441880792</v>
      </c>
    </row>
    <row r="363" spans="3:6" x14ac:dyDescent="0.2">
      <c r="C363" s="13" t="s">
        <v>1101</v>
      </c>
      <c r="D363" s="5">
        <v>6750</v>
      </c>
      <c r="E363" s="32">
        <v>10561.318948104186</v>
      </c>
      <c r="F363" s="32">
        <v>-3811.3189481041863</v>
      </c>
    </row>
    <row r="364" spans="3:6" x14ac:dyDescent="0.2">
      <c r="C364" s="13" t="s">
        <v>1105</v>
      </c>
      <c r="D364" s="5">
        <v>9950</v>
      </c>
      <c r="E364" s="32">
        <v>9369.1101416236143</v>
      </c>
      <c r="F364" s="32">
        <v>580.88985837638575</v>
      </c>
    </row>
    <row r="365" spans="3:6" x14ac:dyDescent="0.2">
      <c r="C365" s="13" t="s">
        <v>1107</v>
      </c>
      <c r="D365" s="5">
        <v>7400</v>
      </c>
      <c r="E365" s="32">
        <v>9359.4445751472613</v>
      </c>
      <c r="F365" s="32">
        <v>-1959.4445751472613</v>
      </c>
    </row>
    <row r="366" spans="3:6" x14ac:dyDescent="0.2">
      <c r="C366" s="13" t="s">
        <v>1108</v>
      </c>
      <c r="D366" s="5">
        <v>10750</v>
      </c>
      <c r="E366" s="32">
        <v>13090.762707319638</v>
      </c>
      <c r="F366" s="32">
        <v>-2340.7627073196381</v>
      </c>
    </row>
    <row r="367" spans="3:6" x14ac:dyDescent="0.2">
      <c r="C367" s="13" t="s">
        <v>1110</v>
      </c>
      <c r="D367" s="5">
        <v>9950</v>
      </c>
      <c r="E367" s="32">
        <v>12380.465135805433</v>
      </c>
      <c r="F367" s="32">
        <v>-2430.4651358054325</v>
      </c>
    </row>
    <row r="368" spans="3:6" x14ac:dyDescent="0.2">
      <c r="C368" s="13" t="s">
        <v>1111</v>
      </c>
      <c r="D368" s="5">
        <v>8950</v>
      </c>
      <c r="E368" s="32">
        <v>8276.3501344875476</v>
      </c>
      <c r="F368" s="32">
        <v>673.64986551245238</v>
      </c>
    </row>
    <row r="369" spans="3:6" x14ac:dyDescent="0.2">
      <c r="C369" s="13" t="s">
        <v>1112</v>
      </c>
      <c r="D369" s="5">
        <v>10900</v>
      </c>
      <c r="E369" s="32">
        <v>9351.0901449305929</v>
      </c>
      <c r="F369" s="32">
        <v>1548.9098550694071</v>
      </c>
    </row>
    <row r="370" spans="3:6" x14ac:dyDescent="0.2">
      <c r="C370" s="13" t="s">
        <v>1118</v>
      </c>
      <c r="D370" s="5">
        <v>9250</v>
      </c>
      <c r="E370" s="32">
        <v>10519.828528779126</v>
      </c>
      <c r="F370" s="32">
        <v>-1269.8285287791259</v>
      </c>
    </row>
    <row r="371" spans="3:6" x14ac:dyDescent="0.2">
      <c r="C371" s="13" t="s">
        <v>1119</v>
      </c>
      <c r="D371" s="5">
        <v>7750</v>
      </c>
      <c r="E371" s="32">
        <v>8264.3819526791049</v>
      </c>
      <c r="F371" s="32">
        <v>-514.38195267910487</v>
      </c>
    </row>
    <row r="372" spans="3:6" x14ac:dyDescent="0.2">
      <c r="C372" s="13" t="s">
        <v>1121</v>
      </c>
      <c r="D372" s="5">
        <v>8950</v>
      </c>
      <c r="E372" s="32">
        <v>9337.7783193518953</v>
      </c>
      <c r="F372" s="32">
        <v>-387.77831935189533</v>
      </c>
    </row>
    <row r="373" spans="3:6" x14ac:dyDescent="0.2">
      <c r="C373" s="13" t="s">
        <v>1124</v>
      </c>
      <c r="D373" s="5">
        <v>7800</v>
      </c>
      <c r="E373" s="32">
        <v>10508.407556731956</v>
      </c>
      <c r="F373" s="32">
        <v>-2708.407556731956</v>
      </c>
    </row>
    <row r="374" spans="3:6" x14ac:dyDescent="0.2">
      <c r="C374" s="13" t="s">
        <v>1125</v>
      </c>
      <c r="D374" s="5">
        <v>9000</v>
      </c>
      <c r="E374" s="32">
        <v>11879.163170783646</v>
      </c>
      <c r="F374" s="32">
        <v>-2879.1631707836459</v>
      </c>
    </row>
    <row r="375" spans="3:6" x14ac:dyDescent="0.2">
      <c r="C375" s="13" t="s">
        <v>1126</v>
      </c>
      <c r="D375" s="5">
        <v>8950</v>
      </c>
      <c r="E375" s="32">
        <v>9324.2281053623446</v>
      </c>
      <c r="F375" s="32">
        <v>-374.22810536234465</v>
      </c>
    </row>
    <row r="376" spans="3:6" x14ac:dyDescent="0.2">
      <c r="C376" s="13" t="s">
        <v>1127</v>
      </c>
      <c r="D376" s="5">
        <v>21950</v>
      </c>
      <c r="E376" s="32">
        <v>13054.413892583176</v>
      </c>
      <c r="F376" s="32">
        <v>8895.5861074168242</v>
      </c>
    </row>
    <row r="377" spans="3:6" x14ac:dyDescent="0.2">
      <c r="C377" s="13" t="s">
        <v>1128</v>
      </c>
      <c r="D377" s="5">
        <v>8950</v>
      </c>
      <c r="E377" s="32">
        <v>9319.6120388613053</v>
      </c>
      <c r="F377" s="32">
        <v>-369.61203886130534</v>
      </c>
    </row>
    <row r="378" spans="3:6" x14ac:dyDescent="0.2">
      <c r="C378" s="13" t="s">
        <v>1130</v>
      </c>
      <c r="D378" s="5">
        <v>8500</v>
      </c>
      <c r="E378" s="32">
        <v>7062.122907513758</v>
      </c>
      <c r="F378" s="32">
        <v>1437.877092486242</v>
      </c>
    </row>
    <row r="379" spans="3:6" x14ac:dyDescent="0.2">
      <c r="C379" s="13" t="s">
        <v>1135</v>
      </c>
      <c r="D379" s="5">
        <v>9750</v>
      </c>
      <c r="E379" s="32">
        <v>10483.300922734525</v>
      </c>
      <c r="F379" s="32">
        <v>-733.30092273452465</v>
      </c>
    </row>
    <row r="380" spans="3:6" x14ac:dyDescent="0.2">
      <c r="C380" s="13" t="s">
        <v>1137</v>
      </c>
      <c r="D380" s="5">
        <v>8200</v>
      </c>
      <c r="E380" s="32">
        <v>10482.504488725543</v>
      </c>
      <c r="F380" s="32">
        <v>-2282.5044887255426</v>
      </c>
    </row>
    <row r="381" spans="3:6" x14ac:dyDescent="0.2">
      <c r="C381" s="13" t="s">
        <v>1141</v>
      </c>
      <c r="D381" s="5">
        <v>8950</v>
      </c>
      <c r="E381" s="32">
        <v>10145.316744677213</v>
      </c>
      <c r="F381" s="32">
        <v>-1195.3167446772131</v>
      </c>
    </row>
    <row r="382" spans="3:6" x14ac:dyDescent="0.2">
      <c r="C382" s="13" t="s">
        <v>1142</v>
      </c>
      <c r="D382" s="5">
        <v>10000</v>
      </c>
      <c r="E382" s="32">
        <v>10067.556116853284</v>
      </c>
      <c r="F382" s="32">
        <v>-67.556116853284038</v>
      </c>
    </row>
    <row r="383" spans="3:6" x14ac:dyDescent="0.2">
      <c r="C383" s="13" t="s">
        <v>1144</v>
      </c>
      <c r="D383" s="5">
        <v>8950</v>
      </c>
      <c r="E383" s="32">
        <v>9593.17037058403</v>
      </c>
      <c r="F383" s="32">
        <v>-643.17037058403002</v>
      </c>
    </row>
    <row r="384" spans="3:6" x14ac:dyDescent="0.2">
      <c r="C384" s="13" t="s">
        <v>1147</v>
      </c>
      <c r="D384" s="5">
        <v>10950</v>
      </c>
      <c r="E384" s="32">
        <v>9286.3297659553464</v>
      </c>
      <c r="F384" s="32">
        <v>1663.6702340446536</v>
      </c>
    </row>
    <row r="385" spans="3:6" x14ac:dyDescent="0.2">
      <c r="C385" s="13" t="s">
        <v>1153</v>
      </c>
      <c r="D385" s="5">
        <v>11925</v>
      </c>
      <c r="E385" s="32">
        <v>10453.117699169637</v>
      </c>
      <c r="F385" s="32">
        <v>1471.8823008303625</v>
      </c>
    </row>
    <row r="386" spans="3:6" x14ac:dyDescent="0.2">
      <c r="C386" s="13" t="s">
        <v>1154</v>
      </c>
      <c r="D386" s="5">
        <v>9750</v>
      </c>
      <c r="E386" s="32">
        <v>9745.9029232412195</v>
      </c>
      <c r="F386" s="32">
        <v>4.0970767587805312</v>
      </c>
    </row>
    <row r="387" spans="3:6" x14ac:dyDescent="0.2">
      <c r="C387" s="13" t="s">
        <v>1161</v>
      </c>
      <c r="D387" s="5">
        <v>9950</v>
      </c>
      <c r="E387" s="32">
        <v>13471.017538813023</v>
      </c>
      <c r="F387" s="32">
        <v>-3521.0175388130228</v>
      </c>
    </row>
    <row r="388" spans="3:6" x14ac:dyDescent="0.2">
      <c r="C388" s="13" t="s">
        <v>1164</v>
      </c>
      <c r="D388" s="5">
        <v>9900</v>
      </c>
      <c r="E388" s="32">
        <v>9261.3152365711976</v>
      </c>
      <c r="F388" s="32">
        <v>638.6847634288024</v>
      </c>
    </row>
    <row r="389" spans="3:6" x14ac:dyDescent="0.2">
      <c r="C389" s="13" t="s">
        <v>1166</v>
      </c>
      <c r="D389" s="5">
        <v>8950</v>
      </c>
      <c r="E389" s="32">
        <v>10437.611616627417</v>
      </c>
      <c r="F389" s="32">
        <v>-1487.6116166274169</v>
      </c>
    </row>
    <row r="390" spans="3:6" x14ac:dyDescent="0.2">
      <c r="C390" s="13" t="s">
        <v>1167</v>
      </c>
      <c r="D390" s="5">
        <v>6950</v>
      </c>
      <c r="E390" s="32">
        <v>9555.0661502767507</v>
      </c>
      <c r="F390" s="32">
        <v>-2605.0661502767507</v>
      </c>
    </row>
    <row r="391" spans="3:6" x14ac:dyDescent="0.2">
      <c r="C391" s="13" t="s">
        <v>1168</v>
      </c>
      <c r="D391" s="5">
        <v>9500</v>
      </c>
      <c r="E391" s="32">
        <v>9251.0862065782858</v>
      </c>
      <c r="F391" s="32">
        <v>248.91379342171422</v>
      </c>
    </row>
    <row r="392" spans="3:6" x14ac:dyDescent="0.2">
      <c r="C392" s="13" t="s">
        <v>1169</v>
      </c>
      <c r="D392" s="5">
        <v>9850</v>
      </c>
      <c r="E392" s="32">
        <v>9251.0862065782858</v>
      </c>
      <c r="F392" s="32">
        <v>598.91379342171422</v>
      </c>
    </row>
    <row r="393" spans="3:6" x14ac:dyDescent="0.2">
      <c r="C393" s="13" t="s">
        <v>1172</v>
      </c>
      <c r="D393" s="5">
        <v>9750</v>
      </c>
      <c r="E393" s="32">
        <v>11802.721759676664</v>
      </c>
      <c r="F393" s="32">
        <v>-2052.7217596766641</v>
      </c>
    </row>
    <row r="394" spans="3:6" x14ac:dyDescent="0.2">
      <c r="C394" s="13" t="s">
        <v>1175</v>
      </c>
      <c r="D394" s="5">
        <v>8950</v>
      </c>
      <c r="E394" s="32">
        <v>10891.82420125219</v>
      </c>
      <c r="F394" s="32">
        <v>-1941.8242012521896</v>
      </c>
    </row>
    <row r="395" spans="3:6" x14ac:dyDescent="0.2">
      <c r="C395" s="13" t="s">
        <v>1177</v>
      </c>
      <c r="D395" s="5">
        <v>8750</v>
      </c>
      <c r="E395" s="32">
        <v>10415.988704179479</v>
      </c>
      <c r="F395" s="32">
        <v>-1665.9887041794791</v>
      </c>
    </row>
    <row r="396" spans="3:6" x14ac:dyDescent="0.2">
      <c r="C396" s="13" t="s">
        <v>1181</v>
      </c>
      <c r="D396" s="5">
        <v>9950</v>
      </c>
      <c r="E396" s="32">
        <v>12966.150583465318</v>
      </c>
      <c r="F396" s="32">
        <v>-3016.1505834653181</v>
      </c>
    </row>
    <row r="397" spans="3:6" x14ac:dyDescent="0.2">
      <c r="C397" s="13" t="s">
        <v>1186</v>
      </c>
      <c r="D397" s="5">
        <v>8250</v>
      </c>
      <c r="E397" s="32">
        <v>10407.103317956822</v>
      </c>
      <c r="F397" s="32">
        <v>-2157.1033179568221</v>
      </c>
    </row>
    <row r="398" spans="3:6" x14ac:dyDescent="0.2">
      <c r="C398" s="13" t="s">
        <v>1188</v>
      </c>
      <c r="D398" s="5">
        <v>9795</v>
      </c>
      <c r="E398" s="32">
        <v>10403.782133960183</v>
      </c>
      <c r="F398" s="32">
        <v>-608.78213396018327</v>
      </c>
    </row>
    <row r="399" spans="3:6" x14ac:dyDescent="0.2">
      <c r="C399" s="13" t="s">
        <v>1190</v>
      </c>
      <c r="D399" s="5">
        <v>8750</v>
      </c>
      <c r="E399" s="32">
        <v>14606.184248743524</v>
      </c>
      <c r="F399" s="32">
        <v>-5856.1842487435242</v>
      </c>
    </row>
    <row r="400" spans="3:6" x14ac:dyDescent="0.2">
      <c r="C400" s="13" t="s">
        <v>1191</v>
      </c>
      <c r="D400" s="5">
        <v>8250</v>
      </c>
      <c r="E400" s="32">
        <v>8619.9288248033972</v>
      </c>
      <c r="F400" s="32">
        <v>-369.92882480339722</v>
      </c>
    </row>
    <row r="401" spans="3:6" x14ac:dyDescent="0.2">
      <c r="C401" s="13" t="s">
        <v>1192</v>
      </c>
      <c r="D401" s="5">
        <v>9950</v>
      </c>
      <c r="E401" s="32">
        <v>11779.51139712919</v>
      </c>
      <c r="F401" s="32">
        <v>-1829.5113971291903</v>
      </c>
    </row>
    <row r="402" spans="3:6" x14ac:dyDescent="0.2">
      <c r="C402" s="13" t="s">
        <v>1193</v>
      </c>
      <c r="D402" s="5">
        <v>11950</v>
      </c>
      <c r="E402" s="32">
        <v>12956.143688127973</v>
      </c>
      <c r="F402" s="32">
        <v>-1006.1436881279733</v>
      </c>
    </row>
    <row r="403" spans="3:6" x14ac:dyDescent="0.2">
      <c r="C403" s="13" t="s">
        <v>1194</v>
      </c>
      <c r="D403" s="5">
        <v>9950</v>
      </c>
      <c r="E403" s="32">
        <v>12955.970314738264</v>
      </c>
      <c r="F403" s="32">
        <v>-3005.9703147382643</v>
      </c>
    </row>
    <row r="404" spans="3:6" x14ac:dyDescent="0.2">
      <c r="C404" s="13" t="s">
        <v>1195</v>
      </c>
      <c r="D404" s="5">
        <v>12900</v>
      </c>
      <c r="E404" s="32">
        <v>12955.780687593266</v>
      </c>
      <c r="F404" s="32">
        <v>-55.780687593265611</v>
      </c>
    </row>
    <row r="405" spans="3:6" x14ac:dyDescent="0.2">
      <c r="C405" s="13" t="s">
        <v>1198</v>
      </c>
      <c r="D405" s="5">
        <v>9750</v>
      </c>
      <c r="E405" s="32">
        <v>12955.314746608419</v>
      </c>
      <c r="F405" s="32">
        <v>-3205.3147466084192</v>
      </c>
    </row>
    <row r="406" spans="3:6" x14ac:dyDescent="0.2">
      <c r="C406" s="13" t="s">
        <v>1200</v>
      </c>
      <c r="D406" s="5">
        <v>8900</v>
      </c>
      <c r="E406" s="32">
        <v>10399.946247712842</v>
      </c>
      <c r="F406" s="32">
        <v>-1499.9462477128418</v>
      </c>
    </row>
    <row r="407" spans="3:6" x14ac:dyDescent="0.2">
      <c r="C407" s="13" t="s">
        <v>1201</v>
      </c>
      <c r="D407" s="5">
        <v>7950</v>
      </c>
      <c r="E407" s="32">
        <v>9222.1545221703709</v>
      </c>
      <c r="F407" s="32">
        <v>-1272.1545221703709</v>
      </c>
    </row>
    <row r="408" spans="3:6" x14ac:dyDescent="0.2">
      <c r="C408" s="13" t="s">
        <v>1202</v>
      </c>
      <c r="D408" s="5">
        <v>11500</v>
      </c>
      <c r="E408" s="32">
        <v>11773.47041808147</v>
      </c>
      <c r="F408" s="32">
        <v>-273.47041808146969</v>
      </c>
    </row>
    <row r="409" spans="3:6" x14ac:dyDescent="0.2">
      <c r="C409" s="13" t="s">
        <v>1204</v>
      </c>
      <c r="D409" s="5">
        <v>11900</v>
      </c>
      <c r="E409" s="32">
        <v>9218.3348896783136</v>
      </c>
      <c r="F409" s="32">
        <v>2681.6651103216864</v>
      </c>
    </row>
    <row r="410" spans="3:6" x14ac:dyDescent="0.2">
      <c r="C410" s="13" t="s">
        <v>1209</v>
      </c>
      <c r="D410" s="5">
        <v>7750</v>
      </c>
      <c r="E410" s="32">
        <v>9213.5021064401371</v>
      </c>
      <c r="F410" s="32">
        <v>-1463.5021064401371</v>
      </c>
    </row>
    <row r="411" spans="3:6" x14ac:dyDescent="0.2">
      <c r="C411" s="13" t="s">
        <v>1213</v>
      </c>
      <c r="D411" s="5">
        <v>5845</v>
      </c>
      <c r="E411" s="32">
        <v>6955.3032277784632</v>
      </c>
      <c r="F411" s="32">
        <v>-1110.3032277784632</v>
      </c>
    </row>
    <row r="412" spans="3:6" x14ac:dyDescent="0.2">
      <c r="C412" s="13" t="s">
        <v>1215</v>
      </c>
      <c r="D412" s="5">
        <v>8950</v>
      </c>
      <c r="E412" s="32">
        <v>12939.104334670501</v>
      </c>
      <c r="F412" s="32">
        <v>-3989.104334670501</v>
      </c>
    </row>
    <row r="413" spans="3:6" x14ac:dyDescent="0.2">
      <c r="C413" s="13" t="s">
        <v>1216</v>
      </c>
      <c r="D413" s="5">
        <v>10950</v>
      </c>
      <c r="E413" s="32">
        <v>9777.4737891787554</v>
      </c>
      <c r="F413" s="32">
        <v>1172.5262108212446</v>
      </c>
    </row>
    <row r="414" spans="3:6" x14ac:dyDescent="0.2">
      <c r="C414" s="13" t="s">
        <v>1219</v>
      </c>
      <c r="D414" s="5">
        <v>10950</v>
      </c>
      <c r="E414" s="32">
        <v>12934.520775680034</v>
      </c>
      <c r="F414" s="32">
        <v>-1984.5207756800337</v>
      </c>
    </row>
    <row r="415" spans="3:6" x14ac:dyDescent="0.2">
      <c r="C415" s="13" t="s">
        <v>1220</v>
      </c>
      <c r="D415" s="5">
        <v>10750</v>
      </c>
      <c r="E415" s="32">
        <v>9203.1647180786567</v>
      </c>
      <c r="F415" s="32">
        <v>1546.8352819213433</v>
      </c>
    </row>
    <row r="416" spans="3:6" x14ac:dyDescent="0.2">
      <c r="C416" s="13" t="s">
        <v>1221</v>
      </c>
      <c r="D416" s="5">
        <v>9450</v>
      </c>
      <c r="E416" s="32">
        <v>12325.148843905936</v>
      </c>
      <c r="F416" s="32">
        <v>-2875.1488439059358</v>
      </c>
    </row>
    <row r="417" spans="3:6" x14ac:dyDescent="0.2">
      <c r="C417" s="13" t="s">
        <v>1224</v>
      </c>
      <c r="D417" s="5">
        <v>8950</v>
      </c>
      <c r="E417" s="32">
        <v>10374.146120156569</v>
      </c>
      <c r="F417" s="32">
        <v>-1424.1461201565689</v>
      </c>
    </row>
    <row r="418" spans="3:6" x14ac:dyDescent="0.2">
      <c r="C418" s="13" t="s">
        <v>1226</v>
      </c>
      <c r="D418" s="5">
        <v>8400</v>
      </c>
      <c r="E418" s="32">
        <v>11750.986056603408</v>
      </c>
      <c r="F418" s="32">
        <v>-3350.9860566034076</v>
      </c>
    </row>
    <row r="419" spans="3:6" x14ac:dyDescent="0.2">
      <c r="C419" s="13" t="s">
        <v>1227</v>
      </c>
      <c r="D419" s="5">
        <v>7900</v>
      </c>
      <c r="E419" s="32">
        <v>10373.945657174716</v>
      </c>
      <c r="F419" s="32">
        <v>-2473.945657174716</v>
      </c>
    </row>
    <row r="420" spans="3:6" x14ac:dyDescent="0.2">
      <c r="C420" s="13" t="s">
        <v>1229</v>
      </c>
      <c r="D420" s="5">
        <v>13950</v>
      </c>
      <c r="E420" s="32">
        <v>14576.08771187349</v>
      </c>
      <c r="F420" s="32">
        <v>-626.08771187348975</v>
      </c>
    </row>
    <row r="421" spans="3:6" x14ac:dyDescent="0.2">
      <c r="C421" s="13" t="s">
        <v>1231</v>
      </c>
      <c r="D421" s="5">
        <v>9500</v>
      </c>
      <c r="E421" s="32">
        <v>10372.629102996603</v>
      </c>
      <c r="F421" s="32">
        <v>-872.62910299660325</v>
      </c>
    </row>
    <row r="422" spans="3:6" x14ac:dyDescent="0.2">
      <c r="C422" s="13" t="s">
        <v>1236</v>
      </c>
      <c r="D422" s="5">
        <v>13950</v>
      </c>
      <c r="E422" s="32">
        <v>12218.897390350663</v>
      </c>
      <c r="F422" s="32">
        <v>1731.102609649337</v>
      </c>
    </row>
    <row r="423" spans="3:6" x14ac:dyDescent="0.2">
      <c r="C423" s="13" t="s">
        <v>1238</v>
      </c>
      <c r="D423" s="5">
        <v>8950</v>
      </c>
      <c r="E423" s="32">
        <v>10368.153902374705</v>
      </c>
      <c r="F423" s="32">
        <v>-1418.1539023747046</v>
      </c>
    </row>
    <row r="424" spans="3:6" x14ac:dyDescent="0.2">
      <c r="C424" s="13" t="s">
        <v>1239</v>
      </c>
      <c r="D424" s="5">
        <v>9950</v>
      </c>
      <c r="E424" s="32">
        <v>12313.72245394034</v>
      </c>
      <c r="F424" s="32">
        <v>-2363.7224539403396</v>
      </c>
    </row>
    <row r="425" spans="3:6" x14ac:dyDescent="0.2">
      <c r="C425" s="13" t="s">
        <v>1242</v>
      </c>
      <c r="D425" s="5">
        <v>9950</v>
      </c>
      <c r="E425" s="32">
        <v>9187.0030674065947</v>
      </c>
      <c r="F425" s="32">
        <v>762.99693259340529</v>
      </c>
    </row>
    <row r="426" spans="3:6" x14ac:dyDescent="0.2">
      <c r="C426" s="13" t="s">
        <v>1243</v>
      </c>
      <c r="D426" s="5">
        <v>11950</v>
      </c>
      <c r="E426" s="32">
        <v>13388.299926830532</v>
      </c>
      <c r="F426" s="32">
        <v>-1438.2999268305321</v>
      </c>
    </row>
    <row r="427" spans="3:6" x14ac:dyDescent="0.2">
      <c r="C427" s="13" t="s">
        <v>1246</v>
      </c>
      <c r="D427" s="5">
        <v>8950</v>
      </c>
      <c r="E427" s="32">
        <v>10357.892364871223</v>
      </c>
      <c r="F427" s="32">
        <v>-1407.8923648712225</v>
      </c>
    </row>
    <row r="428" spans="3:6" x14ac:dyDescent="0.2">
      <c r="C428" s="13" t="s">
        <v>1252</v>
      </c>
      <c r="D428" s="5">
        <v>11750</v>
      </c>
      <c r="E428" s="32">
        <v>11728.815934394195</v>
      </c>
      <c r="F428" s="32">
        <v>21.18406560580479</v>
      </c>
    </row>
    <row r="429" spans="3:6" x14ac:dyDescent="0.2">
      <c r="C429" s="13" t="s">
        <v>1256</v>
      </c>
      <c r="D429" s="5">
        <v>7950</v>
      </c>
      <c r="E429" s="32">
        <v>8566.9546697453898</v>
      </c>
      <c r="F429" s="32">
        <v>-616.95466974538977</v>
      </c>
    </row>
    <row r="430" spans="3:6" x14ac:dyDescent="0.2">
      <c r="C430" s="13" t="s">
        <v>1259</v>
      </c>
      <c r="D430" s="5">
        <v>8950</v>
      </c>
      <c r="E430" s="32">
        <v>9170.1858486046895</v>
      </c>
      <c r="F430" s="32">
        <v>-220.18584860468945</v>
      </c>
    </row>
    <row r="431" spans="3:6" x14ac:dyDescent="0.2">
      <c r="C431" s="13" t="s">
        <v>1262</v>
      </c>
      <c r="D431" s="5">
        <v>9950</v>
      </c>
      <c r="E431" s="32">
        <v>11719.036591630844</v>
      </c>
      <c r="F431" s="32">
        <v>-1769.0365916308438</v>
      </c>
    </row>
    <row r="432" spans="3:6" x14ac:dyDescent="0.2">
      <c r="C432" s="13" t="s">
        <v>1263</v>
      </c>
      <c r="D432" s="5">
        <v>9450</v>
      </c>
      <c r="E432" s="32">
        <v>13368.196282877921</v>
      </c>
      <c r="F432" s="32">
        <v>-3918.1962828779215</v>
      </c>
    </row>
    <row r="433" spans="3:6" x14ac:dyDescent="0.2">
      <c r="C433" s="13" t="s">
        <v>1265</v>
      </c>
      <c r="D433" s="5">
        <v>9950</v>
      </c>
      <c r="E433" s="32">
        <v>9462.831506950839</v>
      </c>
      <c r="F433" s="32">
        <v>487.16849304916104</v>
      </c>
    </row>
    <row r="434" spans="3:6" x14ac:dyDescent="0.2">
      <c r="C434" s="13" t="s">
        <v>1266</v>
      </c>
      <c r="D434" s="5">
        <v>10495</v>
      </c>
      <c r="E434" s="32">
        <v>12894.216880490803</v>
      </c>
      <c r="F434" s="32">
        <v>-2399.2168804908033</v>
      </c>
    </row>
    <row r="435" spans="3:6" x14ac:dyDescent="0.2">
      <c r="C435" s="13" t="s">
        <v>1267</v>
      </c>
      <c r="D435" s="5">
        <v>8950</v>
      </c>
      <c r="E435" s="32">
        <v>12265.028210389308</v>
      </c>
      <c r="F435" s="32">
        <v>-3315.0282103893078</v>
      </c>
    </row>
    <row r="436" spans="3:6" x14ac:dyDescent="0.2">
      <c r="C436" s="13" t="s">
        <v>1268</v>
      </c>
      <c r="D436" s="5">
        <v>9950</v>
      </c>
      <c r="E436" s="32">
        <v>9160.2710578806291</v>
      </c>
      <c r="F436" s="32">
        <v>789.72894211937091</v>
      </c>
    </row>
    <row r="437" spans="3:6" x14ac:dyDescent="0.2">
      <c r="C437" s="13" t="s">
        <v>1269</v>
      </c>
      <c r="D437" s="5">
        <v>9750</v>
      </c>
      <c r="E437" s="32">
        <v>11713.889569123818</v>
      </c>
      <c r="F437" s="32">
        <v>-1963.8895691238176</v>
      </c>
    </row>
    <row r="438" spans="3:6" x14ac:dyDescent="0.2">
      <c r="C438" s="13" t="s">
        <v>1271</v>
      </c>
      <c r="D438" s="5">
        <v>13500</v>
      </c>
      <c r="E438" s="32">
        <v>10336.220691157429</v>
      </c>
      <c r="F438" s="32">
        <v>3163.7793088425715</v>
      </c>
    </row>
    <row r="439" spans="3:6" x14ac:dyDescent="0.2">
      <c r="C439" s="13" t="s">
        <v>1276</v>
      </c>
      <c r="D439" s="5">
        <v>11950</v>
      </c>
      <c r="E439" s="32">
        <v>11707.658962931102</v>
      </c>
      <c r="F439" s="32">
        <v>242.341037068898</v>
      </c>
    </row>
    <row r="440" spans="3:6" x14ac:dyDescent="0.2">
      <c r="C440" s="13" t="s">
        <v>1278</v>
      </c>
      <c r="D440" s="5">
        <v>10500</v>
      </c>
      <c r="E440" s="32">
        <v>10800.724154213189</v>
      </c>
      <c r="F440" s="32">
        <v>-300.72415421318874</v>
      </c>
    </row>
    <row r="441" spans="3:6" x14ac:dyDescent="0.2">
      <c r="C441" s="13" t="s">
        <v>1280</v>
      </c>
      <c r="D441" s="5">
        <v>22250</v>
      </c>
      <c r="E441" s="32">
        <v>12879.908157921273</v>
      </c>
      <c r="F441" s="32">
        <v>9370.0918420787275</v>
      </c>
    </row>
    <row r="442" spans="3:6" x14ac:dyDescent="0.2">
      <c r="C442" s="13" t="s">
        <v>1284</v>
      </c>
      <c r="D442" s="5">
        <v>9995</v>
      </c>
      <c r="E442" s="32">
        <v>11701.059938285252</v>
      </c>
      <c r="F442" s="32">
        <v>-1706.0599382852524</v>
      </c>
    </row>
    <row r="443" spans="3:6" x14ac:dyDescent="0.2">
      <c r="C443" s="13" t="s">
        <v>1287</v>
      </c>
      <c r="D443" s="5">
        <v>8600</v>
      </c>
      <c r="E443" s="32">
        <v>11698.9740396903</v>
      </c>
      <c r="F443" s="32">
        <v>-3098.9740396902998</v>
      </c>
    </row>
    <row r="444" spans="3:6" x14ac:dyDescent="0.2">
      <c r="C444" s="13" t="s">
        <v>1288</v>
      </c>
      <c r="D444" s="5">
        <v>15750</v>
      </c>
      <c r="E444" s="32">
        <v>11698.210113191886</v>
      </c>
      <c r="F444" s="32">
        <v>4051.7898868081138</v>
      </c>
    </row>
    <row r="445" spans="3:6" x14ac:dyDescent="0.2">
      <c r="C445" s="13" t="s">
        <v>1290</v>
      </c>
      <c r="D445" s="5">
        <v>9950</v>
      </c>
      <c r="E445" s="32">
        <v>9142.7278380093121</v>
      </c>
      <c r="F445" s="32">
        <v>807.27216199068789</v>
      </c>
    </row>
    <row r="446" spans="3:6" x14ac:dyDescent="0.2">
      <c r="C446" s="13" t="s">
        <v>1291</v>
      </c>
      <c r="D446" s="5">
        <v>8250</v>
      </c>
      <c r="E446" s="32">
        <v>9142.7278380093121</v>
      </c>
      <c r="F446" s="32">
        <v>-892.72783800931211</v>
      </c>
    </row>
    <row r="447" spans="3:6" x14ac:dyDescent="0.2">
      <c r="C447" s="13" t="s">
        <v>1292</v>
      </c>
      <c r="D447" s="5">
        <v>9950</v>
      </c>
      <c r="E447" s="32">
        <v>9142.5436287827433</v>
      </c>
      <c r="F447" s="32">
        <v>807.45637121725667</v>
      </c>
    </row>
    <row r="448" spans="3:6" x14ac:dyDescent="0.2">
      <c r="C448" s="13" t="s">
        <v>1293</v>
      </c>
      <c r="D448" s="5">
        <v>7750</v>
      </c>
      <c r="E448" s="32">
        <v>8064.7804198566246</v>
      </c>
      <c r="F448" s="32">
        <v>-314.78041985662458</v>
      </c>
    </row>
    <row r="449" spans="3:6" x14ac:dyDescent="0.2">
      <c r="C449" s="13" t="s">
        <v>1295</v>
      </c>
      <c r="D449" s="5">
        <v>9475</v>
      </c>
      <c r="E449" s="32">
        <v>11695.707034877945</v>
      </c>
      <c r="F449" s="32">
        <v>-2220.7070348779453</v>
      </c>
    </row>
    <row r="450" spans="3:6" x14ac:dyDescent="0.2">
      <c r="C450" s="13" t="s">
        <v>1297</v>
      </c>
      <c r="D450" s="5">
        <v>15950</v>
      </c>
      <c r="E450" s="32">
        <v>11695.1273176061</v>
      </c>
      <c r="F450" s="32">
        <v>4254.8726823938996</v>
      </c>
    </row>
    <row r="451" spans="3:6" x14ac:dyDescent="0.2">
      <c r="C451" s="13" t="s">
        <v>1298</v>
      </c>
      <c r="D451" s="5">
        <v>8750</v>
      </c>
      <c r="E451" s="32">
        <v>12872.041340363165</v>
      </c>
      <c r="F451" s="32">
        <v>-4122.0413403631646</v>
      </c>
    </row>
    <row r="452" spans="3:6" x14ac:dyDescent="0.2">
      <c r="C452" s="13" t="s">
        <v>1299</v>
      </c>
      <c r="D452" s="5">
        <v>8950</v>
      </c>
      <c r="E452" s="32">
        <v>6885.7154834834673</v>
      </c>
      <c r="F452" s="32">
        <v>2064.2845165165327</v>
      </c>
    </row>
    <row r="453" spans="3:6" x14ac:dyDescent="0.2">
      <c r="C453" s="13" t="s">
        <v>1303</v>
      </c>
      <c r="D453" s="5">
        <v>9250</v>
      </c>
      <c r="E453" s="32">
        <v>10313.844688047935</v>
      </c>
      <c r="F453" s="32">
        <v>-1063.8446880479351</v>
      </c>
    </row>
    <row r="454" spans="3:6" x14ac:dyDescent="0.2">
      <c r="C454" s="13" t="s">
        <v>1305</v>
      </c>
      <c r="D454" s="5">
        <v>20500</v>
      </c>
      <c r="E454" s="32">
        <v>13335.569578101804</v>
      </c>
      <c r="F454" s="32">
        <v>7164.4304218981961</v>
      </c>
    </row>
    <row r="455" spans="3:6" x14ac:dyDescent="0.2">
      <c r="C455" s="13" t="s">
        <v>1306</v>
      </c>
      <c r="D455" s="5">
        <v>11950</v>
      </c>
      <c r="E455" s="32">
        <v>10309.131099015183</v>
      </c>
      <c r="F455" s="32">
        <v>1640.8689009848167</v>
      </c>
    </row>
    <row r="456" spans="3:6" x14ac:dyDescent="0.2">
      <c r="C456" s="13" t="s">
        <v>1308</v>
      </c>
      <c r="D456" s="5">
        <v>11500</v>
      </c>
      <c r="E456" s="32">
        <v>10305.75573583426</v>
      </c>
      <c r="F456" s="32">
        <v>1194.2442641657399</v>
      </c>
    </row>
    <row r="457" spans="3:6" x14ac:dyDescent="0.2">
      <c r="C457" s="13" t="s">
        <v>1310</v>
      </c>
      <c r="D457" s="5">
        <v>8750</v>
      </c>
      <c r="E457" s="32">
        <v>11682.135149214679</v>
      </c>
      <c r="F457" s="32">
        <v>-2932.1351492146787</v>
      </c>
    </row>
    <row r="458" spans="3:6" x14ac:dyDescent="0.2">
      <c r="C458" s="13" t="s">
        <v>1313</v>
      </c>
      <c r="D458" s="5">
        <v>11950</v>
      </c>
      <c r="E458" s="32">
        <v>14507.063431095052</v>
      </c>
      <c r="F458" s="32">
        <v>-2557.0634310950518</v>
      </c>
    </row>
    <row r="459" spans="3:6" x14ac:dyDescent="0.2">
      <c r="C459" s="13" t="s">
        <v>1314</v>
      </c>
      <c r="D459" s="5">
        <v>10950</v>
      </c>
      <c r="E459" s="32">
        <v>11680.683147075855</v>
      </c>
      <c r="F459" s="32">
        <v>-730.68314707585523</v>
      </c>
    </row>
    <row r="460" spans="3:6" x14ac:dyDescent="0.2">
      <c r="C460" s="13" t="s">
        <v>1315</v>
      </c>
      <c r="D460" s="5">
        <v>9950</v>
      </c>
      <c r="E460" s="32">
        <v>10602.751982678454</v>
      </c>
      <c r="F460" s="32">
        <v>-652.75198267845371</v>
      </c>
    </row>
    <row r="461" spans="3:6" x14ac:dyDescent="0.2">
      <c r="C461" s="13" t="s">
        <v>1316</v>
      </c>
      <c r="D461" s="5">
        <v>11750</v>
      </c>
      <c r="E461" s="32">
        <v>8048.4183062027087</v>
      </c>
      <c r="F461" s="32">
        <v>3701.5816937972913</v>
      </c>
    </row>
    <row r="462" spans="3:6" x14ac:dyDescent="0.2">
      <c r="C462" s="13" t="s">
        <v>1317</v>
      </c>
      <c r="D462" s="5">
        <v>11750</v>
      </c>
      <c r="E462" s="32">
        <v>10301.990282526489</v>
      </c>
      <c r="F462" s="32">
        <v>1448.009717473511</v>
      </c>
    </row>
    <row r="463" spans="3:6" x14ac:dyDescent="0.2">
      <c r="C463" s="13" t="s">
        <v>1319</v>
      </c>
      <c r="D463" s="5">
        <v>9950</v>
      </c>
      <c r="E463" s="32">
        <v>11677.865829493061</v>
      </c>
      <c r="F463" s="32">
        <v>-1727.865829493061</v>
      </c>
    </row>
    <row r="464" spans="3:6" x14ac:dyDescent="0.2">
      <c r="C464" s="13" t="s">
        <v>1320</v>
      </c>
      <c r="D464" s="5">
        <v>8950</v>
      </c>
      <c r="E464" s="32">
        <v>7417.7342906149624</v>
      </c>
      <c r="F464" s="32">
        <v>1532.2657093850376</v>
      </c>
    </row>
    <row r="465" spans="3:6" x14ac:dyDescent="0.2">
      <c r="C465" s="13" t="s">
        <v>1321</v>
      </c>
      <c r="D465" s="5">
        <v>10950</v>
      </c>
      <c r="E465" s="32">
        <v>11676.993544626082</v>
      </c>
      <c r="F465" s="32">
        <v>-726.99354462608244</v>
      </c>
    </row>
    <row r="466" spans="3:6" x14ac:dyDescent="0.2">
      <c r="C466" s="13" t="s">
        <v>1323</v>
      </c>
      <c r="D466" s="5">
        <v>11500</v>
      </c>
      <c r="E466" s="32">
        <v>10299.194636617409</v>
      </c>
      <c r="F466" s="32">
        <v>1200.8053633825912</v>
      </c>
    </row>
    <row r="467" spans="3:6" x14ac:dyDescent="0.2">
      <c r="C467" s="13" t="s">
        <v>1325</v>
      </c>
      <c r="D467" s="5">
        <v>8900</v>
      </c>
      <c r="E467" s="32">
        <v>12853.154476721589</v>
      </c>
      <c r="F467" s="32">
        <v>-3953.1544767215892</v>
      </c>
    </row>
    <row r="468" spans="3:6" x14ac:dyDescent="0.2">
      <c r="C468" s="13" t="s">
        <v>1329</v>
      </c>
      <c r="D468" s="5">
        <v>7750</v>
      </c>
      <c r="E468" s="32">
        <v>9420.2195785110889</v>
      </c>
      <c r="F468" s="32">
        <v>-1670.2195785110889</v>
      </c>
    </row>
    <row r="469" spans="3:6" x14ac:dyDescent="0.2">
      <c r="C469" s="13" t="s">
        <v>1332</v>
      </c>
      <c r="D469" s="5">
        <v>10500</v>
      </c>
      <c r="E469" s="32">
        <v>9668.0338442079592</v>
      </c>
      <c r="F469" s="32">
        <v>831.96615579204081</v>
      </c>
    </row>
    <row r="470" spans="3:6" x14ac:dyDescent="0.2">
      <c r="C470" s="13" t="s">
        <v>1333</v>
      </c>
      <c r="D470" s="5">
        <v>7350</v>
      </c>
      <c r="E470" s="32">
        <v>9115.6382458670669</v>
      </c>
      <c r="F470" s="32">
        <v>-1765.6382458670669</v>
      </c>
    </row>
    <row r="471" spans="3:6" x14ac:dyDescent="0.2">
      <c r="C471" s="13" t="s">
        <v>1337</v>
      </c>
      <c r="D471" s="5">
        <v>14950</v>
      </c>
      <c r="E471" s="32">
        <v>13315.328234853117</v>
      </c>
      <c r="F471" s="32">
        <v>1634.6717651468825</v>
      </c>
    </row>
    <row r="472" spans="3:6" x14ac:dyDescent="0.2">
      <c r="C472" s="13" t="s">
        <v>1338</v>
      </c>
      <c r="D472" s="5">
        <v>10900</v>
      </c>
      <c r="E472" s="32">
        <v>12841.538459610998</v>
      </c>
      <c r="F472" s="32">
        <v>-1941.538459610998</v>
      </c>
    </row>
    <row r="473" spans="3:6" x14ac:dyDescent="0.2">
      <c r="C473" s="13" t="s">
        <v>1340</v>
      </c>
      <c r="D473" s="5">
        <v>11700</v>
      </c>
      <c r="E473" s="32">
        <v>12841.538459610998</v>
      </c>
      <c r="F473" s="32">
        <v>-1141.538459610998</v>
      </c>
    </row>
    <row r="474" spans="3:6" x14ac:dyDescent="0.2">
      <c r="C474" s="13" t="s">
        <v>1342</v>
      </c>
      <c r="D474" s="5">
        <v>12900</v>
      </c>
      <c r="E474" s="32">
        <v>11935.999222512259</v>
      </c>
      <c r="F474" s="32">
        <v>964.00077748774129</v>
      </c>
    </row>
    <row r="475" spans="3:6" x14ac:dyDescent="0.2">
      <c r="C475" s="13" t="s">
        <v>1343</v>
      </c>
      <c r="D475" s="5">
        <v>10250</v>
      </c>
      <c r="E475" s="32">
        <v>12840.779951031014</v>
      </c>
      <c r="F475" s="32">
        <v>-2590.7799510310142</v>
      </c>
    </row>
    <row r="476" spans="3:6" x14ac:dyDescent="0.2">
      <c r="C476" s="13" t="s">
        <v>1344</v>
      </c>
      <c r="D476" s="5">
        <v>13950</v>
      </c>
      <c r="E476" s="32">
        <v>12840.611995559731</v>
      </c>
      <c r="F476" s="32">
        <v>1109.3880044402686</v>
      </c>
    </row>
    <row r="477" spans="3:6" x14ac:dyDescent="0.2">
      <c r="C477" s="13" t="s">
        <v>1345</v>
      </c>
      <c r="D477" s="5">
        <v>10950</v>
      </c>
      <c r="E477" s="32">
        <v>8030.6692054311106</v>
      </c>
      <c r="F477" s="32">
        <v>2919.3307945688894</v>
      </c>
    </row>
    <row r="478" spans="3:6" x14ac:dyDescent="0.2">
      <c r="C478" s="13" t="s">
        <v>1346</v>
      </c>
      <c r="D478" s="5">
        <v>10950</v>
      </c>
      <c r="E478" s="32">
        <v>9106.4277845387041</v>
      </c>
      <c r="F478" s="32">
        <v>1843.5722154612959</v>
      </c>
    </row>
    <row r="479" spans="3:6" x14ac:dyDescent="0.2">
      <c r="C479" s="13" t="s">
        <v>1350</v>
      </c>
      <c r="D479" s="5">
        <v>7750</v>
      </c>
      <c r="E479" s="32">
        <v>9105.1166482790195</v>
      </c>
      <c r="F479" s="32">
        <v>-1355.1166482790195</v>
      </c>
    </row>
    <row r="480" spans="3:6" x14ac:dyDescent="0.2">
      <c r="C480" s="13" t="s">
        <v>1351</v>
      </c>
      <c r="D480" s="5">
        <v>9500</v>
      </c>
      <c r="E480" s="32">
        <v>10282.04150687294</v>
      </c>
      <c r="F480" s="32">
        <v>-782.04150687293986</v>
      </c>
    </row>
    <row r="481" spans="3:6" x14ac:dyDescent="0.2">
      <c r="C481" s="13" t="s">
        <v>1355</v>
      </c>
      <c r="D481" s="5">
        <v>8950</v>
      </c>
      <c r="E481" s="32">
        <v>11655.489826383568</v>
      </c>
      <c r="F481" s="32">
        <v>-2705.4898263835676</v>
      </c>
    </row>
    <row r="482" spans="3:6" x14ac:dyDescent="0.2">
      <c r="C482" s="13" t="s">
        <v>1357</v>
      </c>
      <c r="D482" s="5">
        <v>10500</v>
      </c>
      <c r="E482" s="32">
        <v>10277.539216658899</v>
      </c>
      <c r="F482" s="32">
        <v>222.46078334110098</v>
      </c>
    </row>
    <row r="483" spans="3:6" x14ac:dyDescent="0.2">
      <c r="C483" s="13" t="s">
        <v>1360</v>
      </c>
      <c r="D483" s="5">
        <v>7450</v>
      </c>
      <c r="E483" s="32">
        <v>11653.463524891329</v>
      </c>
      <c r="F483" s="32">
        <v>-4203.4635248913291</v>
      </c>
    </row>
    <row r="484" spans="3:6" x14ac:dyDescent="0.2">
      <c r="C484" s="13" t="s">
        <v>1364</v>
      </c>
      <c r="D484" s="5">
        <v>11750</v>
      </c>
      <c r="E484" s="32">
        <v>10271.606595979747</v>
      </c>
      <c r="F484" s="32">
        <v>1478.393404020253</v>
      </c>
    </row>
    <row r="485" spans="3:6" x14ac:dyDescent="0.2">
      <c r="C485" s="13" t="s">
        <v>1365</v>
      </c>
      <c r="D485" s="5">
        <v>11950</v>
      </c>
      <c r="E485" s="32">
        <v>9093.6523328844232</v>
      </c>
      <c r="F485" s="32">
        <v>2856.3476671155768</v>
      </c>
    </row>
    <row r="486" spans="3:6" x14ac:dyDescent="0.2">
      <c r="C486" s="13" t="s">
        <v>1366</v>
      </c>
      <c r="D486" s="5">
        <v>10000</v>
      </c>
      <c r="E486" s="32">
        <v>9093.1213768784346</v>
      </c>
      <c r="F486" s="32">
        <v>906.8786231215654</v>
      </c>
    </row>
    <row r="487" spans="3:6" x14ac:dyDescent="0.2">
      <c r="C487" s="13" t="s">
        <v>1367</v>
      </c>
      <c r="D487" s="5">
        <v>8750</v>
      </c>
      <c r="E487" s="32">
        <v>12196.188138837439</v>
      </c>
      <c r="F487" s="32">
        <v>-3446.1881388374386</v>
      </c>
    </row>
    <row r="488" spans="3:6" x14ac:dyDescent="0.2">
      <c r="C488" s="13" t="s">
        <v>1368</v>
      </c>
      <c r="D488" s="5">
        <v>8750</v>
      </c>
      <c r="E488" s="32">
        <v>6836.2227986395874</v>
      </c>
      <c r="F488" s="32">
        <v>1913.7772013604126</v>
      </c>
    </row>
    <row r="489" spans="3:6" x14ac:dyDescent="0.2">
      <c r="C489" s="13" t="s">
        <v>1369</v>
      </c>
      <c r="D489" s="5">
        <v>8500</v>
      </c>
      <c r="E489" s="32">
        <v>11037.771133646598</v>
      </c>
      <c r="F489" s="32">
        <v>-2537.7711336465982</v>
      </c>
    </row>
    <row r="490" spans="3:6" x14ac:dyDescent="0.2">
      <c r="C490" s="13" t="s">
        <v>1370</v>
      </c>
      <c r="D490" s="5">
        <v>13450</v>
      </c>
      <c r="E490" s="32">
        <v>11642.958181058566</v>
      </c>
      <c r="F490" s="32">
        <v>1807.041818941434</v>
      </c>
    </row>
    <row r="491" spans="3:6" x14ac:dyDescent="0.2">
      <c r="C491" s="13" t="s">
        <v>1372</v>
      </c>
      <c r="D491" s="5">
        <v>8950</v>
      </c>
      <c r="E491" s="32">
        <v>9088.5486537248235</v>
      </c>
      <c r="F491" s="32">
        <v>-138.54865372482345</v>
      </c>
    </row>
    <row r="492" spans="3:6" x14ac:dyDescent="0.2">
      <c r="C492" s="13" t="s">
        <v>1375</v>
      </c>
      <c r="D492" s="5">
        <v>10950</v>
      </c>
      <c r="E492" s="32">
        <v>10408.755836934815</v>
      </c>
      <c r="F492" s="32">
        <v>541.24416306518469</v>
      </c>
    </row>
    <row r="493" spans="3:6" x14ac:dyDescent="0.2">
      <c r="C493" s="13" t="s">
        <v>1378</v>
      </c>
      <c r="D493" s="5">
        <v>8950</v>
      </c>
      <c r="E493" s="32">
        <v>9382.2941495119485</v>
      </c>
      <c r="F493" s="32">
        <v>-432.29414951194849</v>
      </c>
    </row>
    <row r="494" spans="3:6" x14ac:dyDescent="0.2">
      <c r="C494" s="13" t="s">
        <v>1380</v>
      </c>
      <c r="D494" s="5">
        <v>8895</v>
      </c>
      <c r="E494" s="32">
        <v>10260.369833159146</v>
      </c>
      <c r="F494" s="32">
        <v>-1365.3698331591459</v>
      </c>
    </row>
    <row r="495" spans="3:6" x14ac:dyDescent="0.2">
      <c r="C495" s="13" t="s">
        <v>1383</v>
      </c>
      <c r="D495" s="5">
        <v>9390</v>
      </c>
      <c r="E495" s="32">
        <v>6823.0843464505997</v>
      </c>
      <c r="F495" s="32">
        <v>2566.9156535494003</v>
      </c>
    </row>
    <row r="496" spans="3:6" x14ac:dyDescent="0.2">
      <c r="C496" s="13" t="s">
        <v>1384</v>
      </c>
      <c r="D496" s="5">
        <v>12750</v>
      </c>
      <c r="E496" s="32">
        <v>9077.7128168679264</v>
      </c>
      <c r="F496" s="32">
        <v>3672.2871831320736</v>
      </c>
    </row>
    <row r="497" spans="3:6" x14ac:dyDescent="0.2">
      <c r="C497" s="13" t="s">
        <v>1385</v>
      </c>
      <c r="D497" s="5">
        <v>8750</v>
      </c>
      <c r="E497" s="32">
        <v>10254.951914730696</v>
      </c>
      <c r="F497" s="32">
        <v>-1504.9519147306964</v>
      </c>
    </row>
    <row r="498" spans="3:6" x14ac:dyDescent="0.2">
      <c r="C498" s="13" t="s">
        <v>1386</v>
      </c>
      <c r="D498" s="5">
        <v>11450</v>
      </c>
      <c r="E498" s="32">
        <v>12808.857575650592</v>
      </c>
      <c r="F498" s="32">
        <v>-1358.8575756505925</v>
      </c>
    </row>
    <row r="499" spans="3:6" x14ac:dyDescent="0.2">
      <c r="C499" s="13" t="s">
        <v>1387</v>
      </c>
      <c r="D499" s="5">
        <v>9750</v>
      </c>
      <c r="E499" s="32">
        <v>11630.708267491846</v>
      </c>
      <c r="F499" s="32">
        <v>-1880.7082674918456</v>
      </c>
    </row>
    <row r="500" spans="3:6" x14ac:dyDescent="0.2">
      <c r="C500" s="13" t="s">
        <v>1388</v>
      </c>
      <c r="D500" s="5">
        <v>21950</v>
      </c>
      <c r="E500" s="32">
        <v>12806.582049910645</v>
      </c>
      <c r="F500" s="32">
        <v>9143.4179500893551</v>
      </c>
    </row>
    <row r="501" spans="3:6" x14ac:dyDescent="0.2">
      <c r="C501" s="13" t="s">
        <v>1390</v>
      </c>
      <c r="D501" s="5">
        <v>9400</v>
      </c>
      <c r="E501" s="32">
        <v>9074.3699611975735</v>
      </c>
      <c r="F501" s="32">
        <v>325.6300388024265</v>
      </c>
    </row>
    <row r="502" spans="3:6" x14ac:dyDescent="0.2">
      <c r="C502" s="13" t="s">
        <v>1394</v>
      </c>
      <c r="D502" s="5">
        <v>10950</v>
      </c>
      <c r="E502" s="32">
        <v>11622.229225151321</v>
      </c>
      <c r="F502" s="32">
        <v>-672.22922515132086</v>
      </c>
    </row>
    <row r="503" spans="3:6" x14ac:dyDescent="0.2">
      <c r="C503" s="13" t="s">
        <v>1396</v>
      </c>
      <c r="D503" s="5">
        <v>7500</v>
      </c>
      <c r="E503" s="32">
        <v>9365.6340503444681</v>
      </c>
      <c r="F503" s="32">
        <v>-1865.6340503444681</v>
      </c>
    </row>
    <row r="504" spans="3:6" x14ac:dyDescent="0.2">
      <c r="C504" s="13" t="s">
        <v>1398</v>
      </c>
      <c r="D504" s="5">
        <v>9900</v>
      </c>
      <c r="E504" s="32">
        <v>10241.239163188293</v>
      </c>
      <c r="F504" s="32">
        <v>-341.23916318829288</v>
      </c>
    </row>
    <row r="505" spans="3:6" x14ac:dyDescent="0.2">
      <c r="C505" s="13" t="s">
        <v>1399</v>
      </c>
      <c r="D505" s="5">
        <v>7450</v>
      </c>
      <c r="E505" s="32">
        <v>11616.475395780311</v>
      </c>
      <c r="F505" s="32">
        <v>-4166.4753957803114</v>
      </c>
    </row>
    <row r="506" spans="3:6" x14ac:dyDescent="0.2">
      <c r="C506" s="13" t="s">
        <v>1400</v>
      </c>
      <c r="D506" s="5">
        <v>18950</v>
      </c>
      <c r="E506" s="32">
        <v>9061.45906158258</v>
      </c>
      <c r="F506" s="32">
        <v>9888.54093841742</v>
      </c>
    </row>
    <row r="507" spans="3:6" x14ac:dyDescent="0.2">
      <c r="C507" s="13" t="s">
        <v>1401</v>
      </c>
      <c r="D507" s="5">
        <v>11950</v>
      </c>
      <c r="E507" s="32">
        <v>12792.462954486109</v>
      </c>
      <c r="F507" s="32">
        <v>-842.46295448610908</v>
      </c>
    </row>
    <row r="508" spans="3:6" x14ac:dyDescent="0.2">
      <c r="C508" s="13" t="s">
        <v>1402</v>
      </c>
      <c r="D508" s="5">
        <v>11450</v>
      </c>
      <c r="E508" s="32">
        <v>12790.528757607153</v>
      </c>
      <c r="F508" s="32">
        <v>-1340.5287576071532</v>
      </c>
    </row>
    <row r="509" spans="3:6" x14ac:dyDescent="0.2">
      <c r="C509" s="13" t="s">
        <v>1406</v>
      </c>
      <c r="D509" s="5">
        <v>12495</v>
      </c>
      <c r="E509" s="32">
        <v>12780.586877290949</v>
      </c>
      <c r="F509" s="32">
        <v>-285.58687729094891</v>
      </c>
    </row>
    <row r="510" spans="3:6" x14ac:dyDescent="0.2">
      <c r="C510" s="13" t="s">
        <v>1407</v>
      </c>
      <c r="D510" s="5">
        <v>12450</v>
      </c>
      <c r="E510" s="32">
        <v>10225.760170238214</v>
      </c>
      <c r="F510" s="32">
        <v>2224.2398297617856</v>
      </c>
    </row>
    <row r="511" spans="3:6" x14ac:dyDescent="0.2">
      <c r="C511" s="13" t="s">
        <v>1408</v>
      </c>
      <c r="D511" s="5">
        <v>9500</v>
      </c>
      <c r="E511" s="32">
        <v>9347.07767972703</v>
      </c>
      <c r="F511" s="32">
        <v>152.92232027296996</v>
      </c>
    </row>
    <row r="512" spans="3:6" x14ac:dyDescent="0.2">
      <c r="C512" s="13" t="s">
        <v>1410</v>
      </c>
      <c r="D512" s="5">
        <v>15500</v>
      </c>
      <c r="E512" s="32">
        <v>9518.4912151255121</v>
      </c>
      <c r="F512" s="32">
        <v>5981.5087848744879</v>
      </c>
    </row>
    <row r="513" spans="3:6" x14ac:dyDescent="0.2">
      <c r="C513" s="13" t="s">
        <v>1414</v>
      </c>
      <c r="D513" s="5">
        <v>10950</v>
      </c>
      <c r="E513" s="32">
        <v>11593.866422178395</v>
      </c>
      <c r="F513" s="32">
        <v>-643.86642217839471</v>
      </c>
    </row>
    <row r="514" spans="3:6" x14ac:dyDescent="0.2">
      <c r="C514" s="13" t="s">
        <v>1416</v>
      </c>
      <c r="D514" s="5">
        <v>9800</v>
      </c>
      <c r="E514" s="32">
        <v>9336.5073208731283</v>
      </c>
      <c r="F514" s="32">
        <v>463.49267912687174</v>
      </c>
    </row>
    <row r="515" spans="3:6" x14ac:dyDescent="0.2">
      <c r="C515" s="13" t="s">
        <v>1417</v>
      </c>
      <c r="D515" s="5">
        <v>9950</v>
      </c>
      <c r="E515" s="32">
        <v>13236.988300960813</v>
      </c>
      <c r="F515" s="32">
        <v>-3286.9883009608129</v>
      </c>
    </row>
    <row r="516" spans="3:6" x14ac:dyDescent="0.2">
      <c r="C516" s="13" t="s">
        <v>1418</v>
      </c>
      <c r="D516" s="5">
        <v>10500</v>
      </c>
      <c r="E516" s="32">
        <v>12765.687601612713</v>
      </c>
      <c r="F516" s="32">
        <v>-2265.6876016127135</v>
      </c>
    </row>
    <row r="517" spans="3:6" x14ac:dyDescent="0.2">
      <c r="C517" s="13" t="s">
        <v>1419</v>
      </c>
      <c r="D517" s="5">
        <v>7500</v>
      </c>
      <c r="E517" s="32">
        <v>10211.608567303107</v>
      </c>
      <c r="F517" s="32">
        <v>-2711.6085673031066</v>
      </c>
    </row>
    <row r="518" spans="3:6" x14ac:dyDescent="0.2">
      <c r="C518" s="13" t="s">
        <v>1421</v>
      </c>
      <c r="D518" s="5">
        <v>13750</v>
      </c>
      <c r="E518" s="32">
        <v>11588.448503749943</v>
      </c>
      <c r="F518" s="32">
        <v>2161.5514962500565</v>
      </c>
    </row>
    <row r="519" spans="3:6" x14ac:dyDescent="0.2">
      <c r="C519" s="13" t="s">
        <v>1422</v>
      </c>
      <c r="D519" s="5">
        <v>8950</v>
      </c>
      <c r="E519" s="32">
        <v>8427.9936465571718</v>
      </c>
      <c r="F519" s="32">
        <v>522.00635344282819</v>
      </c>
    </row>
    <row r="520" spans="3:6" x14ac:dyDescent="0.2">
      <c r="C520" s="13" t="s">
        <v>1424</v>
      </c>
      <c r="D520" s="5">
        <v>16450</v>
      </c>
      <c r="E520" s="32">
        <v>12763.504180486048</v>
      </c>
      <c r="F520" s="32">
        <v>3686.4958195139516</v>
      </c>
    </row>
    <row r="521" spans="3:6" x14ac:dyDescent="0.2">
      <c r="C521" s="13" t="s">
        <v>1427</v>
      </c>
      <c r="D521" s="5">
        <v>13450</v>
      </c>
      <c r="E521" s="32">
        <v>12757.159798006334</v>
      </c>
      <c r="F521" s="32">
        <v>692.84020199366569</v>
      </c>
    </row>
    <row r="522" spans="3:6" x14ac:dyDescent="0.2">
      <c r="C522" s="13" t="s">
        <v>1429</v>
      </c>
      <c r="D522" s="5">
        <v>7450</v>
      </c>
      <c r="E522" s="32">
        <v>7318.1312782263612</v>
      </c>
      <c r="F522" s="32">
        <v>131.86872177363875</v>
      </c>
    </row>
    <row r="523" spans="3:6" x14ac:dyDescent="0.2">
      <c r="C523" s="13" t="s">
        <v>1432</v>
      </c>
      <c r="D523" s="5">
        <v>10500</v>
      </c>
      <c r="E523" s="32">
        <v>11572.7473761443</v>
      </c>
      <c r="F523" s="32">
        <v>-1072.7473761442998</v>
      </c>
    </row>
    <row r="524" spans="3:6" x14ac:dyDescent="0.2">
      <c r="C524" s="13" t="s">
        <v>1433</v>
      </c>
      <c r="D524" s="5">
        <v>11895</v>
      </c>
      <c r="E524" s="32">
        <v>10193.111793788383</v>
      </c>
      <c r="F524" s="32">
        <v>1701.8882062116172</v>
      </c>
    </row>
    <row r="525" spans="3:6" x14ac:dyDescent="0.2">
      <c r="C525" s="13" t="s">
        <v>1434</v>
      </c>
      <c r="D525" s="5">
        <v>8950</v>
      </c>
      <c r="E525" s="32">
        <v>9312.9447936278048</v>
      </c>
      <c r="F525" s="32">
        <v>-362.94479362780476</v>
      </c>
    </row>
    <row r="526" spans="3:6" x14ac:dyDescent="0.2">
      <c r="C526" s="13" t="s">
        <v>1435</v>
      </c>
      <c r="D526" s="5">
        <v>9950</v>
      </c>
      <c r="E526" s="32">
        <v>9008.4393118417811</v>
      </c>
      <c r="F526" s="32">
        <v>941.56068815821891</v>
      </c>
    </row>
    <row r="527" spans="3:6" x14ac:dyDescent="0.2">
      <c r="C527" s="13" t="s">
        <v>1436</v>
      </c>
      <c r="D527" s="5">
        <v>10495</v>
      </c>
      <c r="E527" s="32">
        <v>12738.598009470472</v>
      </c>
      <c r="F527" s="32">
        <v>-2243.5980094704719</v>
      </c>
    </row>
    <row r="528" spans="3:6" x14ac:dyDescent="0.2">
      <c r="C528" s="13" t="s">
        <v>1437</v>
      </c>
      <c r="D528" s="5">
        <v>12950</v>
      </c>
      <c r="E528" s="32">
        <v>11557.143771070369</v>
      </c>
      <c r="F528" s="32">
        <v>1392.8562289296315</v>
      </c>
    </row>
    <row r="529" spans="3:6" x14ac:dyDescent="0.2">
      <c r="C529" s="13" t="s">
        <v>1439</v>
      </c>
      <c r="D529" s="5">
        <v>7000</v>
      </c>
      <c r="E529" s="32">
        <v>6746.9463387756095</v>
      </c>
      <c r="F529" s="32">
        <v>253.05366122439045</v>
      </c>
    </row>
    <row r="530" spans="3:6" x14ac:dyDescent="0.2">
      <c r="C530" s="13" t="s">
        <v>1440</v>
      </c>
      <c r="D530" s="5">
        <v>11480</v>
      </c>
      <c r="E530" s="32">
        <v>10173.786078754105</v>
      </c>
      <c r="F530" s="32">
        <v>1306.2139212458951</v>
      </c>
    </row>
    <row r="531" spans="3:6" x14ac:dyDescent="0.2">
      <c r="C531" s="13" t="s">
        <v>1441</v>
      </c>
      <c r="D531" s="5">
        <v>9500</v>
      </c>
      <c r="E531" s="32">
        <v>10942.841533526382</v>
      </c>
      <c r="F531" s="32">
        <v>-1442.8415335263817</v>
      </c>
    </row>
    <row r="532" spans="3:6" x14ac:dyDescent="0.2">
      <c r="C532" s="13" t="s">
        <v>1442</v>
      </c>
      <c r="D532" s="5">
        <v>11950</v>
      </c>
      <c r="E532" s="32">
        <v>12725.053213399347</v>
      </c>
      <c r="F532" s="32">
        <v>-775.05321339934744</v>
      </c>
    </row>
    <row r="533" spans="3:6" x14ac:dyDescent="0.2">
      <c r="C533" s="13" t="s">
        <v>1443</v>
      </c>
      <c r="D533" s="5">
        <v>10750</v>
      </c>
      <c r="E533" s="32">
        <v>10168.866608821074</v>
      </c>
      <c r="F533" s="32">
        <v>581.1333911789261</v>
      </c>
    </row>
    <row r="534" spans="3:6" x14ac:dyDescent="0.2">
      <c r="C534" s="13" t="s">
        <v>1444</v>
      </c>
      <c r="D534" s="5">
        <v>8500</v>
      </c>
      <c r="E534" s="32">
        <v>12722.344254185125</v>
      </c>
      <c r="F534" s="32">
        <v>-4222.3442541851255</v>
      </c>
    </row>
    <row r="535" spans="3:6" x14ac:dyDescent="0.2">
      <c r="C535" s="13" t="s">
        <v>1447</v>
      </c>
      <c r="D535" s="5">
        <v>13500</v>
      </c>
      <c r="E535" s="32">
        <v>11544.687976603363</v>
      </c>
      <c r="F535" s="32">
        <v>1955.3120233966365</v>
      </c>
    </row>
    <row r="536" spans="3:6" x14ac:dyDescent="0.2">
      <c r="C536" s="13" t="s">
        <v>1450</v>
      </c>
      <c r="D536" s="5">
        <v>9550</v>
      </c>
      <c r="E536" s="32">
        <v>8985.6082035842974</v>
      </c>
      <c r="F536" s="32">
        <v>564.39179641570263</v>
      </c>
    </row>
    <row r="537" spans="3:6" x14ac:dyDescent="0.2">
      <c r="C537" s="13" t="s">
        <v>1451</v>
      </c>
      <c r="D537" s="5">
        <v>13450</v>
      </c>
      <c r="E537" s="32">
        <v>12714.282391563593</v>
      </c>
      <c r="F537" s="32">
        <v>735.71760843640732</v>
      </c>
    </row>
    <row r="538" spans="3:6" x14ac:dyDescent="0.2">
      <c r="C538" s="13" t="s">
        <v>1454</v>
      </c>
      <c r="D538" s="5">
        <v>10950</v>
      </c>
      <c r="E538" s="32">
        <v>11805.969180229489</v>
      </c>
      <c r="F538" s="32">
        <v>-855.96918022948921</v>
      </c>
    </row>
    <row r="539" spans="3:6" x14ac:dyDescent="0.2">
      <c r="C539" s="13" t="s">
        <v>1461</v>
      </c>
      <c r="D539" s="5">
        <v>10900</v>
      </c>
      <c r="E539" s="32">
        <v>10138.943445340752</v>
      </c>
      <c r="F539" s="32">
        <v>761.05655465924792</v>
      </c>
    </row>
    <row r="540" spans="3:6" x14ac:dyDescent="0.2">
      <c r="C540" s="13" t="s">
        <v>1466</v>
      </c>
      <c r="D540" s="5">
        <v>13250</v>
      </c>
      <c r="E540" s="32">
        <v>12686.044200714518</v>
      </c>
      <c r="F540" s="32">
        <v>563.9557992854825</v>
      </c>
    </row>
    <row r="541" spans="3:6" x14ac:dyDescent="0.2">
      <c r="C541" s="13" t="s">
        <v>1467</v>
      </c>
      <c r="D541" s="5">
        <v>12850</v>
      </c>
      <c r="E541" s="32">
        <v>12048.566115417496</v>
      </c>
      <c r="F541" s="32">
        <v>801.43388458250411</v>
      </c>
    </row>
    <row r="542" spans="3:6" x14ac:dyDescent="0.2">
      <c r="C542" s="13" t="s">
        <v>1468</v>
      </c>
      <c r="D542" s="5">
        <v>8745</v>
      </c>
      <c r="E542" s="32">
        <v>8944.9738153709313</v>
      </c>
      <c r="F542" s="32">
        <v>-199.97381537093133</v>
      </c>
    </row>
    <row r="543" spans="3:6" x14ac:dyDescent="0.2">
      <c r="C543" s="13" t="s">
        <v>1472</v>
      </c>
      <c r="D543" s="5">
        <v>7750</v>
      </c>
      <c r="E543" s="32">
        <v>10105.986247540499</v>
      </c>
      <c r="F543" s="32">
        <v>-2355.9862475404989</v>
      </c>
    </row>
    <row r="544" spans="3:6" x14ac:dyDescent="0.2">
      <c r="C544" s="13" t="s">
        <v>1473</v>
      </c>
      <c r="D544" s="5">
        <v>12500</v>
      </c>
      <c r="E544" s="32">
        <v>12657.32923304374</v>
      </c>
      <c r="F544" s="32">
        <v>-157.3292330437398</v>
      </c>
    </row>
    <row r="545" spans="3:6" x14ac:dyDescent="0.2">
      <c r="C545" s="13" t="s">
        <v>1474</v>
      </c>
      <c r="D545" s="5">
        <v>11950</v>
      </c>
      <c r="E545" s="32">
        <v>8914.2813074737696</v>
      </c>
      <c r="F545" s="32">
        <v>3035.7186925262304</v>
      </c>
    </row>
    <row r="546" spans="3:6" x14ac:dyDescent="0.2">
      <c r="C546" s="13" t="s">
        <v>1475</v>
      </c>
      <c r="D546" s="5">
        <v>12950</v>
      </c>
      <c r="E546" s="32">
        <v>12644.895110250451</v>
      </c>
      <c r="F546" s="32">
        <v>305.10488974954933</v>
      </c>
    </row>
    <row r="547" spans="3:6" x14ac:dyDescent="0.2">
      <c r="C547" s="13" t="s">
        <v>1476</v>
      </c>
      <c r="D547" s="5">
        <v>10750</v>
      </c>
      <c r="E547" s="32">
        <v>12014.314035112842</v>
      </c>
      <c r="F547" s="32">
        <v>-1264.3140351128422</v>
      </c>
    </row>
    <row r="548" spans="3:6" x14ac:dyDescent="0.2">
      <c r="C548" s="13" t="s">
        <v>1479</v>
      </c>
      <c r="D548" s="5">
        <v>7950</v>
      </c>
      <c r="E548" s="32">
        <v>8872.4278876140033</v>
      </c>
      <c r="F548" s="32">
        <v>-922.42788761400334</v>
      </c>
    </row>
    <row r="549" spans="3:6" x14ac:dyDescent="0.2">
      <c r="C549" s="13" t="s">
        <v>1480</v>
      </c>
      <c r="D549" s="5">
        <v>9450</v>
      </c>
      <c r="E549" s="32">
        <v>10623.4763338626</v>
      </c>
      <c r="F549" s="32">
        <v>-1173.4763338625999</v>
      </c>
    </row>
    <row r="550" spans="3:6" x14ac:dyDescent="0.2">
      <c r="C550" s="13" t="s">
        <v>1487</v>
      </c>
      <c r="D550" s="5">
        <v>9950</v>
      </c>
      <c r="E550" s="32">
        <v>9828.7446694194914</v>
      </c>
      <c r="F550" s="32">
        <v>121.2553305805086</v>
      </c>
    </row>
    <row r="551" spans="3:6" x14ac:dyDescent="0.2">
      <c r="C551" s="13" t="s">
        <v>1489</v>
      </c>
      <c r="D551" s="5">
        <v>9250</v>
      </c>
      <c r="E551" s="32">
        <v>13499.154562619249</v>
      </c>
      <c r="F551" s="32">
        <v>-4249.1545626192492</v>
      </c>
    </row>
    <row r="552" spans="3:6" x14ac:dyDescent="0.2">
      <c r="C552" s="13" t="s">
        <v>1490</v>
      </c>
      <c r="D552" s="5">
        <v>11895</v>
      </c>
      <c r="E552" s="32">
        <v>10936.526053029549</v>
      </c>
      <c r="F552" s="32">
        <v>958.47394697045092</v>
      </c>
    </row>
    <row r="553" spans="3:6" x14ac:dyDescent="0.2">
      <c r="C553" s="13" t="s">
        <v>1491</v>
      </c>
      <c r="D553" s="5">
        <v>16950</v>
      </c>
      <c r="E553" s="32">
        <v>13476.393887301336</v>
      </c>
      <c r="F553" s="32">
        <v>3473.6061126986642</v>
      </c>
    </row>
    <row r="554" spans="3:6" x14ac:dyDescent="0.2">
      <c r="C554" s="13" t="s">
        <v>1492</v>
      </c>
      <c r="D554" s="5">
        <v>16750</v>
      </c>
      <c r="E554" s="32">
        <v>13475.434915739501</v>
      </c>
      <c r="F554" s="32">
        <v>3274.5650842604991</v>
      </c>
    </row>
    <row r="555" spans="3:6" x14ac:dyDescent="0.2">
      <c r="C555" s="13" t="s">
        <v>1494</v>
      </c>
      <c r="D555" s="5">
        <v>9950</v>
      </c>
      <c r="E555" s="32">
        <v>9711.6092729964294</v>
      </c>
      <c r="F555" s="32">
        <v>238.39072700357065</v>
      </c>
    </row>
    <row r="556" spans="3:6" x14ac:dyDescent="0.2">
      <c r="C556" s="13" t="s">
        <v>1495</v>
      </c>
      <c r="D556" s="5">
        <v>7900</v>
      </c>
      <c r="E556" s="32">
        <v>9679.1017624257383</v>
      </c>
      <c r="F556" s="32">
        <v>-1779.1017624257383</v>
      </c>
    </row>
    <row r="557" spans="3:6" x14ac:dyDescent="0.2">
      <c r="C557" s="13" t="s">
        <v>1499</v>
      </c>
      <c r="D557" s="5">
        <v>19950</v>
      </c>
      <c r="E557" s="32">
        <v>13388.249772388903</v>
      </c>
      <c r="F557" s="32">
        <v>6561.7502276110972</v>
      </c>
    </row>
    <row r="558" spans="3:6" x14ac:dyDescent="0.2">
      <c r="C558" s="13" t="s">
        <v>1503</v>
      </c>
      <c r="D558" s="5">
        <v>13875</v>
      </c>
      <c r="E558" s="32">
        <v>13362.79639161205</v>
      </c>
      <c r="F558" s="32">
        <v>512.20360838795023</v>
      </c>
    </row>
    <row r="559" spans="3:6" x14ac:dyDescent="0.2">
      <c r="C559" s="13" t="s">
        <v>1504</v>
      </c>
      <c r="D559" s="5">
        <v>15250</v>
      </c>
      <c r="E559" s="32">
        <v>12184.419530879306</v>
      </c>
      <c r="F559" s="32">
        <v>3065.580469120694</v>
      </c>
    </row>
    <row r="560" spans="3:6" x14ac:dyDescent="0.2">
      <c r="C560" s="13" t="s">
        <v>1506</v>
      </c>
      <c r="D560" s="5">
        <v>15750</v>
      </c>
      <c r="E560" s="32">
        <v>13341.612330556814</v>
      </c>
      <c r="F560" s="32">
        <v>2408.3876694431856</v>
      </c>
    </row>
    <row r="561" spans="3:6" x14ac:dyDescent="0.2">
      <c r="C561" s="13" t="s">
        <v>1513</v>
      </c>
      <c r="D561" s="5">
        <v>9950</v>
      </c>
      <c r="E561" s="32">
        <v>10718.183940363064</v>
      </c>
      <c r="F561" s="32">
        <v>-768.18394036306381</v>
      </c>
    </row>
    <row r="562" spans="3:6" x14ac:dyDescent="0.2">
      <c r="C562" s="13" t="s">
        <v>1514</v>
      </c>
      <c r="D562" s="5">
        <v>9950</v>
      </c>
      <c r="E562" s="32">
        <v>9536.8326424131028</v>
      </c>
      <c r="F562" s="32">
        <v>413.1673575868972</v>
      </c>
    </row>
    <row r="563" spans="3:6" x14ac:dyDescent="0.2">
      <c r="C563" s="13" t="s">
        <v>1515</v>
      </c>
      <c r="D563" s="5">
        <v>13950</v>
      </c>
      <c r="E563" s="32">
        <v>13265.100486510262</v>
      </c>
      <c r="F563" s="32">
        <v>684.89951348973773</v>
      </c>
    </row>
    <row r="564" spans="3:6" x14ac:dyDescent="0.2">
      <c r="C564" s="13" t="s">
        <v>1516</v>
      </c>
      <c r="D564" s="5">
        <v>8750</v>
      </c>
      <c r="E564" s="32">
        <v>8916.0636616009124</v>
      </c>
      <c r="F564" s="32">
        <v>-166.06366160091238</v>
      </c>
    </row>
    <row r="565" spans="3:6" x14ac:dyDescent="0.2">
      <c r="C565" s="13" t="s">
        <v>1519</v>
      </c>
      <c r="D565" s="5">
        <v>6950</v>
      </c>
      <c r="E565" s="32">
        <v>9503.0194135011534</v>
      </c>
      <c r="F565" s="32">
        <v>-2553.0194135011534</v>
      </c>
    </row>
    <row r="566" spans="3:6" x14ac:dyDescent="0.2">
      <c r="C566" s="13" t="s">
        <v>1521</v>
      </c>
      <c r="D566" s="5">
        <v>13950</v>
      </c>
      <c r="E566" s="32">
        <v>10672.267081681961</v>
      </c>
      <c r="F566" s="32">
        <v>3277.7329183180391</v>
      </c>
    </row>
    <row r="567" spans="3:6" x14ac:dyDescent="0.2">
      <c r="C567" s="13" t="s">
        <v>1523</v>
      </c>
      <c r="D567" s="5">
        <v>10750</v>
      </c>
      <c r="E567" s="32">
        <v>13220.576032865269</v>
      </c>
      <c r="F567" s="32">
        <v>-2470.5760328652686</v>
      </c>
    </row>
    <row r="568" spans="3:6" x14ac:dyDescent="0.2">
      <c r="C568" s="13" t="s">
        <v>1528</v>
      </c>
      <c r="D568" s="5">
        <v>12850</v>
      </c>
      <c r="E568" s="32">
        <v>13204.538994317063</v>
      </c>
      <c r="F568" s="32">
        <v>-354.53899431706304</v>
      </c>
    </row>
    <row r="569" spans="3:6" x14ac:dyDescent="0.2">
      <c r="C569" s="13" t="s">
        <v>1529</v>
      </c>
      <c r="D569" s="5">
        <v>10995</v>
      </c>
      <c r="E569" s="32">
        <v>13203.336216425945</v>
      </c>
      <c r="F569" s="32">
        <v>-2208.3362164259452</v>
      </c>
    </row>
    <row r="570" spans="3:6" x14ac:dyDescent="0.2">
      <c r="C570" s="13" t="s">
        <v>1531</v>
      </c>
      <c r="D570" s="5">
        <v>15500</v>
      </c>
      <c r="E570" s="32">
        <v>12021.394365367283</v>
      </c>
      <c r="F570" s="32">
        <v>3478.6056346327168</v>
      </c>
    </row>
    <row r="571" spans="3:6" x14ac:dyDescent="0.2">
      <c r="C571" s="13" t="s">
        <v>1535</v>
      </c>
      <c r="D571" s="5">
        <v>11950</v>
      </c>
      <c r="E571" s="32">
        <v>12013.229562295612</v>
      </c>
      <c r="F571" s="32">
        <v>-63.229562295611686</v>
      </c>
    </row>
    <row r="572" spans="3:6" x14ac:dyDescent="0.2">
      <c r="C572" s="13" t="s">
        <v>1536</v>
      </c>
      <c r="D572" s="5">
        <v>13750</v>
      </c>
      <c r="E572" s="32">
        <v>12011.609604685505</v>
      </c>
      <c r="F572" s="32">
        <v>1738.3903953144945</v>
      </c>
    </row>
    <row r="573" spans="3:6" x14ac:dyDescent="0.2">
      <c r="C573" s="13" t="s">
        <v>1538</v>
      </c>
      <c r="D573" s="5">
        <v>8950</v>
      </c>
      <c r="E573" s="32">
        <v>7750.5895271851405</v>
      </c>
      <c r="F573" s="32">
        <v>1199.4104728148595</v>
      </c>
    </row>
    <row r="574" spans="3:6" x14ac:dyDescent="0.2">
      <c r="C574" s="13" t="s">
        <v>1540</v>
      </c>
      <c r="D574" s="5">
        <v>13750</v>
      </c>
      <c r="E574" s="32">
        <v>12005.086430897652</v>
      </c>
      <c r="F574" s="32">
        <v>1744.9135691023475</v>
      </c>
    </row>
    <row r="575" spans="3:6" x14ac:dyDescent="0.2">
      <c r="C575" s="13" t="s">
        <v>1541</v>
      </c>
      <c r="D575" s="5">
        <v>11000</v>
      </c>
      <c r="E575" s="32">
        <v>12003.163069855553</v>
      </c>
      <c r="F575" s="32">
        <v>-1003.1630698555527</v>
      </c>
    </row>
    <row r="576" spans="3:6" x14ac:dyDescent="0.2">
      <c r="C576" s="13" t="s">
        <v>1542</v>
      </c>
      <c r="D576" s="5">
        <v>8950</v>
      </c>
      <c r="E576" s="32">
        <v>10620.520542771847</v>
      </c>
      <c r="F576" s="32">
        <v>-1670.5205427718465</v>
      </c>
    </row>
    <row r="577" spans="3:6" x14ac:dyDescent="0.2">
      <c r="C577" s="13" t="s">
        <v>1543</v>
      </c>
      <c r="D577" s="5">
        <v>8750</v>
      </c>
      <c r="E577" s="32">
        <v>9914.4977088976884</v>
      </c>
      <c r="F577" s="32">
        <v>-1164.4977088976884</v>
      </c>
    </row>
    <row r="578" spans="3:6" x14ac:dyDescent="0.2">
      <c r="C578" s="13" t="s">
        <v>1546</v>
      </c>
      <c r="D578" s="5">
        <v>18950</v>
      </c>
      <c r="E578" s="32">
        <v>13644.390928523382</v>
      </c>
      <c r="F578" s="32">
        <v>5305.6090714766178</v>
      </c>
    </row>
    <row r="579" spans="3:6" x14ac:dyDescent="0.2">
      <c r="C579" s="13" t="s">
        <v>1547</v>
      </c>
      <c r="D579" s="5">
        <v>12500</v>
      </c>
      <c r="E579" s="32">
        <v>13149.693406065875</v>
      </c>
      <c r="F579" s="32">
        <v>-649.69340606587502</v>
      </c>
    </row>
    <row r="580" spans="3:6" x14ac:dyDescent="0.2">
      <c r="C580" s="13" t="s">
        <v>1548</v>
      </c>
      <c r="D580" s="5">
        <v>13950</v>
      </c>
      <c r="E580" s="32">
        <v>11969.57197559917</v>
      </c>
      <c r="F580" s="32">
        <v>1980.4280244008296</v>
      </c>
    </row>
    <row r="581" spans="3:6" x14ac:dyDescent="0.2">
      <c r="C581" s="13" t="s">
        <v>1549</v>
      </c>
      <c r="D581" s="5">
        <v>11500</v>
      </c>
      <c r="E581" s="32">
        <v>10591.713470487784</v>
      </c>
      <c r="F581" s="32">
        <v>908.28652951221557</v>
      </c>
    </row>
    <row r="582" spans="3:6" x14ac:dyDescent="0.2">
      <c r="C582" s="13" t="s">
        <v>1550</v>
      </c>
      <c r="D582" s="5">
        <v>13950</v>
      </c>
      <c r="E582" s="32">
        <v>10590.862857294518</v>
      </c>
      <c r="F582" s="32">
        <v>3359.1371427054819</v>
      </c>
    </row>
    <row r="583" spans="3:6" x14ac:dyDescent="0.2">
      <c r="C583" s="13" t="s">
        <v>1554</v>
      </c>
      <c r="D583" s="5">
        <v>7750</v>
      </c>
      <c r="E583" s="32">
        <v>10574.609102009172</v>
      </c>
      <c r="F583" s="32">
        <v>-2824.6091020091717</v>
      </c>
    </row>
    <row r="584" spans="3:6" x14ac:dyDescent="0.2">
      <c r="C584" s="13" t="s">
        <v>1555</v>
      </c>
      <c r="D584" s="5">
        <v>8250</v>
      </c>
      <c r="E584" s="32">
        <v>13126.531804784256</v>
      </c>
      <c r="F584" s="32">
        <v>-4876.5318047842557</v>
      </c>
    </row>
    <row r="585" spans="3:6" x14ac:dyDescent="0.2">
      <c r="C585" s="13" t="s">
        <v>1559</v>
      </c>
      <c r="D585" s="5">
        <v>15999</v>
      </c>
      <c r="E585" s="32">
        <v>11940.613201599113</v>
      </c>
      <c r="F585" s="32">
        <v>4058.3867984008866</v>
      </c>
    </row>
    <row r="586" spans="3:6" x14ac:dyDescent="0.2">
      <c r="C586" s="13" t="s">
        <v>1561</v>
      </c>
      <c r="D586" s="5">
        <v>13500</v>
      </c>
      <c r="E586" s="32">
        <v>13585.159992928217</v>
      </c>
      <c r="F586" s="32">
        <v>-85.159992928216525</v>
      </c>
    </row>
    <row r="587" spans="3:6" x14ac:dyDescent="0.2">
      <c r="C587" s="13" t="s">
        <v>1564</v>
      </c>
      <c r="D587" s="5">
        <v>12450</v>
      </c>
      <c r="E587" s="32">
        <v>13101.598544176537</v>
      </c>
      <c r="F587" s="32">
        <v>-651.59854417653696</v>
      </c>
    </row>
    <row r="588" spans="3:6" x14ac:dyDescent="0.2">
      <c r="C588" s="13" t="s">
        <v>1565</v>
      </c>
      <c r="D588" s="5">
        <v>12950</v>
      </c>
      <c r="E588" s="32">
        <v>13097.5351053552</v>
      </c>
      <c r="F588" s="32">
        <v>-147.53510535520036</v>
      </c>
    </row>
    <row r="589" spans="3:6" x14ac:dyDescent="0.2">
      <c r="C589" s="13" t="s">
        <v>1566</v>
      </c>
      <c r="D589" s="5">
        <v>13750</v>
      </c>
      <c r="E589" s="32">
        <v>13096.993313512354</v>
      </c>
      <c r="F589" s="32">
        <v>653.00668648764622</v>
      </c>
    </row>
    <row r="590" spans="3:6" x14ac:dyDescent="0.2">
      <c r="C590" s="13" t="s">
        <v>1567</v>
      </c>
      <c r="D590" s="5">
        <v>13995</v>
      </c>
      <c r="E590" s="32">
        <v>13096.76576093836</v>
      </c>
      <c r="F590" s="32">
        <v>898.23423906163953</v>
      </c>
    </row>
    <row r="591" spans="3:6" x14ac:dyDescent="0.2">
      <c r="C591" s="13" t="s">
        <v>1570</v>
      </c>
      <c r="D591" s="5">
        <v>8750</v>
      </c>
      <c r="E591" s="32">
        <v>10537.415091997871</v>
      </c>
      <c r="F591" s="32">
        <v>-1787.4150919978711</v>
      </c>
    </row>
    <row r="592" spans="3:6" x14ac:dyDescent="0.2">
      <c r="C592" s="13" t="s">
        <v>1571</v>
      </c>
      <c r="D592" s="5">
        <v>11650</v>
      </c>
      <c r="E592" s="32">
        <v>11909.969454967806</v>
      </c>
      <c r="F592" s="32">
        <v>-259.96945496780609</v>
      </c>
    </row>
    <row r="593" spans="3:6" x14ac:dyDescent="0.2">
      <c r="C593" s="13" t="s">
        <v>1573</v>
      </c>
      <c r="D593" s="5">
        <v>9950</v>
      </c>
      <c r="E593" s="32">
        <v>11908.105691028421</v>
      </c>
      <c r="F593" s="32">
        <v>-1958.1056910284206</v>
      </c>
    </row>
    <row r="594" spans="3:6" x14ac:dyDescent="0.2">
      <c r="C594" s="13" t="s">
        <v>1574</v>
      </c>
      <c r="D594" s="5">
        <v>13950</v>
      </c>
      <c r="E594" s="32">
        <v>11903.343340729814</v>
      </c>
      <c r="F594" s="32">
        <v>2046.6566592701856</v>
      </c>
    </row>
    <row r="595" spans="3:6" x14ac:dyDescent="0.2">
      <c r="C595" s="13" t="s">
        <v>1575</v>
      </c>
      <c r="D595" s="5">
        <v>22250</v>
      </c>
      <c r="E595" s="32">
        <v>11898.895229700058</v>
      </c>
      <c r="F595" s="32">
        <v>10351.104770299942</v>
      </c>
    </row>
    <row r="596" spans="3:6" x14ac:dyDescent="0.2">
      <c r="C596" s="13" t="s">
        <v>1576</v>
      </c>
      <c r="D596" s="5">
        <v>10950</v>
      </c>
      <c r="E596" s="32">
        <v>10520.457007316827</v>
      </c>
      <c r="F596" s="32">
        <v>429.542992683173</v>
      </c>
    </row>
    <row r="597" spans="3:6" x14ac:dyDescent="0.2">
      <c r="C597" s="13" t="s">
        <v>1577</v>
      </c>
      <c r="D597" s="5">
        <v>9750</v>
      </c>
      <c r="E597" s="32">
        <v>9343.1908198619149</v>
      </c>
      <c r="F597" s="32">
        <v>406.80918013808514</v>
      </c>
    </row>
    <row r="598" spans="3:6" x14ac:dyDescent="0.2">
      <c r="C598" s="13" t="s">
        <v>1581</v>
      </c>
      <c r="D598" s="5">
        <v>16500</v>
      </c>
      <c r="E598" s="32">
        <v>11891.851935743074</v>
      </c>
      <c r="F598" s="32">
        <v>4608.1480642569259</v>
      </c>
    </row>
    <row r="599" spans="3:6" x14ac:dyDescent="0.2">
      <c r="C599" s="13" t="s">
        <v>1582</v>
      </c>
      <c r="D599" s="5">
        <v>10950</v>
      </c>
      <c r="E599" s="32">
        <v>13067.639031467021</v>
      </c>
      <c r="F599" s="32">
        <v>-2117.6390314670207</v>
      </c>
    </row>
    <row r="600" spans="3:6" x14ac:dyDescent="0.2">
      <c r="C600" s="13" t="s">
        <v>1583</v>
      </c>
      <c r="D600" s="5">
        <v>9900</v>
      </c>
      <c r="E600" s="32">
        <v>10513.489564217842</v>
      </c>
      <c r="F600" s="32">
        <v>-613.48956421784169</v>
      </c>
    </row>
    <row r="601" spans="3:6" x14ac:dyDescent="0.2">
      <c r="C601" s="13" t="s">
        <v>1586</v>
      </c>
      <c r="D601" s="5">
        <v>9750</v>
      </c>
      <c r="E601" s="32">
        <v>9333.3952233432792</v>
      </c>
      <c r="F601" s="32">
        <v>416.60477665672079</v>
      </c>
    </row>
    <row r="602" spans="3:6" x14ac:dyDescent="0.2">
      <c r="C602" s="13" t="s">
        <v>1591</v>
      </c>
      <c r="D602" s="5">
        <v>11990</v>
      </c>
      <c r="E602" s="32">
        <v>13059.582586763914</v>
      </c>
      <c r="F602" s="32">
        <v>-1069.5825867639142</v>
      </c>
    </row>
    <row r="603" spans="3:6" x14ac:dyDescent="0.2">
      <c r="C603" s="13" t="s">
        <v>1592</v>
      </c>
      <c r="D603" s="5">
        <v>18750</v>
      </c>
      <c r="E603" s="32">
        <v>13056.857373794406</v>
      </c>
      <c r="F603" s="32">
        <v>5693.1426262055938</v>
      </c>
    </row>
    <row r="604" spans="3:6" x14ac:dyDescent="0.2">
      <c r="C604" s="13" t="s">
        <v>1593</v>
      </c>
      <c r="D604" s="5">
        <v>8150</v>
      </c>
      <c r="E604" s="32">
        <v>7539.7973302690798</v>
      </c>
      <c r="F604" s="32">
        <v>610.20266973092021</v>
      </c>
    </row>
    <row r="605" spans="3:6" x14ac:dyDescent="0.2">
      <c r="C605" s="13" t="s">
        <v>1594</v>
      </c>
      <c r="D605" s="5">
        <v>10995</v>
      </c>
      <c r="E605" s="32">
        <v>13052.837278320498</v>
      </c>
      <c r="F605" s="32">
        <v>-2057.8372783204977</v>
      </c>
    </row>
    <row r="606" spans="3:6" x14ac:dyDescent="0.2">
      <c r="C606" s="13" t="s">
        <v>1596</v>
      </c>
      <c r="D606" s="5">
        <v>13950</v>
      </c>
      <c r="E606" s="32">
        <v>13993.972672457952</v>
      </c>
      <c r="F606" s="32">
        <v>-43.972672457952285</v>
      </c>
    </row>
    <row r="607" spans="3:6" x14ac:dyDescent="0.2">
      <c r="C607" s="13" t="s">
        <v>1597</v>
      </c>
      <c r="D607" s="5">
        <v>11250</v>
      </c>
      <c r="E607" s="32">
        <v>10496.016777286095</v>
      </c>
      <c r="F607" s="32">
        <v>753.98322271390498</v>
      </c>
    </row>
    <row r="608" spans="3:6" x14ac:dyDescent="0.2">
      <c r="C608" s="13" t="s">
        <v>1601</v>
      </c>
      <c r="D608" s="5">
        <v>15950</v>
      </c>
      <c r="E608" s="32">
        <v>11864.762343600829</v>
      </c>
      <c r="F608" s="32">
        <v>4085.2376563991711</v>
      </c>
    </row>
    <row r="609" spans="3:6" x14ac:dyDescent="0.2">
      <c r="C609" s="13" t="s">
        <v>1603</v>
      </c>
      <c r="D609" s="5">
        <v>13000</v>
      </c>
      <c r="E609" s="32">
        <v>13041.50841088661</v>
      </c>
      <c r="F609" s="32">
        <v>-41.508410886610363</v>
      </c>
    </row>
    <row r="610" spans="3:6" x14ac:dyDescent="0.2">
      <c r="C610" s="13" t="s">
        <v>1605</v>
      </c>
      <c r="D610" s="5">
        <v>8250</v>
      </c>
      <c r="E610" s="32">
        <v>9308.7924557596943</v>
      </c>
      <c r="F610" s="32">
        <v>-1058.7924557596943</v>
      </c>
    </row>
    <row r="611" spans="3:6" x14ac:dyDescent="0.2">
      <c r="C611" s="13" t="s">
        <v>1606</v>
      </c>
      <c r="D611" s="5">
        <v>10450</v>
      </c>
      <c r="E611" s="32">
        <v>13036.583523035151</v>
      </c>
      <c r="F611" s="32">
        <v>-2586.5835230351513</v>
      </c>
    </row>
    <row r="612" spans="3:6" x14ac:dyDescent="0.2">
      <c r="C612" s="13" t="s">
        <v>1607</v>
      </c>
      <c r="D612" s="5">
        <v>8500</v>
      </c>
      <c r="E612" s="32">
        <v>7519.71310665482</v>
      </c>
      <c r="F612" s="32">
        <v>980.28689334518003</v>
      </c>
    </row>
    <row r="613" spans="3:6" x14ac:dyDescent="0.2">
      <c r="C613" s="13" t="s">
        <v>1608</v>
      </c>
      <c r="D613" s="5">
        <v>7600</v>
      </c>
      <c r="E613" s="32">
        <v>10776.678000068514</v>
      </c>
      <c r="F613" s="32">
        <v>-3176.6780000685139</v>
      </c>
    </row>
    <row r="614" spans="3:6" x14ac:dyDescent="0.2">
      <c r="C614" s="13" t="s">
        <v>1609</v>
      </c>
      <c r="D614" s="5">
        <v>11500</v>
      </c>
      <c r="E614" s="32">
        <v>10476.225121266971</v>
      </c>
      <c r="F614" s="32">
        <v>1023.7748787330293</v>
      </c>
    </row>
    <row r="615" spans="3:6" x14ac:dyDescent="0.2">
      <c r="C615" s="13" t="s">
        <v>1612</v>
      </c>
      <c r="D615" s="5">
        <v>9250</v>
      </c>
      <c r="E615" s="32">
        <v>11848.719887134193</v>
      </c>
      <c r="F615" s="32">
        <v>-2598.7198871341934</v>
      </c>
    </row>
    <row r="616" spans="3:6" x14ac:dyDescent="0.2">
      <c r="C616" s="13" t="s">
        <v>1615</v>
      </c>
      <c r="D616" s="5">
        <v>11710</v>
      </c>
      <c r="E616" s="32">
        <v>11844.472239086292</v>
      </c>
      <c r="F616" s="32">
        <v>-134.47223908629167</v>
      </c>
    </row>
    <row r="617" spans="3:6" x14ac:dyDescent="0.2">
      <c r="C617" s="13" t="s">
        <v>1616</v>
      </c>
      <c r="D617" s="5">
        <v>16500</v>
      </c>
      <c r="E617" s="32">
        <v>11843.610790056166</v>
      </c>
      <c r="F617" s="32">
        <v>4656.3892099438344</v>
      </c>
    </row>
    <row r="618" spans="3:6" x14ac:dyDescent="0.2">
      <c r="C618" s="13" t="s">
        <v>1617</v>
      </c>
      <c r="D618" s="5">
        <v>8900</v>
      </c>
      <c r="E618" s="32">
        <v>10465.82271788435</v>
      </c>
      <c r="F618" s="32">
        <v>-1565.8227178843499</v>
      </c>
    </row>
    <row r="619" spans="3:6" x14ac:dyDescent="0.2">
      <c r="C619" s="13" t="s">
        <v>1619</v>
      </c>
      <c r="D619" s="5">
        <v>9980</v>
      </c>
      <c r="E619" s="32">
        <v>10462.9945644647</v>
      </c>
      <c r="F619" s="32">
        <v>-482.99456446469958</v>
      </c>
    </row>
    <row r="620" spans="3:6" x14ac:dyDescent="0.2">
      <c r="C620" s="13" t="s">
        <v>1621</v>
      </c>
      <c r="D620" s="5">
        <v>7750</v>
      </c>
      <c r="E620" s="32">
        <v>7574.7780741819779</v>
      </c>
      <c r="F620" s="32">
        <v>175.2219258180221</v>
      </c>
    </row>
    <row r="621" spans="3:6" x14ac:dyDescent="0.2">
      <c r="C621" s="13" t="s">
        <v>1622</v>
      </c>
      <c r="D621" s="5">
        <v>12950</v>
      </c>
      <c r="E621" s="32">
        <v>11834.124014887951</v>
      </c>
      <c r="F621" s="32">
        <v>1115.8759851120485</v>
      </c>
    </row>
    <row r="622" spans="3:6" x14ac:dyDescent="0.2">
      <c r="C622" s="13" t="s">
        <v>1623</v>
      </c>
      <c r="D622" s="5">
        <v>17495</v>
      </c>
      <c r="E622" s="32">
        <v>13011.146396013584</v>
      </c>
      <c r="F622" s="32">
        <v>4483.8536039864157</v>
      </c>
    </row>
    <row r="623" spans="3:6" x14ac:dyDescent="0.2">
      <c r="C623" s="13" t="s">
        <v>1624</v>
      </c>
      <c r="D623" s="5">
        <v>19950</v>
      </c>
      <c r="E623" s="32">
        <v>11832.31443013285</v>
      </c>
      <c r="F623" s="32">
        <v>8117.6855698671498</v>
      </c>
    </row>
    <row r="624" spans="3:6" x14ac:dyDescent="0.2">
      <c r="C624" s="13" t="s">
        <v>1625</v>
      </c>
      <c r="D624" s="5">
        <v>22500</v>
      </c>
      <c r="E624" s="32">
        <v>13009.493930892906</v>
      </c>
      <c r="F624" s="32">
        <v>9490.5060691070939</v>
      </c>
    </row>
    <row r="625" spans="3:6" x14ac:dyDescent="0.2">
      <c r="C625" s="13" t="s">
        <v>1626</v>
      </c>
      <c r="D625" s="5">
        <v>9750</v>
      </c>
      <c r="E625" s="32">
        <v>10455.322791970015</v>
      </c>
      <c r="F625" s="32">
        <v>-705.3227919700148</v>
      </c>
    </row>
    <row r="626" spans="3:6" x14ac:dyDescent="0.2">
      <c r="C626" s="13" t="s">
        <v>1627</v>
      </c>
      <c r="D626" s="5">
        <v>22750</v>
      </c>
      <c r="E626" s="32">
        <v>11832.000190864001</v>
      </c>
      <c r="F626" s="32">
        <v>10917.999809135999</v>
      </c>
    </row>
    <row r="627" spans="3:6" x14ac:dyDescent="0.2">
      <c r="C627" s="13" t="s">
        <v>1628</v>
      </c>
      <c r="D627" s="5">
        <v>11950</v>
      </c>
      <c r="E627" s="32">
        <v>9277.0922150348397</v>
      </c>
      <c r="F627" s="32">
        <v>2672.9077849651603</v>
      </c>
    </row>
    <row r="628" spans="3:6" x14ac:dyDescent="0.2">
      <c r="C628" s="13" t="s">
        <v>1629</v>
      </c>
      <c r="D628" s="5">
        <v>11500</v>
      </c>
      <c r="E628" s="32">
        <v>13008.079854183081</v>
      </c>
      <c r="F628" s="32">
        <v>-1508.0798541830809</v>
      </c>
    </row>
    <row r="629" spans="3:6" x14ac:dyDescent="0.2">
      <c r="C629" s="13" t="s">
        <v>1631</v>
      </c>
      <c r="D629" s="5">
        <v>7950</v>
      </c>
      <c r="E629" s="32">
        <v>9846.3680399149107</v>
      </c>
      <c r="F629" s="32">
        <v>-1896.3680399149107</v>
      </c>
    </row>
    <row r="630" spans="3:6" x14ac:dyDescent="0.2">
      <c r="C630" s="13" t="s">
        <v>1632</v>
      </c>
      <c r="D630" s="5">
        <v>11950</v>
      </c>
      <c r="E630" s="32">
        <v>9844.1412754408175</v>
      </c>
      <c r="F630" s="32">
        <v>2105.8587245591825</v>
      </c>
    </row>
    <row r="631" spans="3:6" x14ac:dyDescent="0.2">
      <c r="C631" s="13" t="s">
        <v>1633</v>
      </c>
      <c r="D631" s="5">
        <v>7900</v>
      </c>
      <c r="E631" s="32">
        <v>10448.371602626316</v>
      </c>
      <c r="F631" s="32">
        <v>-2548.3716026263155</v>
      </c>
    </row>
    <row r="632" spans="3:6" x14ac:dyDescent="0.2">
      <c r="C632" s="13" t="s">
        <v>1634</v>
      </c>
      <c r="D632" s="5">
        <v>17950</v>
      </c>
      <c r="E632" s="32">
        <v>11824.127955387466</v>
      </c>
      <c r="F632" s="32">
        <v>6125.8720446125335</v>
      </c>
    </row>
    <row r="633" spans="3:6" x14ac:dyDescent="0.2">
      <c r="C633" s="13" t="s">
        <v>1636</v>
      </c>
      <c r="D633" s="5">
        <v>12950</v>
      </c>
      <c r="E633" s="32">
        <v>11821.418996173241</v>
      </c>
      <c r="F633" s="32">
        <v>1128.5810038267591</v>
      </c>
    </row>
    <row r="634" spans="3:6" x14ac:dyDescent="0.2">
      <c r="C634" s="13" t="s">
        <v>1637</v>
      </c>
      <c r="D634" s="5">
        <v>10900</v>
      </c>
      <c r="E634" s="32">
        <v>7011.0319367334869</v>
      </c>
      <c r="F634" s="32">
        <v>3888.9680632665131</v>
      </c>
    </row>
    <row r="635" spans="3:6" x14ac:dyDescent="0.2">
      <c r="C635" s="13" t="s">
        <v>1639</v>
      </c>
      <c r="D635" s="5">
        <v>15850</v>
      </c>
      <c r="E635" s="32">
        <v>11817.940692542175</v>
      </c>
      <c r="F635" s="32">
        <v>4032.0593074578246</v>
      </c>
    </row>
    <row r="636" spans="3:6" x14ac:dyDescent="0.2">
      <c r="C636" s="13" t="s">
        <v>1641</v>
      </c>
      <c r="D636" s="5">
        <v>12950</v>
      </c>
      <c r="E636" s="32">
        <v>12993.240175607563</v>
      </c>
      <c r="F636" s="32">
        <v>-43.240175607563287</v>
      </c>
    </row>
    <row r="637" spans="3:6" x14ac:dyDescent="0.2">
      <c r="C637" s="13" t="s">
        <v>1644</v>
      </c>
      <c r="D637" s="5">
        <v>11900</v>
      </c>
      <c r="E637" s="32">
        <v>12993.240175607563</v>
      </c>
      <c r="F637" s="32">
        <v>-1093.2401756075633</v>
      </c>
    </row>
    <row r="638" spans="3:6" x14ac:dyDescent="0.2">
      <c r="C638" s="13" t="s">
        <v>1645</v>
      </c>
      <c r="D638" s="5">
        <v>11000</v>
      </c>
      <c r="E638" s="32">
        <v>12287.602013941821</v>
      </c>
      <c r="F638" s="32">
        <v>-1287.6020139418215</v>
      </c>
    </row>
    <row r="639" spans="3:6" x14ac:dyDescent="0.2">
      <c r="C639" s="13" t="s">
        <v>1646</v>
      </c>
      <c r="D639" s="5">
        <v>10450</v>
      </c>
      <c r="E639" s="32">
        <v>9257.0946781154362</v>
      </c>
      <c r="F639" s="32">
        <v>1192.9053218845638</v>
      </c>
    </row>
    <row r="640" spans="3:6" x14ac:dyDescent="0.2">
      <c r="C640" s="13" t="s">
        <v>1647</v>
      </c>
      <c r="D640" s="5">
        <v>13950</v>
      </c>
      <c r="E640" s="32">
        <v>12987.822257179112</v>
      </c>
      <c r="F640" s="32">
        <v>962.17774282088794</v>
      </c>
    </row>
    <row r="641" spans="3:6" x14ac:dyDescent="0.2">
      <c r="C641" s="13" t="s">
        <v>1648</v>
      </c>
      <c r="D641" s="5">
        <v>17950</v>
      </c>
      <c r="E641" s="32">
        <v>11810.583159316342</v>
      </c>
      <c r="F641" s="32">
        <v>6139.4168406836579</v>
      </c>
    </row>
    <row r="642" spans="3:6" x14ac:dyDescent="0.2">
      <c r="C642" s="13" t="s">
        <v>1651</v>
      </c>
      <c r="D642" s="5">
        <v>16250</v>
      </c>
      <c r="E642" s="32">
        <v>11807.711662549264</v>
      </c>
      <c r="F642" s="32">
        <v>4442.2883374507364</v>
      </c>
    </row>
    <row r="643" spans="3:6" x14ac:dyDescent="0.2">
      <c r="C643" s="13" t="s">
        <v>1653</v>
      </c>
      <c r="D643" s="5">
        <v>12400</v>
      </c>
      <c r="E643" s="32">
        <v>12982.404338750664</v>
      </c>
      <c r="F643" s="32">
        <v>-582.40433875066446</v>
      </c>
    </row>
    <row r="644" spans="3:6" x14ac:dyDescent="0.2">
      <c r="C644" s="13" t="s">
        <v>1659</v>
      </c>
      <c r="D644" s="5">
        <v>11930</v>
      </c>
      <c r="E644" s="32">
        <v>11799.747322459447</v>
      </c>
      <c r="F644" s="32">
        <v>130.25267754055312</v>
      </c>
    </row>
    <row r="645" spans="3:6" x14ac:dyDescent="0.2">
      <c r="C645" s="13" t="s">
        <v>1665</v>
      </c>
      <c r="D645" s="5">
        <v>9900</v>
      </c>
      <c r="E645" s="32">
        <v>10419.066081846837</v>
      </c>
      <c r="F645" s="32">
        <v>-519.06608184683682</v>
      </c>
    </row>
    <row r="646" spans="3:6" x14ac:dyDescent="0.2">
      <c r="C646" s="13" t="s">
        <v>1667</v>
      </c>
      <c r="D646" s="5">
        <v>8950</v>
      </c>
      <c r="E646" s="32">
        <v>9790.0182776244819</v>
      </c>
      <c r="F646" s="32">
        <v>-840.01827762448193</v>
      </c>
    </row>
    <row r="647" spans="3:6" x14ac:dyDescent="0.2">
      <c r="C647" s="13" t="s">
        <v>1670</v>
      </c>
      <c r="D647" s="5">
        <v>18950</v>
      </c>
      <c r="E647" s="32">
        <v>12969.374244930244</v>
      </c>
      <c r="F647" s="32">
        <v>5980.6257550697555</v>
      </c>
    </row>
    <row r="648" spans="3:6" x14ac:dyDescent="0.2">
      <c r="C648" s="13" t="s">
        <v>1671</v>
      </c>
      <c r="D648" s="5">
        <v>12200</v>
      </c>
      <c r="E648" s="32">
        <v>11790.298472720231</v>
      </c>
      <c r="F648" s="32">
        <v>409.70152727976892</v>
      </c>
    </row>
    <row r="649" spans="3:6" x14ac:dyDescent="0.2">
      <c r="C649" s="13" t="s">
        <v>1675</v>
      </c>
      <c r="D649" s="5">
        <v>10450</v>
      </c>
      <c r="E649" s="32">
        <v>12966.085568444178</v>
      </c>
      <c r="F649" s="32">
        <v>-2516.0855684441776</v>
      </c>
    </row>
    <row r="650" spans="3:6" x14ac:dyDescent="0.2">
      <c r="C650" s="13" t="s">
        <v>1677</v>
      </c>
      <c r="D650" s="5">
        <v>14950</v>
      </c>
      <c r="E650" s="32">
        <v>11787.085647092161</v>
      </c>
      <c r="F650" s="32">
        <v>3162.9143529078392</v>
      </c>
    </row>
    <row r="651" spans="3:6" x14ac:dyDescent="0.2">
      <c r="C651" s="13" t="s">
        <v>1678</v>
      </c>
      <c r="D651" s="5">
        <v>19950</v>
      </c>
      <c r="E651" s="32">
        <v>11780.708757101878</v>
      </c>
      <c r="F651" s="32">
        <v>8169.2912428981217</v>
      </c>
    </row>
    <row r="652" spans="3:6" x14ac:dyDescent="0.2">
      <c r="C652" s="13" t="s">
        <v>1681</v>
      </c>
      <c r="D652" s="5">
        <v>22250</v>
      </c>
      <c r="E652" s="32">
        <v>12949.322528826557</v>
      </c>
      <c r="F652" s="32">
        <v>9300.6774711734433</v>
      </c>
    </row>
    <row r="653" spans="3:6" x14ac:dyDescent="0.2">
      <c r="C653" s="13" t="s">
        <v>1682</v>
      </c>
      <c r="D653" s="5">
        <v>15950</v>
      </c>
      <c r="E653" s="32">
        <v>12948.211855548725</v>
      </c>
      <c r="F653" s="32">
        <v>3001.788144451275</v>
      </c>
    </row>
    <row r="654" spans="3:6" x14ac:dyDescent="0.2">
      <c r="C654" s="13" t="s">
        <v>1683</v>
      </c>
      <c r="D654" s="5">
        <v>15950</v>
      </c>
      <c r="E654" s="32">
        <v>12946.835704267898</v>
      </c>
      <c r="F654" s="32">
        <v>3003.1642957321019</v>
      </c>
    </row>
    <row r="655" spans="3:6" x14ac:dyDescent="0.2">
      <c r="C655" s="13" t="s">
        <v>1684</v>
      </c>
      <c r="D655" s="5">
        <v>11900</v>
      </c>
      <c r="E655" s="32">
        <v>9214.5694363705425</v>
      </c>
      <c r="F655" s="32">
        <v>2685.4305636294575</v>
      </c>
    </row>
    <row r="656" spans="3:6" x14ac:dyDescent="0.2">
      <c r="C656" s="13" t="s">
        <v>1686</v>
      </c>
      <c r="D656" s="5">
        <v>12950</v>
      </c>
      <c r="E656" s="32">
        <v>13411.420436100085</v>
      </c>
      <c r="F656" s="32">
        <v>-461.42043610008477</v>
      </c>
    </row>
    <row r="657" spans="3:6" x14ac:dyDescent="0.2">
      <c r="C657" s="13" t="s">
        <v>1688</v>
      </c>
      <c r="D657" s="5">
        <v>14950</v>
      </c>
      <c r="E657" s="32">
        <v>12935.712717734292</v>
      </c>
      <c r="F657" s="32">
        <v>2014.2872822657082</v>
      </c>
    </row>
    <row r="658" spans="3:6" x14ac:dyDescent="0.2">
      <c r="C658" s="13" t="s">
        <v>1689</v>
      </c>
      <c r="D658" s="5">
        <v>15950</v>
      </c>
      <c r="E658" s="32">
        <v>12935.095075033449</v>
      </c>
      <c r="F658" s="32">
        <v>3014.9049249665513</v>
      </c>
    </row>
    <row r="659" spans="3:6" x14ac:dyDescent="0.2">
      <c r="C659" s="13" t="s">
        <v>1692</v>
      </c>
      <c r="D659" s="5">
        <v>15950</v>
      </c>
      <c r="E659" s="32">
        <v>11756.403975031855</v>
      </c>
      <c r="F659" s="32">
        <v>4193.5960249681448</v>
      </c>
    </row>
    <row r="660" spans="3:6" x14ac:dyDescent="0.2">
      <c r="C660" s="13" t="s">
        <v>1693</v>
      </c>
      <c r="D660" s="5">
        <v>15950</v>
      </c>
      <c r="E660" s="32">
        <v>15602.129968241999</v>
      </c>
      <c r="F660" s="32">
        <v>347.87003175800055</v>
      </c>
    </row>
    <row r="661" spans="3:6" x14ac:dyDescent="0.2">
      <c r="C661" s="13" t="s">
        <v>1694</v>
      </c>
      <c r="D661" s="5">
        <v>15950</v>
      </c>
      <c r="E661" s="32">
        <v>12932.554071290506</v>
      </c>
      <c r="F661" s="32">
        <v>3017.4459287094942</v>
      </c>
    </row>
    <row r="662" spans="3:6" x14ac:dyDescent="0.2">
      <c r="C662" s="13" t="s">
        <v>1696</v>
      </c>
      <c r="D662" s="5">
        <v>11950</v>
      </c>
      <c r="E662" s="32">
        <v>12929.975142118565</v>
      </c>
      <c r="F662" s="32">
        <v>-979.97514211856469</v>
      </c>
    </row>
    <row r="663" spans="3:6" x14ac:dyDescent="0.2">
      <c r="C663" s="13" t="s">
        <v>1697</v>
      </c>
      <c r="D663" s="5">
        <v>16500</v>
      </c>
      <c r="E663" s="32">
        <v>11752.730626337368</v>
      </c>
      <c r="F663" s="32">
        <v>4747.2693736626316</v>
      </c>
    </row>
    <row r="664" spans="3:6" x14ac:dyDescent="0.2">
      <c r="C664" s="13" t="s">
        <v>1699</v>
      </c>
      <c r="D664" s="5">
        <v>18950</v>
      </c>
      <c r="E664" s="32">
        <v>12928.685677532594</v>
      </c>
      <c r="F664" s="32">
        <v>6021.3143224674059</v>
      </c>
    </row>
    <row r="665" spans="3:6" x14ac:dyDescent="0.2">
      <c r="C665" s="13" t="s">
        <v>1701</v>
      </c>
      <c r="D665" s="5">
        <v>9950</v>
      </c>
      <c r="E665" s="32">
        <v>9196.9070222937989</v>
      </c>
      <c r="F665" s="32">
        <v>753.09297770620105</v>
      </c>
    </row>
    <row r="666" spans="3:6" x14ac:dyDescent="0.2">
      <c r="C666" s="13" t="s">
        <v>1703</v>
      </c>
      <c r="D666" s="5">
        <v>10750</v>
      </c>
      <c r="E666" s="32">
        <v>12222.944575416714</v>
      </c>
      <c r="F666" s="32">
        <v>-1472.9445754167136</v>
      </c>
    </row>
    <row r="667" spans="3:6" x14ac:dyDescent="0.2">
      <c r="C667" s="13" t="s">
        <v>1704</v>
      </c>
      <c r="D667" s="5">
        <v>10950</v>
      </c>
      <c r="E667" s="32">
        <v>11749.821204141292</v>
      </c>
      <c r="F667" s="32">
        <v>-799.82120414129167</v>
      </c>
    </row>
    <row r="668" spans="3:6" x14ac:dyDescent="0.2">
      <c r="C668" s="13" t="s">
        <v>1706</v>
      </c>
      <c r="D668" s="5">
        <v>13450</v>
      </c>
      <c r="E668" s="32">
        <v>11748.64009792389</v>
      </c>
      <c r="F668" s="32">
        <v>1701.3599020761103</v>
      </c>
    </row>
    <row r="669" spans="3:6" x14ac:dyDescent="0.2">
      <c r="C669" s="13" t="s">
        <v>1709</v>
      </c>
      <c r="D669" s="5">
        <v>19950</v>
      </c>
      <c r="E669" s="32">
        <v>12923.327356206861</v>
      </c>
      <c r="F669" s="32">
        <v>7026.6726437931393</v>
      </c>
    </row>
    <row r="670" spans="3:6" x14ac:dyDescent="0.2">
      <c r="C670" s="13" t="s">
        <v>1710</v>
      </c>
      <c r="D670" s="5">
        <v>16950</v>
      </c>
      <c r="E670" s="32">
        <v>12923.311102451575</v>
      </c>
      <c r="F670" s="32">
        <v>4026.6888975484253</v>
      </c>
    </row>
    <row r="671" spans="3:6" x14ac:dyDescent="0.2">
      <c r="C671" s="13" t="s">
        <v>1711</v>
      </c>
      <c r="D671" s="5">
        <v>10000</v>
      </c>
      <c r="E671" s="32">
        <v>11745.568138174956</v>
      </c>
      <c r="F671" s="32">
        <v>-1745.5681381749564</v>
      </c>
    </row>
    <row r="672" spans="3:6" x14ac:dyDescent="0.2">
      <c r="C672" s="13" t="s">
        <v>1713</v>
      </c>
      <c r="D672" s="5">
        <v>14750</v>
      </c>
      <c r="E672" s="32">
        <v>10366.766915257022</v>
      </c>
      <c r="F672" s="32">
        <v>4383.2330847429785</v>
      </c>
    </row>
    <row r="673" spans="3:6" x14ac:dyDescent="0.2">
      <c r="C673" s="13" t="s">
        <v>1714</v>
      </c>
      <c r="D673" s="5">
        <v>9950</v>
      </c>
      <c r="E673" s="32">
        <v>10365.802525776759</v>
      </c>
      <c r="F673" s="32">
        <v>-415.80252577675856</v>
      </c>
    </row>
    <row r="674" spans="3:6" x14ac:dyDescent="0.2">
      <c r="C674" s="13" t="s">
        <v>1715</v>
      </c>
      <c r="D674" s="5">
        <v>18450</v>
      </c>
      <c r="E674" s="32">
        <v>11741.233803432198</v>
      </c>
      <c r="F674" s="32">
        <v>6708.7661965678017</v>
      </c>
    </row>
    <row r="675" spans="3:6" x14ac:dyDescent="0.2">
      <c r="C675" s="13" t="s">
        <v>1716</v>
      </c>
      <c r="D675" s="5">
        <v>12950</v>
      </c>
      <c r="E675" s="32">
        <v>10363.938761837371</v>
      </c>
      <c r="F675" s="32">
        <v>2586.0612381626288</v>
      </c>
    </row>
    <row r="676" spans="3:6" x14ac:dyDescent="0.2">
      <c r="C676" s="13" t="s">
        <v>1717</v>
      </c>
      <c r="D676" s="5">
        <v>12750</v>
      </c>
      <c r="E676" s="32">
        <v>13388.765867815378</v>
      </c>
      <c r="F676" s="32">
        <v>-638.76586781537844</v>
      </c>
    </row>
    <row r="677" spans="3:6" x14ac:dyDescent="0.2">
      <c r="C677" s="13" t="s">
        <v>1719</v>
      </c>
      <c r="D677" s="5">
        <v>9950</v>
      </c>
      <c r="E677" s="32">
        <v>10359.669442115754</v>
      </c>
      <c r="F677" s="32">
        <v>-409.66944211575355</v>
      </c>
    </row>
    <row r="678" spans="3:6" x14ac:dyDescent="0.2">
      <c r="C678" s="13" t="s">
        <v>1726</v>
      </c>
      <c r="D678" s="5">
        <v>12500</v>
      </c>
      <c r="E678" s="32">
        <v>12206.143610370094</v>
      </c>
      <c r="F678" s="32">
        <v>293.85638962990561</v>
      </c>
    </row>
    <row r="679" spans="3:6" x14ac:dyDescent="0.2">
      <c r="C679" s="13" t="s">
        <v>1727</v>
      </c>
      <c r="D679" s="5">
        <v>8450</v>
      </c>
      <c r="E679" s="32">
        <v>9179.2446082170554</v>
      </c>
      <c r="F679" s="32">
        <v>-729.24460821705543</v>
      </c>
    </row>
    <row r="680" spans="3:6" x14ac:dyDescent="0.2">
      <c r="C680" s="13" t="s">
        <v>1729</v>
      </c>
      <c r="D680" s="5">
        <v>16250</v>
      </c>
      <c r="E680" s="32">
        <v>12908.498513468196</v>
      </c>
      <c r="F680" s="32">
        <v>3341.5014865318044</v>
      </c>
    </row>
    <row r="681" spans="3:6" x14ac:dyDescent="0.2">
      <c r="C681" s="13" t="s">
        <v>1731</v>
      </c>
      <c r="D681" s="5">
        <v>8950</v>
      </c>
      <c r="E681" s="32">
        <v>12907.561213580073</v>
      </c>
      <c r="F681" s="32">
        <v>-3957.5612135800729</v>
      </c>
    </row>
    <row r="682" spans="3:6" x14ac:dyDescent="0.2">
      <c r="C682" s="13" t="s">
        <v>1732</v>
      </c>
      <c r="D682" s="5">
        <v>15750</v>
      </c>
      <c r="E682" s="32">
        <v>12906.846048347517</v>
      </c>
      <c r="F682" s="32">
        <v>2843.1539516524826</v>
      </c>
    </row>
    <row r="683" spans="3:6" x14ac:dyDescent="0.2">
      <c r="C683" s="13" t="s">
        <v>1733</v>
      </c>
      <c r="D683" s="5">
        <v>18750</v>
      </c>
      <c r="E683" s="32">
        <v>12906.55348075238</v>
      </c>
      <c r="F683" s="32">
        <v>5843.44651924762</v>
      </c>
    </row>
    <row r="684" spans="3:6" x14ac:dyDescent="0.2">
      <c r="C684" s="13" t="s">
        <v>1734</v>
      </c>
      <c r="D684" s="5">
        <v>14950</v>
      </c>
      <c r="E684" s="32">
        <v>12906.222987728248</v>
      </c>
      <c r="F684" s="32">
        <v>2043.777012271752</v>
      </c>
    </row>
    <row r="685" spans="3:6" x14ac:dyDescent="0.2">
      <c r="C685" s="13" t="s">
        <v>1735</v>
      </c>
      <c r="D685" s="5">
        <v>16250</v>
      </c>
      <c r="E685" s="32">
        <v>15575.538824595173</v>
      </c>
      <c r="F685" s="32">
        <v>674.46117540482737</v>
      </c>
    </row>
    <row r="686" spans="3:6" x14ac:dyDescent="0.2">
      <c r="C686" s="13" t="s">
        <v>1736</v>
      </c>
      <c r="D686" s="5">
        <v>13750</v>
      </c>
      <c r="E686" s="32">
        <v>12904.370059625719</v>
      </c>
      <c r="F686" s="32">
        <v>845.62994037428143</v>
      </c>
    </row>
    <row r="687" spans="3:6" x14ac:dyDescent="0.2">
      <c r="C687" s="13" t="s">
        <v>1737</v>
      </c>
      <c r="D687" s="5">
        <v>15950</v>
      </c>
      <c r="E687" s="32">
        <v>11726.507901143676</v>
      </c>
      <c r="F687" s="32">
        <v>4223.4920988563244</v>
      </c>
    </row>
    <row r="688" spans="3:6" x14ac:dyDescent="0.2">
      <c r="C688" s="13" t="s">
        <v>1738</v>
      </c>
      <c r="D688" s="5">
        <v>23000</v>
      </c>
      <c r="E688" s="32">
        <v>11724.56828634629</v>
      </c>
      <c r="F688" s="32">
        <v>11275.43171365371</v>
      </c>
    </row>
    <row r="689" spans="3:6" x14ac:dyDescent="0.2">
      <c r="C689" s="13" t="s">
        <v>1740</v>
      </c>
      <c r="D689" s="5">
        <v>12695</v>
      </c>
      <c r="E689" s="32">
        <v>10818.895852622207</v>
      </c>
      <c r="F689" s="32">
        <v>1876.1041473777932</v>
      </c>
    </row>
    <row r="690" spans="3:6" x14ac:dyDescent="0.2">
      <c r="C690" s="13" t="s">
        <v>1744</v>
      </c>
      <c r="D690" s="5">
        <v>14350</v>
      </c>
      <c r="E690" s="32">
        <v>8557.9586738188009</v>
      </c>
      <c r="F690" s="32">
        <v>5792.0413261811991</v>
      </c>
    </row>
    <row r="691" spans="3:6" x14ac:dyDescent="0.2">
      <c r="C691" s="13" t="s">
        <v>1746</v>
      </c>
      <c r="D691" s="5">
        <v>11500</v>
      </c>
      <c r="E691" s="32">
        <v>8082.8491778155012</v>
      </c>
      <c r="F691" s="32">
        <v>3417.1508221844988</v>
      </c>
    </row>
    <row r="692" spans="3:6" x14ac:dyDescent="0.2">
      <c r="C692" s="13" t="s">
        <v>1749</v>
      </c>
      <c r="D692" s="5">
        <v>17450</v>
      </c>
      <c r="E692" s="32">
        <v>12887.325288249816</v>
      </c>
      <c r="F692" s="32">
        <v>4562.6747117501836</v>
      </c>
    </row>
    <row r="693" spans="3:6" x14ac:dyDescent="0.2">
      <c r="C693" s="13" t="s">
        <v>1750</v>
      </c>
      <c r="D693" s="5">
        <v>13450</v>
      </c>
      <c r="E693" s="32">
        <v>11709.083875477783</v>
      </c>
      <c r="F693" s="32">
        <v>1740.9161245222167</v>
      </c>
    </row>
    <row r="694" spans="3:6" x14ac:dyDescent="0.2">
      <c r="C694" s="13" t="s">
        <v>1752</v>
      </c>
      <c r="D694" s="5">
        <v>18990</v>
      </c>
      <c r="E694" s="32">
        <v>12885.423598881433</v>
      </c>
      <c r="F694" s="32">
        <v>6104.5764011185674</v>
      </c>
    </row>
    <row r="695" spans="3:6" x14ac:dyDescent="0.2">
      <c r="C695" s="13" t="s">
        <v>1754</v>
      </c>
      <c r="D695" s="5">
        <v>19900</v>
      </c>
      <c r="E695" s="32">
        <v>11706.992558964404</v>
      </c>
      <c r="F695" s="32">
        <v>8193.0074410355955</v>
      </c>
    </row>
    <row r="696" spans="3:6" x14ac:dyDescent="0.2">
      <c r="C696" s="13" t="s">
        <v>1755</v>
      </c>
      <c r="D696" s="5">
        <v>8450</v>
      </c>
      <c r="E696" s="32">
        <v>9152.7780766940832</v>
      </c>
      <c r="F696" s="32">
        <v>-702.77807669408321</v>
      </c>
    </row>
    <row r="697" spans="3:6" x14ac:dyDescent="0.2">
      <c r="C697" s="13" t="s">
        <v>1757</v>
      </c>
      <c r="D697" s="5">
        <v>9245</v>
      </c>
      <c r="E697" s="32">
        <v>12883.353954041766</v>
      </c>
      <c r="F697" s="32">
        <v>-3638.353954041766</v>
      </c>
    </row>
    <row r="698" spans="3:6" x14ac:dyDescent="0.2">
      <c r="C698" s="13" t="s">
        <v>1760</v>
      </c>
      <c r="D698" s="5">
        <v>10950</v>
      </c>
      <c r="E698" s="32">
        <v>11699.515831533143</v>
      </c>
      <c r="F698" s="32">
        <v>-749.51583153314277</v>
      </c>
    </row>
    <row r="699" spans="3:6" x14ac:dyDescent="0.2">
      <c r="C699" s="13" t="s">
        <v>1762</v>
      </c>
      <c r="D699" s="5">
        <v>16895</v>
      </c>
      <c r="E699" s="32">
        <v>12875.422121462514</v>
      </c>
      <c r="F699" s="32">
        <v>4019.577878537486</v>
      </c>
    </row>
    <row r="700" spans="3:6" x14ac:dyDescent="0.2">
      <c r="C700" s="13" t="s">
        <v>1765</v>
      </c>
      <c r="D700" s="5">
        <v>14900</v>
      </c>
      <c r="E700" s="32">
        <v>12870.145068913207</v>
      </c>
      <c r="F700" s="32">
        <v>2029.8549310867929</v>
      </c>
    </row>
    <row r="701" spans="3:6" x14ac:dyDescent="0.2">
      <c r="C701" s="13" t="s">
        <v>1767</v>
      </c>
      <c r="D701" s="5">
        <v>17950</v>
      </c>
      <c r="E701" s="32">
        <v>14438.955282575254</v>
      </c>
      <c r="F701" s="32">
        <v>3511.0447174247456</v>
      </c>
    </row>
    <row r="702" spans="3:6" x14ac:dyDescent="0.2">
      <c r="C702" s="13" t="s">
        <v>1768</v>
      </c>
      <c r="D702" s="5">
        <v>23950</v>
      </c>
      <c r="E702" s="32">
        <v>13339.928751101339</v>
      </c>
      <c r="F702" s="32">
        <v>10610.071248898661</v>
      </c>
    </row>
    <row r="703" spans="3:6" x14ac:dyDescent="0.2">
      <c r="C703" s="13" t="s">
        <v>1769</v>
      </c>
      <c r="D703" s="5">
        <v>11950</v>
      </c>
      <c r="E703" s="32">
        <v>10314.1047481325</v>
      </c>
      <c r="F703" s="32">
        <v>1635.8952518674996</v>
      </c>
    </row>
    <row r="704" spans="3:6" x14ac:dyDescent="0.2">
      <c r="C704" s="13" t="s">
        <v>1771</v>
      </c>
      <c r="D704" s="5">
        <v>19950</v>
      </c>
      <c r="E704" s="32">
        <v>12865.919092539018</v>
      </c>
      <c r="F704" s="32">
        <v>7084.0809074609824</v>
      </c>
    </row>
    <row r="705" spans="3:6" x14ac:dyDescent="0.2">
      <c r="C705" s="13" t="s">
        <v>1773</v>
      </c>
      <c r="D705" s="5">
        <v>18500</v>
      </c>
      <c r="E705" s="32">
        <v>12861.015876361271</v>
      </c>
      <c r="F705" s="32">
        <v>5638.9841236387292</v>
      </c>
    </row>
    <row r="706" spans="3:6" x14ac:dyDescent="0.2">
      <c r="C706" s="13" t="s">
        <v>1775</v>
      </c>
      <c r="D706" s="5">
        <v>18950</v>
      </c>
      <c r="E706" s="32">
        <v>12859.33632164845</v>
      </c>
      <c r="F706" s="32">
        <v>6090.6636783515496</v>
      </c>
    </row>
    <row r="707" spans="3:6" x14ac:dyDescent="0.2">
      <c r="C707" s="13" t="s">
        <v>1778</v>
      </c>
      <c r="D707" s="5">
        <v>20500</v>
      </c>
      <c r="E707" s="32">
        <v>12150.886260318344</v>
      </c>
      <c r="F707" s="32">
        <v>8349.1137396816557</v>
      </c>
    </row>
    <row r="708" spans="3:6" x14ac:dyDescent="0.2">
      <c r="C708" s="13" t="s">
        <v>1779</v>
      </c>
      <c r="D708" s="5">
        <v>24500</v>
      </c>
      <c r="E708" s="32">
        <v>12855.137434866403</v>
      </c>
      <c r="F708" s="32">
        <v>11644.862565133597</v>
      </c>
    </row>
    <row r="709" spans="3:6" x14ac:dyDescent="0.2">
      <c r="C709" s="13" t="s">
        <v>1780</v>
      </c>
      <c r="D709" s="5">
        <v>21500</v>
      </c>
      <c r="E709" s="32">
        <v>11676.029155145818</v>
      </c>
      <c r="F709" s="32">
        <v>9823.9708448541824</v>
      </c>
    </row>
    <row r="710" spans="3:6" x14ac:dyDescent="0.2">
      <c r="C710" s="13" t="s">
        <v>1782</v>
      </c>
      <c r="D710" s="5">
        <v>16250</v>
      </c>
      <c r="E710" s="32">
        <v>11674.230406227573</v>
      </c>
      <c r="F710" s="32">
        <v>4575.7695937724275</v>
      </c>
    </row>
    <row r="711" spans="3:6" x14ac:dyDescent="0.2">
      <c r="C711" s="13" t="s">
        <v>1783</v>
      </c>
      <c r="D711" s="5">
        <v>10845</v>
      </c>
      <c r="E711" s="32">
        <v>9118.8889969241372</v>
      </c>
      <c r="F711" s="32">
        <v>1726.1110030758628</v>
      </c>
    </row>
    <row r="712" spans="3:6" x14ac:dyDescent="0.2">
      <c r="C712" s="13" t="s">
        <v>1785</v>
      </c>
      <c r="D712" s="5">
        <v>10250</v>
      </c>
      <c r="E712" s="32">
        <v>9118.2171750390098</v>
      </c>
      <c r="F712" s="32">
        <v>1131.7828249609902</v>
      </c>
    </row>
    <row r="713" spans="3:6" x14ac:dyDescent="0.2">
      <c r="C713" s="13" t="s">
        <v>1788</v>
      </c>
      <c r="D713" s="5">
        <v>13995</v>
      </c>
      <c r="E713" s="32">
        <v>12846.956378039446</v>
      </c>
      <c r="F713" s="32">
        <v>1148.0436219605544</v>
      </c>
    </row>
    <row r="714" spans="3:6" x14ac:dyDescent="0.2">
      <c r="C714" s="13" t="s">
        <v>1792</v>
      </c>
      <c r="D714" s="5">
        <v>17200</v>
      </c>
      <c r="E714" s="32">
        <v>12842.838760033825</v>
      </c>
      <c r="F714" s="32">
        <v>4357.1612399661753</v>
      </c>
    </row>
    <row r="715" spans="3:6" x14ac:dyDescent="0.2">
      <c r="C715" s="13" t="s">
        <v>1793</v>
      </c>
      <c r="D715" s="5">
        <v>10600</v>
      </c>
      <c r="E715" s="32">
        <v>9111.1088660608839</v>
      </c>
      <c r="F715" s="32">
        <v>1488.8911339391161</v>
      </c>
    </row>
    <row r="716" spans="3:6" x14ac:dyDescent="0.2">
      <c r="C716" s="13" t="s">
        <v>1795</v>
      </c>
      <c r="D716" s="5">
        <v>19950</v>
      </c>
      <c r="E716" s="32">
        <v>12841.278399526433</v>
      </c>
      <c r="F716" s="32">
        <v>7108.7216004735674</v>
      </c>
    </row>
    <row r="717" spans="3:6" x14ac:dyDescent="0.2">
      <c r="C717" s="13" t="s">
        <v>1799</v>
      </c>
      <c r="D717" s="5">
        <v>13250</v>
      </c>
      <c r="E717" s="32">
        <v>11658.881443319777</v>
      </c>
      <c r="F717" s="32">
        <v>1591.1185566802233</v>
      </c>
    </row>
    <row r="718" spans="3:6" x14ac:dyDescent="0.2">
      <c r="C718" s="13" t="s">
        <v>1800</v>
      </c>
      <c r="D718" s="5">
        <v>12950</v>
      </c>
      <c r="E718" s="32">
        <v>11657.954979268514</v>
      </c>
      <c r="F718" s="32">
        <v>1292.0450207314861</v>
      </c>
    </row>
    <row r="719" spans="3:6" x14ac:dyDescent="0.2">
      <c r="C719" s="13" t="s">
        <v>1802</v>
      </c>
      <c r="D719" s="5">
        <v>18500</v>
      </c>
      <c r="E719" s="32">
        <v>12834.105075527164</v>
      </c>
      <c r="F719" s="32">
        <v>5665.8949244728356</v>
      </c>
    </row>
    <row r="720" spans="3:6" x14ac:dyDescent="0.2">
      <c r="C720" s="13" t="s">
        <v>1807</v>
      </c>
      <c r="D720" s="5">
        <v>10450</v>
      </c>
      <c r="E720" s="32">
        <v>10276.623588444492</v>
      </c>
      <c r="F720" s="32">
        <v>173.37641155550773</v>
      </c>
    </row>
    <row r="721" spans="3:6" x14ac:dyDescent="0.2">
      <c r="C721" s="13" t="s">
        <v>1810</v>
      </c>
      <c r="D721" s="5">
        <v>18450</v>
      </c>
      <c r="E721" s="32">
        <v>12826.444138869338</v>
      </c>
      <c r="F721" s="32">
        <v>5623.5558611306624</v>
      </c>
    </row>
    <row r="722" spans="3:6" x14ac:dyDescent="0.2">
      <c r="C722" s="13" t="s">
        <v>1813</v>
      </c>
      <c r="D722" s="5">
        <v>24950</v>
      </c>
      <c r="E722" s="32">
        <v>11639.588235796073</v>
      </c>
      <c r="F722" s="32">
        <v>13310.411764203927</v>
      </c>
    </row>
    <row r="723" spans="3:6" x14ac:dyDescent="0.2">
      <c r="C723" s="13" t="s">
        <v>1814</v>
      </c>
      <c r="D723" s="5">
        <v>21750</v>
      </c>
      <c r="E723" s="32">
        <v>12813.414045048918</v>
      </c>
      <c r="F723" s="32">
        <v>8936.5859549510824</v>
      </c>
    </row>
    <row r="724" spans="3:6" x14ac:dyDescent="0.2">
      <c r="C724" s="13" t="s">
        <v>1815</v>
      </c>
      <c r="D724" s="5">
        <v>16868</v>
      </c>
      <c r="E724" s="32">
        <v>12809.751532191287</v>
      </c>
      <c r="F724" s="32">
        <v>4058.248467808713</v>
      </c>
    </row>
    <row r="725" spans="3:6" x14ac:dyDescent="0.2">
      <c r="C725" s="13" t="s">
        <v>1816</v>
      </c>
      <c r="D725" s="5">
        <v>19500</v>
      </c>
      <c r="E725" s="32">
        <v>12808.489157197459</v>
      </c>
      <c r="F725" s="32">
        <v>6691.5108428025414</v>
      </c>
    </row>
    <row r="726" spans="3:6" x14ac:dyDescent="0.2">
      <c r="C726" s="13" t="s">
        <v>1819</v>
      </c>
      <c r="D726" s="5">
        <v>19750</v>
      </c>
      <c r="E726" s="32">
        <v>11627.92887533805</v>
      </c>
      <c r="F726" s="32">
        <v>8122.0711246619503</v>
      </c>
    </row>
    <row r="727" spans="3:6" x14ac:dyDescent="0.2">
      <c r="C727" s="13" t="s">
        <v>1825</v>
      </c>
      <c r="D727" s="5">
        <v>21950</v>
      </c>
      <c r="E727" s="32">
        <v>11613.587645257947</v>
      </c>
      <c r="F727" s="32">
        <v>10336.412354742053</v>
      </c>
    </row>
    <row r="728" spans="3:6" x14ac:dyDescent="0.2">
      <c r="C728" s="13" t="s">
        <v>1828</v>
      </c>
      <c r="D728" s="5">
        <v>14950</v>
      </c>
      <c r="E728" s="32">
        <v>12786.481572541099</v>
      </c>
      <c r="F728" s="32">
        <v>2163.518427458901</v>
      </c>
    </row>
    <row r="729" spans="3:6" x14ac:dyDescent="0.2">
      <c r="C729" s="13" t="s">
        <v>1829</v>
      </c>
      <c r="D729" s="5">
        <v>17450</v>
      </c>
      <c r="E729" s="32">
        <v>12785.062077912848</v>
      </c>
      <c r="F729" s="32">
        <v>4664.9379220871524</v>
      </c>
    </row>
    <row r="730" spans="3:6" x14ac:dyDescent="0.2">
      <c r="C730" s="13" t="s">
        <v>1833</v>
      </c>
      <c r="D730" s="5">
        <v>13500</v>
      </c>
      <c r="E730" s="32">
        <v>9598.1481143993988</v>
      </c>
      <c r="F730" s="32">
        <v>3901.8518856006012</v>
      </c>
    </row>
    <row r="731" spans="3:6" x14ac:dyDescent="0.2">
      <c r="C731" s="13" t="s">
        <v>1834</v>
      </c>
      <c r="D731" s="5">
        <v>21950</v>
      </c>
      <c r="E731" s="32">
        <v>12778.690605840991</v>
      </c>
      <c r="F731" s="32">
        <v>9171.3093941590087</v>
      </c>
    </row>
    <row r="732" spans="3:6" x14ac:dyDescent="0.2">
      <c r="C732" s="13" t="s">
        <v>1836</v>
      </c>
      <c r="D732" s="5">
        <v>19950</v>
      </c>
      <c r="E732" s="32">
        <v>12768.434486255937</v>
      </c>
      <c r="F732" s="32">
        <v>7181.5655137440626</v>
      </c>
    </row>
    <row r="733" spans="3:6" x14ac:dyDescent="0.2">
      <c r="C733" s="13" t="s">
        <v>1837</v>
      </c>
      <c r="D733" s="5">
        <v>17450</v>
      </c>
      <c r="E733" s="32">
        <v>11590.669850305607</v>
      </c>
      <c r="F733" s="32">
        <v>5859.3301496943932</v>
      </c>
    </row>
    <row r="734" spans="3:6" x14ac:dyDescent="0.2">
      <c r="C734" s="13" t="s">
        <v>1839</v>
      </c>
      <c r="D734" s="5">
        <v>17950</v>
      </c>
      <c r="E734" s="32">
        <v>12764.744883806165</v>
      </c>
      <c r="F734" s="32">
        <v>5185.2551161938354</v>
      </c>
    </row>
    <row r="735" spans="3:6" x14ac:dyDescent="0.2">
      <c r="C735" s="13" t="s">
        <v>1841</v>
      </c>
      <c r="D735" s="5">
        <v>18950</v>
      </c>
      <c r="E735" s="32">
        <v>11581.513568161528</v>
      </c>
      <c r="F735" s="32">
        <v>7368.4864318384716</v>
      </c>
    </row>
    <row r="736" spans="3:6" x14ac:dyDescent="0.2">
      <c r="C736" s="13" t="s">
        <v>1842</v>
      </c>
      <c r="D736" s="5">
        <v>19500</v>
      </c>
      <c r="E736" s="32">
        <v>16160.259826630179</v>
      </c>
      <c r="F736" s="32">
        <v>3339.7401733698207</v>
      </c>
    </row>
    <row r="737" spans="3:6" x14ac:dyDescent="0.2">
      <c r="C737" s="13" t="s">
        <v>1843</v>
      </c>
      <c r="D737" s="5">
        <v>19950</v>
      </c>
      <c r="E737" s="32">
        <v>11580.494999496983</v>
      </c>
      <c r="F737" s="32">
        <v>8369.5050005030171</v>
      </c>
    </row>
    <row r="738" spans="3:6" x14ac:dyDescent="0.2">
      <c r="C738" s="13" t="s">
        <v>1845</v>
      </c>
      <c r="D738" s="5">
        <v>24990</v>
      </c>
      <c r="E738" s="32">
        <v>12751.151326469186</v>
      </c>
      <c r="F738" s="32">
        <v>12238.848673530814</v>
      </c>
    </row>
    <row r="739" spans="3:6" x14ac:dyDescent="0.2">
      <c r="C739" s="13" t="s">
        <v>1846</v>
      </c>
      <c r="D739" s="5">
        <v>19950</v>
      </c>
      <c r="E739" s="32">
        <v>11573.20248129229</v>
      </c>
      <c r="F739" s="32">
        <v>8376.79751870771</v>
      </c>
    </row>
    <row r="740" spans="3:6" x14ac:dyDescent="0.2">
      <c r="C740" s="13" t="s">
        <v>1847</v>
      </c>
      <c r="D740" s="5">
        <v>19950</v>
      </c>
      <c r="E740" s="32">
        <v>11572.194748464597</v>
      </c>
      <c r="F740" s="32">
        <v>8377.8052515354029</v>
      </c>
    </row>
    <row r="741" spans="3:6" x14ac:dyDescent="0.2">
      <c r="C741" s="13" t="s">
        <v>1848</v>
      </c>
      <c r="D741" s="5">
        <v>11250</v>
      </c>
      <c r="E741" s="32">
        <v>9480.1431884889516</v>
      </c>
      <c r="F741" s="32">
        <v>1769.8568115110484</v>
      </c>
    </row>
    <row r="742" spans="3:6" x14ac:dyDescent="0.2">
      <c r="C742" s="13" t="s">
        <v>1849</v>
      </c>
      <c r="D742" s="5">
        <v>20950</v>
      </c>
      <c r="E742" s="32">
        <v>13209.873870561794</v>
      </c>
      <c r="F742" s="32">
        <v>7740.1261294382057</v>
      </c>
    </row>
    <row r="743" spans="3:6" x14ac:dyDescent="0.2">
      <c r="C743" s="13" t="s">
        <v>1850</v>
      </c>
      <c r="D743" s="5">
        <v>20500</v>
      </c>
      <c r="E743" s="32">
        <v>12734.090301338001</v>
      </c>
      <c r="F743" s="32">
        <v>7765.9096986619988</v>
      </c>
    </row>
    <row r="744" spans="3:6" x14ac:dyDescent="0.2">
      <c r="C744" s="13" t="s">
        <v>1853</v>
      </c>
      <c r="D744" s="5">
        <v>22500</v>
      </c>
      <c r="E744" s="32">
        <v>12716.926335756674</v>
      </c>
      <c r="F744" s="32">
        <v>9783.0736642433258</v>
      </c>
    </row>
    <row r="745" spans="3:6" x14ac:dyDescent="0.2">
      <c r="C745" s="13" t="s">
        <v>1855</v>
      </c>
      <c r="D745" s="5">
        <v>31275</v>
      </c>
      <c r="E745" s="32">
        <v>12715.956528357983</v>
      </c>
      <c r="F745" s="32">
        <v>18559.043471642017</v>
      </c>
    </row>
    <row r="746" spans="3:6" x14ac:dyDescent="0.2">
      <c r="C746" s="13" t="s">
        <v>1857</v>
      </c>
      <c r="D746" s="5">
        <v>21125</v>
      </c>
      <c r="E746" s="32">
        <v>12706.090498899779</v>
      </c>
      <c r="F746" s="32">
        <v>8418.909501100221</v>
      </c>
    </row>
    <row r="747" spans="3:6" x14ac:dyDescent="0.2">
      <c r="C747" s="13" t="s">
        <v>1858</v>
      </c>
      <c r="D747" s="5">
        <v>21500</v>
      </c>
      <c r="E747" s="32">
        <v>12689.641698551008</v>
      </c>
      <c r="F747" s="32">
        <v>8810.3583014489923</v>
      </c>
    </row>
    <row r="748" spans="3:6" x14ac:dyDescent="0.2">
      <c r="C748" s="13" t="s">
        <v>1860</v>
      </c>
      <c r="D748" s="5">
        <v>17900</v>
      </c>
      <c r="E748" s="32">
        <v>11485.508053609417</v>
      </c>
      <c r="F748" s="32">
        <v>6414.4919463905826</v>
      </c>
    </row>
    <row r="749" spans="3:6" x14ac:dyDescent="0.2">
      <c r="C749" s="13" t="s">
        <v>1861</v>
      </c>
      <c r="D749" s="5">
        <v>17795</v>
      </c>
      <c r="E749" s="32">
        <v>17519.318139859042</v>
      </c>
      <c r="F749" s="32">
        <v>275.68186014095772</v>
      </c>
    </row>
    <row r="750" spans="3:6" x14ac:dyDescent="0.2">
      <c r="C750" s="13" t="s">
        <v>1866</v>
      </c>
      <c r="D750" s="5">
        <v>6950</v>
      </c>
      <c r="E750" s="32">
        <v>6627.2970282017468</v>
      </c>
      <c r="F750" s="32">
        <v>322.7029717982532</v>
      </c>
    </row>
    <row r="751" spans="3:6" x14ac:dyDescent="0.2">
      <c r="C751" s="13" t="s">
        <v>1867</v>
      </c>
      <c r="D751" s="5">
        <v>5250</v>
      </c>
      <c r="E751" s="32">
        <v>7504.6855743415945</v>
      </c>
      <c r="F751" s="32">
        <v>-2254.6855743415945</v>
      </c>
    </row>
    <row r="752" spans="3:6" x14ac:dyDescent="0.2">
      <c r="C752" s="13" t="s">
        <v>1869</v>
      </c>
      <c r="D752" s="5">
        <v>6450</v>
      </c>
      <c r="E752" s="32">
        <v>6983.9423445912425</v>
      </c>
      <c r="F752" s="32">
        <v>-533.94234459124254</v>
      </c>
    </row>
    <row r="753" spans="3:6" x14ac:dyDescent="0.2">
      <c r="C753" s="13" t="s">
        <v>1872</v>
      </c>
      <c r="D753" s="5">
        <v>9250</v>
      </c>
      <c r="E753" s="32">
        <v>7348.3352843334205</v>
      </c>
      <c r="F753" s="32">
        <v>1901.6647156665795</v>
      </c>
    </row>
    <row r="754" spans="3:6" x14ac:dyDescent="0.2">
      <c r="C754" s="13" t="s">
        <v>1873</v>
      </c>
      <c r="D754" s="5">
        <v>8950</v>
      </c>
      <c r="E754" s="32">
        <v>7305.6962663015292</v>
      </c>
      <c r="F754" s="32">
        <v>1644.3037336984708</v>
      </c>
    </row>
    <row r="755" spans="3:6" x14ac:dyDescent="0.2">
      <c r="C755" s="13" t="s">
        <v>1874</v>
      </c>
      <c r="D755" s="5">
        <v>7950</v>
      </c>
      <c r="E755" s="32">
        <v>6962.4982234514428</v>
      </c>
      <c r="F755" s="32">
        <v>987.50177654855725</v>
      </c>
    </row>
    <row r="756" spans="3:6" x14ac:dyDescent="0.2">
      <c r="C756" s="13" t="s">
        <v>1875</v>
      </c>
      <c r="D756" s="5">
        <v>9450</v>
      </c>
      <c r="E756" s="32">
        <v>7315.8277737627277</v>
      </c>
      <c r="F756" s="32">
        <v>2134.1722262372723</v>
      </c>
    </row>
    <row r="757" spans="3:6" x14ac:dyDescent="0.2">
      <c r="C757" s="13" t="s">
        <v>1878</v>
      </c>
      <c r="D757" s="5">
        <v>11950</v>
      </c>
      <c r="E757" s="32">
        <v>7159.7429617575481</v>
      </c>
      <c r="F757" s="32">
        <v>4790.2570382424519</v>
      </c>
    </row>
    <row r="758" spans="3:6" x14ac:dyDescent="0.2">
      <c r="C758" s="13" t="s">
        <v>1880</v>
      </c>
      <c r="D758" s="5">
        <v>11500</v>
      </c>
      <c r="E758" s="32">
        <v>6768.6180124894045</v>
      </c>
      <c r="F758" s="32">
        <v>4731.3819875105955</v>
      </c>
    </row>
    <row r="759" spans="3:6" x14ac:dyDescent="0.2">
      <c r="C759" s="13" t="s">
        <v>1882</v>
      </c>
      <c r="D759" s="5">
        <v>7950</v>
      </c>
      <c r="E759" s="32">
        <v>7826.1126475388819</v>
      </c>
      <c r="F759" s="32">
        <v>123.8873524611181</v>
      </c>
    </row>
    <row r="760" spans="3:6" x14ac:dyDescent="0.2">
      <c r="C760" s="13" t="s">
        <v>1500</v>
      </c>
      <c r="D760" s="5">
        <v>7950</v>
      </c>
      <c r="E760" s="32">
        <v>8571.5833454905769</v>
      </c>
      <c r="F760" s="32">
        <v>-621.5833454905769</v>
      </c>
    </row>
    <row r="761" spans="3:6" x14ac:dyDescent="0.2">
      <c r="C761" s="13" t="s">
        <v>1881</v>
      </c>
      <c r="D761" s="5">
        <v>14950</v>
      </c>
      <c r="E761" s="32">
        <v>7657.7742774558428</v>
      </c>
      <c r="F761" s="32">
        <v>7292.2257225441572</v>
      </c>
    </row>
    <row r="762" spans="3:6" x14ac:dyDescent="0.2">
      <c r="C762" s="13" t="s">
        <v>819</v>
      </c>
      <c r="D762" s="5">
        <v>9450</v>
      </c>
      <c r="E762" s="32">
        <v>9351.3701032815807</v>
      </c>
      <c r="F762" s="32">
        <v>98.629896718419332</v>
      </c>
    </row>
    <row r="763" spans="3:6" x14ac:dyDescent="0.2">
      <c r="C763" s="13" t="s">
        <v>554</v>
      </c>
      <c r="D763" s="5">
        <v>9450</v>
      </c>
      <c r="E763" s="32">
        <v>10047.09347422326</v>
      </c>
      <c r="F763" s="32">
        <v>-597.09347422326027</v>
      </c>
    </row>
    <row r="764" spans="3:6" x14ac:dyDescent="0.2">
      <c r="C764" s="13" t="s">
        <v>1283</v>
      </c>
      <c r="D764" s="5">
        <v>9900</v>
      </c>
      <c r="E764" s="32">
        <v>11701.66132723081</v>
      </c>
      <c r="F764" s="32">
        <v>-1801.6613272308095</v>
      </c>
    </row>
    <row r="765" spans="3:6" x14ac:dyDescent="0.2">
      <c r="C765" s="13" t="s">
        <v>887</v>
      </c>
      <c r="D765" s="5">
        <v>10950</v>
      </c>
      <c r="E765" s="32">
        <v>11750.16795092071</v>
      </c>
      <c r="F765" s="32">
        <v>-800.1679509207097</v>
      </c>
    </row>
    <row r="766" spans="3:6" x14ac:dyDescent="0.2">
      <c r="C766" s="13" t="s">
        <v>1851</v>
      </c>
      <c r="D766" s="5">
        <v>21950</v>
      </c>
      <c r="E766" s="32">
        <v>11555.643007665687</v>
      </c>
      <c r="F766" s="32">
        <v>10394.356992334313</v>
      </c>
    </row>
    <row r="767" spans="3:6" x14ac:dyDescent="0.2">
      <c r="C767" s="13" t="s">
        <v>1156</v>
      </c>
      <c r="D767" s="5">
        <v>10500</v>
      </c>
      <c r="E767" s="32">
        <v>13003.030354207767</v>
      </c>
      <c r="F767" s="32">
        <v>-2503.0303542077672</v>
      </c>
    </row>
    <row r="768" spans="3:6" x14ac:dyDescent="0.2">
      <c r="C768" s="13" t="s">
        <v>1469</v>
      </c>
      <c r="D768" s="5">
        <v>13950</v>
      </c>
      <c r="E768" s="32">
        <v>11968.703335243328</v>
      </c>
      <c r="F768" s="32">
        <v>1981.2966647566718</v>
      </c>
    </row>
    <row r="769" spans="3:6" x14ac:dyDescent="0.2">
      <c r="C769" s="13" t="s">
        <v>1043</v>
      </c>
      <c r="D769" s="5">
        <v>8500</v>
      </c>
      <c r="E769" s="32">
        <v>10440.167100718354</v>
      </c>
      <c r="F769" s="32">
        <v>-1940.167100718354</v>
      </c>
    </row>
    <row r="770" spans="3:6" x14ac:dyDescent="0.2">
      <c r="C770" s="13" t="s">
        <v>1358</v>
      </c>
      <c r="D770" s="5">
        <v>9250</v>
      </c>
      <c r="E770" s="32">
        <v>9100.0563124668497</v>
      </c>
      <c r="F770" s="32">
        <v>149.9436875331503</v>
      </c>
    </row>
    <row r="771" spans="3:6" x14ac:dyDescent="0.2">
      <c r="C771" s="13" t="s">
        <v>786</v>
      </c>
      <c r="D771" s="5">
        <v>9950</v>
      </c>
      <c r="E771" s="32">
        <v>9501.0752699168825</v>
      </c>
      <c r="F771" s="32">
        <v>448.92473008311754</v>
      </c>
    </row>
    <row r="772" spans="3:6" x14ac:dyDescent="0.2">
      <c r="C772" s="13" t="s">
        <v>1502</v>
      </c>
      <c r="D772" s="5">
        <v>10495</v>
      </c>
      <c r="E772" s="32">
        <v>10813.913141075325</v>
      </c>
      <c r="F772" s="32">
        <v>-318.91314107532526</v>
      </c>
    </row>
    <row r="773" spans="3:6" x14ac:dyDescent="0.2">
      <c r="C773" s="13" t="s">
        <v>1113</v>
      </c>
      <c r="D773" s="5">
        <v>9950</v>
      </c>
      <c r="E773" s="32">
        <v>11904.854939971352</v>
      </c>
      <c r="F773" s="32">
        <v>-1954.854939971352</v>
      </c>
    </row>
    <row r="774" spans="3:6" x14ac:dyDescent="0.2">
      <c r="C774" s="13" t="s">
        <v>896</v>
      </c>
      <c r="D774" s="5">
        <v>10500</v>
      </c>
      <c r="E774" s="32">
        <v>12913.282535440514</v>
      </c>
      <c r="F774" s="32">
        <v>-2413.282535440514</v>
      </c>
    </row>
    <row r="775" spans="3:6" x14ac:dyDescent="0.2">
      <c r="C775" s="13" t="s">
        <v>1493</v>
      </c>
      <c r="D775" s="5">
        <v>16950</v>
      </c>
      <c r="E775" s="32">
        <v>12754.193148999828</v>
      </c>
      <c r="F775" s="32">
        <v>4195.8068510001722</v>
      </c>
    </row>
    <row r="776" spans="3:6" x14ac:dyDescent="0.2">
      <c r="C776" s="13" t="s">
        <v>809</v>
      </c>
      <c r="D776" s="5">
        <v>9500</v>
      </c>
      <c r="E776" s="32">
        <v>9213.6072592421951</v>
      </c>
      <c r="F776" s="32">
        <v>286.39274075780486</v>
      </c>
    </row>
    <row r="777" spans="3:6" x14ac:dyDescent="0.2">
      <c r="C777" s="13" t="s">
        <v>1599</v>
      </c>
      <c r="D777" s="5">
        <v>10750</v>
      </c>
      <c r="E777" s="32">
        <v>13047.41935989205</v>
      </c>
      <c r="F777" s="32">
        <v>-2297.4193598920501</v>
      </c>
    </row>
    <row r="778" spans="3:6" x14ac:dyDescent="0.2">
      <c r="C778" s="13" t="s">
        <v>837</v>
      </c>
      <c r="D778" s="5">
        <v>7250</v>
      </c>
      <c r="E778" s="32">
        <v>9473.8168331718152</v>
      </c>
      <c r="F778" s="32">
        <v>-2223.8168331718152</v>
      </c>
    </row>
    <row r="779" spans="3:6" x14ac:dyDescent="0.2">
      <c r="C779" s="13" t="s">
        <v>1218</v>
      </c>
      <c r="D779" s="5">
        <v>8250</v>
      </c>
      <c r="E779" s="32">
        <v>11759.486770617641</v>
      </c>
      <c r="F779" s="32">
        <v>-3509.486770617641</v>
      </c>
    </row>
    <row r="780" spans="3:6" x14ac:dyDescent="0.2">
      <c r="C780" s="13" t="s">
        <v>1791</v>
      </c>
      <c r="D780" s="5">
        <v>10900</v>
      </c>
      <c r="E780" s="32">
        <v>9411.1499830618668</v>
      </c>
      <c r="F780" s="32">
        <v>1488.8500169381332</v>
      </c>
    </row>
    <row r="781" spans="3:6" x14ac:dyDescent="0.2">
      <c r="C781" s="13" t="s">
        <v>1553</v>
      </c>
      <c r="D781" s="5">
        <v>8950</v>
      </c>
      <c r="E781" s="32">
        <v>11048.631847743718</v>
      </c>
      <c r="F781" s="32">
        <v>-2098.631847743718</v>
      </c>
    </row>
    <row r="782" spans="3:6" x14ac:dyDescent="0.2">
      <c r="C782" s="13" t="s">
        <v>1724</v>
      </c>
      <c r="D782" s="5">
        <v>9950</v>
      </c>
      <c r="E782" s="32">
        <v>11734.732301318061</v>
      </c>
      <c r="F782" s="32">
        <v>-1784.7323013180612</v>
      </c>
    </row>
    <row r="783" spans="3:6" x14ac:dyDescent="0.2">
      <c r="C783" s="13" t="s">
        <v>1698</v>
      </c>
      <c r="D783" s="5">
        <v>8950</v>
      </c>
      <c r="E783" s="32">
        <v>8592.8143944043768</v>
      </c>
      <c r="F783" s="32">
        <v>357.1856055956232</v>
      </c>
    </row>
    <row r="784" spans="3:6" x14ac:dyDescent="0.2">
      <c r="C784" s="13" t="s">
        <v>1446</v>
      </c>
      <c r="D784" s="5">
        <v>8950</v>
      </c>
      <c r="E784" s="32">
        <v>8990.7173006623252</v>
      </c>
      <c r="F784" s="32">
        <v>-40.717300662325215</v>
      </c>
    </row>
    <row r="785" spans="3:6" x14ac:dyDescent="0.2">
      <c r="C785" s="13" t="s">
        <v>1569</v>
      </c>
      <c r="D785" s="5">
        <v>11750</v>
      </c>
      <c r="E785" s="32">
        <v>9360.2680987483855</v>
      </c>
      <c r="F785" s="32">
        <v>2389.7319012516145</v>
      </c>
    </row>
    <row r="786" spans="3:6" x14ac:dyDescent="0.2">
      <c r="C786" s="13" t="s">
        <v>1721</v>
      </c>
      <c r="D786" s="5">
        <v>10500</v>
      </c>
      <c r="E786" s="32">
        <v>11735.425794876901</v>
      </c>
      <c r="F786" s="32">
        <v>-1235.4257948769009</v>
      </c>
    </row>
    <row r="787" spans="3:6" x14ac:dyDescent="0.2">
      <c r="C787" s="13" t="s">
        <v>1361</v>
      </c>
      <c r="D787" s="5">
        <v>10750</v>
      </c>
      <c r="E787" s="32">
        <v>10747.924287792592</v>
      </c>
      <c r="F787" s="32">
        <v>2.0757122074082872</v>
      </c>
    </row>
    <row r="788" spans="3:6" x14ac:dyDescent="0.2">
      <c r="C788" s="13" t="s">
        <v>1518</v>
      </c>
      <c r="D788" s="5">
        <v>9950</v>
      </c>
      <c r="E788" s="32">
        <v>13250.802599777588</v>
      </c>
      <c r="F788" s="32">
        <v>-3300.8025997775876</v>
      </c>
    </row>
    <row r="789" spans="3:6" x14ac:dyDescent="0.2">
      <c r="C789" s="13" t="s">
        <v>1532</v>
      </c>
      <c r="D789" s="5">
        <v>13995</v>
      </c>
      <c r="E789" s="32">
        <v>13197.728670852503</v>
      </c>
      <c r="F789" s="32">
        <v>797.27132914749745</v>
      </c>
    </row>
    <row r="790" spans="3:6" x14ac:dyDescent="0.2">
      <c r="C790" s="13" t="s">
        <v>1784</v>
      </c>
      <c r="D790" s="5">
        <v>22000</v>
      </c>
      <c r="E790" s="32">
        <v>11672.334134777615</v>
      </c>
      <c r="F790" s="32">
        <v>10327.665865222385</v>
      </c>
    </row>
    <row r="791" spans="3:6" x14ac:dyDescent="0.2">
      <c r="C791" s="13" t="s">
        <v>852</v>
      </c>
      <c r="D791" s="5">
        <v>10950</v>
      </c>
      <c r="E791" s="32">
        <v>13070.998140892658</v>
      </c>
      <c r="F791" s="32">
        <v>-2120.9981408926578</v>
      </c>
    </row>
    <row r="792" spans="3:6" x14ac:dyDescent="0.2">
      <c r="C792" s="13" t="s">
        <v>519</v>
      </c>
      <c r="D792" s="5">
        <v>6900</v>
      </c>
      <c r="E792" s="32">
        <v>8951.5782579352108</v>
      </c>
      <c r="F792" s="32">
        <v>-2051.5782579352108</v>
      </c>
    </row>
    <row r="793" spans="3:6" x14ac:dyDescent="0.2">
      <c r="C793" s="13" t="s">
        <v>1482</v>
      </c>
      <c r="D793" s="5">
        <v>8250</v>
      </c>
      <c r="E793" s="32">
        <v>12524.469763122463</v>
      </c>
      <c r="F793" s="32">
        <v>-4274.4697631224626</v>
      </c>
    </row>
    <row r="794" spans="3:6" x14ac:dyDescent="0.2">
      <c r="C794" s="13" t="s">
        <v>1676</v>
      </c>
      <c r="D794" s="5">
        <v>10500</v>
      </c>
      <c r="E794" s="32">
        <v>10411.692294865719</v>
      </c>
      <c r="F794" s="32">
        <v>88.307705134280695</v>
      </c>
    </row>
    <row r="795" spans="3:6" x14ac:dyDescent="0.2">
      <c r="C795" s="13" t="s">
        <v>1438</v>
      </c>
      <c r="D795" s="5">
        <v>10500</v>
      </c>
      <c r="E795" s="32">
        <v>10479.044651201682</v>
      </c>
      <c r="F795" s="32">
        <v>20.955348798317573</v>
      </c>
    </row>
    <row r="796" spans="3:6" x14ac:dyDescent="0.2">
      <c r="C796" s="13" t="s">
        <v>1579</v>
      </c>
      <c r="D796" s="5">
        <v>12950</v>
      </c>
      <c r="E796" s="32">
        <v>13073.279084551035</v>
      </c>
      <c r="F796" s="32">
        <v>-123.27908455103534</v>
      </c>
    </row>
    <row r="797" spans="3:6" x14ac:dyDescent="0.2">
      <c r="C797" s="13" t="s">
        <v>1331</v>
      </c>
      <c r="D797" s="5">
        <v>9250</v>
      </c>
      <c r="E797" s="32">
        <v>12850.792264286789</v>
      </c>
      <c r="F797" s="32">
        <v>-3600.7922642867888</v>
      </c>
    </row>
    <row r="798" spans="3:6" x14ac:dyDescent="0.2">
      <c r="C798" s="13" t="s">
        <v>1279</v>
      </c>
      <c r="D798" s="5">
        <v>8950</v>
      </c>
      <c r="E798" s="32">
        <v>11703.628031620337</v>
      </c>
      <c r="F798" s="32">
        <v>-2753.6280316203374</v>
      </c>
    </row>
    <row r="799" spans="3:6" x14ac:dyDescent="0.2">
      <c r="C799" s="13" t="s">
        <v>948</v>
      </c>
      <c r="D799" s="5">
        <v>7995</v>
      </c>
      <c r="E799" s="32">
        <v>7385.8552585819707</v>
      </c>
      <c r="F799" s="32">
        <v>609.1447414180293</v>
      </c>
    </row>
    <row r="800" spans="3:6" x14ac:dyDescent="0.2">
      <c r="C800" s="13" t="s">
        <v>744</v>
      </c>
      <c r="D800" s="5">
        <v>8250</v>
      </c>
      <c r="E800" s="32">
        <v>11561.358911607702</v>
      </c>
      <c r="F800" s="32">
        <v>-3311.3589116077019</v>
      </c>
    </row>
    <row r="801" spans="3:6" x14ac:dyDescent="0.2">
      <c r="C801" s="13" t="s">
        <v>1382</v>
      </c>
      <c r="D801" s="5">
        <v>13500</v>
      </c>
      <c r="E801" s="32">
        <v>13281.875755140511</v>
      </c>
      <c r="F801" s="32">
        <v>218.12424485948941</v>
      </c>
    </row>
    <row r="802" spans="3:6" x14ac:dyDescent="0.2">
      <c r="C802" s="13" t="s">
        <v>1405</v>
      </c>
      <c r="D802" s="5">
        <v>9950</v>
      </c>
      <c r="E802" s="32">
        <v>9054.6216485258774</v>
      </c>
      <c r="F802" s="32">
        <v>895.37835147412261</v>
      </c>
    </row>
    <row r="803" spans="3:6" x14ac:dyDescent="0.2">
      <c r="C803" s="13" t="s">
        <v>1371</v>
      </c>
      <c r="D803" s="5">
        <v>15950</v>
      </c>
      <c r="E803" s="32">
        <v>12819.8667858972</v>
      </c>
      <c r="F803" s="32">
        <v>3130.1332141027997</v>
      </c>
    </row>
    <row r="804" spans="3:6" x14ac:dyDescent="0.2">
      <c r="C804" s="13" t="s">
        <v>1374</v>
      </c>
      <c r="D804" s="5">
        <v>8750</v>
      </c>
      <c r="E804" s="32">
        <v>11641.950448230877</v>
      </c>
      <c r="F804" s="32">
        <v>-2891.9504482308766</v>
      </c>
    </row>
    <row r="805" spans="3:6" x14ac:dyDescent="0.2">
      <c r="C805" s="13" t="s">
        <v>1065</v>
      </c>
      <c r="D805" s="5">
        <v>9250</v>
      </c>
      <c r="E805" s="32">
        <v>9812.5039623229204</v>
      </c>
      <c r="F805" s="32">
        <v>-562.50396232292042</v>
      </c>
    </row>
    <row r="806" spans="3:6" x14ac:dyDescent="0.2">
      <c r="C806" s="13" t="s">
        <v>1247</v>
      </c>
      <c r="D806" s="5">
        <v>10950</v>
      </c>
      <c r="E806" s="32">
        <v>10357.892364871223</v>
      </c>
      <c r="F806" s="32">
        <v>592.10763512877747</v>
      </c>
    </row>
    <row r="807" spans="3:6" x14ac:dyDescent="0.2">
      <c r="C807" s="13" t="s">
        <v>1237</v>
      </c>
      <c r="D807" s="5">
        <v>9799</v>
      </c>
      <c r="E807" s="32">
        <v>10039.819037038458</v>
      </c>
      <c r="F807" s="32">
        <v>-240.81903703845819</v>
      </c>
    </row>
    <row r="808" spans="3:6" x14ac:dyDescent="0.2">
      <c r="C808" s="13" t="s">
        <v>1245</v>
      </c>
      <c r="D808" s="5">
        <v>9750</v>
      </c>
      <c r="E808" s="32">
        <v>12914.799552600482</v>
      </c>
      <c r="F808" s="32">
        <v>-3164.7995526004815</v>
      </c>
    </row>
    <row r="809" spans="3:6" x14ac:dyDescent="0.2">
      <c r="C809" s="13" t="s">
        <v>972</v>
      </c>
      <c r="D809" s="5">
        <v>8450</v>
      </c>
      <c r="E809" s="32">
        <v>10228.246994796873</v>
      </c>
      <c r="F809" s="32">
        <v>-1778.246994796873</v>
      </c>
    </row>
    <row r="810" spans="3:6" x14ac:dyDescent="0.2">
      <c r="C810" s="13" t="s">
        <v>1080</v>
      </c>
      <c r="D810" s="5">
        <v>8950</v>
      </c>
      <c r="E810" s="32">
        <v>11087.60293499955</v>
      </c>
      <c r="F810" s="32">
        <v>-2137.6029349995497</v>
      </c>
    </row>
    <row r="811" spans="3:6" x14ac:dyDescent="0.2">
      <c r="C811" s="13" t="s">
        <v>673</v>
      </c>
      <c r="D811" s="5">
        <v>6900</v>
      </c>
      <c r="E811" s="32">
        <v>9144.5970198671257</v>
      </c>
      <c r="F811" s="32">
        <v>-2244.5970198671257</v>
      </c>
    </row>
    <row r="812" spans="3:6" x14ac:dyDescent="0.2">
      <c r="C812" s="13" t="s">
        <v>1115</v>
      </c>
      <c r="D812" s="5">
        <v>8100</v>
      </c>
      <c r="E812" s="32">
        <v>11899.946305875175</v>
      </c>
      <c r="F812" s="32">
        <v>-3799.9463058751753</v>
      </c>
    </row>
    <row r="813" spans="3:6" x14ac:dyDescent="0.2">
      <c r="C813" s="13" t="s">
        <v>841</v>
      </c>
      <c r="D813" s="5">
        <v>10500</v>
      </c>
      <c r="E813" s="32">
        <v>9425.4077320136257</v>
      </c>
      <c r="F813" s="32">
        <v>1074.5922679863743</v>
      </c>
    </row>
    <row r="814" spans="3:6" x14ac:dyDescent="0.2">
      <c r="C814" s="13" t="s">
        <v>499</v>
      </c>
      <c r="D814" s="5">
        <v>7750</v>
      </c>
      <c r="E814" s="32">
        <v>9142.6303154775997</v>
      </c>
      <c r="F814" s="32">
        <v>-1392.6303154775997</v>
      </c>
    </row>
    <row r="815" spans="3:6" x14ac:dyDescent="0.2">
      <c r="C815" s="13" t="s">
        <v>1614</v>
      </c>
      <c r="D815" s="5">
        <v>15750</v>
      </c>
      <c r="E815" s="32">
        <v>13024.826640045416</v>
      </c>
      <c r="F815" s="32">
        <v>2725.1733599545842</v>
      </c>
    </row>
    <row r="816" spans="3:6" x14ac:dyDescent="0.2">
      <c r="C816" s="13" t="s">
        <v>1484</v>
      </c>
      <c r="D816" s="5">
        <v>8250</v>
      </c>
      <c r="E816" s="32">
        <v>10177.27615635509</v>
      </c>
      <c r="F816" s="32">
        <v>-1927.2761563550903</v>
      </c>
    </row>
    <row r="817" spans="3:6" x14ac:dyDescent="0.2">
      <c r="C817" s="13" t="s">
        <v>1122</v>
      </c>
      <c r="D817" s="5">
        <v>6950</v>
      </c>
      <c r="E817" s="32">
        <v>7081.4919658954623</v>
      </c>
      <c r="F817" s="32">
        <v>-131.49196589546227</v>
      </c>
    </row>
    <row r="818" spans="3:6" x14ac:dyDescent="0.2">
      <c r="C818" s="13" t="s">
        <v>701</v>
      </c>
      <c r="D818" s="5">
        <v>8950</v>
      </c>
      <c r="E818" s="32">
        <v>9079.609088317884</v>
      </c>
      <c r="F818" s="32">
        <v>-129.60908831788402</v>
      </c>
    </row>
    <row r="819" spans="3:6" x14ac:dyDescent="0.2">
      <c r="C819" s="13" t="s">
        <v>1794</v>
      </c>
      <c r="D819" s="5">
        <v>11950</v>
      </c>
      <c r="E819" s="32">
        <v>10287.551529914672</v>
      </c>
      <c r="F819" s="32">
        <v>1662.4484700853282</v>
      </c>
    </row>
    <row r="820" spans="3:6" x14ac:dyDescent="0.2">
      <c r="C820" s="13" t="s">
        <v>1664</v>
      </c>
      <c r="D820" s="5">
        <v>20950</v>
      </c>
      <c r="E820" s="32">
        <v>14622.302556068156</v>
      </c>
      <c r="F820" s="32">
        <v>6327.6974439318437</v>
      </c>
    </row>
    <row r="821" spans="3:6" x14ac:dyDescent="0.2">
      <c r="C821" s="13" t="s">
        <v>735</v>
      </c>
      <c r="D821" s="5">
        <v>7250</v>
      </c>
      <c r="E821" s="32">
        <v>11581.036791339826</v>
      </c>
      <c r="F821" s="32">
        <v>-4331.0367913398259</v>
      </c>
    </row>
    <row r="822" spans="3:6" x14ac:dyDescent="0.2">
      <c r="C822" s="13" t="s">
        <v>566</v>
      </c>
      <c r="D822" s="5">
        <v>6450</v>
      </c>
      <c r="E822" s="32">
        <v>10325.701305921299</v>
      </c>
      <c r="F822" s="32">
        <v>-3875.7013059212986</v>
      </c>
    </row>
    <row r="823" spans="3:6" x14ac:dyDescent="0.2">
      <c r="C823" s="13" t="s">
        <v>1530</v>
      </c>
      <c r="D823" s="5">
        <v>9900</v>
      </c>
      <c r="E823" s="32">
        <v>7764.5677567305383</v>
      </c>
      <c r="F823" s="32">
        <v>2135.4322432694617</v>
      </c>
    </row>
    <row r="824" spans="3:6" x14ac:dyDescent="0.2">
      <c r="C824" s="13" t="s">
        <v>1060</v>
      </c>
      <c r="D824" s="5">
        <v>10750</v>
      </c>
      <c r="E824" s="32">
        <v>13281.300062611324</v>
      </c>
      <c r="F824" s="32">
        <v>-2531.3000626113244</v>
      </c>
    </row>
    <row r="825" spans="3:6" x14ac:dyDescent="0.2">
      <c r="C825" s="13" t="s">
        <v>1852</v>
      </c>
      <c r="D825" s="5">
        <v>31000</v>
      </c>
      <c r="E825" s="32">
        <v>11542.596660089981</v>
      </c>
      <c r="F825" s="32">
        <v>19457.403339910019</v>
      </c>
    </row>
    <row r="826" spans="3:6" x14ac:dyDescent="0.2">
      <c r="C826" s="13" t="s">
        <v>1136</v>
      </c>
      <c r="D826" s="5">
        <v>12450</v>
      </c>
      <c r="E826" s="32">
        <v>13036.583523035151</v>
      </c>
      <c r="F826" s="32">
        <v>-586.5835230351513</v>
      </c>
    </row>
    <row r="827" spans="3:6" x14ac:dyDescent="0.2">
      <c r="C827" s="13" t="s">
        <v>504</v>
      </c>
      <c r="D827" s="5">
        <v>8950</v>
      </c>
      <c r="E827" s="32">
        <v>9056.924263857969</v>
      </c>
      <c r="F827" s="32">
        <v>-106.92426385796898</v>
      </c>
    </row>
    <row r="828" spans="3:6" x14ac:dyDescent="0.2">
      <c r="C828" s="13" t="s">
        <v>1774</v>
      </c>
      <c r="D828" s="5">
        <v>7500</v>
      </c>
      <c r="E828" s="32">
        <v>12860.940025503271</v>
      </c>
      <c r="F828" s="32">
        <v>-5360.9400255032706</v>
      </c>
    </row>
    <row r="829" spans="3:6" x14ac:dyDescent="0.2">
      <c r="C829" s="13" t="s">
        <v>1685</v>
      </c>
      <c r="D829" s="5">
        <v>11950</v>
      </c>
      <c r="E829" s="32">
        <v>10863.409470430341</v>
      </c>
      <c r="F829" s="32">
        <v>1086.5905295696593</v>
      </c>
    </row>
    <row r="830" spans="3:6" x14ac:dyDescent="0.2">
      <c r="C830" s="13" t="s">
        <v>706</v>
      </c>
      <c r="D830" s="5">
        <v>7950</v>
      </c>
      <c r="E830" s="32">
        <v>7993.1663740693884</v>
      </c>
      <c r="F830" s="32">
        <v>-43.166374069388439</v>
      </c>
    </row>
    <row r="831" spans="3:6" x14ac:dyDescent="0.2">
      <c r="C831" s="13" t="s">
        <v>1184</v>
      </c>
      <c r="D831" s="5">
        <v>10950</v>
      </c>
      <c r="E831" s="32">
        <v>12961.772905375132</v>
      </c>
      <c r="F831" s="32">
        <v>-2011.7729053751318</v>
      </c>
    </row>
    <row r="832" spans="3:6" x14ac:dyDescent="0.2">
      <c r="C832" s="13" t="s">
        <v>709</v>
      </c>
      <c r="D832" s="5">
        <v>9950</v>
      </c>
      <c r="E832" s="32">
        <v>11619.005563686394</v>
      </c>
      <c r="F832" s="32">
        <v>-1669.0055636863945</v>
      </c>
    </row>
    <row r="833" spans="3:6" x14ac:dyDescent="0.2">
      <c r="C833" s="13" t="s">
        <v>985</v>
      </c>
      <c r="D833" s="5">
        <v>7250</v>
      </c>
      <c r="E833" s="32">
        <v>6784.8717677747509</v>
      </c>
      <c r="F833" s="32">
        <v>465.12823222524912</v>
      </c>
    </row>
    <row r="834" spans="3:6" x14ac:dyDescent="0.2">
      <c r="C834" s="13" t="s">
        <v>1162</v>
      </c>
      <c r="D834" s="5">
        <v>10450</v>
      </c>
      <c r="E834" s="32">
        <v>12292.808633551562</v>
      </c>
      <c r="F834" s="32">
        <v>-1842.8086335515618</v>
      </c>
    </row>
    <row r="835" spans="3:6" x14ac:dyDescent="0.2">
      <c r="C835" s="13" t="s">
        <v>1595</v>
      </c>
      <c r="D835" s="5">
        <v>10750</v>
      </c>
      <c r="E835" s="32">
        <v>11873.149281328067</v>
      </c>
      <c r="F835" s="32">
        <v>-1123.1492813280674</v>
      </c>
    </row>
    <row r="836" spans="3:6" x14ac:dyDescent="0.2">
      <c r="C836" s="13" t="s">
        <v>938</v>
      </c>
      <c r="D836" s="5">
        <v>18600</v>
      </c>
      <c r="E836" s="32">
        <v>12838.992037949625</v>
      </c>
      <c r="F836" s="32">
        <v>5761.0079620503748</v>
      </c>
    </row>
    <row r="837" spans="3:6" x14ac:dyDescent="0.2">
      <c r="C837" s="13" t="s">
        <v>1485</v>
      </c>
      <c r="D837" s="5">
        <v>9950</v>
      </c>
      <c r="E837" s="32">
        <v>9860.6074476971989</v>
      </c>
      <c r="F837" s="32">
        <v>89.39255230280105</v>
      </c>
    </row>
    <row r="838" spans="3:6" x14ac:dyDescent="0.2">
      <c r="C838" s="13" t="s">
        <v>1148</v>
      </c>
      <c r="D838" s="5">
        <v>10250</v>
      </c>
      <c r="E838" s="32">
        <v>11839.476918295259</v>
      </c>
      <c r="F838" s="32">
        <v>-1589.4769182952587</v>
      </c>
    </row>
    <row r="839" spans="3:6" x14ac:dyDescent="0.2">
      <c r="C839" s="13" t="s">
        <v>1074</v>
      </c>
      <c r="D839" s="5">
        <v>5950</v>
      </c>
      <c r="E839" s="32">
        <v>13199.121075888612</v>
      </c>
      <c r="F839" s="32">
        <v>-7249.1210758886118</v>
      </c>
    </row>
    <row r="840" spans="3:6" x14ac:dyDescent="0.2">
      <c r="C840" s="13" t="s">
        <v>1613</v>
      </c>
      <c r="D840" s="5">
        <v>10950</v>
      </c>
      <c r="E840" s="32">
        <v>10471.668651868646</v>
      </c>
      <c r="F840" s="32">
        <v>478.33134813135439</v>
      </c>
    </row>
    <row r="841" spans="3:6" x14ac:dyDescent="0.2">
      <c r="C841" s="13" t="s">
        <v>1025</v>
      </c>
      <c r="D841" s="5">
        <v>6950</v>
      </c>
      <c r="E841" s="32">
        <v>7252.0651809098572</v>
      </c>
      <c r="F841" s="32">
        <v>-302.06518090985719</v>
      </c>
    </row>
    <row r="842" spans="3:6" x14ac:dyDescent="0.2">
      <c r="C842" s="13" t="s">
        <v>891</v>
      </c>
      <c r="D842" s="5">
        <v>9895</v>
      </c>
      <c r="E842" s="32">
        <v>12925.48368774138</v>
      </c>
      <c r="F842" s="32">
        <v>-3030.48368774138</v>
      </c>
    </row>
    <row r="843" spans="3:6" x14ac:dyDescent="0.2">
      <c r="C843" s="13" t="s">
        <v>1151</v>
      </c>
      <c r="D843" s="5">
        <v>7499</v>
      </c>
      <c r="E843" s="32">
        <v>9581.2780396335856</v>
      </c>
      <c r="F843" s="32">
        <v>-2082.2780396335856</v>
      </c>
    </row>
    <row r="844" spans="3:6" x14ac:dyDescent="0.2">
      <c r="C844" s="13" t="s">
        <v>1356</v>
      </c>
      <c r="D844" s="5">
        <v>8400</v>
      </c>
      <c r="E844" s="32">
        <v>9100.3542979804133</v>
      </c>
      <c r="F844" s="32">
        <v>-700.35429798041332</v>
      </c>
    </row>
    <row r="845" spans="3:6" x14ac:dyDescent="0.2">
      <c r="C845" s="13" t="s">
        <v>870</v>
      </c>
      <c r="D845" s="5">
        <v>8250</v>
      </c>
      <c r="E845" s="32">
        <v>9548.0716175856232</v>
      </c>
      <c r="F845" s="32">
        <v>-1298.0716175856232</v>
      </c>
    </row>
    <row r="846" spans="3:6" x14ac:dyDescent="0.2">
      <c r="C846" s="13" t="s">
        <v>1707</v>
      </c>
      <c r="D846" s="5">
        <v>15750</v>
      </c>
      <c r="E846" s="32">
        <v>9192.5510158773268</v>
      </c>
      <c r="F846" s="32">
        <v>6557.4489841226732</v>
      </c>
    </row>
    <row r="847" spans="3:6" x14ac:dyDescent="0.2">
      <c r="C847" s="13" t="s">
        <v>1863</v>
      </c>
      <c r="D847" s="5">
        <v>17795</v>
      </c>
      <c r="E847" s="32">
        <v>17500.593813770323</v>
      </c>
      <c r="F847" s="32">
        <v>294.40618622967668</v>
      </c>
    </row>
    <row r="848" spans="3:6" x14ac:dyDescent="0.2">
      <c r="C848" s="13" t="s">
        <v>526</v>
      </c>
      <c r="D848" s="5">
        <v>7750</v>
      </c>
      <c r="E848" s="32">
        <v>8927.4522671733284</v>
      </c>
      <c r="F848" s="32">
        <v>-1177.4522671733284</v>
      </c>
    </row>
    <row r="849" spans="3:6" x14ac:dyDescent="0.2">
      <c r="C849" s="13" t="s">
        <v>502</v>
      </c>
      <c r="D849" s="5">
        <v>8500</v>
      </c>
      <c r="E849" s="32">
        <v>9942.6432521058014</v>
      </c>
      <c r="F849" s="32">
        <v>-1442.6432521058014</v>
      </c>
    </row>
    <row r="850" spans="3:6" x14ac:dyDescent="0.2">
      <c r="C850" s="13" t="s">
        <v>574</v>
      </c>
      <c r="D850" s="5">
        <v>7250</v>
      </c>
      <c r="E850" s="32">
        <v>6730.7575985114045</v>
      </c>
      <c r="F850" s="32">
        <v>519.24240148859553</v>
      </c>
    </row>
    <row r="851" spans="3:6" x14ac:dyDescent="0.2">
      <c r="C851" s="13" t="s">
        <v>1036</v>
      </c>
      <c r="D851" s="5">
        <v>8950</v>
      </c>
      <c r="E851" s="32">
        <v>7679.4233952201748</v>
      </c>
      <c r="F851" s="32">
        <v>1270.5766047798252</v>
      </c>
    </row>
    <row r="852" spans="3:6" x14ac:dyDescent="0.2">
      <c r="C852" s="13" t="s">
        <v>1560</v>
      </c>
      <c r="D852" s="5">
        <v>8450</v>
      </c>
      <c r="E852" s="32">
        <v>10860.444436890761</v>
      </c>
      <c r="F852" s="32">
        <v>-2410.4444368907607</v>
      </c>
    </row>
    <row r="853" spans="3:6" x14ac:dyDescent="0.2">
      <c r="C853" s="13" t="s">
        <v>1781</v>
      </c>
      <c r="D853" s="5">
        <v>10500</v>
      </c>
      <c r="E853" s="32">
        <v>9121.0561642955163</v>
      </c>
      <c r="F853" s="32">
        <v>1378.9438357044837</v>
      </c>
    </row>
    <row r="854" spans="3:6" x14ac:dyDescent="0.2">
      <c r="C854" s="13" t="s">
        <v>1182</v>
      </c>
      <c r="D854" s="5">
        <v>8450</v>
      </c>
      <c r="E854" s="32">
        <v>12261.081303234565</v>
      </c>
      <c r="F854" s="32">
        <v>-3811.081303234565</v>
      </c>
    </row>
    <row r="855" spans="3:6" x14ac:dyDescent="0.2">
      <c r="C855" s="13" t="s">
        <v>1210</v>
      </c>
      <c r="D855" s="5">
        <v>11650</v>
      </c>
      <c r="E855" s="32">
        <v>10389.430068043222</v>
      </c>
      <c r="F855" s="32">
        <v>1260.5699319567775</v>
      </c>
    </row>
    <row r="856" spans="3:6" x14ac:dyDescent="0.2">
      <c r="C856" s="13" t="s">
        <v>1376</v>
      </c>
      <c r="D856" s="5">
        <v>8950</v>
      </c>
      <c r="E856" s="32">
        <v>9086.1322621057352</v>
      </c>
      <c r="F856" s="32">
        <v>-136.13226210573521</v>
      </c>
    </row>
    <row r="857" spans="3:6" x14ac:dyDescent="0.2">
      <c r="C857" s="13" t="s">
        <v>1197</v>
      </c>
      <c r="D857" s="5">
        <v>9000</v>
      </c>
      <c r="E857" s="32">
        <v>10873.595157075824</v>
      </c>
      <c r="F857" s="32">
        <v>-1873.5951570758243</v>
      </c>
    </row>
    <row r="858" spans="3:6" x14ac:dyDescent="0.2">
      <c r="C858" s="13" t="s">
        <v>925</v>
      </c>
      <c r="D858" s="5">
        <v>6950</v>
      </c>
      <c r="E858" s="32">
        <v>9130.5429394637304</v>
      </c>
      <c r="F858" s="32">
        <v>-2180.5429394637304</v>
      </c>
    </row>
    <row r="859" spans="3:6" x14ac:dyDescent="0.2">
      <c r="C859" s="13" t="s">
        <v>1817</v>
      </c>
      <c r="D859" s="5">
        <v>18900</v>
      </c>
      <c r="E859" s="32">
        <v>12807.405573511769</v>
      </c>
      <c r="F859" s="32">
        <v>6092.594426488231</v>
      </c>
    </row>
    <row r="860" spans="3:6" x14ac:dyDescent="0.2">
      <c r="C860" s="13" t="s">
        <v>657</v>
      </c>
      <c r="D860" s="5">
        <v>8950</v>
      </c>
      <c r="E860" s="32">
        <v>12961.306964390285</v>
      </c>
      <c r="F860" s="32">
        <v>-4011.3069643902854</v>
      </c>
    </row>
    <row r="861" spans="3:6" x14ac:dyDescent="0.2">
      <c r="C861" s="13" t="s">
        <v>991</v>
      </c>
      <c r="D861" s="5">
        <v>9995</v>
      </c>
      <c r="E861" s="32">
        <v>12755.50191496723</v>
      </c>
      <c r="F861" s="32">
        <v>-2760.5019149672298</v>
      </c>
    </row>
    <row r="862" spans="3:6" x14ac:dyDescent="0.2">
      <c r="C862" s="13" t="s">
        <v>603</v>
      </c>
      <c r="D862" s="5">
        <v>7950</v>
      </c>
      <c r="E862" s="32">
        <v>11418.510074323221</v>
      </c>
      <c r="F862" s="32">
        <v>-3468.5100743232215</v>
      </c>
    </row>
    <row r="863" spans="3:6" x14ac:dyDescent="0.2">
      <c r="C863" s="13" t="s">
        <v>1203</v>
      </c>
      <c r="D863" s="5">
        <v>12950</v>
      </c>
      <c r="E863" s="32">
        <v>11772.657730317202</v>
      </c>
      <c r="F863" s="32">
        <v>1177.3422696827984</v>
      </c>
    </row>
    <row r="864" spans="3:6" x14ac:dyDescent="0.2">
      <c r="C864" s="13" t="s">
        <v>671</v>
      </c>
      <c r="D864" s="5">
        <v>6450</v>
      </c>
      <c r="E864" s="32">
        <v>6903.0094791070751</v>
      </c>
      <c r="F864" s="32">
        <v>-453.00947910707509</v>
      </c>
    </row>
    <row r="865" spans="3:6" x14ac:dyDescent="0.2">
      <c r="C865" s="13" t="s">
        <v>1587</v>
      </c>
      <c r="D865" s="5">
        <v>8900</v>
      </c>
      <c r="E865" s="32">
        <v>13064.339519144094</v>
      </c>
      <c r="F865" s="32">
        <v>-4164.3395191440941</v>
      </c>
    </row>
    <row r="866" spans="3:6" x14ac:dyDescent="0.2">
      <c r="C866" s="13" t="s">
        <v>966</v>
      </c>
      <c r="D866" s="5">
        <v>10950</v>
      </c>
      <c r="E866" s="32">
        <v>10235.842916433558</v>
      </c>
      <c r="F866" s="32">
        <v>714.15708356644245</v>
      </c>
    </row>
    <row r="867" spans="3:6" x14ac:dyDescent="0.2">
      <c r="C867" s="13" t="s">
        <v>1373</v>
      </c>
      <c r="D867" s="5">
        <v>11950</v>
      </c>
      <c r="E867" s="32">
        <v>9088.2019069454036</v>
      </c>
      <c r="F867" s="32">
        <v>2861.7980930545964</v>
      </c>
    </row>
    <row r="868" spans="3:6" x14ac:dyDescent="0.2">
      <c r="C868" s="13" t="s">
        <v>1832</v>
      </c>
      <c r="D868" s="5">
        <v>18950</v>
      </c>
      <c r="E868" s="32">
        <v>11604.458452706011</v>
      </c>
      <c r="F868" s="32">
        <v>7345.5415472939894</v>
      </c>
    </row>
    <row r="869" spans="3:6" x14ac:dyDescent="0.2">
      <c r="C869" s="13" t="s">
        <v>875</v>
      </c>
      <c r="D869" s="5">
        <v>10450</v>
      </c>
      <c r="E869" s="32">
        <v>9805.1810240218419</v>
      </c>
      <c r="F869" s="32">
        <v>644.81897597815805</v>
      </c>
    </row>
    <row r="870" spans="3:6" x14ac:dyDescent="0.2">
      <c r="C870" s="13" t="s">
        <v>921</v>
      </c>
      <c r="D870" s="5">
        <v>10950</v>
      </c>
      <c r="E870" s="32">
        <v>11686.63743942872</v>
      </c>
      <c r="F870" s="32">
        <v>-736.63743942871952</v>
      </c>
    </row>
    <row r="871" spans="3:6" x14ac:dyDescent="0.2">
      <c r="C871" s="13" t="s">
        <v>451</v>
      </c>
      <c r="D871" s="5">
        <v>5900</v>
      </c>
      <c r="E871" s="32">
        <v>6930.8142364818741</v>
      </c>
      <c r="F871" s="32">
        <v>-1030.8142364818741</v>
      </c>
    </row>
    <row r="872" spans="3:6" x14ac:dyDescent="0.2">
      <c r="C872" s="13" t="s">
        <v>997</v>
      </c>
      <c r="D872" s="5">
        <v>10950</v>
      </c>
      <c r="E872" s="32">
        <v>12740.765176841851</v>
      </c>
      <c r="F872" s="32">
        <v>-1790.7651768418509</v>
      </c>
    </row>
    <row r="873" spans="3:6" x14ac:dyDescent="0.2">
      <c r="C873" s="13" t="s">
        <v>633</v>
      </c>
      <c r="D873" s="5">
        <v>7500</v>
      </c>
      <c r="E873" s="32">
        <v>6535.7287888425344</v>
      </c>
      <c r="F873" s="32">
        <v>964.27121115746559</v>
      </c>
    </row>
    <row r="874" spans="3:6" x14ac:dyDescent="0.2">
      <c r="C874" s="13" t="s">
        <v>1790</v>
      </c>
      <c r="D874" s="5">
        <v>10450</v>
      </c>
      <c r="E874" s="32">
        <v>6859.7203108637696</v>
      </c>
      <c r="F874" s="32">
        <v>3590.2796891362304</v>
      </c>
    </row>
    <row r="875" spans="3:6" x14ac:dyDescent="0.2">
      <c r="C875" s="13" t="s">
        <v>685</v>
      </c>
      <c r="D875" s="5">
        <v>16950</v>
      </c>
      <c r="E875" s="32">
        <v>12841.289235363289</v>
      </c>
      <c r="F875" s="32">
        <v>4108.7107646367112</v>
      </c>
    </row>
    <row r="876" spans="3:6" x14ac:dyDescent="0.2">
      <c r="C876" s="13" t="s">
        <v>1097</v>
      </c>
      <c r="D876" s="5">
        <v>8500</v>
      </c>
      <c r="E876" s="32">
        <v>9696.5334183619761</v>
      </c>
      <c r="F876" s="32">
        <v>-1196.5334183619761</v>
      </c>
    </row>
    <row r="877" spans="3:6" x14ac:dyDescent="0.2">
      <c r="C877" s="13" t="s">
        <v>964</v>
      </c>
      <c r="D877" s="5">
        <v>7750</v>
      </c>
      <c r="E877" s="32">
        <v>6806.3754860172639</v>
      </c>
      <c r="F877" s="32">
        <v>943.62451398273606</v>
      </c>
    </row>
    <row r="878" spans="3:6" x14ac:dyDescent="0.2">
      <c r="C878" s="13" t="s">
        <v>935</v>
      </c>
      <c r="D878" s="5">
        <v>7490</v>
      </c>
      <c r="E878" s="32">
        <v>6854.0098248401846</v>
      </c>
      <c r="F878" s="32">
        <v>635.99017515981541</v>
      </c>
    </row>
    <row r="879" spans="3:6" x14ac:dyDescent="0.2">
      <c r="C879" s="13" t="s">
        <v>1079</v>
      </c>
      <c r="D879" s="5">
        <v>7995</v>
      </c>
      <c r="E879" s="32">
        <v>9737.3899412309074</v>
      </c>
      <c r="F879" s="32">
        <v>-1742.3899412309074</v>
      </c>
    </row>
    <row r="880" spans="3:6" x14ac:dyDescent="0.2">
      <c r="C880" s="13" t="s">
        <v>1404</v>
      </c>
      <c r="D880" s="5">
        <v>11450</v>
      </c>
      <c r="E880" s="32">
        <v>12787.359275326507</v>
      </c>
      <c r="F880" s="32">
        <v>-1337.3592753265075</v>
      </c>
    </row>
    <row r="881" spans="3:6" x14ac:dyDescent="0.2">
      <c r="C881" s="13" t="s">
        <v>1205</v>
      </c>
      <c r="D881" s="5">
        <v>8950</v>
      </c>
      <c r="E881" s="32">
        <v>9766.7374821374378</v>
      </c>
      <c r="F881" s="32">
        <v>-816.73748213743784</v>
      </c>
    </row>
  </sheetData>
  <mergeCells count="17">
    <mergeCell ref="D5:E5"/>
    <mergeCell ref="F5:G5"/>
    <mergeCell ref="H5:I5"/>
    <mergeCell ref="J5:K5"/>
    <mergeCell ref="N3:Q3"/>
    <mergeCell ref="B6:C6"/>
    <mergeCell ref="D6:E6"/>
    <mergeCell ref="F6:G6"/>
    <mergeCell ref="H6:I6"/>
    <mergeCell ref="J6:K6"/>
    <mergeCell ref="B3:K3"/>
    <mergeCell ref="B4:C4"/>
    <mergeCell ref="D4:E4"/>
    <mergeCell ref="F4:G4"/>
    <mergeCell ref="H4:I4"/>
    <mergeCell ref="J4:K4"/>
    <mergeCell ref="B5:C5"/>
  </mergeCells>
  <hyperlinks>
    <hyperlink ref="B4" location="'LinReg_Output1'!$B$10:$B$10" display="Inputs" xr:uid="{00000000-0004-0000-0500-000000000000}"/>
    <hyperlink ref="D4" location="'LinReg_Output1'!$B$52:$B$52" display="Regression Summary" xr:uid="{00000000-0004-0000-0500-000001000000}"/>
    <hyperlink ref="F4" location="'LinReg_Output1'!$B$61:$B$61" display="Predictor Screening" xr:uid="{00000000-0004-0000-0500-000002000000}"/>
    <hyperlink ref="H4" location="'LinReg_Output1'!$B$75:$B$75" display="Coefficients" xr:uid="{00000000-0004-0000-0500-000003000000}"/>
    <hyperlink ref="J4" location="'LinReg_Output1'!$B$86:$B$86" display="ANOVA" xr:uid="{00000000-0004-0000-0500-000004000000}"/>
    <hyperlink ref="B5" location="'LinReg_ResidInfluence1'!$B$10:$B$10" display="Residuals" xr:uid="{00000000-0004-0000-0500-000005000000}"/>
    <hyperlink ref="D5" location="'LinReg_Stored1'!$B$10:$B$10" display="PMML Model" xr:uid="{00000000-0004-0000-0500-000006000000}"/>
    <hyperlink ref="F5" location="'LinReg_TrainingLiftChart1'!$B$10:$B$10" display="Training: Charts" xr:uid="{00000000-0004-0000-0500-000007000000}"/>
    <hyperlink ref="H5" location="'LinReg_TrainingScore1'!$B$10:$B$10" display="Training: Prediction Summary" xr:uid="{00000000-0004-0000-0500-000008000000}"/>
    <hyperlink ref="J5" location="'LinReg_TrainingScore1'!$B$19:$B$19" display="Training: Prediction Details" xr:uid="{00000000-0004-0000-0500-000009000000}"/>
    <hyperlink ref="B6" location="'LinReg_ValidationLiftChart1'!$B$10:$B$10" display="Validation: Charts" xr:uid="{00000000-0004-0000-0500-00000A000000}"/>
    <hyperlink ref="D6" location="'LinReg_ValidationScore1'!$B$10:$B$10" display="Validation: Prediction Summary" xr:uid="{00000000-0004-0000-0500-00000B000000}"/>
    <hyperlink ref="F6" location="'LinReg_ValidationScore1'!$B$19:$B$19" display="Validation: Prediction Details" xr:uid="{00000000-0004-0000-0500-00000C000000}"/>
  </hyperlinks>
  <pageMargins left="0.7" right="0.7" top="0.75" bottom="0.75" header="0.3" footer="0.3"/>
  <tableParts count="2">
    <tablePart r:id="rId1"/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AX1756"/>
  <sheetViews>
    <sheetView showGridLines="0" topLeftCell="A1704" workbookViewId="0">
      <selection activeCell="K1721" sqref="K1721"/>
    </sheetView>
  </sheetViews>
  <sheetFormatPr baseColWidth="10" defaultColWidth="8.83203125" defaultRowHeight="15" x14ac:dyDescent="0.2"/>
  <cols>
    <col min="3" max="3" width="11.5" customWidth="1"/>
    <col min="4" max="4" width="15.1640625" customWidth="1"/>
    <col min="5" max="5" width="16.5" customWidth="1"/>
    <col min="6" max="6" width="21" customWidth="1"/>
    <col min="7" max="7" width="22.5" customWidth="1"/>
    <col min="8" max="8" width="19" customWidth="1"/>
    <col min="9" max="9" width="15.1640625" customWidth="1"/>
    <col min="10" max="10" width="16.33203125" customWidth="1"/>
    <col min="11" max="11" width="20" customWidth="1"/>
    <col min="12" max="12" width="21.5" customWidth="1"/>
    <col min="13" max="13" width="22.5" customWidth="1"/>
    <col min="14" max="14" width="15.5" bestFit="1" customWidth="1"/>
  </cols>
  <sheetData>
    <row r="1" spans="2:50" ht="19" x14ac:dyDescent="0.25">
      <c r="B1" s="3" t="s">
        <v>1973</v>
      </c>
      <c r="N1" t="s">
        <v>2129</v>
      </c>
      <c r="AX1" s="8" t="s">
        <v>2122</v>
      </c>
    </row>
    <row r="3" spans="2:50" ht="16" x14ac:dyDescent="0.2">
      <c r="B3" s="41" t="s">
        <v>435</v>
      </c>
      <c r="C3" s="42"/>
      <c r="D3" s="42"/>
      <c r="E3" s="42"/>
      <c r="F3" s="42"/>
      <c r="G3" s="42"/>
      <c r="H3" s="42"/>
      <c r="I3" s="42"/>
      <c r="J3" s="42"/>
      <c r="K3" s="43"/>
      <c r="N3" s="41" t="s">
        <v>436</v>
      </c>
      <c r="O3" s="42"/>
      <c r="P3" s="42"/>
      <c r="Q3" s="43"/>
      <c r="AX3" s="8" t="s">
        <v>2141</v>
      </c>
    </row>
    <row r="4" spans="2:50" x14ac:dyDescent="0.2">
      <c r="B4" s="53" t="s">
        <v>441</v>
      </c>
      <c r="C4" s="52"/>
      <c r="D4" s="53" t="s">
        <v>1965</v>
      </c>
      <c r="E4" s="52"/>
      <c r="F4" s="53" t="s">
        <v>1966</v>
      </c>
      <c r="G4" s="52"/>
      <c r="H4" s="53" t="s">
        <v>1967</v>
      </c>
      <c r="I4" s="52"/>
      <c r="J4" s="53" t="s">
        <v>1968</v>
      </c>
      <c r="K4" s="52"/>
      <c r="N4" s="7" t="s">
        <v>437</v>
      </c>
      <c r="O4" s="7" t="s">
        <v>438</v>
      </c>
      <c r="P4" s="7" t="s">
        <v>439</v>
      </c>
      <c r="Q4" s="7" t="s">
        <v>440</v>
      </c>
      <c r="AX4" s="8" t="s">
        <v>2009</v>
      </c>
    </row>
    <row r="5" spans="2:50" x14ac:dyDescent="0.2">
      <c r="B5" s="53" t="s">
        <v>1969</v>
      </c>
      <c r="C5" s="52"/>
      <c r="D5" s="53" t="s">
        <v>1898</v>
      </c>
      <c r="E5" s="52"/>
      <c r="F5" s="53" t="s">
        <v>1970</v>
      </c>
      <c r="G5" s="52"/>
      <c r="H5" s="53" t="s">
        <v>1971</v>
      </c>
      <c r="I5" s="52"/>
      <c r="J5" s="53" t="s">
        <v>1972</v>
      </c>
      <c r="K5" s="52"/>
      <c r="N5" s="6">
        <v>54</v>
      </c>
      <c r="O5" s="6">
        <v>19</v>
      </c>
      <c r="P5" s="6">
        <v>129</v>
      </c>
      <c r="Q5" s="6">
        <v>202</v>
      </c>
    </row>
    <row r="6" spans="2:50" x14ac:dyDescent="0.2">
      <c r="B6" s="53" t="s">
        <v>2075</v>
      </c>
      <c r="C6" s="52"/>
      <c r="D6" s="53" t="s">
        <v>2076</v>
      </c>
      <c r="E6" s="52"/>
      <c r="F6" s="53" t="s">
        <v>2077</v>
      </c>
      <c r="G6" s="52"/>
      <c r="H6" s="50"/>
      <c r="I6" s="52"/>
      <c r="J6" s="50"/>
      <c r="K6" s="52"/>
    </row>
    <row r="10" spans="2:50" ht="19" x14ac:dyDescent="0.25">
      <c r="B10" s="4" t="s">
        <v>1974</v>
      </c>
    </row>
    <row r="12" spans="2:50" x14ac:dyDescent="0.2">
      <c r="B12" s="14" t="s">
        <v>1975</v>
      </c>
      <c r="C12" t="s">
        <v>1976</v>
      </c>
    </row>
    <row r="13" spans="2:50" x14ac:dyDescent="0.2">
      <c r="B13" s="14" t="s">
        <v>1977</v>
      </c>
      <c r="C13" t="s">
        <v>1978</v>
      </c>
    </row>
    <row r="15" spans="2:50" ht="19" x14ac:dyDescent="0.25">
      <c r="B15" s="4" t="s">
        <v>1979</v>
      </c>
      <c r="I15" s="4" t="s">
        <v>1980</v>
      </c>
    </row>
    <row r="17" spans="2:13" x14ac:dyDescent="0.2">
      <c r="C17" s="13" t="s">
        <v>1981</v>
      </c>
      <c r="D17" s="2" t="s">
        <v>1885</v>
      </c>
      <c r="E17" s="2" t="s">
        <v>1982</v>
      </c>
      <c r="F17" s="2" t="s">
        <v>1983</v>
      </c>
      <c r="G17" s="2" t="s">
        <v>1984</v>
      </c>
      <c r="J17" s="13" t="s">
        <v>1985</v>
      </c>
      <c r="K17" s="2" t="s">
        <v>1981</v>
      </c>
      <c r="L17" s="2" t="s">
        <v>1986</v>
      </c>
    </row>
    <row r="18" spans="2:13" x14ac:dyDescent="0.2">
      <c r="C18" s="13" t="s">
        <v>1987</v>
      </c>
      <c r="D18" s="35">
        <v>13125.348837209302</v>
      </c>
      <c r="E18" s="35">
        <v>3814.8874619665048</v>
      </c>
      <c r="F18" s="5">
        <v>5950</v>
      </c>
      <c r="G18" s="5">
        <v>23950</v>
      </c>
      <c r="J18" s="13">
        <v>1</v>
      </c>
      <c r="K18" s="5">
        <v>1</v>
      </c>
      <c r="L18" s="32">
        <v>1.2176027837084709</v>
      </c>
    </row>
    <row r="19" spans="2:13" x14ac:dyDescent="0.2">
      <c r="C19" s="13" t="s">
        <v>1988</v>
      </c>
      <c r="D19" s="35">
        <v>14129.918604651162</v>
      </c>
      <c r="E19" s="35">
        <v>4309.7729139442426</v>
      </c>
      <c r="F19" s="5">
        <v>7500</v>
      </c>
      <c r="G19" s="5">
        <v>24500</v>
      </c>
      <c r="J19" s="13">
        <v>2</v>
      </c>
      <c r="K19" s="5">
        <v>2</v>
      </c>
      <c r="L19" s="32">
        <v>1.3107939788863849</v>
      </c>
    </row>
    <row r="20" spans="2:13" x14ac:dyDescent="0.2">
      <c r="C20" s="13" t="s">
        <v>1989</v>
      </c>
      <c r="D20" s="35">
        <v>12264.755813953489</v>
      </c>
      <c r="E20" s="35">
        <v>4335.0069894401804</v>
      </c>
      <c r="F20" s="5">
        <v>6950</v>
      </c>
      <c r="G20" s="5">
        <v>31275</v>
      </c>
      <c r="J20" s="13">
        <v>3</v>
      </c>
      <c r="K20" s="5">
        <v>3</v>
      </c>
      <c r="L20" s="32">
        <v>1.1377679180791651</v>
      </c>
    </row>
    <row r="21" spans="2:13" x14ac:dyDescent="0.2">
      <c r="C21" s="13" t="s">
        <v>1990</v>
      </c>
      <c r="D21" s="35">
        <v>12290</v>
      </c>
      <c r="E21" s="35">
        <v>4279.1683496569613</v>
      </c>
      <c r="F21" s="5">
        <v>5950</v>
      </c>
      <c r="G21" s="5">
        <v>24950</v>
      </c>
      <c r="J21" s="13">
        <v>4</v>
      </c>
      <c r="K21" s="5">
        <v>4</v>
      </c>
      <c r="L21" s="32">
        <v>1.1401097523103094</v>
      </c>
    </row>
    <row r="22" spans="2:13" x14ac:dyDescent="0.2">
      <c r="C22" s="13" t="s">
        <v>1991</v>
      </c>
      <c r="D22" s="35">
        <v>10765.406976744185</v>
      </c>
      <c r="E22" s="35">
        <v>4441.6051162718131</v>
      </c>
      <c r="F22" s="5">
        <v>4750</v>
      </c>
      <c r="G22" s="5">
        <v>31000</v>
      </c>
      <c r="J22" s="13">
        <v>5</v>
      </c>
      <c r="K22" s="5">
        <v>5</v>
      </c>
      <c r="L22" s="32">
        <v>0.99867741918433606</v>
      </c>
    </row>
    <row r="23" spans="2:13" x14ac:dyDescent="0.2">
      <c r="C23" s="13" t="s">
        <v>1992</v>
      </c>
      <c r="D23" s="35">
        <v>9857.5</v>
      </c>
      <c r="E23" s="35">
        <v>1739.8283806507029</v>
      </c>
      <c r="F23" s="5">
        <v>6450</v>
      </c>
      <c r="G23" s="5">
        <v>14750</v>
      </c>
      <c r="J23" s="13">
        <v>6</v>
      </c>
      <c r="K23" s="5">
        <v>6</v>
      </c>
      <c r="L23" s="32">
        <v>0.91445336724156845</v>
      </c>
    </row>
    <row r="24" spans="2:13" x14ac:dyDescent="0.2">
      <c r="C24" s="13" t="s">
        <v>1993</v>
      </c>
      <c r="D24" s="35">
        <v>9284.9186046511622</v>
      </c>
      <c r="E24" s="35">
        <v>1603.6358191171967</v>
      </c>
      <c r="F24" s="5">
        <v>6900</v>
      </c>
      <c r="G24" s="5">
        <v>15500</v>
      </c>
      <c r="J24" s="13">
        <v>7</v>
      </c>
      <c r="K24" s="5">
        <v>7</v>
      </c>
      <c r="L24" s="32">
        <v>0.86133655415542887</v>
      </c>
    </row>
    <row r="25" spans="2:13" x14ac:dyDescent="0.2">
      <c r="C25" s="13" t="s">
        <v>1994</v>
      </c>
      <c r="D25" s="35">
        <v>9065.5232558139542</v>
      </c>
      <c r="E25" s="35">
        <v>1583.8891132216941</v>
      </c>
      <c r="F25" s="5">
        <v>6800</v>
      </c>
      <c r="G25" s="5">
        <v>15750</v>
      </c>
      <c r="J25" s="13">
        <v>8</v>
      </c>
      <c r="K25" s="5">
        <v>8</v>
      </c>
      <c r="L25" s="32">
        <v>0.84098384652151326</v>
      </c>
    </row>
    <row r="26" spans="2:13" x14ac:dyDescent="0.2">
      <c r="C26" s="13" t="s">
        <v>1995</v>
      </c>
      <c r="D26" s="35">
        <v>8590.7674418604656</v>
      </c>
      <c r="E26" s="35">
        <v>2106.9011125873017</v>
      </c>
      <c r="F26" s="5">
        <v>4450</v>
      </c>
      <c r="G26" s="5">
        <v>18950</v>
      </c>
      <c r="J26" s="13">
        <v>9</v>
      </c>
      <c r="K26" s="5">
        <v>9</v>
      </c>
      <c r="L26" s="32">
        <v>0.79694204558950421</v>
      </c>
    </row>
    <row r="27" spans="2:13" x14ac:dyDescent="0.2">
      <c r="C27" s="13" t="s">
        <v>1996</v>
      </c>
      <c r="D27" s="35">
        <v>8422.5</v>
      </c>
      <c r="E27" s="35">
        <v>1717.0410166740853</v>
      </c>
      <c r="F27" s="5">
        <v>5250</v>
      </c>
      <c r="G27" s="5">
        <v>14950</v>
      </c>
      <c r="J27" s="13">
        <v>10</v>
      </c>
      <c r="K27" s="5">
        <v>10</v>
      </c>
      <c r="L27" s="32">
        <v>0.78133233432331828</v>
      </c>
    </row>
    <row r="29" spans="2:13" ht="19" x14ac:dyDescent="0.25">
      <c r="B29" s="4" t="s">
        <v>1997</v>
      </c>
    </row>
    <row r="31" spans="2:13" x14ac:dyDescent="0.2">
      <c r="C31" s="13" t="s">
        <v>1998</v>
      </c>
      <c r="D31" s="2" t="s">
        <v>1999</v>
      </c>
      <c r="E31" s="2" t="s">
        <v>2000</v>
      </c>
      <c r="F31" s="2" t="s">
        <v>2001</v>
      </c>
      <c r="G31" s="2" t="s">
        <v>2002</v>
      </c>
      <c r="H31" s="2" t="s">
        <v>2003</v>
      </c>
      <c r="I31" s="2" t="s">
        <v>2004</v>
      </c>
      <c r="J31" s="2" t="s">
        <v>2005</v>
      </c>
      <c r="K31" s="2" t="s">
        <v>2006</v>
      </c>
      <c r="L31" s="2" t="s">
        <v>2007</v>
      </c>
      <c r="M31" s="2" t="s">
        <v>2008</v>
      </c>
    </row>
    <row r="32" spans="2:13" x14ac:dyDescent="0.2">
      <c r="C32" s="13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</row>
    <row r="33" spans="3:13" x14ac:dyDescent="0.2">
      <c r="C33" s="13">
        <v>1</v>
      </c>
      <c r="D33" s="5">
        <v>1</v>
      </c>
      <c r="E33" s="32">
        <v>1.1627906976744186E-3</v>
      </c>
      <c r="F33" s="32">
        <v>17795</v>
      </c>
      <c r="G33" s="32">
        <v>10779.663953488372</v>
      </c>
      <c r="H33" s="32">
        <v>1.6507935754566279</v>
      </c>
      <c r="I33" s="32">
        <v>1</v>
      </c>
      <c r="J33" s="32">
        <v>2.9012963794552427</v>
      </c>
      <c r="K33" s="32">
        <v>20.691860465116278</v>
      </c>
      <c r="L33" s="32">
        <v>12.534492969172526</v>
      </c>
      <c r="M33" s="32">
        <v>36.366279069767444</v>
      </c>
    </row>
    <row r="34" spans="3:13" x14ac:dyDescent="0.2">
      <c r="C34" s="13">
        <v>2</v>
      </c>
      <c r="D34" s="5">
        <v>2</v>
      </c>
      <c r="E34" s="32">
        <v>2.3255813953488372E-3</v>
      </c>
      <c r="F34" s="32">
        <v>35590</v>
      </c>
      <c r="G34" s="32">
        <v>21559.327906976745</v>
      </c>
      <c r="H34" s="32">
        <v>1.6507935754566279</v>
      </c>
      <c r="I34" s="32">
        <v>1</v>
      </c>
      <c r="J34" s="32">
        <v>2.8885408797853755</v>
      </c>
      <c r="K34" s="32">
        <v>41.383720930232556</v>
      </c>
      <c r="L34" s="32">
        <v>25.068985938345051</v>
      </c>
      <c r="M34" s="32">
        <v>72.412790697674424</v>
      </c>
    </row>
    <row r="35" spans="3:13" x14ac:dyDescent="0.2">
      <c r="C35" s="13">
        <v>3</v>
      </c>
      <c r="D35" s="5">
        <v>3</v>
      </c>
      <c r="E35" s="32">
        <v>3.4883720930232558E-3</v>
      </c>
      <c r="F35" s="32">
        <v>55090</v>
      </c>
      <c r="G35" s="32">
        <v>32338.991860465117</v>
      </c>
      <c r="H35" s="32">
        <v>1.7035163074254123</v>
      </c>
      <c r="I35" s="32">
        <v>1</v>
      </c>
      <c r="J35" s="32">
        <v>2.6984452816750522</v>
      </c>
      <c r="K35" s="32">
        <v>64.058139534883722</v>
      </c>
      <c r="L35" s="32">
        <v>37.603478907517577</v>
      </c>
      <c r="M35" s="32">
        <v>101.47093023255815</v>
      </c>
    </row>
    <row r="36" spans="3:13" x14ac:dyDescent="0.2">
      <c r="C36" s="13">
        <v>4</v>
      </c>
      <c r="D36" s="5">
        <v>4</v>
      </c>
      <c r="E36" s="32">
        <v>4.6511627906976744E-3</v>
      </c>
      <c r="F36" s="32">
        <v>71040</v>
      </c>
      <c r="G36" s="32">
        <v>43118.65581395349</v>
      </c>
      <c r="H36" s="32">
        <v>1.6475467209952075</v>
      </c>
      <c r="I36" s="32">
        <v>1</v>
      </c>
      <c r="J36" s="32">
        <v>2.6024698099166272</v>
      </c>
      <c r="K36" s="32">
        <v>82.604651162790702</v>
      </c>
      <c r="L36" s="32">
        <v>50.137971876690102</v>
      </c>
      <c r="M36" s="32">
        <v>130.48255813953489</v>
      </c>
    </row>
    <row r="37" spans="3:13" x14ac:dyDescent="0.2">
      <c r="C37" s="13">
        <v>5</v>
      </c>
      <c r="D37" s="5">
        <v>5</v>
      </c>
      <c r="E37" s="32">
        <v>5.8139534883720929E-3</v>
      </c>
      <c r="F37" s="32">
        <v>87290</v>
      </c>
      <c r="G37" s="32">
        <v>53898.319767441862</v>
      </c>
      <c r="H37" s="32">
        <v>1.6195310053566627</v>
      </c>
      <c r="I37" s="32">
        <v>1</v>
      </c>
      <c r="J37" s="32">
        <v>2.5365354725322047</v>
      </c>
      <c r="K37" s="32">
        <v>101.5</v>
      </c>
      <c r="L37" s="32">
        <v>62.672464845862628</v>
      </c>
      <c r="M37" s="32">
        <v>158.97093023255815</v>
      </c>
    </row>
    <row r="38" spans="3:13" x14ac:dyDescent="0.2">
      <c r="C38" s="13">
        <v>6</v>
      </c>
      <c r="D38" s="5">
        <v>6</v>
      </c>
      <c r="E38" s="32">
        <v>6.9767441860465115E-3</v>
      </c>
      <c r="F38" s="32">
        <v>108240</v>
      </c>
      <c r="G38" s="32">
        <v>64677.983720930235</v>
      </c>
      <c r="H38" s="32">
        <v>1.6735215566865733</v>
      </c>
      <c r="I38" s="32">
        <v>1</v>
      </c>
      <c r="J38" s="32">
        <v>2.4840755811626782</v>
      </c>
      <c r="K38" s="32">
        <v>125.86046511627907</v>
      </c>
      <c r="L38" s="32">
        <v>75.206957815035153</v>
      </c>
      <c r="M38" s="32">
        <v>186.81976744186048</v>
      </c>
    </row>
    <row r="39" spans="3:13" x14ac:dyDescent="0.2">
      <c r="C39" s="13">
        <v>7</v>
      </c>
      <c r="D39" s="5">
        <v>7</v>
      </c>
      <c r="E39" s="32">
        <v>8.1395348837209301E-3</v>
      </c>
      <c r="F39" s="32">
        <v>116990</v>
      </c>
      <c r="G39" s="32">
        <v>75457.647674418607</v>
      </c>
      <c r="H39" s="32">
        <v>1.5504061364963744</v>
      </c>
      <c r="I39" s="32">
        <v>1</v>
      </c>
      <c r="J39" s="32">
        <v>2.4340143863544461</v>
      </c>
      <c r="K39" s="32">
        <v>136.03488372093022</v>
      </c>
      <c r="L39" s="32">
        <v>87.741450784207686</v>
      </c>
      <c r="M39" s="32">
        <v>213.56395348837211</v>
      </c>
    </row>
    <row r="40" spans="3:13" x14ac:dyDescent="0.2">
      <c r="C40" s="13">
        <v>8</v>
      </c>
      <c r="D40" s="5">
        <v>8</v>
      </c>
      <c r="E40" s="32">
        <v>9.3023255813953487E-3</v>
      </c>
      <c r="F40" s="32">
        <v>130940</v>
      </c>
      <c r="G40" s="32">
        <v>86237.31162790698</v>
      </c>
      <c r="H40" s="32">
        <v>1.5183682970658252</v>
      </c>
      <c r="I40" s="32">
        <v>1</v>
      </c>
      <c r="J40" s="32">
        <v>2.3935695130505752</v>
      </c>
      <c r="K40" s="32">
        <v>152.25581395348837</v>
      </c>
      <c r="L40" s="32">
        <v>100.2759437533802</v>
      </c>
      <c r="M40" s="32">
        <v>240.01744186046511</v>
      </c>
    </row>
    <row r="41" spans="3:13" x14ac:dyDescent="0.2">
      <c r="C41" s="13">
        <v>9</v>
      </c>
      <c r="D41" s="5">
        <v>9</v>
      </c>
      <c r="E41" s="32">
        <v>1.0465116279069767E-2</v>
      </c>
      <c r="F41" s="32">
        <v>142890</v>
      </c>
      <c r="G41" s="32">
        <v>97016.975581395352</v>
      </c>
      <c r="H41" s="32">
        <v>1.4728350285473295</v>
      </c>
      <c r="I41" s="32">
        <v>1</v>
      </c>
      <c r="J41" s="32">
        <v>2.3595355207496111</v>
      </c>
      <c r="K41" s="32">
        <v>166.15116279069767</v>
      </c>
      <c r="L41" s="32">
        <v>112.81043672255274</v>
      </c>
      <c r="M41" s="32">
        <v>266.18023255813955</v>
      </c>
    </row>
    <row r="42" spans="3:13" x14ac:dyDescent="0.2">
      <c r="C42" s="13">
        <v>10</v>
      </c>
      <c r="D42" s="5">
        <v>10</v>
      </c>
      <c r="E42" s="32">
        <v>1.1627906976744186E-2</v>
      </c>
      <c r="F42" s="32">
        <v>160840</v>
      </c>
      <c r="G42" s="32">
        <v>107796.63953488372</v>
      </c>
      <c r="H42" s="32">
        <v>1.4920687759283171</v>
      </c>
      <c r="I42" s="32">
        <v>1</v>
      </c>
      <c r="J42" s="32">
        <v>2.3323083269088403</v>
      </c>
      <c r="K42" s="32">
        <v>187.02325581395348</v>
      </c>
      <c r="L42" s="32">
        <v>125.34492969172526</v>
      </c>
      <c r="M42" s="32">
        <v>292.34302325581393</v>
      </c>
    </row>
    <row r="43" spans="3:13" x14ac:dyDescent="0.2">
      <c r="C43" s="13">
        <v>11</v>
      </c>
      <c r="D43" s="5">
        <v>11</v>
      </c>
      <c r="E43" s="32">
        <v>1.2790697674418604E-2</v>
      </c>
      <c r="F43" s="32">
        <v>171340</v>
      </c>
      <c r="G43" s="32">
        <v>118576.3034883721</v>
      </c>
      <c r="H43" s="32">
        <v>1.4449767361553996</v>
      </c>
      <c r="I43" s="32">
        <v>1</v>
      </c>
      <c r="J43" s="32">
        <v>2.3079231848953392</v>
      </c>
      <c r="K43" s="32">
        <v>199.23255813953489</v>
      </c>
      <c r="L43" s="32">
        <v>137.87942266089777</v>
      </c>
      <c r="M43" s="32">
        <v>318.21511627906978</v>
      </c>
    </row>
    <row r="44" spans="3:13" x14ac:dyDescent="0.2">
      <c r="C44" s="13">
        <v>12</v>
      </c>
      <c r="D44" s="5">
        <v>12</v>
      </c>
      <c r="E44" s="32">
        <v>1.3953488372093023E-2</v>
      </c>
      <c r="F44" s="32">
        <v>181090</v>
      </c>
      <c r="G44" s="32">
        <v>129355.96744186047</v>
      </c>
      <c r="H44" s="32">
        <v>1.3999354152825736</v>
      </c>
      <c r="I44" s="32">
        <v>1</v>
      </c>
      <c r="J44" s="32">
        <v>2.2876022332174211</v>
      </c>
      <c r="K44" s="32">
        <v>210.56976744186048</v>
      </c>
      <c r="L44" s="32">
        <v>150.41391563007031</v>
      </c>
      <c r="M44" s="32">
        <v>344.08720930232556</v>
      </c>
    </row>
    <row r="45" spans="3:13" x14ac:dyDescent="0.2">
      <c r="C45" s="13">
        <v>13</v>
      </c>
      <c r="D45" s="5">
        <v>13</v>
      </c>
      <c r="E45" s="32">
        <v>1.5116279069767442E-2</v>
      </c>
      <c r="F45" s="32">
        <v>195040</v>
      </c>
      <c r="G45" s="32">
        <v>140135.63139534884</v>
      </c>
      <c r="H45" s="32">
        <v>1.3917944926494508</v>
      </c>
      <c r="I45" s="32">
        <v>1</v>
      </c>
      <c r="J45" s="32">
        <v>2.2704075817976443</v>
      </c>
      <c r="K45" s="32">
        <v>226.7906976744186</v>
      </c>
      <c r="L45" s="32">
        <v>162.94840859924284</v>
      </c>
      <c r="M45" s="32">
        <v>369.9593023255814</v>
      </c>
    </row>
    <row r="46" spans="3:13" x14ac:dyDescent="0.2">
      <c r="C46" s="13">
        <v>14</v>
      </c>
      <c r="D46" s="5">
        <v>14</v>
      </c>
      <c r="E46" s="32">
        <v>1.627906976744186E-2</v>
      </c>
      <c r="F46" s="32">
        <v>205990</v>
      </c>
      <c r="G46" s="32">
        <v>150915.29534883721</v>
      </c>
      <c r="H46" s="32">
        <v>1.3649378581797085</v>
      </c>
      <c r="I46" s="32">
        <v>1</v>
      </c>
      <c r="J46" s="32">
        <v>2.2540127507534371</v>
      </c>
      <c r="K46" s="32">
        <v>239.52325581395348</v>
      </c>
      <c r="L46" s="32">
        <v>175.48290156841537</v>
      </c>
      <c r="M46" s="32">
        <v>395.5406976744186</v>
      </c>
    </row>
    <row r="47" spans="3:13" x14ac:dyDescent="0.2">
      <c r="C47" s="13">
        <v>15</v>
      </c>
      <c r="D47" s="5">
        <v>15</v>
      </c>
      <c r="E47" s="32">
        <v>1.7441860465116279E-2</v>
      </c>
      <c r="F47" s="32">
        <v>224940</v>
      </c>
      <c r="G47" s="32">
        <v>161694.95930232559</v>
      </c>
      <c r="H47" s="32">
        <v>1.3911379858132953</v>
      </c>
      <c r="I47" s="32">
        <v>1</v>
      </c>
      <c r="J47" s="32">
        <v>2.2394946729473699</v>
      </c>
      <c r="K47" s="32">
        <v>261.55813953488371</v>
      </c>
      <c r="L47" s="32">
        <v>188.0173945375879</v>
      </c>
      <c r="M47" s="32">
        <v>421.06395348837208</v>
      </c>
    </row>
    <row r="48" spans="3:13" x14ac:dyDescent="0.2">
      <c r="C48" s="13">
        <v>16</v>
      </c>
      <c r="D48" s="5">
        <v>16</v>
      </c>
      <c r="E48" s="32">
        <v>1.8604651162790697E-2</v>
      </c>
      <c r="F48" s="32">
        <v>235440</v>
      </c>
      <c r="G48" s="32">
        <v>172474.62325581396</v>
      </c>
      <c r="H48" s="32">
        <v>1.3650703828516033</v>
      </c>
      <c r="I48" s="32">
        <v>1</v>
      </c>
      <c r="J48" s="32">
        <v>2.2267913548670619</v>
      </c>
      <c r="K48" s="32">
        <v>273.76744186046511</v>
      </c>
      <c r="L48" s="32">
        <v>200.55188750676041</v>
      </c>
      <c r="M48" s="32">
        <v>446.58720930232556</v>
      </c>
    </row>
    <row r="49" spans="3:13" x14ac:dyDescent="0.2">
      <c r="C49" s="13">
        <v>17</v>
      </c>
      <c r="D49" s="5">
        <v>17</v>
      </c>
      <c r="E49" s="32">
        <v>1.9767441860465116E-2</v>
      </c>
      <c r="F49" s="32">
        <v>248940</v>
      </c>
      <c r="G49" s="32">
        <v>183254.28720930233</v>
      </c>
      <c r="H49" s="32">
        <v>1.3584402514723997</v>
      </c>
      <c r="I49" s="32">
        <v>1</v>
      </c>
      <c r="J49" s="32">
        <v>2.215582544796201</v>
      </c>
      <c r="K49" s="32">
        <v>289.46511627906978</v>
      </c>
      <c r="L49" s="32">
        <v>213.08638047593294</v>
      </c>
      <c r="M49" s="32">
        <v>472.11046511627904</v>
      </c>
    </row>
    <row r="50" spans="3:13" x14ac:dyDescent="0.2">
      <c r="C50" s="13">
        <v>18</v>
      </c>
      <c r="D50" s="5">
        <v>18</v>
      </c>
      <c r="E50" s="32">
        <v>2.0930232558139535E-2</v>
      </c>
      <c r="F50" s="32">
        <v>258890</v>
      </c>
      <c r="G50" s="32">
        <v>194033.9511627907</v>
      </c>
      <c r="H50" s="32">
        <v>1.3342510341543079</v>
      </c>
      <c r="I50" s="32">
        <v>1</v>
      </c>
      <c r="J50" s="32">
        <v>2.2056191580665474</v>
      </c>
      <c r="K50" s="32">
        <v>301.03488372093022</v>
      </c>
      <c r="L50" s="32">
        <v>225.62087344510547</v>
      </c>
      <c r="M50" s="32">
        <v>497.63372093023258</v>
      </c>
    </row>
    <row r="51" spans="3:13" x14ac:dyDescent="0.2">
      <c r="C51" s="13">
        <v>19</v>
      </c>
      <c r="D51" s="5">
        <v>19</v>
      </c>
      <c r="E51" s="32">
        <v>2.2093023255813953E-2</v>
      </c>
      <c r="F51" s="32">
        <v>268140</v>
      </c>
      <c r="G51" s="32">
        <v>204813.61511627908</v>
      </c>
      <c r="H51" s="32">
        <v>1.3091903086997831</v>
      </c>
      <c r="I51" s="32">
        <v>1</v>
      </c>
      <c r="J51" s="32">
        <v>2.1967045488873835</v>
      </c>
      <c r="K51" s="32">
        <v>311.7906976744186</v>
      </c>
      <c r="L51" s="32">
        <v>238.15536641427801</v>
      </c>
      <c r="M51" s="32">
        <v>523.15697674418607</v>
      </c>
    </row>
    <row r="52" spans="3:13" x14ac:dyDescent="0.2">
      <c r="C52" s="13">
        <v>20</v>
      </c>
      <c r="D52" s="5">
        <v>20</v>
      </c>
      <c r="E52" s="32">
        <v>2.3255813953488372E-2</v>
      </c>
      <c r="F52" s="32">
        <v>285090</v>
      </c>
      <c r="G52" s="32">
        <v>215593.27906976745</v>
      </c>
      <c r="H52" s="32">
        <v>1.3223510548663391</v>
      </c>
      <c r="I52" s="32">
        <v>1</v>
      </c>
      <c r="J52" s="32">
        <v>2.1877537279228729</v>
      </c>
      <c r="K52" s="32">
        <v>331.5</v>
      </c>
      <c r="L52" s="32">
        <v>250.68985938345051</v>
      </c>
      <c r="M52" s="32">
        <v>548.44767441860461</v>
      </c>
    </row>
    <row r="53" spans="3:13" x14ac:dyDescent="0.2">
      <c r="C53" s="13">
        <v>21</v>
      </c>
      <c r="D53" s="5">
        <v>21</v>
      </c>
      <c r="E53" s="32">
        <v>2.441860465116279E-2</v>
      </c>
      <c r="F53" s="32">
        <v>292990</v>
      </c>
      <c r="G53" s="32">
        <v>226372.94302325582</v>
      </c>
      <c r="H53" s="32">
        <v>1.2942801206145049</v>
      </c>
      <c r="I53" s="32">
        <v>1</v>
      </c>
      <c r="J53" s="32">
        <v>2.17855099383205</v>
      </c>
      <c r="K53" s="32">
        <v>340.68604651162792</v>
      </c>
      <c r="L53" s="32">
        <v>263.22435235262304</v>
      </c>
      <c r="M53" s="32">
        <v>573.44767441860461</v>
      </c>
    </row>
    <row r="54" spans="3:13" x14ac:dyDescent="0.2">
      <c r="C54" s="13">
        <v>22</v>
      </c>
      <c r="D54" s="5">
        <v>22</v>
      </c>
      <c r="E54" s="32">
        <v>2.5581395348837209E-2</v>
      </c>
      <c r="F54" s="32">
        <v>309740</v>
      </c>
      <c r="G54" s="32">
        <v>237152.60697674419</v>
      </c>
      <c r="H54" s="32">
        <v>1.3060788323122838</v>
      </c>
      <c r="I54" s="32">
        <v>1</v>
      </c>
      <c r="J54" s="32">
        <v>2.1701848719313022</v>
      </c>
      <c r="K54" s="32">
        <v>360.16279069767444</v>
      </c>
      <c r="L54" s="32">
        <v>275.75884532179555</v>
      </c>
      <c r="M54" s="32">
        <v>598.44767441860461</v>
      </c>
    </row>
    <row r="55" spans="3:13" x14ac:dyDescent="0.2">
      <c r="C55" s="13">
        <v>23</v>
      </c>
      <c r="D55" s="5">
        <v>23</v>
      </c>
      <c r="E55" s="32">
        <v>2.6744186046511628E-2</v>
      </c>
      <c r="F55" s="32">
        <v>319690</v>
      </c>
      <c r="G55" s="32">
        <v>247932.27093023257</v>
      </c>
      <c r="H55" s="32">
        <v>1.2894247239398693</v>
      </c>
      <c r="I55" s="32">
        <v>1</v>
      </c>
      <c r="J55" s="32">
        <v>2.1610337290492119</v>
      </c>
      <c r="K55" s="32">
        <v>371.73255813953489</v>
      </c>
      <c r="L55" s="32">
        <v>288.29333829096811</v>
      </c>
      <c r="M55" s="32">
        <v>623.01162790697674</v>
      </c>
    </row>
    <row r="56" spans="3:13" x14ac:dyDescent="0.2">
      <c r="C56" s="13">
        <v>24</v>
      </c>
      <c r="D56" s="5">
        <v>24</v>
      </c>
      <c r="E56" s="32">
        <v>2.7906976744186046E-2</v>
      </c>
      <c r="F56" s="32">
        <v>332640</v>
      </c>
      <c r="G56" s="32">
        <v>258711.93488372094</v>
      </c>
      <c r="H56" s="32">
        <v>1.285754366722611</v>
      </c>
      <c r="I56" s="32">
        <v>1</v>
      </c>
      <c r="J56" s="32">
        <v>2.1519687533945002</v>
      </c>
      <c r="K56" s="32">
        <v>386.7906976744186</v>
      </c>
      <c r="L56" s="32">
        <v>300.82783126014061</v>
      </c>
      <c r="M56" s="32">
        <v>647.37209302325584</v>
      </c>
    </row>
    <row r="57" spans="3:13" x14ac:dyDescent="0.2">
      <c r="C57" s="13">
        <v>25</v>
      </c>
      <c r="D57" s="5">
        <v>25</v>
      </c>
      <c r="E57" s="32">
        <v>2.9069767441860465E-2</v>
      </c>
      <c r="F57" s="32">
        <v>345390</v>
      </c>
      <c r="G57" s="32">
        <v>269491.59883720928</v>
      </c>
      <c r="H57" s="32">
        <v>1.2816354999201232</v>
      </c>
      <c r="I57" s="32">
        <v>1</v>
      </c>
      <c r="J57" s="32">
        <v>2.1436289757921649</v>
      </c>
      <c r="K57" s="32">
        <v>401.61627906976742</v>
      </c>
      <c r="L57" s="32">
        <v>313.36232422931312</v>
      </c>
      <c r="M57" s="32">
        <v>671.73255813953483</v>
      </c>
    </row>
    <row r="58" spans="3:13" x14ac:dyDescent="0.2">
      <c r="C58" s="13">
        <v>26</v>
      </c>
      <c r="D58" s="5">
        <v>26</v>
      </c>
      <c r="E58" s="32">
        <v>3.0232558139534883E-2</v>
      </c>
      <c r="F58" s="32">
        <v>357340</v>
      </c>
      <c r="G58" s="32">
        <v>280271.26279069768</v>
      </c>
      <c r="H58" s="32">
        <v>1.2749790914770169</v>
      </c>
      <c r="I58" s="32">
        <v>1</v>
      </c>
      <c r="J58" s="32">
        <v>2.1343251321728234</v>
      </c>
      <c r="K58" s="32">
        <v>415.51162790697674</v>
      </c>
      <c r="L58" s="32">
        <v>325.89681719848568</v>
      </c>
      <c r="M58" s="32">
        <v>695.56976744186045</v>
      </c>
    </row>
    <row r="59" spans="3:13" x14ac:dyDescent="0.2">
      <c r="C59" s="13">
        <v>27</v>
      </c>
      <c r="D59" s="5">
        <v>27</v>
      </c>
      <c r="E59" s="32">
        <v>3.1395348837209305E-2</v>
      </c>
      <c r="F59" s="32">
        <v>377290</v>
      </c>
      <c r="G59" s="32">
        <v>291050.92674418609</v>
      </c>
      <c r="H59" s="32">
        <v>1.2963023489411947</v>
      </c>
      <c r="I59" s="32">
        <v>1</v>
      </c>
      <c r="J59" s="32">
        <v>2.1257104621549145</v>
      </c>
      <c r="K59" s="32">
        <v>438.7093023255814</v>
      </c>
      <c r="L59" s="32">
        <v>338.43131016765824</v>
      </c>
      <c r="M59" s="32">
        <v>719.40697674418607</v>
      </c>
    </row>
    <row r="60" spans="3:13" x14ac:dyDescent="0.2">
      <c r="C60" s="13">
        <v>28</v>
      </c>
      <c r="D60" s="5">
        <v>28</v>
      </c>
      <c r="E60" s="32">
        <v>3.255813953488372E-2</v>
      </c>
      <c r="F60" s="32">
        <v>386740</v>
      </c>
      <c r="G60" s="32">
        <v>301830.59069767443</v>
      </c>
      <c r="H60" s="32">
        <v>1.2813147902141377</v>
      </c>
      <c r="I60" s="32">
        <v>1</v>
      </c>
      <c r="J60" s="32">
        <v>2.1177111257097136</v>
      </c>
      <c r="K60" s="32">
        <v>449.69767441860466</v>
      </c>
      <c r="L60" s="32">
        <v>350.96580313683074</v>
      </c>
      <c r="M60" s="32">
        <v>743.24418604651157</v>
      </c>
    </row>
    <row r="61" spans="3:13" x14ac:dyDescent="0.2">
      <c r="C61" s="13">
        <v>29</v>
      </c>
      <c r="D61" s="5">
        <v>29</v>
      </c>
      <c r="E61" s="32">
        <v>3.3720930232558143E-2</v>
      </c>
      <c r="F61" s="32">
        <v>400615</v>
      </c>
      <c r="G61" s="32">
        <v>312610.25465116277</v>
      </c>
      <c r="H61" s="32">
        <v>1.2815158621301159</v>
      </c>
      <c r="I61" s="32">
        <v>1</v>
      </c>
      <c r="J61" s="32">
        <v>2.1085040883752346</v>
      </c>
      <c r="K61" s="32">
        <v>465.83139534883719</v>
      </c>
      <c r="L61" s="32">
        <v>363.50029610600325</v>
      </c>
      <c r="M61" s="32">
        <v>766.44186046511629</v>
      </c>
    </row>
    <row r="62" spans="3:13" x14ac:dyDescent="0.2">
      <c r="C62" s="13">
        <v>30</v>
      </c>
      <c r="D62" s="5">
        <v>30</v>
      </c>
      <c r="E62" s="32">
        <v>3.4883720930232558E-2</v>
      </c>
      <c r="F62" s="32">
        <v>410115</v>
      </c>
      <c r="G62" s="32">
        <v>323389.91860465117</v>
      </c>
      <c r="H62" s="32">
        <v>1.268174968995776</v>
      </c>
      <c r="I62" s="32">
        <v>1</v>
      </c>
      <c r="J62" s="32">
        <v>2.0999108535297206</v>
      </c>
      <c r="K62" s="32">
        <v>476.87790697674421</v>
      </c>
      <c r="L62" s="32">
        <v>376.03478907517581</v>
      </c>
      <c r="M62" s="32">
        <v>789.6395348837209</v>
      </c>
    </row>
    <row r="63" spans="3:13" x14ac:dyDescent="0.2">
      <c r="C63" s="13">
        <v>31</v>
      </c>
      <c r="D63" s="5">
        <v>31</v>
      </c>
      <c r="E63" s="32">
        <v>3.604651162790698E-2</v>
      </c>
      <c r="F63" s="32">
        <v>425865</v>
      </c>
      <c r="G63" s="32">
        <v>334169.58255813958</v>
      </c>
      <c r="H63" s="32">
        <v>1.2743978573391161</v>
      </c>
      <c r="I63" s="32">
        <v>1</v>
      </c>
      <c r="J63" s="32">
        <v>2.0918720209323043</v>
      </c>
      <c r="K63" s="32">
        <v>495.19186046511629</v>
      </c>
      <c r="L63" s="32">
        <v>388.56928204434837</v>
      </c>
      <c r="M63" s="32">
        <v>812.83720930232562</v>
      </c>
    </row>
    <row r="64" spans="3:13" x14ac:dyDescent="0.2">
      <c r="C64" s="13">
        <v>32</v>
      </c>
      <c r="D64" s="5">
        <v>32</v>
      </c>
      <c r="E64" s="32">
        <v>3.7209302325581395E-2</v>
      </c>
      <c r="F64" s="32">
        <v>449815</v>
      </c>
      <c r="G64" s="32">
        <v>344949.24651162792</v>
      </c>
      <c r="H64" s="32">
        <v>1.3040034281821145</v>
      </c>
      <c r="I64" s="32">
        <v>1</v>
      </c>
      <c r="J64" s="32">
        <v>2.0843356153722272</v>
      </c>
      <c r="K64" s="32">
        <v>523.04069767441865</v>
      </c>
      <c r="L64" s="32">
        <v>401.10377501352082</v>
      </c>
      <c r="M64" s="32">
        <v>836.03488372093022</v>
      </c>
    </row>
    <row r="65" spans="3:13" x14ac:dyDescent="0.2">
      <c r="C65" s="13">
        <v>33</v>
      </c>
      <c r="D65" s="5">
        <v>33</v>
      </c>
      <c r="E65" s="32">
        <v>3.8372093023255817E-2</v>
      </c>
      <c r="F65" s="32">
        <v>470315</v>
      </c>
      <c r="G65" s="32">
        <v>355728.91046511626</v>
      </c>
      <c r="H65" s="32">
        <v>1.3221163255611195</v>
      </c>
      <c r="I65" s="32">
        <v>1</v>
      </c>
      <c r="J65" s="32">
        <v>2.0772559616642754</v>
      </c>
      <c r="K65" s="32">
        <v>546.87790697674416</v>
      </c>
      <c r="L65" s="32">
        <v>413.63826798269332</v>
      </c>
      <c r="M65" s="32">
        <v>859.23255813953483</v>
      </c>
    </row>
    <row r="66" spans="3:13" x14ac:dyDescent="0.2">
      <c r="C66" s="13">
        <v>34</v>
      </c>
      <c r="D66" s="5">
        <v>34</v>
      </c>
      <c r="E66" s="32">
        <v>3.9534883720930232E-2</v>
      </c>
      <c r="F66" s="32">
        <v>485265</v>
      </c>
      <c r="G66" s="32">
        <v>366508.57441860466</v>
      </c>
      <c r="H66" s="32">
        <v>1.3240208657322126</v>
      </c>
      <c r="I66" s="32">
        <v>1</v>
      </c>
      <c r="J66" s="32">
        <v>2.0705927581744383</v>
      </c>
      <c r="K66" s="32">
        <v>564.26162790697674</v>
      </c>
      <c r="L66" s="32">
        <v>426.17276095186588</v>
      </c>
      <c r="M66" s="32">
        <v>882.43023255813955</v>
      </c>
    </row>
    <row r="67" spans="3:13" x14ac:dyDescent="0.2">
      <c r="C67" s="13">
        <v>35</v>
      </c>
      <c r="D67" s="5">
        <v>35</v>
      </c>
      <c r="E67" s="32">
        <v>4.0697674418604654E-2</v>
      </c>
      <c r="F67" s="32">
        <v>498765</v>
      </c>
      <c r="G67" s="32">
        <v>377288.23837209307</v>
      </c>
      <c r="H67" s="32">
        <v>1.3219733595514389</v>
      </c>
      <c r="I67" s="32">
        <v>1</v>
      </c>
      <c r="J67" s="32">
        <v>2.0643103091697346</v>
      </c>
      <c r="K67" s="32">
        <v>579.95930232558135</v>
      </c>
      <c r="L67" s="32">
        <v>438.70725392103844</v>
      </c>
      <c r="M67" s="32">
        <v>905.62790697674416</v>
      </c>
    </row>
    <row r="68" spans="3:13" x14ac:dyDescent="0.2">
      <c r="C68" s="13">
        <v>36</v>
      </c>
      <c r="D68" s="5">
        <v>36</v>
      </c>
      <c r="E68" s="32">
        <v>4.1860465116279069E-2</v>
      </c>
      <c r="F68" s="32">
        <v>509515</v>
      </c>
      <c r="G68" s="32">
        <v>388067.90232558141</v>
      </c>
      <c r="H68" s="32">
        <v>1.3129532150085601</v>
      </c>
      <c r="I68" s="32">
        <v>1</v>
      </c>
      <c r="J68" s="32">
        <v>2.058376885109737</v>
      </c>
      <c r="K68" s="32">
        <v>592.45930232558135</v>
      </c>
      <c r="L68" s="32">
        <v>451.24174689021095</v>
      </c>
      <c r="M68" s="32">
        <v>928.82558139534888</v>
      </c>
    </row>
    <row r="69" spans="3:13" x14ac:dyDescent="0.2">
      <c r="C69" s="13">
        <v>37</v>
      </c>
      <c r="D69" s="5">
        <v>37</v>
      </c>
      <c r="E69" s="32">
        <v>4.3023255813953491E-2</v>
      </c>
      <c r="F69" s="32">
        <v>523465</v>
      </c>
      <c r="G69" s="32">
        <v>398847.56627906975</v>
      </c>
      <c r="H69" s="32">
        <v>1.3124437611178419</v>
      </c>
      <c r="I69" s="32">
        <v>1</v>
      </c>
      <c r="J69" s="32">
        <v>2.0527641866746045</v>
      </c>
      <c r="K69" s="32">
        <v>608.68023255813955</v>
      </c>
      <c r="L69" s="32">
        <v>463.77623985938345</v>
      </c>
      <c r="M69" s="32">
        <v>952.02325581395348</v>
      </c>
    </row>
    <row r="70" spans="3:13" x14ac:dyDescent="0.2">
      <c r="C70" s="13">
        <v>38</v>
      </c>
      <c r="D70" s="5">
        <v>38</v>
      </c>
      <c r="E70" s="32">
        <v>4.4186046511627906E-2</v>
      </c>
      <c r="F70" s="32">
        <v>533415</v>
      </c>
      <c r="G70" s="32">
        <v>409627.23023255815</v>
      </c>
      <c r="H70" s="32">
        <v>1.3021961447659709</v>
      </c>
      <c r="I70" s="32">
        <v>1</v>
      </c>
      <c r="J70" s="32">
        <v>2.0474468934202674</v>
      </c>
      <c r="K70" s="32">
        <v>620.25</v>
      </c>
      <c r="L70" s="32">
        <v>476.31073282855601</v>
      </c>
      <c r="M70" s="32">
        <v>975.22093023255809</v>
      </c>
    </row>
    <row r="71" spans="3:13" x14ac:dyDescent="0.2">
      <c r="C71" s="13">
        <v>39</v>
      </c>
      <c r="D71" s="5">
        <v>39</v>
      </c>
      <c r="E71" s="32">
        <v>4.5348837209302328E-2</v>
      </c>
      <c r="F71" s="32">
        <v>543365</v>
      </c>
      <c r="G71" s="32">
        <v>420406.89418604656</v>
      </c>
      <c r="H71" s="32">
        <v>1.2924740472013754</v>
      </c>
      <c r="I71" s="32">
        <v>1</v>
      </c>
      <c r="J71" s="32">
        <v>2.0422833494734274</v>
      </c>
      <c r="K71" s="32">
        <v>631.81976744186045</v>
      </c>
      <c r="L71" s="32">
        <v>488.84522579772857</v>
      </c>
      <c r="M71" s="32">
        <v>998.3604651162791</v>
      </c>
    </row>
    <row r="72" spans="3:13" x14ac:dyDescent="0.2">
      <c r="C72" s="13">
        <v>40</v>
      </c>
      <c r="D72" s="5">
        <v>40</v>
      </c>
      <c r="E72" s="32">
        <v>4.6511627906976744E-2</v>
      </c>
      <c r="F72" s="32">
        <v>554115</v>
      </c>
      <c r="G72" s="32">
        <v>431186.5581395349</v>
      </c>
      <c r="H72" s="32">
        <v>1.2850933999215362</v>
      </c>
      <c r="I72" s="32">
        <v>1</v>
      </c>
      <c r="J72" s="32">
        <v>2.037030105460206</v>
      </c>
      <c r="K72" s="32">
        <v>644.31976744186045</v>
      </c>
      <c r="L72" s="32">
        <v>501.37971876690102</v>
      </c>
      <c r="M72" s="32">
        <v>1021.3255813953489</v>
      </c>
    </row>
    <row r="73" spans="3:13" x14ac:dyDescent="0.2">
      <c r="C73" s="13">
        <v>41</v>
      </c>
      <c r="D73" s="5">
        <v>41</v>
      </c>
      <c r="E73" s="32">
        <v>4.7674418604651166E-2</v>
      </c>
      <c r="F73" s="32">
        <v>575065</v>
      </c>
      <c r="G73" s="32">
        <v>441966.22209302324</v>
      </c>
      <c r="H73" s="32">
        <v>1.3011514709804286</v>
      </c>
      <c r="I73" s="32">
        <v>1</v>
      </c>
      <c r="J73" s="32">
        <v>2.0314674631651517</v>
      </c>
      <c r="K73" s="32">
        <v>668.68023255813955</v>
      </c>
      <c r="L73" s="32">
        <v>513.91421173607353</v>
      </c>
      <c r="M73" s="32">
        <v>1044</v>
      </c>
    </row>
    <row r="74" spans="3:13" x14ac:dyDescent="0.2">
      <c r="C74" s="13">
        <v>42</v>
      </c>
      <c r="D74" s="5">
        <v>42</v>
      </c>
      <c r="E74" s="32">
        <v>4.8837209302325581E-2</v>
      </c>
      <c r="F74" s="32">
        <v>587915</v>
      </c>
      <c r="G74" s="32">
        <v>452745.88604651164</v>
      </c>
      <c r="H74" s="32">
        <v>1.2985540412831098</v>
      </c>
      <c r="I74" s="32">
        <v>1</v>
      </c>
      <c r="J74" s="32">
        <v>2.0261697085984336</v>
      </c>
      <c r="K74" s="32">
        <v>683.62209302325584</v>
      </c>
      <c r="L74" s="32">
        <v>526.44870470524609</v>
      </c>
      <c r="M74" s="32">
        <v>1066.6744186046512</v>
      </c>
    </row>
    <row r="75" spans="3:13" x14ac:dyDescent="0.2">
      <c r="C75" s="13">
        <v>43</v>
      </c>
      <c r="D75" s="5">
        <v>43</v>
      </c>
      <c r="E75" s="32">
        <v>0.05</v>
      </c>
      <c r="F75" s="32">
        <v>598910</v>
      </c>
      <c r="G75" s="32">
        <v>463525.55000000005</v>
      </c>
      <c r="H75" s="32">
        <v>1.292075485375078</v>
      </c>
      <c r="I75" s="32">
        <v>1</v>
      </c>
      <c r="J75" s="32">
        <v>2.0200396720310239</v>
      </c>
      <c r="K75" s="32">
        <v>696.40697674418607</v>
      </c>
      <c r="L75" s="32">
        <v>538.98319767441865</v>
      </c>
      <c r="M75" s="32">
        <v>1088.7674418604652</v>
      </c>
    </row>
    <row r="76" spans="3:13" x14ac:dyDescent="0.2">
      <c r="C76" s="13">
        <v>44</v>
      </c>
      <c r="D76" s="5">
        <v>44</v>
      </c>
      <c r="E76" s="32">
        <v>5.1162790697674418E-2</v>
      </c>
      <c r="F76" s="32">
        <v>608860</v>
      </c>
      <c r="G76" s="32">
        <v>474305.21395348839</v>
      </c>
      <c r="H76" s="32">
        <v>1.2836881866107981</v>
      </c>
      <c r="I76" s="32">
        <v>1</v>
      </c>
      <c r="J76" s="32">
        <v>2.0141671900188771</v>
      </c>
      <c r="K76" s="32">
        <v>707.97674418604652</v>
      </c>
      <c r="L76" s="32">
        <v>551.5176906435911</v>
      </c>
      <c r="M76" s="32">
        <v>1110.8488372093022</v>
      </c>
    </row>
    <row r="77" spans="3:13" x14ac:dyDescent="0.2">
      <c r="C77" s="13">
        <v>45</v>
      </c>
      <c r="D77" s="5">
        <v>45</v>
      </c>
      <c r="E77" s="32">
        <v>5.232558139534884E-2</v>
      </c>
      <c r="F77" s="32">
        <v>614810</v>
      </c>
      <c r="G77" s="32">
        <v>485084.87790697673</v>
      </c>
      <c r="H77" s="32">
        <v>1.2674276770959252</v>
      </c>
      <c r="I77" s="32">
        <v>1</v>
      </c>
      <c r="J77" s="32">
        <v>2.0084732474114246</v>
      </c>
      <c r="K77" s="32">
        <v>714.89534883720933</v>
      </c>
      <c r="L77" s="32">
        <v>564.05218361276366</v>
      </c>
      <c r="M77" s="32">
        <v>1132.8837209302326</v>
      </c>
    </row>
    <row r="78" spans="3:13" x14ac:dyDescent="0.2">
      <c r="C78" s="13">
        <v>46</v>
      </c>
      <c r="D78" s="5">
        <v>46</v>
      </c>
      <c r="E78" s="32">
        <v>5.3488372093023255E-2</v>
      </c>
      <c r="F78" s="32">
        <v>628805</v>
      </c>
      <c r="G78" s="32">
        <v>495864.54186046513</v>
      </c>
      <c r="H78" s="32">
        <v>1.2680983351637671</v>
      </c>
      <c r="I78" s="32">
        <v>1</v>
      </c>
      <c r="J78" s="32">
        <v>2.0030268675260348</v>
      </c>
      <c r="K78" s="32">
        <v>731.16860465116281</v>
      </c>
      <c r="L78" s="32">
        <v>576.58667658193622</v>
      </c>
      <c r="M78" s="32">
        <v>1154.9186046511627</v>
      </c>
    </row>
    <row r="79" spans="3:13" x14ac:dyDescent="0.2">
      <c r="C79" s="13">
        <v>47</v>
      </c>
      <c r="D79" s="5">
        <v>47</v>
      </c>
      <c r="E79" s="32">
        <v>5.4651162790697677E-2</v>
      </c>
      <c r="F79" s="32">
        <v>640755</v>
      </c>
      <c r="G79" s="32">
        <v>506644.20581395354</v>
      </c>
      <c r="H79" s="32">
        <v>1.2647040914453758</v>
      </c>
      <c r="I79" s="32">
        <v>1</v>
      </c>
      <c r="J79" s="32">
        <v>1.9978122484868324</v>
      </c>
      <c r="K79" s="32">
        <v>745.06395348837214</v>
      </c>
      <c r="L79" s="32">
        <v>589.12116955110878</v>
      </c>
      <c r="M79" s="32">
        <v>1176.953488372093</v>
      </c>
    </row>
    <row r="80" spans="3:13" x14ac:dyDescent="0.2">
      <c r="C80" s="13">
        <v>48</v>
      </c>
      <c r="D80" s="5">
        <v>48</v>
      </c>
      <c r="E80" s="32">
        <v>5.5813953488372092E-2</v>
      </c>
      <c r="F80" s="32">
        <v>653255</v>
      </c>
      <c r="G80" s="32">
        <v>517423.86976744188</v>
      </c>
      <c r="H80" s="32">
        <v>1.2625142328544061</v>
      </c>
      <c r="I80" s="32">
        <v>1</v>
      </c>
      <c r="J80" s="32">
        <v>1.9928149052409299</v>
      </c>
      <c r="K80" s="32">
        <v>759.59883720930236</v>
      </c>
      <c r="L80" s="32">
        <v>601.65566252028123</v>
      </c>
      <c r="M80" s="32">
        <v>1198.9883720930231</v>
      </c>
    </row>
    <row r="81" spans="3:13" x14ac:dyDescent="0.2">
      <c r="C81" s="13">
        <v>49</v>
      </c>
      <c r="D81" s="5">
        <v>49</v>
      </c>
      <c r="E81" s="32">
        <v>5.6976744186046514E-2</v>
      </c>
      <c r="F81" s="32">
        <v>662005</v>
      </c>
      <c r="G81" s="32">
        <v>528203.53372093022</v>
      </c>
      <c r="H81" s="32">
        <v>1.253314220252381</v>
      </c>
      <c r="I81" s="32">
        <v>1</v>
      </c>
      <c r="J81" s="32">
        <v>1.9880215351887378</v>
      </c>
      <c r="K81" s="32">
        <v>769.77325581395348</v>
      </c>
      <c r="L81" s="32">
        <v>614.19015548945379</v>
      </c>
      <c r="M81" s="32">
        <v>1221.0232558139535</v>
      </c>
    </row>
    <row r="82" spans="3:13" x14ac:dyDescent="0.2">
      <c r="C82" s="13">
        <v>50</v>
      </c>
      <c r="D82" s="5">
        <v>50</v>
      </c>
      <c r="E82" s="32">
        <v>5.8139534883720929E-2</v>
      </c>
      <c r="F82" s="32">
        <v>669255</v>
      </c>
      <c r="G82" s="32">
        <v>538983.19767441857</v>
      </c>
      <c r="H82" s="32">
        <v>1.2416991900446481</v>
      </c>
      <c r="I82" s="32">
        <v>1</v>
      </c>
      <c r="J82" s="32">
        <v>1.9834198999386337</v>
      </c>
      <c r="K82" s="32">
        <v>778.20348837209303</v>
      </c>
      <c r="L82" s="32">
        <v>626.72464845862623</v>
      </c>
      <c r="M82" s="32">
        <v>1243.0581395348838</v>
      </c>
    </row>
    <row r="83" spans="3:13" x14ac:dyDescent="0.2">
      <c r="C83" s="13">
        <v>51</v>
      </c>
      <c r="D83" s="5">
        <v>51</v>
      </c>
      <c r="E83" s="32">
        <v>5.9302325581395351E-2</v>
      </c>
      <c r="F83" s="32">
        <v>678705</v>
      </c>
      <c r="G83" s="32">
        <v>549762.86162790703</v>
      </c>
      <c r="H83" s="32">
        <v>1.234541376604235</v>
      </c>
      <c r="I83" s="32">
        <v>1</v>
      </c>
      <c r="J83" s="32">
        <v>1.9789987209728463</v>
      </c>
      <c r="K83" s="32">
        <v>789.19186046511629</v>
      </c>
      <c r="L83" s="32">
        <v>639.25914142779891</v>
      </c>
      <c r="M83" s="32">
        <v>1265.0930232558139</v>
      </c>
    </row>
    <row r="84" spans="3:13" x14ac:dyDescent="0.2">
      <c r="C84" s="13">
        <v>52</v>
      </c>
      <c r="D84" s="5">
        <v>52</v>
      </c>
      <c r="E84" s="32">
        <v>6.0465116279069767E-2</v>
      </c>
      <c r="F84" s="32">
        <v>690655</v>
      </c>
      <c r="G84" s="32">
        <v>560542.52558139537</v>
      </c>
      <c r="H84" s="32">
        <v>1.2321188286002955</v>
      </c>
      <c r="I84" s="32">
        <v>1</v>
      </c>
      <c r="J84" s="32">
        <v>1.9746583880535071</v>
      </c>
      <c r="K84" s="32">
        <v>803.08720930232562</v>
      </c>
      <c r="L84" s="32">
        <v>651.79363439697136</v>
      </c>
      <c r="M84" s="32">
        <v>1287.0697674418604</v>
      </c>
    </row>
    <row r="85" spans="3:13" x14ac:dyDescent="0.2">
      <c r="C85" s="13">
        <v>53</v>
      </c>
      <c r="D85" s="5">
        <v>53</v>
      </c>
      <c r="E85" s="32">
        <v>6.1627906976744189E-2</v>
      </c>
      <c r="F85" s="32">
        <v>698905</v>
      </c>
      <c r="G85" s="32">
        <v>571322.18953488371</v>
      </c>
      <c r="H85" s="32">
        <v>1.2233114918378756</v>
      </c>
      <c r="I85" s="32">
        <v>1</v>
      </c>
      <c r="J85" s="32">
        <v>1.9702192924037856</v>
      </c>
      <c r="K85" s="32">
        <v>812.68023255813955</v>
      </c>
      <c r="L85" s="32">
        <v>664.3281273661438</v>
      </c>
      <c r="M85" s="32">
        <v>1308.8720930232557</v>
      </c>
    </row>
    <row r="86" spans="3:13" x14ac:dyDescent="0.2">
      <c r="C86" s="13">
        <v>54</v>
      </c>
      <c r="D86" s="5">
        <v>54</v>
      </c>
      <c r="E86" s="32">
        <v>6.2790697674418611E-2</v>
      </c>
      <c r="F86" s="32">
        <v>708655</v>
      </c>
      <c r="G86" s="32">
        <v>582101.85348837217</v>
      </c>
      <c r="H86" s="32">
        <v>1.2174072213534979</v>
      </c>
      <c r="I86" s="32">
        <v>1</v>
      </c>
      <c r="J86" s="32">
        <v>1.9659446077040532</v>
      </c>
      <c r="K86" s="32">
        <v>824.01744186046517</v>
      </c>
      <c r="L86" s="32">
        <v>676.86262033531648</v>
      </c>
      <c r="M86" s="32">
        <v>1330.6744186046512</v>
      </c>
    </row>
    <row r="87" spans="3:13" x14ac:dyDescent="0.2">
      <c r="C87" s="13">
        <v>55</v>
      </c>
      <c r="D87" s="5">
        <v>55</v>
      </c>
      <c r="E87" s="32">
        <v>6.3953488372093026E-2</v>
      </c>
      <c r="F87" s="32">
        <v>721105</v>
      </c>
      <c r="G87" s="32">
        <v>592881.51744186052</v>
      </c>
      <c r="H87" s="32">
        <v>1.2162716812482073</v>
      </c>
      <c r="I87" s="32">
        <v>1</v>
      </c>
      <c r="J87" s="32">
        <v>1.9615723644379668</v>
      </c>
      <c r="K87" s="32">
        <v>838.49418604651157</v>
      </c>
      <c r="L87" s="32">
        <v>689.39711330448893</v>
      </c>
      <c r="M87" s="32">
        <v>1352.3023255813953</v>
      </c>
    </row>
    <row r="88" spans="3:13" x14ac:dyDescent="0.2">
      <c r="C88" s="13">
        <v>56</v>
      </c>
      <c r="D88" s="5">
        <v>56</v>
      </c>
      <c r="E88" s="32">
        <v>6.5116279069767441E-2</v>
      </c>
      <c r="F88" s="32">
        <v>732055</v>
      </c>
      <c r="G88" s="32">
        <v>603661.18139534886</v>
      </c>
      <c r="H88" s="32">
        <v>1.212691858548651</v>
      </c>
      <c r="I88" s="32">
        <v>1</v>
      </c>
      <c r="J88" s="32">
        <v>1.9571906168772295</v>
      </c>
      <c r="K88" s="32">
        <v>851.22674418604652</v>
      </c>
      <c r="L88" s="32">
        <v>701.93160627366149</v>
      </c>
      <c r="M88" s="32">
        <v>1373.8139534883721</v>
      </c>
    </row>
    <row r="89" spans="3:13" x14ac:dyDescent="0.2">
      <c r="C89" s="13">
        <v>57</v>
      </c>
      <c r="D89" s="5">
        <v>57</v>
      </c>
      <c r="E89" s="32">
        <v>6.6279069767441856E-2</v>
      </c>
      <c r="F89" s="32">
        <v>745005</v>
      </c>
      <c r="G89" s="32">
        <v>614440.8453488372</v>
      </c>
      <c r="H89" s="32">
        <v>1.2124926356043884</v>
      </c>
      <c r="I89" s="32">
        <v>1</v>
      </c>
      <c r="J89" s="32">
        <v>1.952962614844939</v>
      </c>
      <c r="K89" s="32">
        <v>866.28488372093022</v>
      </c>
      <c r="L89" s="32">
        <v>714.46609924283393</v>
      </c>
      <c r="M89" s="32">
        <v>1395.3255813953488</v>
      </c>
    </row>
    <row r="90" spans="3:13" x14ac:dyDescent="0.2">
      <c r="C90" s="13">
        <v>58</v>
      </c>
      <c r="D90" s="5">
        <v>58</v>
      </c>
      <c r="E90" s="32">
        <v>6.7441860465116285E-2</v>
      </c>
      <c r="F90" s="32">
        <v>758755</v>
      </c>
      <c r="G90" s="32">
        <v>625220.50930232555</v>
      </c>
      <c r="H90" s="32">
        <v>1.2135798309730492</v>
      </c>
      <c r="I90" s="32">
        <v>1</v>
      </c>
      <c r="J90" s="32">
        <v>1.9488004342014118</v>
      </c>
      <c r="K90" s="32">
        <v>882.27325581395348</v>
      </c>
      <c r="L90" s="32">
        <v>727.0005922120065</v>
      </c>
      <c r="M90" s="32">
        <v>1416.7790697674418</v>
      </c>
    </row>
    <row r="91" spans="3:13" x14ac:dyDescent="0.2">
      <c r="C91" s="13">
        <v>59</v>
      </c>
      <c r="D91" s="5">
        <v>59</v>
      </c>
      <c r="E91" s="32">
        <v>6.86046511627907E-2</v>
      </c>
      <c r="F91" s="32">
        <v>772750</v>
      </c>
      <c r="G91" s="32">
        <v>636000.17325581401</v>
      </c>
      <c r="H91" s="32">
        <v>1.2150153922822629</v>
      </c>
      <c r="I91" s="32">
        <v>1</v>
      </c>
      <c r="J91" s="32">
        <v>1.9447793444271566</v>
      </c>
      <c r="K91" s="32">
        <v>898.54651162790697</v>
      </c>
      <c r="L91" s="32">
        <v>739.53508518117906</v>
      </c>
      <c r="M91" s="32">
        <v>1438.2325581395348</v>
      </c>
    </row>
    <row r="92" spans="3:13" x14ac:dyDescent="0.2">
      <c r="C92" s="13">
        <v>60</v>
      </c>
      <c r="D92" s="5">
        <v>60</v>
      </c>
      <c r="E92" s="32">
        <v>6.9767441860465115E-2</v>
      </c>
      <c r="F92" s="32">
        <v>783500</v>
      </c>
      <c r="G92" s="32">
        <v>646779.83720930235</v>
      </c>
      <c r="H92" s="32">
        <v>1.211385938344355</v>
      </c>
      <c r="I92" s="32">
        <v>1</v>
      </c>
      <c r="J92" s="32">
        <v>1.9401192303926575</v>
      </c>
      <c r="K92" s="32">
        <v>911.04651162790697</v>
      </c>
      <c r="L92" s="32">
        <v>752.06957815035162</v>
      </c>
      <c r="M92" s="32">
        <v>1459.1046511627908</v>
      </c>
    </row>
    <row r="93" spans="3:13" x14ac:dyDescent="0.2">
      <c r="C93" s="13">
        <v>61</v>
      </c>
      <c r="D93" s="5">
        <v>61</v>
      </c>
      <c r="E93" s="32">
        <v>7.093023255813953E-2</v>
      </c>
      <c r="F93" s="32">
        <v>795450</v>
      </c>
      <c r="G93" s="32">
        <v>657559.50116279069</v>
      </c>
      <c r="H93" s="32">
        <v>1.2097004128042734</v>
      </c>
      <c r="I93" s="32">
        <v>1</v>
      </c>
      <c r="J93" s="32">
        <v>1.9356119069822404</v>
      </c>
      <c r="K93" s="32">
        <v>924.94186046511629</v>
      </c>
      <c r="L93" s="32">
        <v>764.60407111952406</v>
      </c>
      <c r="M93" s="32">
        <v>1479.9767441860465</v>
      </c>
    </row>
    <row r="94" spans="3:13" x14ac:dyDescent="0.2">
      <c r="C94" s="13">
        <v>62</v>
      </c>
      <c r="D94" s="5">
        <v>62</v>
      </c>
      <c r="E94" s="32">
        <v>7.2093023255813959E-2</v>
      </c>
      <c r="F94" s="32">
        <v>808400</v>
      </c>
      <c r="G94" s="32">
        <v>668339.16511627915</v>
      </c>
      <c r="H94" s="32">
        <v>1.2095655053513925</v>
      </c>
      <c r="I94" s="32">
        <v>1</v>
      </c>
      <c r="J94" s="32">
        <v>1.9312499811011909</v>
      </c>
      <c r="K94" s="32">
        <v>940</v>
      </c>
      <c r="L94" s="32">
        <v>777.13856408869674</v>
      </c>
      <c r="M94" s="32">
        <v>1500.8488372093022</v>
      </c>
    </row>
    <row r="95" spans="3:13" x14ac:dyDescent="0.2">
      <c r="C95" s="13">
        <v>63</v>
      </c>
      <c r="D95" s="5">
        <v>63</v>
      </c>
      <c r="E95" s="32">
        <v>7.3255813953488375E-2</v>
      </c>
      <c r="F95" s="32">
        <v>819350</v>
      </c>
      <c r="G95" s="32">
        <v>679118.8290697675</v>
      </c>
      <c r="H95" s="32">
        <v>1.2064898879660222</v>
      </c>
      <c r="I95" s="32">
        <v>1</v>
      </c>
      <c r="J95" s="32">
        <v>1.9270265290576361</v>
      </c>
      <c r="K95" s="32">
        <v>952.73255813953483</v>
      </c>
      <c r="L95" s="32">
        <v>789.67305705786919</v>
      </c>
      <c r="M95" s="32">
        <v>1521.7209302325582</v>
      </c>
    </row>
    <row r="96" spans="3:13" x14ac:dyDescent="0.2">
      <c r="C96" s="13">
        <v>64</v>
      </c>
      <c r="D96" s="5">
        <v>64</v>
      </c>
      <c r="E96" s="32">
        <v>7.441860465116279E-2</v>
      </c>
      <c r="F96" s="32">
        <v>830300</v>
      </c>
      <c r="G96" s="32">
        <v>689898.49302325584</v>
      </c>
      <c r="H96" s="32">
        <v>1.2035103836239449</v>
      </c>
      <c r="I96" s="32">
        <v>1</v>
      </c>
      <c r="J96" s="32">
        <v>1.9229350598904418</v>
      </c>
      <c r="K96" s="32">
        <v>965.46511627906978</v>
      </c>
      <c r="L96" s="32">
        <v>802.20755002704163</v>
      </c>
      <c r="M96" s="32">
        <v>1542.5930232558139</v>
      </c>
    </row>
    <row r="97" spans="3:13" x14ac:dyDescent="0.2">
      <c r="C97" s="13">
        <v>65</v>
      </c>
      <c r="D97" s="5">
        <v>65</v>
      </c>
      <c r="E97" s="32">
        <v>7.5581395348837205E-2</v>
      </c>
      <c r="F97" s="32">
        <v>839200</v>
      </c>
      <c r="G97" s="32">
        <v>700678.15697674418</v>
      </c>
      <c r="H97" s="32">
        <v>1.1976968193513322</v>
      </c>
      <c r="I97" s="32">
        <v>1</v>
      </c>
      <c r="J97" s="32">
        <v>1.9189694820822381</v>
      </c>
      <c r="K97" s="32">
        <v>975.81395348837214</v>
      </c>
      <c r="L97" s="32">
        <v>814.7420429962142</v>
      </c>
      <c r="M97" s="32">
        <v>1563.4651162790697</v>
      </c>
    </row>
    <row r="98" spans="3:13" x14ac:dyDescent="0.2">
      <c r="C98" s="13">
        <v>66</v>
      </c>
      <c r="D98" s="5">
        <v>66</v>
      </c>
      <c r="E98" s="32">
        <v>7.6744186046511634E-2</v>
      </c>
      <c r="F98" s="32">
        <v>851190</v>
      </c>
      <c r="G98" s="32">
        <v>711457.82093023253</v>
      </c>
      <c r="H98" s="32">
        <v>1.196402618621955</v>
      </c>
      <c r="I98" s="32">
        <v>1</v>
      </c>
      <c r="J98" s="32">
        <v>1.9150537950634299</v>
      </c>
      <c r="K98" s="32">
        <v>989.75581395348843</v>
      </c>
      <c r="L98" s="32">
        <v>827.27653596538664</v>
      </c>
      <c r="M98" s="32">
        <v>1584.2790697674418</v>
      </c>
    </row>
    <row r="99" spans="3:13" x14ac:dyDescent="0.2">
      <c r="C99" s="13">
        <v>67</v>
      </c>
      <c r="D99" s="5">
        <v>67</v>
      </c>
      <c r="E99" s="32">
        <v>7.7906976744186049E-2</v>
      </c>
      <c r="F99" s="32">
        <v>869940</v>
      </c>
      <c r="G99" s="32">
        <v>722237.48488372099</v>
      </c>
      <c r="H99" s="32">
        <v>1.2045068529502576</v>
      </c>
      <c r="I99" s="32">
        <v>1</v>
      </c>
      <c r="J99" s="32">
        <v>1.9111096126812388</v>
      </c>
      <c r="K99" s="32">
        <v>1011.5581395348837</v>
      </c>
      <c r="L99" s="32">
        <v>839.81102893455932</v>
      </c>
      <c r="M99" s="32">
        <v>1604.9709302325582</v>
      </c>
    </row>
    <row r="100" spans="3:13" x14ac:dyDescent="0.2">
      <c r="C100" s="13">
        <v>68</v>
      </c>
      <c r="D100" s="5">
        <v>68</v>
      </c>
      <c r="E100" s="32">
        <v>7.9069767441860464E-2</v>
      </c>
      <c r="F100" s="32">
        <v>891890</v>
      </c>
      <c r="G100" s="32">
        <v>733017.14883720933</v>
      </c>
      <c r="H100" s="32">
        <v>1.2167382460489662</v>
      </c>
      <c r="I100" s="32">
        <v>1</v>
      </c>
      <c r="J100" s="32">
        <v>1.9072814356632297</v>
      </c>
      <c r="K100" s="32">
        <v>1037.0813953488373</v>
      </c>
      <c r="L100" s="32">
        <v>852.34552190373176</v>
      </c>
      <c r="M100" s="32">
        <v>1625.6627906976744</v>
      </c>
    </row>
    <row r="101" spans="3:13" x14ac:dyDescent="0.2">
      <c r="C101" s="13">
        <v>69</v>
      </c>
      <c r="D101" s="5">
        <v>69</v>
      </c>
      <c r="E101" s="32">
        <v>8.0232558139534879E-2</v>
      </c>
      <c r="F101" s="32">
        <v>902885</v>
      </c>
      <c r="G101" s="32">
        <v>743796.81279069767</v>
      </c>
      <c r="H101" s="32">
        <v>1.2138866212835859</v>
      </c>
      <c r="I101" s="32">
        <v>1</v>
      </c>
      <c r="J101" s="32">
        <v>1.9031608843399761</v>
      </c>
      <c r="K101" s="32">
        <v>1049.8662790697674</v>
      </c>
      <c r="L101" s="32">
        <v>864.88001487290433</v>
      </c>
      <c r="M101" s="32">
        <v>1646.0058139534883</v>
      </c>
    </row>
    <row r="102" spans="3:13" x14ac:dyDescent="0.2">
      <c r="C102" s="13">
        <v>70</v>
      </c>
      <c r="D102" s="5">
        <v>70</v>
      </c>
      <c r="E102" s="32">
        <v>8.1395348837209308E-2</v>
      </c>
      <c r="F102" s="32">
        <v>913635</v>
      </c>
      <c r="G102" s="32">
        <v>754576.47674418613</v>
      </c>
      <c r="H102" s="32">
        <v>1.2107917860653603</v>
      </c>
      <c r="I102" s="32">
        <v>1</v>
      </c>
      <c r="J102" s="32">
        <v>1.8990984269521771</v>
      </c>
      <c r="K102" s="32">
        <v>1062.3662790697674</v>
      </c>
      <c r="L102" s="32">
        <v>877.41450784207689</v>
      </c>
      <c r="M102" s="32">
        <v>1666.296511627907</v>
      </c>
    </row>
    <row r="103" spans="3:13" x14ac:dyDescent="0.2">
      <c r="C103" s="13">
        <v>71</v>
      </c>
      <c r="D103" s="5">
        <v>71</v>
      </c>
      <c r="E103" s="32">
        <v>8.2558139534883723E-2</v>
      </c>
      <c r="F103" s="32">
        <v>926635</v>
      </c>
      <c r="G103" s="32">
        <v>765356.14069767448</v>
      </c>
      <c r="H103" s="32">
        <v>1.2107239371664396</v>
      </c>
      <c r="I103" s="32">
        <v>1</v>
      </c>
      <c r="J103" s="32">
        <v>1.8951504049837529</v>
      </c>
      <c r="K103" s="32">
        <v>1077.4825581395348</v>
      </c>
      <c r="L103" s="32">
        <v>889.94900081124945</v>
      </c>
      <c r="M103" s="32">
        <v>1686.5872093023256</v>
      </c>
    </row>
    <row r="104" spans="3:13" x14ac:dyDescent="0.2">
      <c r="C104" s="13">
        <v>72</v>
      </c>
      <c r="D104" s="5">
        <v>72</v>
      </c>
      <c r="E104" s="32">
        <v>8.3720930232558138E-2</v>
      </c>
      <c r="F104" s="32">
        <v>939085</v>
      </c>
      <c r="G104" s="32">
        <v>776135.80465116282</v>
      </c>
      <c r="H104" s="32">
        <v>1.2099493340886074</v>
      </c>
      <c r="I104" s="32">
        <v>1</v>
      </c>
      <c r="J104" s="32">
        <v>1.8913120502922294</v>
      </c>
      <c r="K104" s="32">
        <v>1091.9593023255813</v>
      </c>
      <c r="L104" s="32">
        <v>902.4834937804219</v>
      </c>
      <c r="M104" s="32">
        <v>1706.8779069767443</v>
      </c>
    </row>
    <row r="105" spans="3:13" x14ac:dyDescent="0.2">
      <c r="C105" s="13">
        <v>73</v>
      </c>
      <c r="D105" s="5">
        <v>73</v>
      </c>
      <c r="E105" s="32">
        <v>8.4883720930232553E-2</v>
      </c>
      <c r="F105" s="32">
        <v>949535</v>
      </c>
      <c r="G105" s="32">
        <v>786915.46860465116</v>
      </c>
      <c r="H105" s="32">
        <v>1.2066543839628721</v>
      </c>
      <c r="I105" s="32">
        <v>1</v>
      </c>
      <c r="J105" s="32">
        <v>1.8872611598719591</v>
      </c>
      <c r="K105" s="32">
        <v>1104.1104651162791</v>
      </c>
      <c r="L105" s="32">
        <v>915.01798674959434</v>
      </c>
      <c r="M105" s="32">
        <v>1726.8779069767443</v>
      </c>
    </row>
    <row r="106" spans="3:13" x14ac:dyDescent="0.2">
      <c r="C106" s="13">
        <v>74</v>
      </c>
      <c r="D106" s="5">
        <v>74</v>
      </c>
      <c r="E106" s="32">
        <v>8.6046511627906982E-2</v>
      </c>
      <c r="F106" s="32">
        <v>965285</v>
      </c>
      <c r="G106" s="32">
        <v>797695.13255813951</v>
      </c>
      <c r="H106" s="32">
        <v>1.2100926288774188</v>
      </c>
      <c r="I106" s="32">
        <v>1</v>
      </c>
      <c r="J106" s="32">
        <v>1.8830063500362688</v>
      </c>
      <c r="K106" s="32">
        <v>1122.4244186046512</v>
      </c>
      <c r="L106" s="32">
        <v>927.5524797187669</v>
      </c>
      <c r="M106" s="32">
        <v>1746.5872093023256</v>
      </c>
    </row>
    <row r="107" spans="3:13" x14ac:dyDescent="0.2">
      <c r="C107" s="13">
        <v>75</v>
      </c>
      <c r="D107" s="5">
        <v>75</v>
      </c>
      <c r="E107" s="32">
        <v>8.7209302325581398E-2</v>
      </c>
      <c r="F107" s="32">
        <v>982780</v>
      </c>
      <c r="G107" s="32">
        <v>808474.79651162797</v>
      </c>
      <c r="H107" s="32">
        <v>1.2155975724171695</v>
      </c>
      <c r="I107" s="32">
        <v>1</v>
      </c>
      <c r="J107" s="32">
        <v>1.8788650017961972</v>
      </c>
      <c r="K107" s="32">
        <v>1142.7674418604652</v>
      </c>
      <c r="L107" s="32">
        <v>940.08697268793946</v>
      </c>
      <c r="M107" s="32">
        <v>1766.296511627907</v>
      </c>
    </row>
    <row r="108" spans="3:13" x14ac:dyDescent="0.2">
      <c r="C108" s="13">
        <v>76</v>
      </c>
      <c r="D108" s="5">
        <v>76</v>
      </c>
      <c r="E108" s="32">
        <v>8.8372093023255813E-2</v>
      </c>
      <c r="F108" s="32">
        <v>1005280</v>
      </c>
      <c r="G108" s="32">
        <v>819254.46046511631</v>
      </c>
      <c r="H108" s="32">
        <v>1.2270668620214422</v>
      </c>
      <c r="I108" s="32">
        <v>1</v>
      </c>
      <c r="J108" s="32">
        <v>1.8748326364045484</v>
      </c>
      <c r="K108" s="32">
        <v>1168.9302325581396</v>
      </c>
      <c r="L108" s="32">
        <v>952.62146565711203</v>
      </c>
      <c r="M108" s="32">
        <v>1786.0058139534883</v>
      </c>
    </row>
    <row r="109" spans="3:13" x14ac:dyDescent="0.2">
      <c r="C109" s="13">
        <v>77</v>
      </c>
      <c r="D109" s="5">
        <v>77</v>
      </c>
      <c r="E109" s="32">
        <v>8.9534883720930228E-2</v>
      </c>
      <c r="F109" s="32">
        <v>1016780</v>
      </c>
      <c r="G109" s="32">
        <v>830034.12441860465</v>
      </c>
      <c r="H109" s="32">
        <v>1.2249857808101576</v>
      </c>
      <c r="I109" s="32">
        <v>1</v>
      </c>
      <c r="J109" s="32">
        <v>1.8709050077763194</v>
      </c>
      <c r="K109" s="32">
        <v>1182.3023255813953</v>
      </c>
      <c r="L109" s="32">
        <v>965.15595862628447</v>
      </c>
      <c r="M109" s="32">
        <v>1805.7151162790697</v>
      </c>
    </row>
    <row r="110" spans="3:13" x14ac:dyDescent="0.2">
      <c r="C110" s="13">
        <v>78</v>
      </c>
      <c r="D110" s="5">
        <v>78</v>
      </c>
      <c r="E110" s="32">
        <v>9.0697674418604657E-2</v>
      </c>
      <c r="F110" s="32">
        <v>1027280</v>
      </c>
      <c r="G110" s="32">
        <v>840813.78837209311</v>
      </c>
      <c r="H110" s="32">
        <v>1.2217687366770302</v>
      </c>
      <c r="I110" s="32">
        <v>1</v>
      </c>
      <c r="J110" s="32">
        <v>1.867012674755635</v>
      </c>
      <c r="K110" s="32">
        <v>1194.5116279069769</v>
      </c>
      <c r="L110" s="32">
        <v>977.69045159545715</v>
      </c>
      <c r="M110" s="32">
        <v>1825.3604651162791</v>
      </c>
    </row>
    <row r="111" spans="3:13" x14ac:dyDescent="0.2">
      <c r="C111" s="13">
        <v>79</v>
      </c>
      <c r="D111" s="5">
        <v>79</v>
      </c>
      <c r="E111" s="32">
        <v>9.1860465116279072E-2</v>
      </c>
      <c r="F111" s="32">
        <v>1039180</v>
      </c>
      <c r="G111" s="32">
        <v>851593.45232558146</v>
      </c>
      <c r="H111" s="32">
        <v>1.2202771136416632</v>
      </c>
      <c r="I111" s="32">
        <v>1</v>
      </c>
      <c r="J111" s="32">
        <v>1.8631871765418186</v>
      </c>
      <c r="K111" s="32">
        <v>1208.3488372093022</v>
      </c>
      <c r="L111" s="32">
        <v>990.2249445646296</v>
      </c>
      <c r="M111" s="32">
        <v>1844.9744186046512</v>
      </c>
    </row>
    <row r="112" spans="3:13" x14ac:dyDescent="0.2">
      <c r="C112" s="13">
        <v>80</v>
      </c>
      <c r="D112" s="5">
        <v>80</v>
      </c>
      <c r="E112" s="32">
        <v>9.3023255813953487E-2</v>
      </c>
      <c r="F112" s="32">
        <v>1052130</v>
      </c>
      <c r="G112" s="32">
        <v>862373.1162790698</v>
      </c>
      <c r="H112" s="32">
        <v>1.2200403516052136</v>
      </c>
      <c r="I112" s="32">
        <v>1</v>
      </c>
      <c r="J112" s="32">
        <v>1.8593204840596167</v>
      </c>
      <c r="K112" s="32">
        <v>1223.4069767441861</v>
      </c>
      <c r="L112" s="32">
        <v>1002.759437533802</v>
      </c>
      <c r="M112" s="32">
        <v>1864.4511627906977</v>
      </c>
    </row>
    <row r="113" spans="3:13" x14ac:dyDescent="0.2">
      <c r="C113" s="13">
        <v>81</v>
      </c>
      <c r="D113" s="5">
        <v>81</v>
      </c>
      <c r="E113" s="32">
        <v>9.4186046511627902E-2</v>
      </c>
      <c r="F113" s="32">
        <v>1066080</v>
      </c>
      <c r="G113" s="32">
        <v>873152.78023255814</v>
      </c>
      <c r="H113" s="32">
        <v>1.2209547104872724</v>
      </c>
      <c r="I113" s="32">
        <v>1</v>
      </c>
      <c r="J113" s="32">
        <v>1.8552629467302886</v>
      </c>
      <c r="K113" s="32">
        <v>1239.6279069767443</v>
      </c>
      <c r="L113" s="32">
        <v>1015.2939305029746</v>
      </c>
      <c r="M113" s="32">
        <v>1883.6372093023256</v>
      </c>
    </row>
    <row r="114" spans="3:13" x14ac:dyDescent="0.2">
      <c r="C114" s="13">
        <v>82</v>
      </c>
      <c r="D114" s="5">
        <v>82</v>
      </c>
      <c r="E114" s="32">
        <v>9.5348837209302331E-2</v>
      </c>
      <c r="F114" s="32">
        <v>1078480</v>
      </c>
      <c r="G114" s="32">
        <v>883932.44418604649</v>
      </c>
      <c r="H114" s="32">
        <v>1.2200932402623814</v>
      </c>
      <c r="I114" s="32">
        <v>1</v>
      </c>
      <c r="J114" s="32">
        <v>1.8513043737260664</v>
      </c>
      <c r="K114" s="32">
        <v>1254.046511627907</v>
      </c>
      <c r="L114" s="32">
        <v>1027.8284234721471</v>
      </c>
      <c r="M114" s="32">
        <v>1902.8232558139534</v>
      </c>
    </row>
    <row r="115" spans="3:13" x14ac:dyDescent="0.2">
      <c r="C115" s="13">
        <v>83</v>
      </c>
      <c r="D115" s="5">
        <v>83</v>
      </c>
      <c r="E115" s="32">
        <v>9.6511627906976746E-2</v>
      </c>
      <c r="F115" s="32">
        <v>1097430</v>
      </c>
      <c r="G115" s="32">
        <v>894712.10813953495</v>
      </c>
      <c r="H115" s="32">
        <v>1.2265733189662504</v>
      </c>
      <c r="I115" s="32">
        <v>1</v>
      </c>
      <c r="J115" s="32">
        <v>1.8474411880231507</v>
      </c>
      <c r="K115" s="32">
        <v>1276.0813953488373</v>
      </c>
      <c r="L115" s="32">
        <v>1040.3629164413196</v>
      </c>
      <c r="M115" s="32">
        <v>1922.0093023255813</v>
      </c>
    </row>
    <row r="116" spans="3:13" x14ac:dyDescent="0.2">
      <c r="C116" s="13">
        <v>84</v>
      </c>
      <c r="D116" s="5">
        <v>84</v>
      </c>
      <c r="E116" s="32">
        <v>9.7674418604651161E-2</v>
      </c>
      <c r="F116" s="32">
        <v>1107380</v>
      </c>
      <c r="G116" s="32">
        <v>905491.77209302329</v>
      </c>
      <c r="H116" s="32">
        <v>1.2229597596898278</v>
      </c>
      <c r="I116" s="32">
        <v>1</v>
      </c>
      <c r="J116" s="32">
        <v>1.8436147643189196</v>
      </c>
      <c r="K116" s="32">
        <v>1287.6511627906978</v>
      </c>
      <c r="L116" s="32">
        <v>1052.8974094104922</v>
      </c>
      <c r="M116" s="32">
        <v>1941.1372093023256</v>
      </c>
    </row>
    <row r="117" spans="3:13" x14ac:dyDescent="0.2">
      <c r="C117" s="13">
        <v>85</v>
      </c>
      <c r="D117" s="5">
        <v>85</v>
      </c>
      <c r="E117" s="32">
        <v>9.8837209302325577E-2</v>
      </c>
      <c r="F117" s="32">
        <v>1117830</v>
      </c>
      <c r="G117" s="32">
        <v>916271.43604651163</v>
      </c>
      <c r="H117" s="32">
        <v>1.2199769151630051</v>
      </c>
      <c r="I117" s="32">
        <v>1</v>
      </c>
      <c r="J117" s="32">
        <v>1.8396600981834321</v>
      </c>
      <c r="K117" s="32">
        <v>1299.8023255813953</v>
      </c>
      <c r="L117" s="32">
        <v>1065.4319023796647</v>
      </c>
      <c r="M117" s="32">
        <v>1960.0325581395348</v>
      </c>
    </row>
    <row r="118" spans="3:13" x14ac:dyDescent="0.2">
      <c r="C118" s="13">
        <v>86</v>
      </c>
      <c r="D118" s="5">
        <v>86</v>
      </c>
      <c r="E118" s="32">
        <v>0.1</v>
      </c>
      <c r="F118" s="32">
        <v>1128780</v>
      </c>
      <c r="G118" s="32">
        <v>927051.10000000009</v>
      </c>
      <c r="H118" s="32">
        <v>1.2176027837084709</v>
      </c>
      <c r="I118" s="32">
        <v>1</v>
      </c>
      <c r="J118" s="32">
        <v>1.8357974010278397</v>
      </c>
      <c r="K118" s="32">
        <v>1312.5348837209303</v>
      </c>
      <c r="L118" s="32">
        <v>1077.9663953488373</v>
      </c>
      <c r="M118" s="32">
        <v>1978.9279069767442</v>
      </c>
    </row>
    <row r="119" spans="3:13" x14ac:dyDescent="0.2">
      <c r="C119" s="13">
        <v>87</v>
      </c>
      <c r="D119" s="5">
        <v>87</v>
      </c>
      <c r="E119" s="32">
        <v>0.10116279069767442</v>
      </c>
      <c r="F119" s="32">
        <v>1137730</v>
      </c>
      <c r="G119" s="32">
        <v>937830.76395348844</v>
      </c>
      <c r="H119" s="32">
        <v>1.2131506490614818</v>
      </c>
      <c r="I119" s="32">
        <v>1</v>
      </c>
      <c r="J119" s="32">
        <v>1.832023501508008</v>
      </c>
      <c r="K119" s="32">
        <v>1322.9418604651162</v>
      </c>
      <c r="L119" s="32">
        <v>1090.5008883180099</v>
      </c>
      <c r="M119" s="32">
        <v>1997.8232558139534</v>
      </c>
    </row>
    <row r="120" spans="3:13" x14ac:dyDescent="0.2">
      <c r="C120" s="13">
        <v>88</v>
      </c>
      <c r="D120" s="5">
        <v>88</v>
      </c>
      <c r="E120" s="32">
        <v>0.10232558139534884</v>
      </c>
      <c r="F120" s="32">
        <v>1147680</v>
      </c>
      <c r="G120" s="32">
        <v>948610.42790697678</v>
      </c>
      <c r="H120" s="32">
        <v>1.2098538728192694</v>
      </c>
      <c r="I120" s="32">
        <v>1</v>
      </c>
      <c r="J120" s="32">
        <v>1.8283353724318092</v>
      </c>
      <c r="K120" s="32">
        <v>1334.5116279069769</v>
      </c>
      <c r="L120" s="32">
        <v>1103.0353812871822</v>
      </c>
      <c r="M120" s="32">
        <v>2016.7186046511629</v>
      </c>
    </row>
    <row r="121" spans="3:13" x14ac:dyDescent="0.2">
      <c r="C121" s="13">
        <v>89</v>
      </c>
      <c r="D121" s="5">
        <v>89</v>
      </c>
      <c r="E121" s="32">
        <v>0.10348837209302325</v>
      </c>
      <c r="F121" s="32">
        <v>1159630</v>
      </c>
      <c r="G121" s="32">
        <v>959390.09186046512</v>
      </c>
      <c r="H121" s="32">
        <v>1.2087158391965738</v>
      </c>
      <c r="I121" s="32">
        <v>1</v>
      </c>
      <c r="J121" s="32">
        <v>1.8244684981117951</v>
      </c>
      <c r="K121" s="32">
        <v>1348.4069767441861</v>
      </c>
      <c r="L121" s="32">
        <v>1115.5698742563548</v>
      </c>
      <c r="M121" s="32">
        <v>2035.3220930232558</v>
      </c>
    </row>
    <row r="122" spans="3:13" x14ac:dyDescent="0.2">
      <c r="C122" s="13">
        <v>90</v>
      </c>
      <c r="D122" s="5">
        <v>90</v>
      </c>
      <c r="E122" s="32">
        <v>0.10465116279069768</v>
      </c>
      <c r="F122" s="32">
        <v>1169580</v>
      </c>
      <c r="G122" s="32">
        <v>970169.75581395347</v>
      </c>
      <c r="H122" s="32">
        <v>1.205541600313798</v>
      </c>
      <c r="I122" s="32">
        <v>1</v>
      </c>
      <c r="J122" s="32">
        <v>1.8206370477072709</v>
      </c>
      <c r="K122" s="32">
        <v>1359.9767441860465</v>
      </c>
      <c r="L122" s="32">
        <v>1128.1043672255273</v>
      </c>
      <c r="M122" s="32">
        <v>2053.868604651163</v>
      </c>
    </row>
    <row r="123" spans="3:13" x14ac:dyDescent="0.2">
      <c r="C123" s="13">
        <v>91</v>
      </c>
      <c r="D123" s="5">
        <v>91</v>
      </c>
      <c r="E123" s="32">
        <v>0.1058139534883721</v>
      </c>
      <c r="F123" s="32">
        <v>1182480</v>
      </c>
      <c r="G123" s="32">
        <v>980949.41976744193</v>
      </c>
      <c r="H123" s="32">
        <v>1.2054444155544084</v>
      </c>
      <c r="I123" s="32">
        <v>1</v>
      </c>
      <c r="J123" s="32">
        <v>1.8168898050039446</v>
      </c>
      <c r="K123" s="32">
        <v>1374.9767441860465</v>
      </c>
      <c r="L123" s="32">
        <v>1140.6388601946999</v>
      </c>
      <c r="M123" s="32">
        <v>2072.4151162790699</v>
      </c>
    </row>
    <row r="124" spans="3:13" x14ac:dyDescent="0.2">
      <c r="C124" s="13">
        <v>92</v>
      </c>
      <c r="D124" s="5">
        <v>92</v>
      </c>
      <c r="E124" s="32">
        <v>0.10697674418604651</v>
      </c>
      <c r="F124" s="32">
        <v>1192230</v>
      </c>
      <c r="G124" s="32">
        <v>991729.08372093027</v>
      </c>
      <c r="H124" s="32">
        <v>1.2021730728383984</v>
      </c>
      <c r="I124" s="32">
        <v>1</v>
      </c>
      <c r="J124" s="32">
        <v>1.8132240240985169</v>
      </c>
      <c r="K124" s="32">
        <v>1386.3139534883721</v>
      </c>
      <c r="L124" s="32">
        <v>1153.1733531638724</v>
      </c>
      <c r="M124" s="32">
        <v>2090.9616279069769</v>
      </c>
    </row>
    <row r="125" spans="3:13" x14ac:dyDescent="0.2">
      <c r="C125" s="13">
        <v>93</v>
      </c>
      <c r="D125" s="5">
        <v>93</v>
      </c>
      <c r="E125" s="32">
        <v>0.10813953488372093</v>
      </c>
      <c r="F125" s="32">
        <v>1214480</v>
      </c>
      <c r="G125" s="32">
        <v>1002508.7476744186</v>
      </c>
      <c r="H125" s="32">
        <v>1.2114408007085264</v>
      </c>
      <c r="I125" s="32">
        <v>1</v>
      </c>
      <c r="J125" s="32">
        <v>1.8096370771910553</v>
      </c>
      <c r="K125" s="32">
        <v>1412.1860465116279</v>
      </c>
      <c r="L125" s="32">
        <v>1165.707846133045</v>
      </c>
      <c r="M125" s="32">
        <v>2109.5081395348839</v>
      </c>
    </row>
    <row r="126" spans="3:13" x14ac:dyDescent="0.2">
      <c r="C126" s="13">
        <v>94</v>
      </c>
      <c r="D126" s="5">
        <v>94</v>
      </c>
      <c r="E126" s="32">
        <v>0.10930232558139535</v>
      </c>
      <c r="F126" s="32">
        <v>1230430</v>
      </c>
      <c r="G126" s="32">
        <v>1013288.4116279071</v>
      </c>
      <c r="H126" s="32">
        <v>1.2142939619957187</v>
      </c>
      <c r="I126" s="32">
        <v>1</v>
      </c>
      <c r="J126" s="32">
        <v>1.8061264483029014</v>
      </c>
      <c r="K126" s="32">
        <v>1430.7325581395348</v>
      </c>
      <c r="L126" s="32">
        <v>1178.2423391022176</v>
      </c>
      <c r="M126" s="32">
        <v>2128.0546511627908</v>
      </c>
    </row>
    <row r="127" spans="3:13" x14ac:dyDescent="0.2">
      <c r="C127" s="13">
        <v>95</v>
      </c>
      <c r="D127" s="5">
        <v>95</v>
      </c>
      <c r="E127" s="32">
        <v>0.11046511627906977</v>
      </c>
      <c r="F127" s="32">
        <v>1246380</v>
      </c>
      <c r="G127" s="32">
        <v>1024068.0755813954</v>
      </c>
      <c r="H127" s="32">
        <v>1.2170870567294962</v>
      </c>
      <c r="I127" s="32">
        <v>1</v>
      </c>
      <c r="J127" s="32">
        <v>1.80268972739134</v>
      </c>
      <c r="K127" s="32">
        <v>1449.2790697674418</v>
      </c>
      <c r="L127" s="32">
        <v>1190.7768320713901</v>
      </c>
      <c r="M127" s="32">
        <v>2146.6011627906978</v>
      </c>
    </row>
    <row r="128" spans="3:13" x14ac:dyDescent="0.2">
      <c r="C128" s="13">
        <v>96</v>
      </c>
      <c r="D128" s="5">
        <v>96</v>
      </c>
      <c r="E128" s="32">
        <v>0.11162790697674418</v>
      </c>
      <c r="F128" s="32">
        <v>1255330</v>
      </c>
      <c r="G128" s="32">
        <v>1034847.7395348838</v>
      </c>
      <c r="H128" s="32">
        <v>1.2130576818616938</v>
      </c>
      <c r="I128" s="32">
        <v>1</v>
      </c>
      <c r="J128" s="32">
        <v>1.7993246048321034</v>
      </c>
      <c r="K128" s="32">
        <v>1459.6860465116279</v>
      </c>
      <c r="L128" s="32">
        <v>1203.3113250405625</v>
      </c>
      <c r="M128" s="32">
        <v>2165.1476744186048</v>
      </c>
    </row>
    <row r="129" spans="3:13" x14ac:dyDescent="0.2">
      <c r="C129" s="13">
        <v>97</v>
      </c>
      <c r="D129" s="5">
        <v>97</v>
      </c>
      <c r="E129" s="32">
        <v>0.1127906976744186</v>
      </c>
      <c r="F129" s="32">
        <v>1270280</v>
      </c>
      <c r="G129" s="32">
        <v>1045627.4034883721</v>
      </c>
      <c r="H129" s="32">
        <v>1.2148495685577412</v>
      </c>
      <c r="I129" s="32">
        <v>1</v>
      </c>
      <c r="J129" s="32">
        <v>1.7960288662431598</v>
      </c>
      <c r="K129" s="32">
        <v>1477.0697674418604</v>
      </c>
      <c r="L129" s="32">
        <v>1215.845818009735</v>
      </c>
      <c r="M129" s="32">
        <v>2183.6941860465117</v>
      </c>
    </row>
    <row r="130" spans="3:13" x14ac:dyDescent="0.2">
      <c r="C130" s="13">
        <v>98</v>
      </c>
      <c r="D130" s="5">
        <v>98</v>
      </c>
      <c r="E130" s="32">
        <v>0.11395348837209303</v>
      </c>
      <c r="F130" s="32">
        <v>1286230</v>
      </c>
      <c r="G130" s="32">
        <v>1056407.0674418604</v>
      </c>
      <c r="H130" s="32">
        <v>1.2175514909367906</v>
      </c>
      <c r="I130" s="32">
        <v>1</v>
      </c>
      <c r="J130" s="32">
        <v>1.7928003876254195</v>
      </c>
      <c r="K130" s="32">
        <v>1495.6162790697674</v>
      </c>
      <c r="L130" s="32">
        <v>1228.3803109789076</v>
      </c>
      <c r="M130" s="32">
        <v>2202.2406976744187</v>
      </c>
    </row>
    <row r="131" spans="3:13" x14ac:dyDescent="0.2">
      <c r="C131" s="13">
        <v>99</v>
      </c>
      <c r="D131" s="5">
        <v>99</v>
      </c>
      <c r="E131" s="32">
        <v>0.11511627906976744</v>
      </c>
      <c r="F131" s="32">
        <v>1297180</v>
      </c>
      <c r="G131" s="32">
        <v>1067186.7313953489</v>
      </c>
      <c r="H131" s="32">
        <v>1.2155136133523083</v>
      </c>
      <c r="I131" s="32">
        <v>1</v>
      </c>
      <c r="J131" s="32">
        <v>1.7896371307979362</v>
      </c>
      <c r="K131" s="32">
        <v>1508.3488372093022</v>
      </c>
      <c r="L131" s="32">
        <v>1240.9148039480801</v>
      </c>
      <c r="M131" s="32">
        <v>2220.7872093023257</v>
      </c>
    </row>
    <row r="132" spans="3:13" x14ac:dyDescent="0.2">
      <c r="C132" s="13">
        <v>100</v>
      </c>
      <c r="D132" s="5">
        <v>100</v>
      </c>
      <c r="E132" s="32">
        <v>0.11627906976744186</v>
      </c>
      <c r="F132" s="32">
        <v>1313130</v>
      </c>
      <c r="G132" s="32">
        <v>1077966.3953488371</v>
      </c>
      <c r="H132" s="32">
        <v>1.2181548568358314</v>
      </c>
      <c r="I132" s="32">
        <v>1</v>
      </c>
      <c r="J132" s="32">
        <v>1.7864443718366765</v>
      </c>
      <c r="K132" s="32">
        <v>1526.8953488372092</v>
      </c>
      <c r="L132" s="32">
        <v>1253.4492969172525</v>
      </c>
      <c r="M132" s="32">
        <v>2239.217441860465</v>
      </c>
    </row>
    <row r="133" spans="3:13" x14ac:dyDescent="0.2">
      <c r="C133" s="13">
        <v>101</v>
      </c>
      <c r="D133" s="5">
        <v>101</v>
      </c>
      <c r="E133" s="32">
        <v>0.11744186046511627</v>
      </c>
      <c r="F133" s="32">
        <v>1323025</v>
      </c>
      <c r="G133" s="32">
        <v>1088746.0593023256</v>
      </c>
      <c r="H133" s="32">
        <v>1.2151823546877421</v>
      </c>
      <c r="I133" s="32">
        <v>1</v>
      </c>
      <c r="J133" s="32">
        <v>1.783268911433894</v>
      </c>
      <c r="K133" s="32">
        <v>1538.4011627906978</v>
      </c>
      <c r="L133" s="32">
        <v>1265.983789886425</v>
      </c>
      <c r="M133" s="32">
        <v>2257.5895348837207</v>
      </c>
    </row>
    <row r="134" spans="3:13" x14ac:dyDescent="0.2">
      <c r="C134" s="13">
        <v>102</v>
      </c>
      <c r="D134" s="5">
        <v>102</v>
      </c>
      <c r="E134" s="32">
        <v>0.1186046511627907</v>
      </c>
      <c r="F134" s="32">
        <v>1334925</v>
      </c>
      <c r="G134" s="32">
        <v>1099525.7232558141</v>
      </c>
      <c r="H134" s="32">
        <v>1.2140916503955388</v>
      </c>
      <c r="I134" s="32">
        <v>1</v>
      </c>
      <c r="J134" s="32">
        <v>1.7801102408084568</v>
      </c>
      <c r="K134" s="32">
        <v>1552.2383720930231</v>
      </c>
      <c r="L134" s="32">
        <v>1278.5182828555978</v>
      </c>
      <c r="M134" s="32">
        <v>2275.9034883720929</v>
      </c>
    </row>
    <row r="135" spans="3:13" x14ac:dyDescent="0.2">
      <c r="C135" s="13">
        <v>103</v>
      </c>
      <c r="D135" s="5">
        <v>103</v>
      </c>
      <c r="E135" s="32">
        <v>0.11976744186046512</v>
      </c>
      <c r="F135" s="32">
        <v>1346875</v>
      </c>
      <c r="G135" s="32">
        <v>1110305.3872093023</v>
      </c>
      <c r="H135" s="32">
        <v>1.213067157482955</v>
      </c>
      <c r="I135" s="32">
        <v>1</v>
      </c>
      <c r="J135" s="32">
        <v>1.7770129035932227</v>
      </c>
      <c r="K135" s="32">
        <v>1566.1337209302326</v>
      </c>
      <c r="L135" s="32">
        <v>1291.0527758247702</v>
      </c>
      <c r="M135" s="32">
        <v>2294.217441860465</v>
      </c>
    </row>
    <row r="136" spans="3:13" x14ac:dyDescent="0.2">
      <c r="C136" s="13">
        <v>104</v>
      </c>
      <c r="D136" s="5">
        <v>104</v>
      </c>
      <c r="E136" s="32">
        <v>0.12093023255813953</v>
      </c>
      <c r="F136" s="32">
        <v>1356375</v>
      </c>
      <c r="G136" s="32">
        <v>1121085.0511627907</v>
      </c>
      <c r="H136" s="32">
        <v>1.2098769835465795</v>
      </c>
      <c r="I136" s="32">
        <v>1</v>
      </c>
      <c r="J136" s="32">
        <v>1.7739751305552045</v>
      </c>
      <c r="K136" s="32">
        <v>1577.1802325581396</v>
      </c>
      <c r="L136" s="32">
        <v>1303.5872687939427</v>
      </c>
      <c r="M136" s="32">
        <v>2312.5313953488371</v>
      </c>
    </row>
    <row r="137" spans="3:13" x14ac:dyDescent="0.2">
      <c r="C137" s="13">
        <v>105</v>
      </c>
      <c r="D137" s="5">
        <v>105</v>
      </c>
      <c r="E137" s="32">
        <v>0.12209302325581395</v>
      </c>
      <c r="F137" s="32">
        <v>1375325</v>
      </c>
      <c r="G137" s="32">
        <v>1131864.7151162792</v>
      </c>
      <c r="H137" s="32">
        <v>1.2150966291574072</v>
      </c>
      <c r="I137" s="32">
        <v>1</v>
      </c>
      <c r="J137" s="32">
        <v>1.7709952198607677</v>
      </c>
      <c r="K137" s="32">
        <v>1599.2151162790697</v>
      </c>
      <c r="L137" s="32">
        <v>1316.1217617631153</v>
      </c>
      <c r="M137" s="32">
        <v>2330.8453488372093</v>
      </c>
    </row>
    <row r="138" spans="3:13" x14ac:dyDescent="0.2">
      <c r="C138" s="13">
        <v>106</v>
      </c>
      <c r="D138" s="5">
        <v>106</v>
      </c>
      <c r="E138" s="32">
        <v>0.12325581395348838</v>
      </c>
      <c r="F138" s="32">
        <v>1385220</v>
      </c>
      <c r="G138" s="32">
        <v>1142644.3790697674</v>
      </c>
      <c r="H138" s="32">
        <v>1.2122931905793075</v>
      </c>
      <c r="I138" s="32">
        <v>1</v>
      </c>
      <c r="J138" s="32">
        <v>1.7680715338964148</v>
      </c>
      <c r="K138" s="32">
        <v>1610.7209302325582</v>
      </c>
      <c r="L138" s="32">
        <v>1328.6562547322876</v>
      </c>
      <c r="M138" s="32">
        <v>2349.1593023255814</v>
      </c>
    </row>
    <row r="139" spans="3:13" x14ac:dyDescent="0.2">
      <c r="C139" s="13">
        <v>107</v>
      </c>
      <c r="D139" s="5">
        <v>107</v>
      </c>
      <c r="E139" s="32">
        <v>0.12441860465116279</v>
      </c>
      <c r="F139" s="32">
        <v>1395170</v>
      </c>
      <c r="G139" s="32">
        <v>1153424.0430232559</v>
      </c>
      <c r="H139" s="32">
        <v>1.2095898368332088</v>
      </c>
      <c r="I139" s="32">
        <v>1</v>
      </c>
      <c r="J139" s="32">
        <v>1.7649857503091375</v>
      </c>
      <c r="K139" s="32">
        <v>1622.2906976744187</v>
      </c>
      <c r="L139" s="32">
        <v>1341.1907477014604</v>
      </c>
      <c r="M139" s="32">
        <v>2367.1825581395351</v>
      </c>
    </row>
    <row r="140" spans="3:13" x14ac:dyDescent="0.2">
      <c r="C140" s="13">
        <v>108</v>
      </c>
      <c r="D140" s="5">
        <v>108</v>
      </c>
      <c r="E140" s="32">
        <v>0.12558139534883722</v>
      </c>
      <c r="F140" s="32">
        <v>1415120</v>
      </c>
      <c r="G140" s="32">
        <v>1164203.7069767443</v>
      </c>
      <c r="H140" s="32">
        <v>1.2155261072607697</v>
      </c>
      <c r="I140" s="32">
        <v>1</v>
      </c>
      <c r="J140" s="32">
        <v>1.7619571108623651</v>
      </c>
      <c r="K140" s="32">
        <v>1645.4883720930231</v>
      </c>
      <c r="L140" s="32">
        <v>1353.725240670633</v>
      </c>
      <c r="M140" s="32">
        <v>2385.2058139534884</v>
      </c>
    </row>
    <row r="141" spans="3:13" x14ac:dyDescent="0.2">
      <c r="C141" s="13">
        <v>109</v>
      </c>
      <c r="D141" s="5">
        <v>109</v>
      </c>
      <c r="E141" s="32">
        <v>0.12674418604651164</v>
      </c>
      <c r="F141" s="32">
        <v>1432070</v>
      </c>
      <c r="G141" s="32">
        <v>1174983.3709302326</v>
      </c>
      <c r="H141" s="32">
        <v>1.2188002276715051</v>
      </c>
      <c r="I141" s="32">
        <v>1</v>
      </c>
      <c r="J141" s="32">
        <v>1.7587712738129508</v>
      </c>
      <c r="K141" s="32">
        <v>1665.1976744186047</v>
      </c>
      <c r="L141" s="32">
        <v>1366.2597336398053</v>
      </c>
      <c r="M141" s="32">
        <v>2402.9383720930232</v>
      </c>
    </row>
    <row r="142" spans="3:13" x14ac:dyDescent="0.2">
      <c r="C142" s="13">
        <v>110</v>
      </c>
      <c r="D142" s="5">
        <v>110</v>
      </c>
      <c r="E142" s="32">
        <v>0.12790697674418605</v>
      </c>
      <c r="F142" s="32">
        <v>1441820</v>
      </c>
      <c r="G142" s="32">
        <v>1185763.034883721</v>
      </c>
      <c r="H142" s="32">
        <v>1.2159427791079596</v>
      </c>
      <c r="I142" s="32">
        <v>1</v>
      </c>
      <c r="J142" s="32">
        <v>1.7553903594271811</v>
      </c>
      <c r="K142" s="32">
        <v>1676.5348837209303</v>
      </c>
      <c r="L142" s="32">
        <v>1378.7942266089779</v>
      </c>
      <c r="M142" s="32">
        <v>2420.322093023256</v>
      </c>
    </row>
    <row r="143" spans="3:13" x14ac:dyDescent="0.2">
      <c r="C143" s="13">
        <v>111</v>
      </c>
      <c r="D143" s="5">
        <v>111</v>
      </c>
      <c r="E143" s="32">
        <v>0.12906976744186047</v>
      </c>
      <c r="F143" s="32">
        <v>1452320</v>
      </c>
      <c r="G143" s="32">
        <v>1196542.6988372093</v>
      </c>
      <c r="H143" s="32">
        <v>1.2137636219847006</v>
      </c>
      <c r="I143" s="32">
        <v>1</v>
      </c>
      <c r="J143" s="32">
        <v>1.7520703624177316</v>
      </c>
      <c r="K143" s="32">
        <v>1688.7441860465117</v>
      </c>
      <c r="L143" s="32">
        <v>1391.3287195781504</v>
      </c>
      <c r="M143" s="32">
        <v>2437.7058139534884</v>
      </c>
    </row>
    <row r="144" spans="3:13" x14ac:dyDescent="0.2">
      <c r="C144" s="13">
        <v>112</v>
      </c>
      <c r="D144" s="5">
        <v>112</v>
      </c>
      <c r="E144" s="32">
        <v>0.13023255813953488</v>
      </c>
      <c r="F144" s="32">
        <v>1461220</v>
      </c>
      <c r="G144" s="32">
        <v>1207322.3627906977</v>
      </c>
      <c r="H144" s="32">
        <v>1.2102981316625525</v>
      </c>
      <c r="I144" s="32">
        <v>1</v>
      </c>
      <c r="J144" s="32">
        <v>1.7488096510691649</v>
      </c>
      <c r="K144" s="32">
        <v>1699.0930232558139</v>
      </c>
      <c r="L144" s="32">
        <v>1403.863212547323</v>
      </c>
      <c r="M144" s="32">
        <v>2455.0895348837207</v>
      </c>
    </row>
    <row r="145" spans="3:13" x14ac:dyDescent="0.2">
      <c r="C145" s="13">
        <v>113</v>
      </c>
      <c r="D145" s="5">
        <v>113</v>
      </c>
      <c r="E145" s="32">
        <v>0.1313953488372093</v>
      </c>
      <c r="F145" s="32">
        <v>1477470</v>
      </c>
      <c r="G145" s="32">
        <v>1218102.0267441862</v>
      </c>
      <c r="H145" s="32">
        <v>1.2129279547699856</v>
      </c>
      <c r="I145" s="32">
        <v>1</v>
      </c>
      <c r="J145" s="32">
        <v>1.7456066514258828</v>
      </c>
      <c r="K145" s="32">
        <v>1717.9883720930231</v>
      </c>
      <c r="L145" s="32">
        <v>1416.3977055164955</v>
      </c>
      <c r="M145" s="32">
        <v>2472.4732558139535</v>
      </c>
    </row>
    <row r="146" spans="3:13" x14ac:dyDescent="0.2">
      <c r="C146" s="13">
        <v>114</v>
      </c>
      <c r="D146" s="5">
        <v>114</v>
      </c>
      <c r="E146" s="32">
        <v>0.13255813953488371</v>
      </c>
      <c r="F146" s="32">
        <v>1486220</v>
      </c>
      <c r="G146" s="32">
        <v>1228881.6906976744</v>
      </c>
      <c r="H146" s="32">
        <v>1.2094085307400313</v>
      </c>
      <c r="I146" s="32">
        <v>1</v>
      </c>
      <c r="J146" s="32">
        <v>1.7424598447587989</v>
      </c>
      <c r="K146" s="32">
        <v>1728.1627906976744</v>
      </c>
      <c r="L146" s="32">
        <v>1428.9321984856679</v>
      </c>
      <c r="M146" s="32">
        <v>2489.8569767441859</v>
      </c>
    </row>
    <row r="147" spans="3:13" x14ac:dyDescent="0.2">
      <c r="C147" s="13">
        <v>115</v>
      </c>
      <c r="D147" s="5">
        <v>115</v>
      </c>
      <c r="E147" s="32">
        <v>0.13372093023255813</v>
      </c>
      <c r="F147" s="32">
        <v>1495170</v>
      </c>
      <c r="G147" s="32">
        <v>1239661.3546511629</v>
      </c>
      <c r="H147" s="32">
        <v>1.206111648467687</v>
      </c>
      <c r="I147" s="32">
        <v>1</v>
      </c>
      <c r="J147" s="32">
        <v>1.7393677651641857</v>
      </c>
      <c r="K147" s="32">
        <v>1738.5697674418604</v>
      </c>
      <c r="L147" s="32">
        <v>1441.4666914548404</v>
      </c>
      <c r="M147" s="32">
        <v>2507.2406976744187</v>
      </c>
    </row>
    <row r="148" spans="3:13" x14ac:dyDescent="0.2">
      <c r="C148" s="13">
        <v>116</v>
      </c>
      <c r="D148" s="5">
        <v>116</v>
      </c>
      <c r="E148" s="32">
        <v>0.13488372093023257</v>
      </c>
      <c r="F148" s="32">
        <v>1510920</v>
      </c>
      <c r="G148" s="32">
        <v>1250441.0186046511</v>
      </c>
      <c r="H148" s="32">
        <v>1.2083096903570978</v>
      </c>
      <c r="I148" s="32">
        <v>1</v>
      </c>
      <c r="J148" s="32">
        <v>1.736289011394339</v>
      </c>
      <c r="K148" s="32">
        <v>1756.8837209302326</v>
      </c>
      <c r="L148" s="32">
        <v>1454.001184424013</v>
      </c>
      <c r="M148" s="32">
        <v>2524.5662790697675</v>
      </c>
    </row>
    <row r="149" spans="3:13" x14ac:dyDescent="0.2">
      <c r="C149" s="13">
        <v>117</v>
      </c>
      <c r="D149" s="5">
        <v>117</v>
      </c>
      <c r="E149" s="32">
        <v>0.13604651162790699</v>
      </c>
      <c r="F149" s="32">
        <v>1529670</v>
      </c>
      <c r="G149" s="32">
        <v>1261220.6825581396</v>
      </c>
      <c r="H149" s="32">
        <v>1.2128488068379624</v>
      </c>
      <c r="I149" s="32">
        <v>1</v>
      </c>
      <c r="J149" s="32">
        <v>1.7331439534962079</v>
      </c>
      <c r="K149" s="32">
        <v>1778.6860465116279</v>
      </c>
      <c r="L149" s="32">
        <v>1466.5356773931856</v>
      </c>
      <c r="M149" s="32">
        <v>2541.717441860465</v>
      </c>
    </row>
    <row r="150" spans="3:13" x14ac:dyDescent="0.2">
      <c r="C150" s="13">
        <v>118</v>
      </c>
      <c r="D150" s="5">
        <v>118</v>
      </c>
      <c r="E150" s="32">
        <v>0.1372093023255814</v>
      </c>
      <c r="F150" s="32">
        <v>1544620</v>
      </c>
      <c r="G150" s="32">
        <v>1272000.346511628</v>
      </c>
      <c r="H150" s="32">
        <v>1.2143235685713549</v>
      </c>
      <c r="I150" s="32">
        <v>1</v>
      </c>
      <c r="J150" s="32">
        <v>1.7300522016641473</v>
      </c>
      <c r="K150" s="32">
        <v>1796.0697674418604</v>
      </c>
      <c r="L150" s="32">
        <v>1479.0701703623581</v>
      </c>
      <c r="M150" s="32">
        <v>2558.868604651163</v>
      </c>
    </row>
    <row r="151" spans="3:13" x14ac:dyDescent="0.2">
      <c r="C151" s="13">
        <v>119</v>
      </c>
      <c r="D151" s="5">
        <v>119</v>
      </c>
      <c r="E151" s="32">
        <v>0.13837209302325582</v>
      </c>
      <c r="F151" s="32">
        <v>1558370</v>
      </c>
      <c r="G151" s="32">
        <v>1282780.0104651162</v>
      </c>
      <c r="H151" s="32">
        <v>1.214838076121064</v>
      </c>
      <c r="I151" s="32">
        <v>1</v>
      </c>
      <c r="J151" s="32">
        <v>1.7270124120477512</v>
      </c>
      <c r="K151" s="32">
        <v>1812.0581395348838</v>
      </c>
      <c r="L151" s="32">
        <v>1491.6046633315304</v>
      </c>
      <c r="M151" s="32">
        <v>2576.0197674418605</v>
      </c>
    </row>
    <row r="152" spans="3:13" x14ac:dyDescent="0.2">
      <c r="C152" s="13">
        <v>120</v>
      </c>
      <c r="D152" s="5">
        <v>120</v>
      </c>
      <c r="E152" s="32">
        <v>0.13953488372093023</v>
      </c>
      <c r="F152" s="32">
        <v>1568865</v>
      </c>
      <c r="G152" s="32">
        <v>1293559.6744186047</v>
      </c>
      <c r="H152" s="32">
        <v>1.2128276963373432</v>
      </c>
      <c r="I152" s="32">
        <v>1</v>
      </c>
      <c r="J152" s="32">
        <v>1.7237140613572073</v>
      </c>
      <c r="K152" s="32">
        <v>1824.2616279069769</v>
      </c>
      <c r="L152" s="32">
        <v>1504.1391563007032</v>
      </c>
      <c r="M152" s="32">
        <v>2592.7058139534884</v>
      </c>
    </row>
    <row r="153" spans="3:13" x14ac:dyDescent="0.2">
      <c r="C153" s="13">
        <v>121</v>
      </c>
      <c r="D153" s="5">
        <v>121</v>
      </c>
      <c r="E153" s="32">
        <v>0.14069767441860465</v>
      </c>
      <c r="F153" s="32">
        <v>1586315</v>
      </c>
      <c r="G153" s="32">
        <v>1304339.3383720932</v>
      </c>
      <c r="H153" s="32">
        <v>1.2161827473361588</v>
      </c>
      <c r="I153" s="32">
        <v>1</v>
      </c>
      <c r="J153" s="32">
        <v>1.7201980604221616</v>
      </c>
      <c r="K153" s="32">
        <v>1844.5523255813953</v>
      </c>
      <c r="L153" s="32">
        <v>1516.6736492698758</v>
      </c>
      <c r="M153" s="32">
        <v>2608.9790697674421</v>
      </c>
    </row>
    <row r="154" spans="3:13" x14ac:dyDescent="0.2">
      <c r="C154" s="13">
        <v>122</v>
      </c>
      <c r="D154" s="5">
        <v>122</v>
      </c>
      <c r="E154" s="32">
        <v>0.14186046511627906</v>
      </c>
      <c r="F154" s="32">
        <v>1605305</v>
      </c>
      <c r="G154" s="32">
        <v>1315119.0023255814</v>
      </c>
      <c r="H154" s="32">
        <v>1.2206537941899329</v>
      </c>
      <c r="I154" s="32">
        <v>1</v>
      </c>
      <c r="J154" s="32">
        <v>1.7167396988467067</v>
      </c>
      <c r="K154" s="32">
        <v>1866.6337209302326</v>
      </c>
      <c r="L154" s="32">
        <v>1529.2081422390481</v>
      </c>
      <c r="M154" s="32">
        <v>2625.2523255813953</v>
      </c>
    </row>
    <row r="155" spans="3:13" x14ac:dyDescent="0.2">
      <c r="C155" s="13">
        <v>123</v>
      </c>
      <c r="D155" s="5">
        <v>123</v>
      </c>
      <c r="E155" s="32">
        <v>0.14302325581395348</v>
      </c>
      <c r="F155" s="32">
        <v>1614550</v>
      </c>
      <c r="G155" s="32">
        <v>1325898.6662790698</v>
      </c>
      <c r="H155" s="32">
        <v>1.2177024089864918</v>
      </c>
      <c r="I155" s="32">
        <v>1</v>
      </c>
      <c r="J155" s="32">
        <v>1.713337570792804</v>
      </c>
      <c r="K155" s="32">
        <v>1877.3837209302326</v>
      </c>
      <c r="L155" s="32">
        <v>1541.7426352082207</v>
      </c>
      <c r="M155" s="32">
        <v>2641.525581395349</v>
      </c>
    </row>
    <row r="156" spans="3:13" x14ac:dyDescent="0.2">
      <c r="C156" s="13">
        <v>124</v>
      </c>
      <c r="D156" s="5">
        <v>124</v>
      </c>
      <c r="E156" s="32">
        <v>0.14418604651162792</v>
      </c>
      <c r="F156" s="32">
        <v>1636800</v>
      </c>
      <c r="G156" s="32">
        <v>1336678.3302325583</v>
      </c>
      <c r="H156" s="32">
        <v>1.2245279683072483</v>
      </c>
      <c r="I156" s="32">
        <v>1</v>
      </c>
      <c r="J156" s="32">
        <v>1.7099566502303776</v>
      </c>
      <c r="K156" s="32">
        <v>1903.2558139534883</v>
      </c>
      <c r="L156" s="32">
        <v>1554.2771281773935</v>
      </c>
      <c r="M156" s="32">
        <v>2657.7465116279068</v>
      </c>
    </row>
    <row r="157" spans="3:13" x14ac:dyDescent="0.2">
      <c r="C157" s="13">
        <v>125</v>
      </c>
      <c r="D157" s="5">
        <v>125</v>
      </c>
      <c r="E157" s="32">
        <v>0.14534883720930233</v>
      </c>
      <c r="F157" s="32">
        <v>1644750</v>
      </c>
      <c r="G157" s="32">
        <v>1347457.9941860465</v>
      </c>
      <c r="H157" s="32">
        <v>1.2206317429535436</v>
      </c>
      <c r="I157" s="32">
        <v>1</v>
      </c>
      <c r="J157" s="32">
        <v>1.7066298243969504</v>
      </c>
      <c r="K157" s="32">
        <v>1912.5</v>
      </c>
      <c r="L157" s="32">
        <v>1566.8116211465658</v>
      </c>
      <c r="M157" s="32">
        <v>2673.967441860465</v>
      </c>
    </row>
    <row r="158" spans="3:13" x14ac:dyDescent="0.2">
      <c r="C158" s="13">
        <v>126</v>
      </c>
      <c r="D158" s="5">
        <v>126</v>
      </c>
      <c r="E158" s="32">
        <v>0.14651162790697675</v>
      </c>
      <c r="F158" s="32">
        <v>1661645</v>
      </c>
      <c r="G158" s="32">
        <v>1358237.658139535</v>
      </c>
      <c r="H158" s="32">
        <v>1.2233831023917134</v>
      </c>
      <c r="I158" s="32">
        <v>1</v>
      </c>
      <c r="J158" s="32">
        <v>1.7033558053227842</v>
      </c>
      <c r="K158" s="32">
        <v>1932.1453488372092</v>
      </c>
      <c r="L158" s="32">
        <v>1579.3461141157384</v>
      </c>
      <c r="M158" s="32">
        <v>2690.1883720930232</v>
      </c>
    </row>
    <row r="159" spans="3:13" x14ac:dyDescent="0.2">
      <c r="C159" s="13">
        <v>127</v>
      </c>
      <c r="D159" s="5">
        <v>127</v>
      </c>
      <c r="E159" s="32">
        <v>0.14767441860465116</v>
      </c>
      <c r="F159" s="32">
        <v>1672595</v>
      </c>
      <c r="G159" s="32">
        <v>1369017.3220930232</v>
      </c>
      <c r="H159" s="32">
        <v>1.2217486024521969</v>
      </c>
      <c r="I159" s="32">
        <v>1</v>
      </c>
      <c r="J159" s="32">
        <v>1.7001333456041166</v>
      </c>
      <c r="K159" s="32">
        <v>1944.8779069767443</v>
      </c>
      <c r="L159" s="32">
        <v>1591.8806070849107</v>
      </c>
      <c r="M159" s="32">
        <v>2706.4093023255814</v>
      </c>
    </row>
    <row r="160" spans="3:13" x14ac:dyDescent="0.2">
      <c r="C160" s="13">
        <v>128</v>
      </c>
      <c r="D160" s="5">
        <v>128</v>
      </c>
      <c r="E160" s="32">
        <v>0.14883720930232558</v>
      </c>
      <c r="F160" s="32">
        <v>1681345</v>
      </c>
      <c r="G160" s="32">
        <v>1379796.9860465117</v>
      </c>
      <c r="H160" s="32">
        <v>1.2185452041155012</v>
      </c>
      <c r="I160" s="32">
        <v>1</v>
      </c>
      <c r="J160" s="32">
        <v>1.6969612368185529</v>
      </c>
      <c r="K160" s="32">
        <v>1955.0523255813953</v>
      </c>
      <c r="L160" s="32">
        <v>1604.4151000540833</v>
      </c>
      <c r="M160" s="32">
        <v>2722.6302325581396</v>
      </c>
    </row>
    <row r="161" spans="3:13" x14ac:dyDescent="0.2">
      <c r="C161" s="13">
        <v>129</v>
      </c>
      <c r="D161" s="5">
        <v>129</v>
      </c>
      <c r="E161" s="32">
        <v>0.15</v>
      </c>
      <c r="F161" s="32">
        <v>1696245</v>
      </c>
      <c r="G161" s="32">
        <v>1390576.6500000001</v>
      </c>
      <c r="H161" s="32">
        <v>1.2198140965476443</v>
      </c>
      <c r="I161" s="32">
        <v>1</v>
      </c>
      <c r="J161" s="32">
        <v>1.6938383080141608</v>
      </c>
      <c r="K161" s="32">
        <v>1972.3779069767443</v>
      </c>
      <c r="L161" s="32">
        <v>1616.9495930232561</v>
      </c>
      <c r="M161" s="32">
        <v>2738.8511627906978</v>
      </c>
    </row>
    <row r="162" spans="3:13" x14ac:dyDescent="0.2">
      <c r="C162" s="13">
        <v>130</v>
      </c>
      <c r="D162" s="5">
        <v>130</v>
      </c>
      <c r="E162" s="32">
        <v>0.15116279069767441</v>
      </c>
      <c r="F162" s="32">
        <v>1716195</v>
      </c>
      <c r="G162" s="32">
        <v>1401356.3139534884</v>
      </c>
      <c r="H162" s="32">
        <v>1.2246671192127381</v>
      </c>
      <c r="I162" s="32">
        <v>1</v>
      </c>
      <c r="J162" s="32">
        <v>1.6907634242682981</v>
      </c>
      <c r="K162" s="32">
        <v>1995.5755813953488</v>
      </c>
      <c r="L162" s="32">
        <v>1629.4840859924284</v>
      </c>
      <c r="M162" s="32">
        <v>2755.072093023256</v>
      </c>
    </row>
    <row r="163" spans="3:13" x14ac:dyDescent="0.2">
      <c r="C163" s="13">
        <v>131</v>
      </c>
      <c r="D163" s="5">
        <v>131</v>
      </c>
      <c r="E163" s="32">
        <v>0.15232558139534882</v>
      </c>
      <c r="F163" s="32">
        <v>1734695</v>
      </c>
      <c r="G163" s="32">
        <v>1412135.9779069768</v>
      </c>
      <c r="H163" s="32">
        <v>1.2284192366312414</v>
      </c>
      <c r="I163" s="32">
        <v>1</v>
      </c>
      <c r="J163" s="32">
        <v>1.687735485312448</v>
      </c>
      <c r="K163" s="32">
        <v>2017.0872093023256</v>
      </c>
      <c r="L163" s="32">
        <v>1642.018578961601</v>
      </c>
      <c r="M163" s="32">
        <v>2771.2930232558138</v>
      </c>
    </row>
    <row r="164" spans="3:13" x14ac:dyDescent="0.2">
      <c r="C164" s="13">
        <v>132</v>
      </c>
      <c r="D164" s="5">
        <v>132</v>
      </c>
      <c r="E164" s="32">
        <v>0.15348837209302327</v>
      </c>
      <c r="F164" s="32">
        <v>1742195</v>
      </c>
      <c r="G164" s="32">
        <v>1422915.6418604651</v>
      </c>
      <c r="H164" s="32">
        <v>1.2243838979253026</v>
      </c>
      <c r="I164" s="32">
        <v>1</v>
      </c>
      <c r="J164" s="32">
        <v>1.6847534242195659</v>
      </c>
      <c r="K164" s="32">
        <v>2025.8081395348838</v>
      </c>
      <c r="L164" s="32">
        <v>1654.5530719307733</v>
      </c>
      <c r="M164" s="32">
        <v>2787.513953488372</v>
      </c>
    </row>
    <row r="165" spans="3:13" x14ac:dyDescent="0.2">
      <c r="C165" s="13">
        <v>133</v>
      </c>
      <c r="D165" s="5">
        <v>133</v>
      </c>
      <c r="E165" s="32">
        <v>0.15465116279069768</v>
      </c>
      <c r="F165" s="32">
        <v>1761145</v>
      </c>
      <c r="G165" s="32">
        <v>1433695.3058139535</v>
      </c>
      <c r="H165" s="32">
        <v>1.2283955962317552</v>
      </c>
      <c r="I165" s="32">
        <v>1</v>
      </c>
      <c r="J165" s="32">
        <v>1.6818162061506365</v>
      </c>
      <c r="K165" s="32">
        <v>2047.8430232558139</v>
      </c>
      <c r="L165" s="32">
        <v>1667.0875648999458</v>
      </c>
      <c r="M165" s="32">
        <v>2803.7348837209302</v>
      </c>
    </row>
    <row r="166" spans="3:13" x14ac:dyDescent="0.2">
      <c r="C166" s="13">
        <v>134</v>
      </c>
      <c r="D166" s="5">
        <v>134</v>
      </c>
      <c r="E166" s="32">
        <v>0.1558139534883721</v>
      </c>
      <c r="F166" s="32">
        <v>1785645</v>
      </c>
      <c r="G166" s="32">
        <v>1444474.969767442</v>
      </c>
      <c r="H166" s="32">
        <v>1.2361896449389398</v>
      </c>
      <c r="I166" s="32">
        <v>1</v>
      </c>
      <c r="J166" s="32">
        <v>1.6789228271573629</v>
      </c>
      <c r="K166" s="32">
        <v>2076.3313953488373</v>
      </c>
      <c r="L166" s="32">
        <v>1679.6220578691186</v>
      </c>
      <c r="M166" s="32">
        <v>2819.9558139534884</v>
      </c>
    </row>
    <row r="167" spans="3:13" x14ac:dyDescent="0.2">
      <c r="C167" s="13">
        <v>135</v>
      </c>
      <c r="D167" s="5">
        <v>135</v>
      </c>
      <c r="E167" s="32">
        <v>0.15697674418604651</v>
      </c>
      <c r="F167" s="32">
        <v>1794545</v>
      </c>
      <c r="G167" s="32">
        <v>1455254.6337209302</v>
      </c>
      <c r="H167" s="32">
        <v>1.2331484527979413</v>
      </c>
      <c r="I167" s="32">
        <v>1</v>
      </c>
      <c r="J167" s="32">
        <v>1.6760207756656602</v>
      </c>
      <c r="K167" s="32">
        <v>2086.6802325581393</v>
      </c>
      <c r="L167" s="32">
        <v>1692.156550838291</v>
      </c>
      <c r="M167" s="32">
        <v>2836.0895348837207</v>
      </c>
    </row>
    <row r="168" spans="3:13" x14ac:dyDescent="0.2">
      <c r="C168" s="13">
        <v>136</v>
      </c>
      <c r="D168" s="5">
        <v>136</v>
      </c>
      <c r="E168" s="32">
        <v>0.15813953488372093</v>
      </c>
      <c r="F168" s="32">
        <v>1803795</v>
      </c>
      <c r="G168" s="32">
        <v>1466034.2976744187</v>
      </c>
      <c r="H168" s="32">
        <v>1.2303907233694149</v>
      </c>
      <c r="I168" s="32">
        <v>1</v>
      </c>
      <c r="J168" s="32">
        <v>1.6730761373665504</v>
      </c>
      <c r="K168" s="32">
        <v>2097.4360465116279</v>
      </c>
      <c r="L168" s="32">
        <v>1704.6910438074635</v>
      </c>
      <c r="M168" s="32">
        <v>2852.0779069767441</v>
      </c>
    </row>
    <row r="169" spans="3:13" x14ac:dyDescent="0.2">
      <c r="C169" s="13">
        <v>137</v>
      </c>
      <c r="D169" s="5">
        <v>137</v>
      </c>
      <c r="E169" s="32">
        <v>0.15930232558139534</v>
      </c>
      <c r="F169" s="32">
        <v>1817790</v>
      </c>
      <c r="G169" s="32">
        <v>1476813.9616279071</v>
      </c>
      <c r="H169" s="32">
        <v>1.2308862505580809</v>
      </c>
      <c r="I169" s="32">
        <v>1</v>
      </c>
      <c r="J169" s="32">
        <v>1.6701744864878656</v>
      </c>
      <c r="K169" s="32">
        <v>2113.7093023255816</v>
      </c>
      <c r="L169" s="32">
        <v>1717.2255367766361</v>
      </c>
      <c r="M169" s="32">
        <v>2868.0662790697675</v>
      </c>
    </row>
    <row r="170" spans="3:13" x14ac:dyDescent="0.2">
      <c r="C170" s="13">
        <v>138</v>
      </c>
      <c r="D170" s="5">
        <v>138</v>
      </c>
      <c r="E170" s="32">
        <v>0.16046511627906976</v>
      </c>
      <c r="F170" s="32">
        <v>1834990</v>
      </c>
      <c r="G170" s="32">
        <v>1487593.6255813953</v>
      </c>
      <c r="H170" s="32">
        <v>1.2335290824352867</v>
      </c>
      <c r="I170" s="32">
        <v>1</v>
      </c>
      <c r="J170" s="32">
        <v>1.6673148885204661</v>
      </c>
      <c r="K170" s="32">
        <v>2133.7093023255816</v>
      </c>
      <c r="L170" s="32">
        <v>1729.7600297458087</v>
      </c>
      <c r="M170" s="32">
        <v>2884.0546511627908</v>
      </c>
    </row>
    <row r="171" spans="3:13" x14ac:dyDescent="0.2">
      <c r="C171" s="13">
        <v>139</v>
      </c>
      <c r="D171" s="5">
        <v>139</v>
      </c>
      <c r="E171" s="32">
        <v>0.16162790697674417</v>
      </c>
      <c r="F171" s="32">
        <v>1845890</v>
      </c>
      <c r="G171" s="32">
        <v>1498373.2895348838</v>
      </c>
      <c r="H171" s="32">
        <v>1.231929328220333</v>
      </c>
      <c r="I171" s="32">
        <v>1</v>
      </c>
      <c r="J171" s="32">
        <v>1.6644964358475611</v>
      </c>
      <c r="K171" s="32">
        <v>2146.3837209302324</v>
      </c>
      <c r="L171" s="32">
        <v>1742.2945227149812</v>
      </c>
      <c r="M171" s="32">
        <v>2900.0430232558138</v>
      </c>
    </row>
    <row r="172" spans="3:13" x14ac:dyDescent="0.2">
      <c r="C172" s="13">
        <v>140</v>
      </c>
      <c r="D172" s="5">
        <v>140</v>
      </c>
      <c r="E172" s="32">
        <v>0.16279069767441862</v>
      </c>
      <c r="F172" s="32">
        <v>1857590</v>
      </c>
      <c r="G172" s="32">
        <v>1509152.9534883723</v>
      </c>
      <c r="H172" s="32">
        <v>1.2308825263246006</v>
      </c>
      <c r="I172" s="32">
        <v>1</v>
      </c>
      <c r="J172" s="32">
        <v>1.6617182467842693</v>
      </c>
      <c r="K172" s="32">
        <v>2159.9883720930234</v>
      </c>
      <c r="L172" s="32">
        <v>1754.8290156841538</v>
      </c>
      <c r="M172" s="32">
        <v>2916.0313953488371</v>
      </c>
    </row>
    <row r="173" spans="3:13" x14ac:dyDescent="0.2">
      <c r="C173" s="13">
        <v>141</v>
      </c>
      <c r="D173" s="5">
        <v>141</v>
      </c>
      <c r="E173" s="32">
        <v>0.16395348837209303</v>
      </c>
      <c r="F173" s="32">
        <v>1874540</v>
      </c>
      <c r="G173" s="32">
        <v>1519932.6174418605</v>
      </c>
      <c r="H173" s="32">
        <v>1.2333046731735815</v>
      </c>
      <c r="I173" s="32">
        <v>1</v>
      </c>
      <c r="J173" s="32">
        <v>1.6588149836822901</v>
      </c>
      <c r="K173" s="32">
        <v>2179.6976744186045</v>
      </c>
      <c r="L173" s="32">
        <v>1767.3635086533261</v>
      </c>
      <c r="M173" s="32">
        <v>2931.7290697674421</v>
      </c>
    </row>
    <row r="174" spans="3:13" x14ac:dyDescent="0.2">
      <c r="C174" s="13">
        <v>142</v>
      </c>
      <c r="D174" s="5">
        <v>142</v>
      </c>
      <c r="E174" s="32">
        <v>0.16511627906976745</v>
      </c>
      <c r="F174" s="32">
        <v>1894490</v>
      </c>
      <c r="G174" s="32">
        <v>1530712.281395349</v>
      </c>
      <c r="H174" s="32">
        <v>1.2376525771865126</v>
      </c>
      <c r="I174" s="32">
        <v>1</v>
      </c>
      <c r="J174" s="32">
        <v>1.6559526116099155</v>
      </c>
      <c r="K174" s="32">
        <v>2202.8953488372094</v>
      </c>
      <c r="L174" s="32">
        <v>1779.8980016224989</v>
      </c>
      <c r="M174" s="32">
        <v>2947.4267441860466</v>
      </c>
    </row>
    <row r="175" spans="3:13" x14ac:dyDescent="0.2">
      <c r="C175" s="13">
        <v>143</v>
      </c>
      <c r="D175" s="5">
        <v>143</v>
      </c>
      <c r="E175" s="32">
        <v>0.16627906976744186</v>
      </c>
      <c r="F175" s="32">
        <v>1904740</v>
      </c>
      <c r="G175" s="32">
        <v>1541491.9453488372</v>
      </c>
      <c r="H175" s="32">
        <v>1.2356470663030032</v>
      </c>
      <c r="I175" s="32">
        <v>1</v>
      </c>
      <c r="J175" s="32">
        <v>1.6531302727133788</v>
      </c>
      <c r="K175" s="32">
        <v>2214.8139534883721</v>
      </c>
      <c r="L175" s="32">
        <v>1792.4324945916712</v>
      </c>
      <c r="M175" s="32">
        <v>2963.1244186046511</v>
      </c>
    </row>
    <row r="176" spans="3:13" x14ac:dyDescent="0.2">
      <c r="C176" s="13">
        <v>144</v>
      </c>
      <c r="D176" s="5">
        <v>144</v>
      </c>
      <c r="E176" s="32">
        <v>0.16744186046511628</v>
      </c>
      <c r="F176" s="32">
        <v>1918690</v>
      </c>
      <c r="G176" s="32">
        <v>1552271.6093023256</v>
      </c>
      <c r="H176" s="32">
        <v>1.2360530132109822</v>
      </c>
      <c r="I176" s="32">
        <v>1</v>
      </c>
      <c r="J176" s="32">
        <v>1.6503471329681827</v>
      </c>
      <c r="K176" s="32">
        <v>2231.0348837209303</v>
      </c>
      <c r="L176" s="32">
        <v>1804.9669875608438</v>
      </c>
      <c r="M176" s="32">
        <v>2978.822093023256</v>
      </c>
    </row>
    <row r="177" spans="3:13" x14ac:dyDescent="0.2">
      <c r="C177" s="13">
        <v>145</v>
      </c>
      <c r="D177" s="5">
        <v>145</v>
      </c>
      <c r="E177" s="32">
        <v>0.16860465116279069</v>
      </c>
      <c r="F177" s="32">
        <v>1937290</v>
      </c>
      <c r="G177" s="32">
        <v>1563051.2732558141</v>
      </c>
      <c r="H177" s="32">
        <v>1.2394283112444879</v>
      </c>
      <c r="I177" s="32">
        <v>1</v>
      </c>
      <c r="J177" s="32">
        <v>1.647602381357403</v>
      </c>
      <c r="K177" s="32">
        <v>2252.6627906976746</v>
      </c>
      <c r="L177" s="32">
        <v>1817.5014805300164</v>
      </c>
      <c r="M177" s="32">
        <v>2994.5197674418605</v>
      </c>
    </row>
    <row r="178" spans="3:13" x14ac:dyDescent="0.2">
      <c r="C178" s="13">
        <v>146</v>
      </c>
      <c r="D178" s="5">
        <v>146</v>
      </c>
      <c r="E178" s="32">
        <v>0.16976744186046511</v>
      </c>
      <c r="F178" s="32">
        <v>1955790</v>
      </c>
      <c r="G178" s="32">
        <v>1573830.9372093023</v>
      </c>
      <c r="H178" s="32">
        <v>1.2426938330923796</v>
      </c>
      <c r="I178" s="32">
        <v>1</v>
      </c>
      <c r="J178" s="32">
        <v>1.644863459470632</v>
      </c>
      <c r="K178" s="32">
        <v>2274.1744186046512</v>
      </c>
      <c r="L178" s="32">
        <v>1830.0359734991887</v>
      </c>
      <c r="M178" s="32">
        <v>3010.1593023255814</v>
      </c>
    </row>
    <row r="179" spans="3:13" x14ac:dyDescent="0.2">
      <c r="C179" s="13">
        <v>147</v>
      </c>
      <c r="D179" s="5">
        <v>147</v>
      </c>
      <c r="E179" s="32">
        <v>0.17093023255813952</v>
      </c>
      <c r="F179" s="32">
        <v>1974240</v>
      </c>
      <c r="G179" s="32">
        <v>1584610.6011627908</v>
      </c>
      <c r="H179" s="32">
        <v>1.2458833725782841</v>
      </c>
      <c r="I179" s="32">
        <v>1</v>
      </c>
      <c r="J179" s="32">
        <v>1.6421618018272182</v>
      </c>
      <c r="K179" s="32">
        <v>2295.6279069767443</v>
      </c>
      <c r="L179" s="32">
        <v>1842.5704664683615</v>
      </c>
      <c r="M179" s="32">
        <v>3025.7988372093023</v>
      </c>
    </row>
    <row r="180" spans="3:13" x14ac:dyDescent="0.2">
      <c r="C180" s="13">
        <v>148</v>
      </c>
      <c r="D180" s="5">
        <v>148</v>
      </c>
      <c r="E180" s="32">
        <v>0.17209302325581396</v>
      </c>
      <c r="F180" s="32">
        <v>1985190</v>
      </c>
      <c r="G180" s="32">
        <v>1595390.265116279</v>
      </c>
      <c r="H180" s="32">
        <v>1.2443287660748705</v>
      </c>
      <c r="I180" s="32">
        <v>1</v>
      </c>
      <c r="J180" s="32">
        <v>1.6394966530708779</v>
      </c>
      <c r="K180" s="32">
        <v>2308.3604651162791</v>
      </c>
      <c r="L180" s="32">
        <v>1855.1049594375338</v>
      </c>
      <c r="M180" s="32">
        <v>3041.4383720930232</v>
      </c>
    </row>
    <row r="181" spans="3:13" x14ac:dyDescent="0.2">
      <c r="C181" s="13">
        <v>149</v>
      </c>
      <c r="D181" s="5">
        <v>149</v>
      </c>
      <c r="E181" s="32">
        <v>0.17325581395348838</v>
      </c>
      <c r="F181" s="32">
        <v>2001140</v>
      </c>
      <c r="G181" s="32">
        <v>1606169.9290697675</v>
      </c>
      <c r="H181" s="32">
        <v>1.2459080224213785</v>
      </c>
      <c r="I181" s="32">
        <v>1</v>
      </c>
      <c r="J181" s="32">
        <v>1.6368672781233471</v>
      </c>
      <c r="K181" s="32">
        <v>2326.9069767441861</v>
      </c>
      <c r="L181" s="32">
        <v>1867.6394524067064</v>
      </c>
      <c r="M181" s="32">
        <v>3057.0779069767441</v>
      </c>
    </row>
    <row r="182" spans="3:13" x14ac:dyDescent="0.2">
      <c r="C182" s="13">
        <v>150</v>
      </c>
      <c r="D182" s="5">
        <v>150</v>
      </c>
      <c r="E182" s="32">
        <v>0.1744186046511628</v>
      </c>
      <c r="F182" s="32">
        <v>2013090</v>
      </c>
      <c r="G182" s="32">
        <v>1616949.5930232559</v>
      </c>
      <c r="H182" s="32">
        <v>1.2449924281412319</v>
      </c>
      <c r="I182" s="32">
        <v>1</v>
      </c>
      <c r="J182" s="32">
        <v>1.6342729615084504</v>
      </c>
      <c r="K182" s="32">
        <v>2340.8023255813955</v>
      </c>
      <c r="L182" s="32">
        <v>1880.1739453758789</v>
      </c>
      <c r="M182" s="32">
        <v>3072.717441860465</v>
      </c>
    </row>
    <row r="183" spans="3:13" x14ac:dyDescent="0.2">
      <c r="C183" s="13">
        <v>151</v>
      </c>
      <c r="D183" s="5">
        <v>151</v>
      </c>
      <c r="E183" s="32">
        <v>0.17558139534883721</v>
      </c>
      <c r="F183" s="32">
        <v>2034840</v>
      </c>
      <c r="G183" s="32">
        <v>1627729.2569767442</v>
      </c>
      <c r="H183" s="32">
        <v>1.2501096182170992</v>
      </c>
      <c r="I183" s="32">
        <v>1</v>
      </c>
      <c r="J183" s="32">
        <v>1.631590136146299</v>
      </c>
      <c r="K183" s="32">
        <v>2366.0930232558139</v>
      </c>
      <c r="L183" s="32">
        <v>1892.7084383450513</v>
      </c>
      <c r="M183" s="32">
        <v>3088.1244186046511</v>
      </c>
    </row>
    <row r="184" spans="3:13" x14ac:dyDescent="0.2">
      <c r="C184" s="13">
        <v>152</v>
      </c>
      <c r="D184" s="5">
        <v>152</v>
      </c>
      <c r="E184" s="32">
        <v>0.17674418604651163</v>
      </c>
      <c r="F184" s="32">
        <v>2051708</v>
      </c>
      <c r="G184" s="32">
        <v>1638508.9209302326</v>
      </c>
      <c r="H184" s="32">
        <v>1.2521799385963559</v>
      </c>
      <c r="I184" s="32">
        <v>1</v>
      </c>
      <c r="J184" s="32">
        <v>1.6289426111178598</v>
      </c>
      <c r="K184" s="32">
        <v>2385.7069767441862</v>
      </c>
      <c r="L184" s="32">
        <v>1905.2429313142241</v>
      </c>
      <c r="M184" s="32">
        <v>3103.5313953488371</v>
      </c>
    </row>
    <row r="185" spans="3:13" x14ac:dyDescent="0.2">
      <c r="C185" s="13">
        <v>153</v>
      </c>
      <c r="D185" s="5">
        <v>153</v>
      </c>
      <c r="E185" s="32">
        <v>0.17790697674418604</v>
      </c>
      <c r="F185" s="32">
        <v>2063158</v>
      </c>
      <c r="G185" s="32">
        <v>1649288.5848837211</v>
      </c>
      <c r="H185" s="32">
        <v>1.2509381432149169</v>
      </c>
      <c r="I185" s="32">
        <v>1</v>
      </c>
      <c r="J185" s="32">
        <v>1.6261781137526581</v>
      </c>
      <c r="K185" s="32">
        <v>2399.0209302325579</v>
      </c>
      <c r="L185" s="32">
        <v>1917.7774242833966</v>
      </c>
      <c r="M185" s="32">
        <v>3118.6476744186048</v>
      </c>
    </row>
    <row r="186" spans="3:13" x14ac:dyDescent="0.2">
      <c r="C186" s="13">
        <v>154</v>
      </c>
      <c r="D186" s="5">
        <v>154</v>
      </c>
      <c r="E186" s="32">
        <v>0.17906976744186046</v>
      </c>
      <c r="F186" s="32">
        <v>2082658</v>
      </c>
      <c r="G186" s="32">
        <v>1660068.2488372093</v>
      </c>
      <c r="H186" s="32">
        <v>1.2545616732678264</v>
      </c>
      <c r="I186" s="32">
        <v>1</v>
      </c>
      <c r="J186" s="32">
        <v>1.6234193997070283</v>
      </c>
      <c r="K186" s="32">
        <v>2421.6953488372092</v>
      </c>
      <c r="L186" s="32">
        <v>1930.3119172525689</v>
      </c>
      <c r="M186" s="32">
        <v>3133.7058139534884</v>
      </c>
    </row>
    <row r="187" spans="3:13" x14ac:dyDescent="0.2">
      <c r="C187" s="13">
        <v>155</v>
      </c>
      <c r="D187" s="5">
        <v>155</v>
      </c>
      <c r="E187" s="32">
        <v>0.18023255813953487</v>
      </c>
      <c r="F187" s="32">
        <v>2101558</v>
      </c>
      <c r="G187" s="32">
        <v>1670847.9127906978</v>
      </c>
      <c r="H187" s="32">
        <v>1.2577793489833065</v>
      </c>
      <c r="I187" s="32">
        <v>1</v>
      </c>
      <c r="J187" s="32">
        <v>1.6206962819716646</v>
      </c>
      <c r="K187" s="32">
        <v>2443.6720930232559</v>
      </c>
      <c r="L187" s="32">
        <v>1942.8464102217415</v>
      </c>
      <c r="M187" s="32">
        <v>3148.763953488372</v>
      </c>
    </row>
    <row r="188" spans="3:13" x14ac:dyDescent="0.2">
      <c r="C188" s="13">
        <v>156</v>
      </c>
      <c r="D188" s="5">
        <v>156</v>
      </c>
      <c r="E188" s="32">
        <v>0.18139534883720931</v>
      </c>
      <c r="F188" s="32">
        <v>2123508</v>
      </c>
      <c r="G188" s="32">
        <v>1681627.5767441862</v>
      </c>
      <c r="H188" s="32">
        <v>1.2627694915133005</v>
      </c>
      <c r="I188" s="32">
        <v>1</v>
      </c>
      <c r="J188" s="32">
        <v>1.6180080760021389</v>
      </c>
      <c r="K188" s="32">
        <v>2469.1953488372092</v>
      </c>
      <c r="L188" s="32">
        <v>1955.3809031909143</v>
      </c>
      <c r="M188" s="32">
        <v>3163.822093023256</v>
      </c>
    </row>
    <row r="189" spans="3:13" x14ac:dyDescent="0.2">
      <c r="C189" s="13">
        <v>157</v>
      </c>
      <c r="D189" s="5">
        <v>157</v>
      </c>
      <c r="E189" s="32">
        <v>0.18255813953488373</v>
      </c>
      <c r="F189" s="32">
        <v>2132258</v>
      </c>
      <c r="G189" s="32">
        <v>1692407.2406976745</v>
      </c>
      <c r="H189" s="32">
        <v>1.2598965241492361</v>
      </c>
      <c r="I189" s="32">
        <v>1</v>
      </c>
      <c r="J189" s="32">
        <v>1.6153541146946457</v>
      </c>
      <c r="K189" s="32">
        <v>2479.3697674418604</v>
      </c>
      <c r="L189" s="32">
        <v>1967.9153961600866</v>
      </c>
      <c r="M189" s="32">
        <v>3178.8802325581396</v>
      </c>
    </row>
    <row r="190" spans="3:13" x14ac:dyDescent="0.2">
      <c r="C190" s="13">
        <v>158</v>
      </c>
      <c r="D190" s="5">
        <v>158</v>
      </c>
      <c r="E190" s="32">
        <v>0.18372093023255814</v>
      </c>
      <c r="F190" s="32">
        <v>2144208</v>
      </c>
      <c r="G190" s="32">
        <v>1703186.9046511629</v>
      </c>
      <c r="H190" s="32">
        <v>1.2589387542520851</v>
      </c>
      <c r="I190" s="32">
        <v>1</v>
      </c>
      <c r="J190" s="32">
        <v>1.6127337478340824</v>
      </c>
      <c r="K190" s="32">
        <v>2493.2651162790698</v>
      </c>
      <c r="L190" s="32">
        <v>1980.4498891292592</v>
      </c>
      <c r="M190" s="32">
        <v>3193.9383720930232</v>
      </c>
    </row>
    <row r="191" spans="3:13" x14ac:dyDescent="0.2">
      <c r="C191" s="13">
        <v>159</v>
      </c>
      <c r="D191" s="5">
        <v>159</v>
      </c>
      <c r="E191" s="32">
        <v>0.18488372093023256</v>
      </c>
      <c r="F191" s="32">
        <v>2155658</v>
      </c>
      <c r="G191" s="32">
        <v>1713966.5686046511</v>
      </c>
      <c r="H191" s="32">
        <v>1.2577013107991553</v>
      </c>
      <c r="I191" s="32">
        <v>1</v>
      </c>
      <c r="J191" s="32">
        <v>1.6101463415629604</v>
      </c>
      <c r="K191" s="32">
        <v>2506.579069767442</v>
      </c>
      <c r="L191" s="32">
        <v>1992.9843820984315</v>
      </c>
      <c r="M191" s="32">
        <v>3208.9965116279068</v>
      </c>
    </row>
    <row r="192" spans="3:13" x14ac:dyDescent="0.2">
      <c r="C192" s="13">
        <v>160</v>
      </c>
      <c r="D192" s="5">
        <v>160</v>
      </c>
      <c r="E192" s="32">
        <v>0.18604651162790697</v>
      </c>
      <c r="F192" s="32">
        <v>2167608</v>
      </c>
      <c r="G192" s="32">
        <v>1724746.2325581396</v>
      </c>
      <c r="H192" s="32">
        <v>1.2567692331091564</v>
      </c>
      <c r="I192" s="32">
        <v>1</v>
      </c>
      <c r="J192" s="32">
        <v>1.6075912778702275</v>
      </c>
      <c r="K192" s="32">
        <v>2520.474418604651</v>
      </c>
      <c r="L192" s="32">
        <v>2005.5188750676041</v>
      </c>
      <c r="M192" s="32">
        <v>3224.0546511627908</v>
      </c>
    </row>
    <row r="193" spans="3:13" x14ac:dyDescent="0.2">
      <c r="C193" s="13">
        <v>161</v>
      </c>
      <c r="D193" s="5">
        <v>161</v>
      </c>
      <c r="E193" s="32">
        <v>0.18720930232558139</v>
      </c>
      <c r="F193" s="32">
        <v>2179058</v>
      </c>
      <c r="G193" s="32">
        <v>1735525.8965116281</v>
      </c>
      <c r="H193" s="32">
        <v>1.2555606369111878</v>
      </c>
      <c r="I193" s="32">
        <v>1</v>
      </c>
      <c r="J193" s="32">
        <v>1.605067954099143</v>
      </c>
      <c r="K193" s="32">
        <v>2533.7883720930231</v>
      </c>
      <c r="L193" s="32">
        <v>2018.0533680367769</v>
      </c>
      <c r="M193" s="32">
        <v>3239.1127906976744</v>
      </c>
    </row>
    <row r="194" spans="3:13" x14ac:dyDescent="0.2">
      <c r="C194" s="13">
        <v>162</v>
      </c>
      <c r="D194" s="5">
        <v>162</v>
      </c>
      <c r="E194" s="32">
        <v>0.1883720930232558</v>
      </c>
      <c r="F194" s="32">
        <v>2194008</v>
      </c>
      <c r="G194" s="32">
        <v>1746305.5604651163</v>
      </c>
      <c r="H194" s="32">
        <v>1.2563711928029602</v>
      </c>
      <c r="I194" s="32">
        <v>1</v>
      </c>
      <c r="J194" s="32">
        <v>1.6025757824733811</v>
      </c>
      <c r="K194" s="32">
        <v>2551.1720930232559</v>
      </c>
      <c r="L194" s="32">
        <v>2030.5878610059492</v>
      </c>
      <c r="M194" s="32">
        <v>3254.170930232558</v>
      </c>
    </row>
    <row r="195" spans="3:13" x14ac:dyDescent="0.2">
      <c r="C195" s="13">
        <v>163</v>
      </c>
      <c r="D195" s="5">
        <v>163</v>
      </c>
      <c r="E195" s="32">
        <v>0.18953488372093022</v>
      </c>
      <c r="F195" s="32">
        <v>2211458</v>
      </c>
      <c r="G195" s="32">
        <v>1757085.2244186047</v>
      </c>
      <c r="H195" s="32">
        <v>1.2585946141182429</v>
      </c>
      <c r="I195" s="32">
        <v>1</v>
      </c>
      <c r="J195" s="32">
        <v>1.6001141896405731</v>
      </c>
      <c r="K195" s="32">
        <v>2571.4627906976743</v>
      </c>
      <c r="L195" s="32">
        <v>2043.1223539751218</v>
      </c>
      <c r="M195" s="32">
        <v>3269.2290697674421</v>
      </c>
    </row>
    <row r="196" spans="3:13" x14ac:dyDescent="0.2">
      <c r="C196" s="13">
        <v>164</v>
      </c>
      <c r="D196" s="5">
        <v>164</v>
      </c>
      <c r="E196" s="32">
        <v>0.19069767441860466</v>
      </c>
      <c r="F196" s="32">
        <v>2222408</v>
      </c>
      <c r="G196" s="32">
        <v>1767864.888372093</v>
      </c>
      <c r="H196" s="32">
        <v>1.2571141689716259</v>
      </c>
      <c r="I196" s="32">
        <v>1</v>
      </c>
      <c r="J196" s="32">
        <v>1.5976826162325555</v>
      </c>
      <c r="K196" s="32">
        <v>2584.1953488372092</v>
      </c>
      <c r="L196" s="32">
        <v>2055.6568469442941</v>
      </c>
      <c r="M196" s="32">
        <v>3284.2872093023257</v>
      </c>
    </row>
    <row r="197" spans="3:13" x14ac:dyDescent="0.2">
      <c r="C197" s="13">
        <v>165</v>
      </c>
      <c r="D197" s="5">
        <v>165</v>
      </c>
      <c r="E197" s="32">
        <v>0.19186046511627908</v>
      </c>
      <c r="F197" s="32">
        <v>2234903</v>
      </c>
      <c r="G197" s="32">
        <v>1778644.5523255814</v>
      </c>
      <c r="H197" s="32">
        <v>1.2565203076004474</v>
      </c>
      <c r="I197" s="32">
        <v>1</v>
      </c>
      <c r="J197" s="32">
        <v>1.5952805164416044</v>
      </c>
      <c r="K197" s="32">
        <v>2598.724418604651</v>
      </c>
      <c r="L197" s="32">
        <v>2068.1913399134669</v>
      </c>
      <c r="M197" s="32">
        <v>3299.3453488372093</v>
      </c>
    </row>
    <row r="198" spans="3:13" x14ac:dyDescent="0.2">
      <c r="C198" s="13">
        <v>166</v>
      </c>
      <c r="D198" s="5">
        <v>166</v>
      </c>
      <c r="E198" s="32">
        <v>0.19302325581395349</v>
      </c>
      <c r="F198" s="32">
        <v>2256853</v>
      </c>
      <c r="G198" s="32">
        <v>1789424.2162790699</v>
      </c>
      <c r="H198" s="32">
        <v>1.261217423721303</v>
      </c>
      <c r="I198" s="32">
        <v>1</v>
      </c>
      <c r="J198" s="32">
        <v>1.5929073576119905</v>
      </c>
      <c r="K198" s="32">
        <v>2624.2476744186047</v>
      </c>
      <c r="L198" s="32">
        <v>2080.7258328826392</v>
      </c>
      <c r="M198" s="32">
        <v>3314.4034883720929</v>
      </c>
    </row>
    <row r="199" spans="3:13" x14ac:dyDescent="0.2">
      <c r="C199" s="13">
        <v>167</v>
      </c>
      <c r="D199" s="5">
        <v>167</v>
      </c>
      <c r="E199" s="32">
        <v>0.19418604651162791</v>
      </c>
      <c r="F199" s="32">
        <v>2265653</v>
      </c>
      <c r="G199" s="32">
        <v>1800203.8802325581</v>
      </c>
      <c r="H199" s="32">
        <v>1.2585535587820826</v>
      </c>
      <c r="I199" s="32">
        <v>1</v>
      </c>
      <c r="J199" s="32">
        <v>1.5905626198462044</v>
      </c>
      <c r="K199" s="32">
        <v>2634.4802325581395</v>
      </c>
      <c r="L199" s="32">
        <v>2093.2603258518116</v>
      </c>
      <c r="M199" s="32">
        <v>3329.4616279069769</v>
      </c>
    </row>
    <row r="200" spans="3:13" x14ac:dyDescent="0.2">
      <c r="C200" s="13">
        <v>168</v>
      </c>
      <c r="D200" s="5">
        <v>168</v>
      </c>
      <c r="E200" s="32">
        <v>0.19534883720930232</v>
      </c>
      <c r="F200" s="32">
        <v>2285603</v>
      </c>
      <c r="G200" s="32">
        <v>1810983.5441860466</v>
      </c>
      <c r="H200" s="32">
        <v>1.2620782819024856</v>
      </c>
      <c r="I200" s="32">
        <v>1</v>
      </c>
      <c r="J200" s="32">
        <v>1.588218186318604</v>
      </c>
      <c r="K200" s="32">
        <v>2657.677906976744</v>
      </c>
      <c r="L200" s="32">
        <v>2105.7948188209843</v>
      </c>
      <c r="M200" s="32">
        <v>3344.4616279069769</v>
      </c>
    </row>
    <row r="201" spans="3:13" x14ac:dyDescent="0.2">
      <c r="C201" s="13">
        <v>169</v>
      </c>
      <c r="D201" s="5">
        <v>169</v>
      </c>
      <c r="E201" s="32">
        <v>0.19651162790697674</v>
      </c>
      <c r="F201" s="32">
        <v>2296103</v>
      </c>
      <c r="G201" s="32">
        <v>1821763.208139535</v>
      </c>
      <c r="H201" s="32">
        <v>1.2603740100475964</v>
      </c>
      <c r="I201" s="32">
        <v>1</v>
      </c>
      <c r="J201" s="32">
        <v>1.585901497566478</v>
      </c>
      <c r="K201" s="32">
        <v>2669.8872093023256</v>
      </c>
      <c r="L201" s="32">
        <v>2118.3293117901571</v>
      </c>
      <c r="M201" s="32">
        <v>3359.4616279069769</v>
      </c>
    </row>
    <row r="202" spans="3:13" x14ac:dyDescent="0.2">
      <c r="C202" s="13">
        <v>170</v>
      </c>
      <c r="D202" s="5">
        <v>170</v>
      </c>
      <c r="E202" s="32">
        <v>0.19767441860465115</v>
      </c>
      <c r="F202" s="32">
        <v>2314053</v>
      </c>
      <c r="G202" s="32">
        <v>1832542.8720930233</v>
      </c>
      <c r="H202" s="32">
        <v>1.2627551776494177</v>
      </c>
      <c r="I202" s="32">
        <v>1</v>
      </c>
      <c r="J202" s="32">
        <v>1.5835847794848696</v>
      </c>
      <c r="K202" s="32">
        <v>2690.7593023255813</v>
      </c>
      <c r="L202" s="32">
        <v>2130.8638047593295</v>
      </c>
      <c r="M202" s="32">
        <v>3374.4034883720929</v>
      </c>
    </row>
    <row r="203" spans="3:13" x14ac:dyDescent="0.2">
      <c r="C203" s="13">
        <v>171</v>
      </c>
      <c r="D203" s="5">
        <v>171</v>
      </c>
      <c r="E203" s="32">
        <v>0.19883720930232557</v>
      </c>
      <c r="F203" s="32">
        <v>2330503</v>
      </c>
      <c r="G203" s="32">
        <v>1843322.5360465117</v>
      </c>
      <c r="H203" s="32">
        <v>1.2642947473524491</v>
      </c>
      <c r="I203" s="32">
        <v>1</v>
      </c>
      <c r="J203" s="32">
        <v>1.5812951575211749</v>
      </c>
      <c r="K203" s="32">
        <v>2709.8872093023256</v>
      </c>
      <c r="L203" s="32">
        <v>2143.3982977285018</v>
      </c>
      <c r="M203" s="32">
        <v>3389.3453488372093</v>
      </c>
    </row>
    <row r="204" spans="3:13" x14ac:dyDescent="0.2">
      <c r="C204" s="13">
        <v>172</v>
      </c>
      <c r="D204" s="5">
        <v>172</v>
      </c>
      <c r="E204" s="32">
        <v>0.2</v>
      </c>
      <c r="F204" s="32">
        <v>2343953</v>
      </c>
      <c r="G204" s="32">
        <v>1854102.2000000002</v>
      </c>
      <c r="H204" s="32">
        <v>1.2641983812974278</v>
      </c>
      <c r="I204" s="32">
        <v>1</v>
      </c>
      <c r="J204" s="32">
        <v>1.5789782246091935</v>
      </c>
      <c r="K204" s="32">
        <v>2725.5267441860465</v>
      </c>
      <c r="L204" s="32">
        <v>2155.9327906976746</v>
      </c>
      <c r="M204" s="32">
        <v>3404.170930232558</v>
      </c>
    </row>
    <row r="205" spans="3:13" x14ac:dyDescent="0.2">
      <c r="C205" s="13">
        <v>173</v>
      </c>
      <c r="D205" s="5">
        <v>173</v>
      </c>
      <c r="E205" s="32">
        <v>0.20116279069767443</v>
      </c>
      <c r="F205" s="32">
        <v>2353948</v>
      </c>
      <c r="G205" s="32">
        <v>1864881.8639534884</v>
      </c>
      <c r="H205" s="32">
        <v>1.2622504650293007</v>
      </c>
      <c r="I205" s="32">
        <v>1</v>
      </c>
      <c r="J205" s="32">
        <v>1.5766880770487959</v>
      </c>
      <c r="K205" s="32">
        <v>2737.1488372093022</v>
      </c>
      <c r="L205" s="32">
        <v>2168.4672836668469</v>
      </c>
      <c r="M205" s="32">
        <v>3418.9965116279068</v>
      </c>
    </row>
    <row r="206" spans="3:13" x14ac:dyDescent="0.2">
      <c r="C206" s="13">
        <v>174</v>
      </c>
      <c r="D206" s="5">
        <v>174</v>
      </c>
      <c r="E206" s="32">
        <v>0.20232558139534884</v>
      </c>
      <c r="F206" s="32">
        <v>2363898</v>
      </c>
      <c r="G206" s="32">
        <v>1875661.5279069769</v>
      </c>
      <c r="H206" s="32">
        <v>1.2603009470679067</v>
      </c>
      <c r="I206" s="32">
        <v>1</v>
      </c>
      <c r="J206" s="32">
        <v>1.5743949300358284</v>
      </c>
      <c r="K206" s="32">
        <v>2748.7186046511629</v>
      </c>
      <c r="L206" s="32">
        <v>2181.0017766360197</v>
      </c>
      <c r="M206" s="32">
        <v>3433.7581395348839</v>
      </c>
    </row>
    <row r="207" spans="3:13" x14ac:dyDescent="0.2">
      <c r="C207" s="13">
        <v>175</v>
      </c>
      <c r="D207" s="5">
        <v>175</v>
      </c>
      <c r="E207" s="32">
        <v>0.20348837209302326</v>
      </c>
      <c r="F207" s="32">
        <v>2380848</v>
      </c>
      <c r="G207" s="32">
        <v>1886441.1918604651</v>
      </c>
      <c r="H207" s="32">
        <v>1.2620844001248381</v>
      </c>
      <c r="I207" s="32">
        <v>1</v>
      </c>
      <c r="J207" s="32">
        <v>1.572024621173217</v>
      </c>
      <c r="K207" s="32">
        <v>2768.427906976744</v>
      </c>
      <c r="L207" s="32">
        <v>2193.536269605192</v>
      </c>
      <c r="M207" s="32">
        <v>3448.2930232558138</v>
      </c>
    </row>
    <row r="208" spans="3:13" x14ac:dyDescent="0.2">
      <c r="C208" s="13">
        <v>176</v>
      </c>
      <c r="D208" s="5">
        <v>176</v>
      </c>
      <c r="E208" s="32">
        <v>0.20465116279069767</v>
      </c>
      <c r="F208" s="32">
        <v>2405838</v>
      </c>
      <c r="G208" s="32">
        <v>1897220.8558139536</v>
      </c>
      <c r="H208" s="32">
        <v>1.268085364246029</v>
      </c>
      <c r="I208" s="32">
        <v>1</v>
      </c>
      <c r="J208" s="32">
        <v>1.56968124763859</v>
      </c>
      <c r="K208" s="32">
        <v>2797.486046511628</v>
      </c>
      <c r="L208" s="32">
        <v>2206.0707625743644</v>
      </c>
      <c r="M208" s="32">
        <v>3462.8279069767441</v>
      </c>
    </row>
    <row r="209" spans="3:13" x14ac:dyDescent="0.2">
      <c r="C209" s="13">
        <v>177</v>
      </c>
      <c r="D209" s="5">
        <v>177</v>
      </c>
      <c r="E209" s="32">
        <v>0.20581395348837209</v>
      </c>
      <c r="F209" s="32">
        <v>2417588</v>
      </c>
      <c r="G209" s="32">
        <v>1908000.519767442</v>
      </c>
      <c r="H209" s="32">
        <v>1.2670793193990688</v>
      </c>
      <c r="I209" s="32">
        <v>1</v>
      </c>
      <c r="J209" s="32">
        <v>1.5673643529009642</v>
      </c>
      <c r="K209" s="32">
        <v>2811.1488372093022</v>
      </c>
      <c r="L209" s="32">
        <v>2218.6052555435372</v>
      </c>
      <c r="M209" s="32">
        <v>3477.3627906976744</v>
      </c>
    </row>
    <row r="210" spans="3:13" x14ac:dyDescent="0.2">
      <c r="C210" s="13">
        <v>178</v>
      </c>
      <c r="D210" s="5">
        <v>178</v>
      </c>
      <c r="E210" s="32">
        <v>0.2069767441860465</v>
      </c>
      <c r="F210" s="32">
        <v>2428538</v>
      </c>
      <c r="G210" s="32">
        <v>1918780.1837209302</v>
      </c>
      <c r="H210" s="32">
        <v>1.2656676468747654</v>
      </c>
      <c r="I210" s="32">
        <v>1</v>
      </c>
      <c r="J210" s="32">
        <v>1.5650734906884805</v>
      </c>
      <c r="K210" s="32">
        <v>2823.881395348837</v>
      </c>
      <c r="L210" s="32">
        <v>2231.1397485127095</v>
      </c>
      <c r="M210" s="32">
        <v>3491.8976744186048</v>
      </c>
    </row>
    <row r="211" spans="3:13" x14ac:dyDescent="0.2">
      <c r="C211" s="13">
        <v>179</v>
      </c>
      <c r="D211" s="5">
        <v>179</v>
      </c>
      <c r="E211" s="32">
        <v>0.20813953488372092</v>
      </c>
      <c r="F211" s="32">
        <v>2439988</v>
      </c>
      <c r="G211" s="32">
        <v>1929559.8476744187</v>
      </c>
      <c r="H211" s="32">
        <v>1.2645308736812539</v>
      </c>
      <c r="I211" s="32">
        <v>1</v>
      </c>
      <c r="J211" s="32">
        <v>1.5628056334372999</v>
      </c>
      <c r="K211" s="32">
        <v>2837.1953488372092</v>
      </c>
      <c r="L211" s="32">
        <v>2243.6742414818823</v>
      </c>
      <c r="M211" s="32">
        <v>3506.4267441860466</v>
      </c>
    </row>
    <row r="212" spans="3:13" x14ac:dyDescent="0.2">
      <c r="C212" s="13">
        <v>180</v>
      </c>
      <c r="D212" s="5">
        <v>180</v>
      </c>
      <c r="E212" s="32">
        <v>0.20930232558139536</v>
      </c>
      <c r="F212" s="32">
        <v>2450483</v>
      </c>
      <c r="G212" s="32">
        <v>1940339.5116279069</v>
      </c>
      <c r="H212" s="32">
        <v>1.2629145493945504</v>
      </c>
      <c r="I212" s="32">
        <v>1</v>
      </c>
      <c r="J212" s="32">
        <v>1.5605397827824401</v>
      </c>
      <c r="K212" s="32">
        <v>2849.3988372093022</v>
      </c>
      <c r="L212" s="32">
        <v>2256.2087344510546</v>
      </c>
      <c r="M212" s="32">
        <v>3520.9034883720929</v>
      </c>
    </row>
    <row r="213" spans="3:13" x14ac:dyDescent="0.2">
      <c r="C213" s="13">
        <v>181</v>
      </c>
      <c r="D213" s="5">
        <v>181</v>
      </c>
      <c r="E213" s="32">
        <v>0.21046511627906977</v>
      </c>
      <c r="F213" s="32">
        <v>2459983</v>
      </c>
      <c r="G213" s="32">
        <v>1951119.1755813954</v>
      </c>
      <c r="H213" s="32">
        <v>1.260806121321099</v>
      </c>
      <c r="I213" s="32">
        <v>1</v>
      </c>
      <c r="J213" s="32">
        <v>1.5582989691513907</v>
      </c>
      <c r="K213" s="32">
        <v>2860.4453488372092</v>
      </c>
      <c r="L213" s="32">
        <v>2268.7432274202274</v>
      </c>
      <c r="M213" s="32">
        <v>3535.3802325581396</v>
      </c>
    </row>
    <row r="214" spans="3:13" x14ac:dyDescent="0.2">
      <c r="C214" s="13">
        <v>182</v>
      </c>
      <c r="D214" s="5">
        <v>182</v>
      </c>
      <c r="E214" s="32">
        <v>0.21162790697674419</v>
      </c>
      <c r="F214" s="32">
        <v>2480483</v>
      </c>
      <c r="G214" s="32">
        <v>1961898.8395348839</v>
      </c>
      <c r="H214" s="32">
        <v>1.2643276758286168</v>
      </c>
      <c r="I214" s="32">
        <v>1</v>
      </c>
      <c r="J214" s="32">
        <v>1.5560827798459573</v>
      </c>
      <c r="K214" s="32">
        <v>2884.282558139535</v>
      </c>
      <c r="L214" s="32">
        <v>2281.2777203893997</v>
      </c>
      <c r="M214" s="32">
        <v>3549.8569767441859</v>
      </c>
    </row>
    <row r="215" spans="3:13" x14ac:dyDescent="0.2">
      <c r="C215" s="13">
        <v>183</v>
      </c>
      <c r="D215" s="5">
        <v>183</v>
      </c>
      <c r="E215" s="32">
        <v>0.21279069767441861</v>
      </c>
      <c r="F215" s="32">
        <v>2490983</v>
      </c>
      <c r="G215" s="32">
        <v>1972678.5034883721</v>
      </c>
      <c r="H215" s="32">
        <v>1.2627414936570189</v>
      </c>
      <c r="I215" s="32">
        <v>1</v>
      </c>
      <c r="J215" s="32">
        <v>1.5538908111886711</v>
      </c>
      <c r="K215" s="32">
        <v>2896.4918604651161</v>
      </c>
      <c r="L215" s="32">
        <v>2293.8122133585721</v>
      </c>
      <c r="M215" s="32">
        <v>3564.3337209302326</v>
      </c>
    </row>
    <row r="216" spans="3:13" x14ac:dyDescent="0.2">
      <c r="C216" s="13">
        <v>184</v>
      </c>
      <c r="D216" s="5">
        <v>184</v>
      </c>
      <c r="E216" s="32">
        <v>0.21395348837209302</v>
      </c>
      <c r="F216" s="32">
        <v>2502933</v>
      </c>
      <c r="G216" s="32">
        <v>1983458.1674418605</v>
      </c>
      <c r="H216" s="32">
        <v>1.2619035990197491</v>
      </c>
      <c r="I216" s="32">
        <v>1</v>
      </c>
      <c r="J216" s="32">
        <v>1.551722668277659</v>
      </c>
      <c r="K216" s="32">
        <v>2910.3872093023256</v>
      </c>
      <c r="L216" s="32">
        <v>2306.3467063277449</v>
      </c>
      <c r="M216" s="32">
        <v>3578.8104651162789</v>
      </c>
    </row>
    <row r="217" spans="3:13" x14ac:dyDescent="0.2">
      <c r="C217" s="13">
        <v>185</v>
      </c>
      <c r="D217" s="5">
        <v>185</v>
      </c>
      <c r="E217" s="32">
        <v>0.21511627906976744</v>
      </c>
      <c r="F217" s="32">
        <v>2511383</v>
      </c>
      <c r="G217" s="32">
        <v>1994237.831395349</v>
      </c>
      <c r="H217" s="32">
        <v>1.2593197062372492</v>
      </c>
      <c r="I217" s="32">
        <v>1</v>
      </c>
      <c r="J217" s="32">
        <v>1.5495779647494692</v>
      </c>
      <c r="K217" s="32">
        <v>2920.2127906976743</v>
      </c>
      <c r="L217" s="32">
        <v>2318.8811992969177</v>
      </c>
      <c r="M217" s="32">
        <v>3593.2872093023257</v>
      </c>
    </row>
    <row r="218" spans="3:13" x14ac:dyDescent="0.2">
      <c r="C218" s="13">
        <v>186</v>
      </c>
      <c r="D218" s="5">
        <v>186</v>
      </c>
      <c r="E218" s="32">
        <v>0.21627906976744185</v>
      </c>
      <c r="F218" s="32">
        <v>2519883</v>
      </c>
      <c r="G218" s="32">
        <v>2005017.4953488372</v>
      </c>
      <c r="H218" s="32">
        <v>1.2567885346863696</v>
      </c>
      <c r="I218" s="32">
        <v>1</v>
      </c>
      <c r="J218" s="32">
        <v>1.5474313851112795</v>
      </c>
      <c r="K218" s="32">
        <v>2930.0965116279071</v>
      </c>
      <c r="L218" s="32">
        <v>2331.41569226609</v>
      </c>
      <c r="M218" s="32">
        <v>3607.7058139534884</v>
      </c>
    </row>
    <row r="219" spans="3:13" x14ac:dyDescent="0.2">
      <c r="C219" s="13">
        <v>187</v>
      </c>
      <c r="D219" s="5">
        <v>187</v>
      </c>
      <c r="E219" s="32">
        <v>0.21744186046511627</v>
      </c>
      <c r="F219" s="32">
        <v>2542383</v>
      </c>
      <c r="G219" s="32">
        <v>2015797.1593023257</v>
      </c>
      <c r="H219" s="32">
        <v>1.2612295777219606</v>
      </c>
      <c r="I219" s="32">
        <v>1</v>
      </c>
      <c r="J219" s="32">
        <v>1.5452333512951619</v>
      </c>
      <c r="K219" s="32">
        <v>2956.2593023255813</v>
      </c>
      <c r="L219" s="32">
        <v>2343.9501852352623</v>
      </c>
      <c r="M219" s="32">
        <v>3621.95</v>
      </c>
    </row>
    <row r="220" spans="3:13" x14ac:dyDescent="0.2">
      <c r="C220" s="13">
        <v>188</v>
      </c>
      <c r="D220" s="5">
        <v>188</v>
      </c>
      <c r="E220" s="32">
        <v>0.21860465116279071</v>
      </c>
      <c r="F220" s="32">
        <v>2573658</v>
      </c>
      <c r="G220" s="32">
        <v>2026576.8232558141</v>
      </c>
      <c r="H220" s="32">
        <v>1.2699533373056482</v>
      </c>
      <c r="I220" s="32">
        <v>1</v>
      </c>
      <c r="J220" s="32">
        <v>1.5430340286711499</v>
      </c>
      <c r="K220" s="32">
        <v>2992.6255813953489</v>
      </c>
      <c r="L220" s="32">
        <v>2356.4846782044351</v>
      </c>
      <c r="M220" s="32">
        <v>3636.1360465116277</v>
      </c>
    </row>
    <row r="221" spans="3:13" x14ac:dyDescent="0.2">
      <c r="C221" s="13">
        <v>189</v>
      </c>
      <c r="D221" s="5">
        <v>189</v>
      </c>
      <c r="E221" s="32">
        <v>0.21976744186046512</v>
      </c>
      <c r="F221" s="32">
        <v>2587108</v>
      </c>
      <c r="G221" s="32">
        <v>2037356.4872093024</v>
      </c>
      <c r="H221" s="32">
        <v>1.269835699467464</v>
      </c>
      <c r="I221" s="32">
        <v>1</v>
      </c>
      <c r="J221" s="32">
        <v>1.5407598128787929</v>
      </c>
      <c r="K221" s="32">
        <v>3008.2651162790698</v>
      </c>
      <c r="L221" s="32">
        <v>2369.0191711736074</v>
      </c>
      <c r="M221" s="32">
        <v>3650.0895348837207</v>
      </c>
    </row>
    <row r="222" spans="3:13" x14ac:dyDescent="0.2">
      <c r="C222" s="13">
        <v>190</v>
      </c>
      <c r="D222" s="5">
        <v>190</v>
      </c>
      <c r="E222" s="32">
        <v>0.22093023255813954</v>
      </c>
      <c r="F222" s="32">
        <v>2608233</v>
      </c>
      <c r="G222" s="32">
        <v>2048136.1511627908</v>
      </c>
      <c r="H222" s="32">
        <v>1.2734666093947049</v>
      </c>
      <c r="I222" s="32">
        <v>1</v>
      </c>
      <c r="J222" s="32">
        <v>1.5385046537121279</v>
      </c>
      <c r="K222" s="32">
        <v>3032.829069767442</v>
      </c>
      <c r="L222" s="32">
        <v>2381.5536641427802</v>
      </c>
      <c r="M222" s="32">
        <v>3664.0313953488371</v>
      </c>
    </row>
    <row r="223" spans="3:13" x14ac:dyDescent="0.2">
      <c r="C223" s="13">
        <v>191</v>
      </c>
      <c r="D223" s="5">
        <v>191</v>
      </c>
      <c r="E223" s="32">
        <v>0.22209302325581395</v>
      </c>
      <c r="F223" s="32">
        <v>2616183</v>
      </c>
      <c r="G223" s="32">
        <v>2058915.8151162791</v>
      </c>
      <c r="H223" s="32">
        <v>1.2706605004402516</v>
      </c>
      <c r="I223" s="32">
        <v>1</v>
      </c>
      <c r="J223" s="32">
        <v>1.5362536810769827</v>
      </c>
      <c r="K223" s="32">
        <v>3042.0732558139534</v>
      </c>
      <c r="L223" s="32">
        <v>2394.0881571119526</v>
      </c>
      <c r="M223" s="32">
        <v>3677.9267441860466</v>
      </c>
    </row>
    <row r="224" spans="3:13" x14ac:dyDescent="0.2">
      <c r="C224" s="13">
        <v>192</v>
      </c>
      <c r="D224" s="5">
        <v>192</v>
      </c>
      <c r="E224" s="32">
        <v>0.22325581395348837</v>
      </c>
      <c r="F224" s="32">
        <v>2624633</v>
      </c>
      <c r="G224" s="32">
        <v>2069695.4790697675</v>
      </c>
      <c r="H224" s="32">
        <v>1.2681252032205488</v>
      </c>
      <c r="I224" s="32">
        <v>1</v>
      </c>
      <c r="J224" s="32">
        <v>1.5340261560734536</v>
      </c>
      <c r="K224" s="32">
        <v>3051.8988372093022</v>
      </c>
      <c r="L224" s="32">
        <v>2406.6226500811249</v>
      </c>
      <c r="M224" s="32">
        <v>3691.822093023256</v>
      </c>
    </row>
    <row r="225" spans="3:13" x14ac:dyDescent="0.2">
      <c r="C225" s="13">
        <v>193</v>
      </c>
      <c r="D225" s="5">
        <v>193</v>
      </c>
      <c r="E225" s="32">
        <v>0.22441860465116278</v>
      </c>
      <c r="F225" s="32">
        <v>2646133</v>
      </c>
      <c r="G225" s="32">
        <v>2080475.143023256</v>
      </c>
      <c r="H225" s="32">
        <v>1.2718887840951343</v>
      </c>
      <c r="I225" s="32">
        <v>1</v>
      </c>
      <c r="J225" s="32">
        <v>1.5318217142305823</v>
      </c>
      <c r="K225" s="32">
        <v>3076.8988372093022</v>
      </c>
      <c r="L225" s="32">
        <v>2419.1571430502977</v>
      </c>
      <c r="M225" s="32">
        <v>3705.717441860465</v>
      </c>
    </row>
    <row r="226" spans="3:13" x14ac:dyDescent="0.2">
      <c r="C226" s="13">
        <v>194</v>
      </c>
      <c r="D226" s="5">
        <v>194</v>
      </c>
      <c r="E226" s="32">
        <v>0.2255813953488372</v>
      </c>
      <c r="F226" s="32">
        <v>2659383</v>
      </c>
      <c r="G226" s="32">
        <v>2091254.8069767442</v>
      </c>
      <c r="H226" s="32">
        <v>1.2716685652689923</v>
      </c>
      <c r="I226" s="32">
        <v>1</v>
      </c>
      <c r="J226" s="32">
        <v>1.5296399985922773</v>
      </c>
      <c r="K226" s="32">
        <v>3092.3058139534883</v>
      </c>
      <c r="L226" s="32">
        <v>2431.69163601947</v>
      </c>
      <c r="M226" s="32">
        <v>3719.6127906976744</v>
      </c>
    </row>
    <row r="227" spans="3:13" x14ac:dyDescent="0.2">
      <c r="C227" s="13">
        <v>195</v>
      </c>
      <c r="D227" s="5">
        <v>195</v>
      </c>
      <c r="E227" s="32">
        <v>0.22674418604651161</v>
      </c>
      <c r="F227" s="32">
        <v>2667333</v>
      </c>
      <c r="G227" s="32">
        <v>2102034.4709302327</v>
      </c>
      <c r="H227" s="32">
        <v>1.2689292382629676</v>
      </c>
      <c r="I227" s="32">
        <v>1</v>
      </c>
      <c r="J227" s="32">
        <v>1.5274806595246211</v>
      </c>
      <c r="K227" s="32">
        <v>3101.55</v>
      </c>
      <c r="L227" s="32">
        <v>2444.2261289886428</v>
      </c>
      <c r="M227" s="32">
        <v>3733.5081395348839</v>
      </c>
    </row>
    <row r="228" spans="3:13" x14ac:dyDescent="0.2">
      <c r="C228" s="13">
        <v>196</v>
      </c>
      <c r="D228" s="5">
        <v>196</v>
      </c>
      <c r="E228" s="32">
        <v>0.22790697674418606</v>
      </c>
      <c r="F228" s="32">
        <v>2682083</v>
      </c>
      <c r="G228" s="32">
        <v>2112814.1348837209</v>
      </c>
      <c r="H228" s="32">
        <v>1.2694363198907739</v>
      </c>
      <c r="I228" s="32">
        <v>1</v>
      </c>
      <c r="J228" s="32">
        <v>1.5253433545290842</v>
      </c>
      <c r="K228" s="32">
        <v>3118.7011627906977</v>
      </c>
      <c r="L228" s="32">
        <v>2456.7606219578151</v>
      </c>
      <c r="M228" s="32">
        <v>3747.4034883720929</v>
      </c>
    </row>
    <row r="229" spans="3:13" x14ac:dyDescent="0.2">
      <c r="C229" s="13">
        <v>197</v>
      </c>
      <c r="D229" s="5">
        <v>197</v>
      </c>
      <c r="E229" s="32">
        <v>0.22906976744186047</v>
      </c>
      <c r="F229" s="32">
        <v>2694583</v>
      </c>
      <c r="G229" s="32">
        <v>2123593.7988372096</v>
      </c>
      <c r="H229" s="32">
        <v>1.2688787288206624</v>
      </c>
      <c r="I229" s="32">
        <v>1</v>
      </c>
      <c r="J229" s="32">
        <v>1.5232277480614205</v>
      </c>
      <c r="K229" s="32">
        <v>3133.236046511628</v>
      </c>
      <c r="L229" s="32">
        <v>2469.2951149269879</v>
      </c>
      <c r="M229" s="32">
        <v>3761.2988372093023</v>
      </c>
    </row>
    <row r="230" spans="3:13" x14ac:dyDescent="0.2">
      <c r="C230" s="13">
        <v>198</v>
      </c>
      <c r="D230" s="5">
        <v>198</v>
      </c>
      <c r="E230" s="32">
        <v>0.23023255813953489</v>
      </c>
      <c r="F230" s="32">
        <v>2707533</v>
      </c>
      <c r="G230" s="32">
        <v>2134373.4627906978</v>
      </c>
      <c r="H230" s="32">
        <v>1.2685376046888697</v>
      </c>
      <c r="I230" s="32">
        <v>1</v>
      </c>
      <c r="J230" s="32">
        <v>1.5211335113560567</v>
      </c>
      <c r="K230" s="32">
        <v>3148.2941860465116</v>
      </c>
      <c r="L230" s="32">
        <v>2481.8296078961603</v>
      </c>
      <c r="M230" s="32">
        <v>3775.1941860465117</v>
      </c>
    </row>
    <row r="231" spans="3:13" x14ac:dyDescent="0.2">
      <c r="C231" s="13">
        <v>199</v>
      </c>
      <c r="D231" s="5">
        <v>199</v>
      </c>
      <c r="E231" s="32">
        <v>0.2313953488372093</v>
      </c>
      <c r="F231" s="32">
        <v>2718983</v>
      </c>
      <c r="G231" s="32">
        <v>2145153.126744186</v>
      </c>
      <c r="H231" s="32">
        <v>1.267500658158957</v>
      </c>
      <c r="I231" s="32">
        <v>1</v>
      </c>
      <c r="J231" s="32">
        <v>1.5190603222557719</v>
      </c>
      <c r="K231" s="32">
        <v>3161.6081395348838</v>
      </c>
      <c r="L231" s="32">
        <v>2494.3641008653326</v>
      </c>
      <c r="M231" s="32">
        <v>3789.0895348837207</v>
      </c>
    </row>
    <row r="232" spans="3:13" x14ac:dyDescent="0.2">
      <c r="C232" s="13">
        <v>200</v>
      </c>
      <c r="D232" s="5">
        <v>200</v>
      </c>
      <c r="E232" s="32">
        <v>0.23255813953488372</v>
      </c>
      <c r="F232" s="32">
        <v>2728933</v>
      </c>
      <c r="G232" s="32">
        <v>2155932.7906976743</v>
      </c>
      <c r="H232" s="32">
        <v>1.2657783265668958</v>
      </c>
      <c r="I232" s="32">
        <v>1</v>
      </c>
      <c r="J232" s="32">
        <v>1.51700786504649</v>
      </c>
      <c r="K232" s="32">
        <v>3173.177906976744</v>
      </c>
      <c r="L232" s="32">
        <v>2506.8985938345049</v>
      </c>
      <c r="M232" s="32">
        <v>3802.9848837209302</v>
      </c>
    </row>
    <row r="233" spans="3:13" x14ac:dyDescent="0.2">
      <c r="C233" s="13">
        <v>201</v>
      </c>
      <c r="D233" s="5">
        <v>201</v>
      </c>
      <c r="E233" s="32">
        <v>0.23372093023255813</v>
      </c>
      <c r="F233" s="32">
        <v>2738883</v>
      </c>
      <c r="G233" s="32">
        <v>2166712.454651163</v>
      </c>
      <c r="H233" s="32">
        <v>1.2640731326026164</v>
      </c>
      <c r="I233" s="32">
        <v>1</v>
      </c>
      <c r="J233" s="32">
        <v>1.5149758302970018</v>
      </c>
      <c r="K233" s="32">
        <v>3184.7476744186047</v>
      </c>
      <c r="L233" s="32">
        <v>2519.4330868036777</v>
      </c>
      <c r="M233" s="32">
        <v>3816.8802325581396</v>
      </c>
    </row>
    <row r="234" spans="3:13" x14ac:dyDescent="0.2">
      <c r="C234" s="13">
        <v>202</v>
      </c>
      <c r="D234" s="5">
        <v>202</v>
      </c>
      <c r="E234" s="32">
        <v>0.23488372093023255</v>
      </c>
      <c r="F234" s="32">
        <v>2748333</v>
      </c>
      <c r="G234" s="32">
        <v>2177492.1186046512</v>
      </c>
      <c r="H234" s="32">
        <v>1.2621551997906413</v>
      </c>
      <c r="I234" s="32">
        <v>1</v>
      </c>
      <c r="J234" s="32">
        <v>1.5129639147034493</v>
      </c>
      <c r="K234" s="32">
        <v>3195.736046511628</v>
      </c>
      <c r="L234" s="32">
        <v>2531.9675797728501</v>
      </c>
      <c r="M234" s="32">
        <v>3830.775581395349</v>
      </c>
    </row>
    <row r="235" spans="3:13" x14ac:dyDescent="0.2">
      <c r="C235" s="13">
        <v>203</v>
      </c>
      <c r="D235" s="5">
        <v>203</v>
      </c>
      <c r="E235" s="32">
        <v>0.23604651162790696</v>
      </c>
      <c r="F235" s="32">
        <v>2758833</v>
      </c>
      <c r="G235" s="32">
        <v>2188271.7825581394</v>
      </c>
      <c r="H235" s="32">
        <v>1.2607359935770235</v>
      </c>
      <c r="I235" s="32">
        <v>1</v>
      </c>
      <c r="J235" s="32">
        <v>1.5109718209384044</v>
      </c>
      <c r="K235" s="32">
        <v>3207.9453488372092</v>
      </c>
      <c r="L235" s="32">
        <v>2544.5020727420224</v>
      </c>
      <c r="M235" s="32">
        <v>3844.670930232558</v>
      </c>
    </row>
    <row r="236" spans="3:13" x14ac:dyDescent="0.2">
      <c r="C236" s="13">
        <v>204</v>
      </c>
      <c r="D236" s="5">
        <v>204</v>
      </c>
      <c r="E236" s="32">
        <v>0.23720930232558141</v>
      </c>
      <c r="F236" s="32">
        <v>2769333</v>
      </c>
      <c r="G236" s="32">
        <v>2199051.4465116281</v>
      </c>
      <c r="H236" s="32">
        <v>1.2593307011498134</v>
      </c>
      <c r="I236" s="32">
        <v>1</v>
      </c>
      <c r="J236" s="32">
        <v>1.5089992575043891</v>
      </c>
      <c r="K236" s="32">
        <v>3220.1546511627907</v>
      </c>
      <c r="L236" s="32">
        <v>2557.0365657111956</v>
      </c>
      <c r="M236" s="32">
        <v>3858.5662790697675</v>
      </c>
    </row>
    <row r="237" spans="3:13" x14ac:dyDescent="0.2">
      <c r="C237" s="13">
        <v>205</v>
      </c>
      <c r="D237" s="5">
        <v>205</v>
      </c>
      <c r="E237" s="32">
        <v>0.23837209302325582</v>
      </c>
      <c r="F237" s="32">
        <v>2777583</v>
      </c>
      <c r="G237" s="32">
        <v>2209831.1104651163</v>
      </c>
      <c r="H237" s="32">
        <v>1.2569209415353852</v>
      </c>
      <c r="I237" s="32">
        <v>1</v>
      </c>
      <c r="J237" s="32">
        <v>1.5070459385916819</v>
      </c>
      <c r="K237" s="32">
        <v>3229.7476744186047</v>
      </c>
      <c r="L237" s="32">
        <v>2569.571058680368</v>
      </c>
      <c r="M237" s="32">
        <v>3872.4616279069769</v>
      </c>
    </row>
    <row r="238" spans="3:13" x14ac:dyDescent="0.2">
      <c r="C238" s="13">
        <v>206</v>
      </c>
      <c r="D238" s="5">
        <v>206</v>
      </c>
      <c r="E238" s="32">
        <v>0.23953488372093024</v>
      </c>
      <c r="F238" s="32">
        <v>2787533</v>
      </c>
      <c r="G238" s="32">
        <v>2220610.7744186046</v>
      </c>
      <c r="H238" s="32">
        <v>1.2553001327888385</v>
      </c>
      <c r="I238" s="32">
        <v>1</v>
      </c>
      <c r="J238" s="32">
        <v>1.5051115839402629</v>
      </c>
      <c r="K238" s="32">
        <v>3241.3174418604649</v>
      </c>
      <c r="L238" s="32">
        <v>2582.1055516495403</v>
      </c>
      <c r="M238" s="32">
        <v>3886.3569767441859</v>
      </c>
    </row>
    <row r="239" spans="3:13" x14ac:dyDescent="0.2">
      <c r="C239" s="13">
        <v>207</v>
      </c>
      <c r="D239" s="5">
        <v>207</v>
      </c>
      <c r="E239" s="32">
        <v>0.24069767441860465</v>
      </c>
      <c r="F239" s="32">
        <v>2797283</v>
      </c>
      <c r="G239" s="32">
        <v>2231390.4383720933</v>
      </c>
      <c r="H239" s="32">
        <v>1.2536053538173053</v>
      </c>
      <c r="I239" s="32">
        <v>1</v>
      </c>
      <c r="J239" s="32">
        <v>1.5031959187057657</v>
      </c>
      <c r="K239" s="32">
        <v>3252.6546511627907</v>
      </c>
      <c r="L239" s="32">
        <v>2594.6400446187131</v>
      </c>
      <c r="M239" s="32">
        <v>3900.2523255813953</v>
      </c>
    </row>
    <row r="240" spans="3:13" x14ac:dyDescent="0.2">
      <c r="C240" s="13">
        <v>208</v>
      </c>
      <c r="D240" s="5">
        <v>208</v>
      </c>
      <c r="E240" s="32">
        <v>0.24186046511627907</v>
      </c>
      <c r="F240" s="32">
        <v>2807233</v>
      </c>
      <c r="G240" s="32">
        <v>2242170.1023255815</v>
      </c>
      <c r="H240" s="32">
        <v>1.2520160700958123</v>
      </c>
      <c r="I240" s="32">
        <v>1</v>
      </c>
      <c r="J240" s="32">
        <v>1.5012986733292928</v>
      </c>
      <c r="K240" s="32">
        <v>3264.224418604651</v>
      </c>
      <c r="L240" s="32">
        <v>2607.1745375878854</v>
      </c>
      <c r="M240" s="32">
        <v>3914.1476744186048</v>
      </c>
    </row>
    <row r="241" spans="3:13" x14ac:dyDescent="0.2">
      <c r="C241" s="13">
        <v>209</v>
      </c>
      <c r="D241" s="5">
        <v>209</v>
      </c>
      <c r="E241" s="32">
        <v>0.24302325581395348</v>
      </c>
      <c r="F241" s="32">
        <v>2816683</v>
      </c>
      <c r="G241" s="32">
        <v>2252949.7662790697</v>
      </c>
      <c r="H241" s="32">
        <v>1.2502200635622611</v>
      </c>
      <c r="I241" s="32">
        <v>1</v>
      </c>
      <c r="J241" s="32">
        <v>1.4994195834109678</v>
      </c>
      <c r="K241" s="32">
        <v>3275.2127906976743</v>
      </c>
      <c r="L241" s="32">
        <v>2619.7090305570578</v>
      </c>
      <c r="M241" s="32">
        <v>3928.0430232558138</v>
      </c>
    </row>
    <row r="242" spans="3:13" x14ac:dyDescent="0.2">
      <c r="C242" s="13">
        <v>210</v>
      </c>
      <c r="D242" s="5">
        <v>210</v>
      </c>
      <c r="E242" s="32">
        <v>0.2441860465116279</v>
      </c>
      <c r="F242" s="32">
        <v>2826633</v>
      </c>
      <c r="G242" s="32">
        <v>2263729.4302325584</v>
      </c>
      <c r="H242" s="32">
        <v>1.2486620363059968</v>
      </c>
      <c r="I242" s="32">
        <v>1</v>
      </c>
      <c r="J242" s="32">
        <v>1.497558389587103</v>
      </c>
      <c r="K242" s="32">
        <v>3286.782558139535</v>
      </c>
      <c r="L242" s="32">
        <v>2632.2435235262305</v>
      </c>
      <c r="M242" s="32">
        <v>3941.9383720930232</v>
      </c>
    </row>
    <row r="243" spans="3:13" x14ac:dyDescent="0.2">
      <c r="C243" s="13">
        <v>211</v>
      </c>
      <c r="D243" s="5">
        <v>211</v>
      </c>
      <c r="E243" s="32">
        <v>0.24534883720930231</v>
      </c>
      <c r="F243" s="32">
        <v>2837383</v>
      </c>
      <c r="G243" s="32">
        <v>2274509.0941860466</v>
      </c>
      <c r="H243" s="32">
        <v>1.2474705013282803</v>
      </c>
      <c r="I243" s="32">
        <v>1</v>
      </c>
      <c r="J243" s="32">
        <v>1.4957148374108578</v>
      </c>
      <c r="K243" s="32">
        <v>3299.282558139535</v>
      </c>
      <c r="L243" s="32">
        <v>2644.7780164954029</v>
      </c>
      <c r="M243" s="32">
        <v>3955.8337209302326</v>
      </c>
    </row>
    <row r="244" spans="3:13" x14ac:dyDescent="0.2">
      <c r="C244" s="13">
        <v>212</v>
      </c>
      <c r="D244" s="5">
        <v>212</v>
      </c>
      <c r="E244" s="32">
        <v>0.24651162790697675</v>
      </c>
      <c r="F244" s="32">
        <v>2847833</v>
      </c>
      <c r="G244" s="32">
        <v>2285288.7581395349</v>
      </c>
      <c r="H244" s="32">
        <v>1.2461589328074389</v>
      </c>
      <c r="I244" s="32">
        <v>1</v>
      </c>
      <c r="J244" s="32">
        <v>1.4938886772362754</v>
      </c>
      <c r="K244" s="32">
        <v>3311.4337209302325</v>
      </c>
      <c r="L244" s="32">
        <v>2657.3125094645752</v>
      </c>
      <c r="M244" s="32">
        <v>3969.7290697674421</v>
      </c>
    </row>
    <row r="245" spans="3:13" x14ac:dyDescent="0.2">
      <c r="C245" s="13">
        <v>213</v>
      </c>
      <c r="D245" s="5">
        <v>213</v>
      </c>
      <c r="E245" s="32">
        <v>0.24767441860465117</v>
      </c>
      <c r="F245" s="32">
        <v>2858833</v>
      </c>
      <c r="G245" s="32">
        <v>2296068.4220930235</v>
      </c>
      <c r="H245" s="32">
        <v>1.2450992193838795</v>
      </c>
      <c r="I245" s="32">
        <v>1</v>
      </c>
      <c r="J245" s="32">
        <v>1.4920796641055853</v>
      </c>
      <c r="K245" s="32">
        <v>3324.224418604651</v>
      </c>
      <c r="L245" s="32">
        <v>2669.8470024337485</v>
      </c>
      <c r="M245" s="32">
        <v>3983.6244186046511</v>
      </c>
    </row>
    <row r="246" spans="3:13" x14ac:dyDescent="0.2">
      <c r="C246" s="13">
        <v>214</v>
      </c>
      <c r="D246" s="5">
        <v>214</v>
      </c>
      <c r="E246" s="32">
        <v>0.24883720930232558</v>
      </c>
      <c r="F246" s="32">
        <v>2867783</v>
      </c>
      <c r="G246" s="32">
        <v>2306848.0860465118</v>
      </c>
      <c r="H246" s="32">
        <v>1.2431607513933962</v>
      </c>
      <c r="I246" s="32">
        <v>1</v>
      </c>
      <c r="J246" s="32">
        <v>1.4902875576396686</v>
      </c>
      <c r="K246" s="32">
        <v>3334.631395348837</v>
      </c>
      <c r="L246" s="32">
        <v>2682.3814954029208</v>
      </c>
      <c r="M246" s="32">
        <v>3997.5197674418605</v>
      </c>
    </row>
    <row r="247" spans="3:13" x14ac:dyDescent="0.2">
      <c r="C247" s="13">
        <v>215</v>
      </c>
      <c r="D247" s="5">
        <v>215</v>
      </c>
      <c r="E247" s="32">
        <v>0.25</v>
      </c>
      <c r="F247" s="32">
        <v>2876233</v>
      </c>
      <c r="G247" s="32">
        <v>2317627.75</v>
      </c>
      <c r="H247" s="32">
        <v>1.2410245778253217</v>
      </c>
      <c r="I247" s="32">
        <v>1</v>
      </c>
      <c r="J247" s="32">
        <v>1.4885121219315742</v>
      </c>
      <c r="K247" s="32">
        <v>3344.4569767441862</v>
      </c>
      <c r="L247" s="32">
        <v>2694.9159883720931</v>
      </c>
      <c r="M247" s="32">
        <v>4011.4151162790699</v>
      </c>
    </row>
    <row r="248" spans="3:13" x14ac:dyDescent="0.2">
      <c r="C248" s="13">
        <v>216</v>
      </c>
      <c r="D248" s="5">
        <v>216</v>
      </c>
      <c r="E248" s="32">
        <v>0.25116279069767444</v>
      </c>
      <c r="F248" s="32">
        <v>2886983</v>
      </c>
      <c r="G248" s="32">
        <v>2328407.4139534887</v>
      </c>
      <c r="H248" s="32">
        <v>1.2398959832798699</v>
      </c>
      <c r="I248" s="32">
        <v>1</v>
      </c>
      <c r="J248" s="32">
        <v>1.4867531254429989</v>
      </c>
      <c r="K248" s="32">
        <v>3356.9569767441862</v>
      </c>
      <c r="L248" s="32">
        <v>2707.4504813412659</v>
      </c>
      <c r="M248" s="32">
        <v>4025.3104651162789</v>
      </c>
    </row>
    <row r="249" spans="3:13" x14ac:dyDescent="0.2">
      <c r="C249" s="13">
        <v>217</v>
      </c>
      <c r="D249" s="5">
        <v>217</v>
      </c>
      <c r="E249" s="32">
        <v>0.25232558139534883</v>
      </c>
      <c r="F249" s="32">
        <v>2900933</v>
      </c>
      <c r="G249" s="32">
        <v>2339187.0779069769</v>
      </c>
      <c r="H249" s="32">
        <v>1.240145787140571</v>
      </c>
      <c r="I249" s="32">
        <v>1</v>
      </c>
      <c r="J249" s="32">
        <v>1.4850103409036275</v>
      </c>
      <c r="K249" s="32">
        <v>3373.177906976744</v>
      </c>
      <c r="L249" s="32">
        <v>2719.9849743104382</v>
      </c>
      <c r="M249" s="32">
        <v>4039.2058139534884</v>
      </c>
    </row>
    <row r="250" spans="3:13" x14ac:dyDescent="0.2">
      <c r="C250" s="13">
        <v>218</v>
      </c>
      <c r="D250" s="5">
        <v>218</v>
      </c>
      <c r="E250" s="32">
        <v>0.25348837209302327</v>
      </c>
      <c r="F250" s="32">
        <v>2909883</v>
      </c>
      <c r="G250" s="32">
        <v>2349966.7418604651</v>
      </c>
      <c r="H250" s="32">
        <v>1.2382656095363502</v>
      </c>
      <c r="I250" s="32">
        <v>1</v>
      </c>
      <c r="J250" s="32">
        <v>1.4832750344544956</v>
      </c>
      <c r="K250" s="32">
        <v>3383.5848837209301</v>
      </c>
      <c r="L250" s="32">
        <v>2732.5194672796106</v>
      </c>
      <c r="M250" s="32">
        <v>4053.0779069767441</v>
      </c>
    </row>
    <row r="251" spans="3:13" x14ac:dyDescent="0.2">
      <c r="C251" s="13">
        <v>219</v>
      </c>
      <c r="D251" s="5">
        <v>219</v>
      </c>
      <c r="E251" s="32">
        <v>0.25465116279069766</v>
      </c>
      <c r="F251" s="32">
        <v>2922383</v>
      </c>
      <c r="G251" s="32">
        <v>2360746.4058139534</v>
      </c>
      <c r="H251" s="32">
        <v>1.2379063641917956</v>
      </c>
      <c r="I251" s="32">
        <v>1</v>
      </c>
      <c r="J251" s="32">
        <v>1.481553457578636</v>
      </c>
      <c r="K251" s="32">
        <v>3398.1197674418604</v>
      </c>
      <c r="L251" s="32">
        <v>2745.0539602487829</v>
      </c>
      <c r="M251" s="32">
        <v>4066.9441860465117</v>
      </c>
    </row>
    <row r="252" spans="3:13" x14ac:dyDescent="0.2">
      <c r="C252" s="13">
        <v>220</v>
      </c>
      <c r="D252" s="5">
        <v>220</v>
      </c>
      <c r="E252" s="32">
        <v>0.2558139534883721</v>
      </c>
      <c r="F252" s="32">
        <v>2931133</v>
      </c>
      <c r="G252" s="32">
        <v>2371526.0697674421</v>
      </c>
      <c r="H252" s="32">
        <v>1.2359691244243562</v>
      </c>
      <c r="I252" s="32">
        <v>1</v>
      </c>
      <c r="J252" s="32">
        <v>1.479836989666383</v>
      </c>
      <c r="K252" s="32">
        <v>3408.2941860465116</v>
      </c>
      <c r="L252" s="32">
        <v>2757.5884532179557</v>
      </c>
      <c r="M252" s="32">
        <v>4080.7813953488371</v>
      </c>
    </row>
    <row r="253" spans="3:13" x14ac:dyDescent="0.2">
      <c r="C253" s="13">
        <v>221</v>
      </c>
      <c r="D253" s="5">
        <v>221</v>
      </c>
      <c r="E253" s="32">
        <v>0.25697674418604649</v>
      </c>
      <c r="F253" s="32">
        <v>2942923</v>
      </c>
      <c r="G253" s="32">
        <v>2382305.7337209303</v>
      </c>
      <c r="H253" s="32">
        <v>1.2353254909072651</v>
      </c>
      <c r="I253" s="32">
        <v>1</v>
      </c>
      <c r="J253" s="32">
        <v>1.4781360554003953</v>
      </c>
      <c r="K253" s="32">
        <v>3422.0034883720932</v>
      </c>
      <c r="L253" s="32">
        <v>2770.122946187128</v>
      </c>
      <c r="M253" s="32">
        <v>4094.618604651163</v>
      </c>
    </row>
    <row r="254" spans="3:13" x14ac:dyDescent="0.2">
      <c r="C254" s="13">
        <v>222</v>
      </c>
      <c r="D254" s="5">
        <v>222</v>
      </c>
      <c r="E254" s="32">
        <v>0.25813953488372093</v>
      </c>
      <c r="F254" s="32">
        <v>2958173</v>
      </c>
      <c r="G254" s="32">
        <v>2393085.3976744185</v>
      </c>
      <c r="H254" s="32">
        <v>1.2361334881215393</v>
      </c>
      <c r="I254" s="32">
        <v>1</v>
      </c>
      <c r="J254" s="32">
        <v>1.4764504448665332</v>
      </c>
      <c r="K254" s="32">
        <v>3439.736046511628</v>
      </c>
      <c r="L254" s="32">
        <v>2782.6574391563008</v>
      </c>
      <c r="M254" s="32">
        <v>4108.4558139534884</v>
      </c>
    </row>
    <row r="255" spans="3:13" x14ac:dyDescent="0.2">
      <c r="C255" s="13">
        <v>223</v>
      </c>
      <c r="D255" s="5">
        <v>223</v>
      </c>
      <c r="E255" s="32">
        <v>0.25930232558139538</v>
      </c>
      <c r="F255" s="32">
        <v>2969073</v>
      </c>
      <c r="G255" s="32">
        <v>2403865.0616279072</v>
      </c>
      <c r="H255" s="32">
        <v>1.2351246529575715</v>
      </c>
      <c r="I255" s="32">
        <v>1</v>
      </c>
      <c r="J255" s="32">
        <v>1.4747799519159344</v>
      </c>
      <c r="K255" s="32">
        <v>3452.4104651162793</v>
      </c>
      <c r="L255" s="32">
        <v>2795.1919321254736</v>
      </c>
      <c r="M255" s="32">
        <v>4122.2930232558138</v>
      </c>
    </row>
    <row r="256" spans="3:13" x14ac:dyDescent="0.2">
      <c r="C256" s="13">
        <v>224</v>
      </c>
      <c r="D256" s="5">
        <v>224</v>
      </c>
      <c r="E256" s="32">
        <v>0.26046511627906976</v>
      </c>
      <c r="F256" s="32">
        <v>2989573</v>
      </c>
      <c r="G256" s="32">
        <v>2414644.7255813954</v>
      </c>
      <c r="H256" s="32">
        <v>1.2381005654072668</v>
      </c>
      <c r="I256" s="32">
        <v>1</v>
      </c>
      <c r="J256" s="32">
        <v>1.4731223033829681</v>
      </c>
      <c r="K256" s="32">
        <v>3476.2476744186047</v>
      </c>
      <c r="L256" s="32">
        <v>2807.7264250946459</v>
      </c>
      <c r="M256" s="32">
        <v>4136.1244186046515</v>
      </c>
    </row>
    <row r="257" spans="3:13" x14ac:dyDescent="0.2">
      <c r="C257" s="13">
        <v>225</v>
      </c>
      <c r="D257" s="5">
        <v>225</v>
      </c>
      <c r="E257" s="32">
        <v>0.26162790697674421</v>
      </c>
      <c r="F257" s="32">
        <v>3000023</v>
      </c>
      <c r="G257" s="32">
        <v>2425424.3895348837</v>
      </c>
      <c r="H257" s="32">
        <v>1.2369064205606117</v>
      </c>
      <c r="I257" s="32">
        <v>1</v>
      </c>
      <c r="J257" s="32">
        <v>1.4714793895036278</v>
      </c>
      <c r="K257" s="32">
        <v>3488.3988372093022</v>
      </c>
      <c r="L257" s="32">
        <v>2820.2609180638183</v>
      </c>
      <c r="M257" s="32">
        <v>4149.9558139534884</v>
      </c>
    </row>
    <row r="258" spans="3:13" x14ac:dyDescent="0.2">
      <c r="C258" s="13">
        <v>226</v>
      </c>
      <c r="D258" s="5">
        <v>226</v>
      </c>
      <c r="E258" s="32">
        <v>0.26279069767441859</v>
      </c>
      <c r="F258" s="32">
        <v>3011473</v>
      </c>
      <c r="G258" s="32">
        <v>2436204.0534883724</v>
      </c>
      <c r="H258" s="32">
        <v>1.2361333180149285</v>
      </c>
      <c r="I258" s="32">
        <v>1</v>
      </c>
      <c r="J258" s="32">
        <v>1.469807914847183</v>
      </c>
      <c r="K258" s="32">
        <v>3501.7127906976743</v>
      </c>
      <c r="L258" s="32">
        <v>2832.7954110329911</v>
      </c>
      <c r="M258" s="32">
        <v>4163.6651162790695</v>
      </c>
    </row>
    <row r="259" spans="3:13" x14ac:dyDescent="0.2">
      <c r="C259" s="13">
        <v>227</v>
      </c>
      <c r="D259" s="5">
        <v>227</v>
      </c>
      <c r="E259" s="32">
        <v>0.26395348837209304</v>
      </c>
      <c r="F259" s="32">
        <v>3030473</v>
      </c>
      <c r="G259" s="32">
        <v>2446983.7174418606</v>
      </c>
      <c r="H259" s="32">
        <v>1.238452458183144</v>
      </c>
      <c r="I259" s="32">
        <v>1</v>
      </c>
      <c r="J259" s="32">
        <v>1.46813482018413</v>
      </c>
      <c r="K259" s="32">
        <v>3523.8058139534883</v>
      </c>
      <c r="L259" s="32">
        <v>2845.3299040021634</v>
      </c>
      <c r="M259" s="32">
        <v>4177.3279069767441</v>
      </c>
    </row>
    <row r="260" spans="3:13" x14ac:dyDescent="0.2">
      <c r="C260" s="13">
        <v>228</v>
      </c>
      <c r="D260" s="5">
        <v>228</v>
      </c>
      <c r="E260" s="32">
        <v>0.26511627906976742</v>
      </c>
      <c r="F260" s="32">
        <v>3043323</v>
      </c>
      <c r="G260" s="32">
        <v>2457763.3813953488</v>
      </c>
      <c r="H260" s="32">
        <v>1.2382489799616963</v>
      </c>
      <c r="I260" s="32">
        <v>1</v>
      </c>
      <c r="J260" s="32">
        <v>1.4664764017900511</v>
      </c>
      <c r="K260" s="32">
        <v>3538.7476744186047</v>
      </c>
      <c r="L260" s="32">
        <v>2857.8643969713357</v>
      </c>
      <c r="M260" s="32">
        <v>4190.9906976744187</v>
      </c>
    </row>
    <row r="261" spans="3:13" x14ac:dyDescent="0.2">
      <c r="C261" s="13">
        <v>229</v>
      </c>
      <c r="D261" s="5">
        <v>229</v>
      </c>
      <c r="E261" s="32">
        <v>0.26627906976744187</v>
      </c>
      <c r="F261" s="32">
        <v>3050273</v>
      </c>
      <c r="G261" s="32">
        <v>2468543.0453488375</v>
      </c>
      <c r="H261" s="32">
        <v>1.2356572050656531</v>
      </c>
      <c r="I261" s="32">
        <v>1</v>
      </c>
      <c r="J261" s="32">
        <v>1.4648324673994138</v>
      </c>
      <c r="K261" s="32">
        <v>3546.829069767442</v>
      </c>
      <c r="L261" s="32">
        <v>2870.3988899405085</v>
      </c>
      <c r="M261" s="32">
        <v>4204.6534883720933</v>
      </c>
    </row>
    <row r="262" spans="3:13" x14ac:dyDescent="0.2">
      <c r="C262" s="13">
        <v>230</v>
      </c>
      <c r="D262" s="5">
        <v>230</v>
      </c>
      <c r="E262" s="32">
        <v>0.26744186046511625</v>
      </c>
      <c r="F262" s="32">
        <v>3059023</v>
      </c>
      <c r="G262" s="32">
        <v>2479322.7093023257</v>
      </c>
      <c r="H262" s="32">
        <v>1.2338139720669121</v>
      </c>
      <c r="I262" s="32">
        <v>1</v>
      </c>
      <c r="J262" s="32">
        <v>1.4632028280904339</v>
      </c>
      <c r="K262" s="32">
        <v>3557.0034883720932</v>
      </c>
      <c r="L262" s="32">
        <v>2882.9333829096809</v>
      </c>
      <c r="M262" s="32">
        <v>4218.316279069767</v>
      </c>
    </row>
    <row r="263" spans="3:13" x14ac:dyDescent="0.2">
      <c r="C263" s="13">
        <v>231</v>
      </c>
      <c r="D263" s="5">
        <v>231</v>
      </c>
      <c r="E263" s="32">
        <v>0.2686046511627907</v>
      </c>
      <c r="F263" s="32">
        <v>3074523</v>
      </c>
      <c r="G263" s="32">
        <v>2490102.373255814</v>
      </c>
      <c r="H263" s="32">
        <v>1.234697429720552</v>
      </c>
      <c r="I263" s="32">
        <v>1</v>
      </c>
      <c r="J263" s="32">
        <v>1.4615872982127009</v>
      </c>
      <c r="K263" s="32">
        <v>3575.0267441860465</v>
      </c>
      <c r="L263" s="32">
        <v>2895.4678758788536</v>
      </c>
      <c r="M263" s="32">
        <v>4231.9790697674416</v>
      </c>
    </row>
    <row r="264" spans="3:13" x14ac:dyDescent="0.2">
      <c r="C264" s="13">
        <v>232</v>
      </c>
      <c r="D264" s="5">
        <v>232</v>
      </c>
      <c r="E264" s="32">
        <v>0.26976744186046514</v>
      </c>
      <c r="F264" s="32">
        <v>3085273</v>
      </c>
      <c r="G264" s="32">
        <v>2500882.0372093022</v>
      </c>
      <c r="H264" s="32">
        <v>1.2336739414717901</v>
      </c>
      <c r="I264" s="32">
        <v>1</v>
      </c>
      <c r="J264" s="32">
        <v>1.4599856953166725</v>
      </c>
      <c r="K264" s="32">
        <v>3587.5267441860465</v>
      </c>
      <c r="L264" s="32">
        <v>2908.002368848026</v>
      </c>
      <c r="M264" s="32">
        <v>4245.6418604651162</v>
      </c>
    </row>
    <row r="265" spans="3:13" x14ac:dyDescent="0.2">
      <c r="C265" s="13">
        <v>233</v>
      </c>
      <c r="D265" s="5">
        <v>233</v>
      </c>
      <c r="E265" s="32">
        <v>0.27093023255813953</v>
      </c>
      <c r="F265" s="32">
        <v>3097223</v>
      </c>
      <c r="G265" s="32">
        <v>2511661.7011627909</v>
      </c>
      <c r="H265" s="32">
        <v>1.2331370098792045</v>
      </c>
      <c r="I265" s="32">
        <v>1</v>
      </c>
      <c r="J265" s="32">
        <v>1.4583819143733436</v>
      </c>
      <c r="K265" s="32">
        <v>3601.4220930232559</v>
      </c>
      <c r="L265" s="32">
        <v>2920.5368618171988</v>
      </c>
      <c r="M265" s="32">
        <v>4259.2581395348834</v>
      </c>
    </row>
    <row r="266" spans="3:13" x14ac:dyDescent="0.2">
      <c r="C266" s="13">
        <v>234</v>
      </c>
      <c r="D266" s="5">
        <v>234</v>
      </c>
      <c r="E266" s="32">
        <v>0.27209302325581397</v>
      </c>
      <c r="F266" s="32">
        <v>3110973</v>
      </c>
      <c r="G266" s="32">
        <v>2522441.3651162791</v>
      </c>
      <c r="H266" s="32">
        <v>1.2333182618326555</v>
      </c>
      <c r="I266" s="32">
        <v>1</v>
      </c>
      <c r="J266" s="32">
        <v>1.4567878765461832</v>
      </c>
      <c r="K266" s="32">
        <v>3617.4104651162793</v>
      </c>
      <c r="L266" s="32">
        <v>2933.0713547863711</v>
      </c>
      <c r="M266" s="32">
        <v>4272.8627906976744</v>
      </c>
    </row>
    <row r="267" spans="3:13" x14ac:dyDescent="0.2">
      <c r="C267" s="13">
        <v>235</v>
      </c>
      <c r="D267" s="5">
        <v>235</v>
      </c>
      <c r="E267" s="32">
        <v>0.27325581395348836</v>
      </c>
      <c r="F267" s="32">
        <v>3124723</v>
      </c>
      <c r="G267" s="32">
        <v>2533221.0290697673</v>
      </c>
      <c r="H267" s="32">
        <v>1.2334979712162897</v>
      </c>
      <c r="I267" s="32">
        <v>1</v>
      </c>
      <c r="J267" s="32">
        <v>1.4551876672813124</v>
      </c>
      <c r="K267" s="32">
        <v>3633.3988372093022</v>
      </c>
      <c r="L267" s="32">
        <v>2945.6058477555434</v>
      </c>
      <c r="M267" s="32">
        <v>4286.4093023255818</v>
      </c>
    </row>
    <row r="268" spans="3:13" x14ac:dyDescent="0.2">
      <c r="C268" s="13">
        <v>236</v>
      </c>
      <c r="D268" s="5">
        <v>236</v>
      </c>
      <c r="E268" s="32">
        <v>0.2744186046511628</v>
      </c>
      <c r="F268" s="32">
        <v>3135723</v>
      </c>
      <c r="G268" s="32">
        <v>2544000.693023256</v>
      </c>
      <c r="H268" s="32">
        <v>1.232595183090752</v>
      </c>
      <c r="I268" s="32">
        <v>1</v>
      </c>
      <c r="J268" s="32">
        <v>1.453601019111906</v>
      </c>
      <c r="K268" s="32">
        <v>3646.1895348837211</v>
      </c>
      <c r="L268" s="32">
        <v>2958.1403407247162</v>
      </c>
      <c r="M268" s="32">
        <v>4299.9558139534884</v>
      </c>
    </row>
    <row r="269" spans="3:13" x14ac:dyDescent="0.2">
      <c r="C269" s="13">
        <v>237</v>
      </c>
      <c r="D269" s="5">
        <v>237</v>
      </c>
      <c r="E269" s="32">
        <v>0.27558139534883719</v>
      </c>
      <c r="F269" s="32">
        <v>3145473</v>
      </c>
      <c r="G269" s="32">
        <v>2554780.3569767443</v>
      </c>
      <c r="H269" s="32">
        <v>1.2312107345784766</v>
      </c>
      <c r="I269" s="32">
        <v>1</v>
      </c>
      <c r="J269" s="32">
        <v>1.4519690469162969</v>
      </c>
      <c r="K269" s="32">
        <v>3657.5267441860465</v>
      </c>
      <c r="L269" s="32">
        <v>2970.6748336938886</v>
      </c>
      <c r="M269" s="32">
        <v>4313.3279069767441</v>
      </c>
    </row>
    <row r="270" spans="3:13" x14ac:dyDescent="0.2">
      <c r="C270" s="13">
        <v>238</v>
      </c>
      <c r="D270" s="5">
        <v>238</v>
      </c>
      <c r="E270" s="32">
        <v>0.27674418604651163</v>
      </c>
      <c r="F270" s="32">
        <v>3154173</v>
      </c>
      <c r="G270" s="32">
        <v>2565560.0209302325</v>
      </c>
      <c r="H270" s="32">
        <v>1.2294286527182263</v>
      </c>
      <c r="I270" s="32">
        <v>1</v>
      </c>
      <c r="J270" s="32">
        <v>1.4503507887727516</v>
      </c>
      <c r="K270" s="32">
        <v>3667.6430232558141</v>
      </c>
      <c r="L270" s="32">
        <v>2983.2093266630609</v>
      </c>
      <c r="M270" s="32">
        <v>4326.7</v>
      </c>
    </row>
    <row r="271" spans="3:13" x14ac:dyDescent="0.2">
      <c r="C271" s="13">
        <v>239</v>
      </c>
      <c r="D271" s="5">
        <v>239</v>
      </c>
      <c r="E271" s="32">
        <v>0.27790697674418607</v>
      </c>
      <c r="F271" s="32">
        <v>3168123</v>
      </c>
      <c r="G271" s="32">
        <v>2576339.6848837212</v>
      </c>
      <c r="H271" s="32">
        <v>1.2296992584434718</v>
      </c>
      <c r="I271" s="32">
        <v>1</v>
      </c>
      <c r="J271" s="32">
        <v>1.448746072538357</v>
      </c>
      <c r="K271" s="32">
        <v>3683.8639534883723</v>
      </c>
      <c r="L271" s="32">
        <v>2995.7438196322341</v>
      </c>
      <c r="M271" s="32">
        <v>4340.0720930232555</v>
      </c>
    </row>
    <row r="272" spans="3:13" x14ac:dyDescent="0.2">
      <c r="C272" s="13">
        <v>240</v>
      </c>
      <c r="D272" s="5">
        <v>240</v>
      </c>
      <c r="E272" s="32">
        <v>0.27906976744186046</v>
      </c>
      <c r="F272" s="32">
        <v>3182073</v>
      </c>
      <c r="G272" s="32">
        <v>2587119.3488372094</v>
      </c>
      <c r="H272" s="32">
        <v>1.2299676091210072</v>
      </c>
      <c r="I272" s="32">
        <v>1</v>
      </c>
      <c r="J272" s="32">
        <v>1.4471547289392495</v>
      </c>
      <c r="K272" s="32">
        <v>3700.0848837209301</v>
      </c>
      <c r="L272" s="32">
        <v>3008.2783126014065</v>
      </c>
      <c r="M272" s="32">
        <v>4353.4441860465113</v>
      </c>
    </row>
    <row r="273" spans="3:13" x14ac:dyDescent="0.2">
      <c r="C273" s="13">
        <v>241</v>
      </c>
      <c r="D273" s="5">
        <v>241</v>
      </c>
      <c r="E273" s="32">
        <v>0.2802325581395349</v>
      </c>
      <c r="F273" s="32">
        <v>3191473</v>
      </c>
      <c r="G273" s="32">
        <v>2597899.0127906976</v>
      </c>
      <c r="H273" s="32">
        <v>1.2284823175523198</v>
      </c>
      <c r="I273" s="32">
        <v>1</v>
      </c>
      <c r="J273" s="32">
        <v>1.445576591511089</v>
      </c>
      <c r="K273" s="32">
        <v>3711.0151162790698</v>
      </c>
      <c r="L273" s="32">
        <v>3020.8128055705788</v>
      </c>
      <c r="M273" s="32">
        <v>4366.816279069767</v>
      </c>
    </row>
    <row r="274" spans="3:13" x14ac:dyDescent="0.2">
      <c r="C274" s="13">
        <v>242</v>
      </c>
      <c r="D274" s="5">
        <v>242</v>
      </c>
      <c r="E274" s="32">
        <v>0.28139534883720929</v>
      </c>
      <c r="F274" s="32">
        <v>3200923</v>
      </c>
      <c r="G274" s="32">
        <v>2608678.6767441863</v>
      </c>
      <c r="H274" s="32">
        <v>1.2270284679119532</v>
      </c>
      <c r="I274" s="32">
        <v>1</v>
      </c>
      <c r="J274" s="32">
        <v>1.4440114965410122</v>
      </c>
      <c r="K274" s="32">
        <v>3722.0034883720932</v>
      </c>
      <c r="L274" s="32">
        <v>3033.3472985397516</v>
      </c>
      <c r="M274" s="32">
        <v>4380.1883720930236</v>
      </c>
    </row>
    <row r="275" spans="3:13" x14ac:dyDescent="0.2">
      <c r="C275" s="13">
        <v>243</v>
      </c>
      <c r="D275" s="5">
        <v>243</v>
      </c>
      <c r="E275" s="32">
        <v>0.28255813953488373</v>
      </c>
      <c r="F275" s="32">
        <v>3218873</v>
      </c>
      <c r="G275" s="32">
        <v>2619458.3406976745</v>
      </c>
      <c r="H275" s="32">
        <v>1.2288315297820982</v>
      </c>
      <c r="I275" s="32">
        <v>1</v>
      </c>
      <c r="J275" s="32">
        <v>1.4424592830110186</v>
      </c>
      <c r="K275" s="32">
        <v>3742.8755813953489</v>
      </c>
      <c r="L275" s="32">
        <v>3045.8817915089239</v>
      </c>
      <c r="M275" s="32">
        <v>4393.5604651162794</v>
      </c>
    </row>
    <row r="276" spans="3:13" x14ac:dyDescent="0.2">
      <c r="C276" s="13">
        <v>244</v>
      </c>
      <c r="D276" s="5">
        <v>244</v>
      </c>
      <c r="E276" s="32">
        <v>0.28372093023255812</v>
      </c>
      <c r="F276" s="32">
        <v>3227823</v>
      </c>
      <c r="G276" s="32">
        <v>2630238.0046511628</v>
      </c>
      <c r="H276" s="32">
        <v>1.2271980688789768</v>
      </c>
      <c r="I276" s="32">
        <v>1</v>
      </c>
      <c r="J276" s="32">
        <v>1.4409197925427462</v>
      </c>
      <c r="K276" s="32">
        <v>3753.282558139535</v>
      </c>
      <c r="L276" s="32">
        <v>3058.4162844780963</v>
      </c>
      <c r="M276" s="32">
        <v>4406.9325581395351</v>
      </c>
    </row>
    <row r="277" spans="3:13" x14ac:dyDescent="0.2">
      <c r="C277" s="13">
        <v>245</v>
      </c>
      <c r="D277" s="5">
        <v>245</v>
      </c>
      <c r="E277" s="32">
        <v>0.28488372093023256</v>
      </c>
      <c r="F277" s="32">
        <v>3236773</v>
      </c>
      <c r="G277" s="32">
        <v>2641017.6686046515</v>
      </c>
      <c r="H277" s="32">
        <v>1.2255779423505746</v>
      </c>
      <c r="I277" s="32">
        <v>1</v>
      </c>
      <c r="J277" s="32">
        <v>1.4393928693436022</v>
      </c>
      <c r="K277" s="32">
        <v>3763.6895348837211</v>
      </c>
      <c r="L277" s="32">
        <v>3070.950777447269</v>
      </c>
      <c r="M277" s="32">
        <v>4420.3046511627908</v>
      </c>
    </row>
    <row r="278" spans="3:13" x14ac:dyDescent="0.2">
      <c r="C278" s="13">
        <v>246</v>
      </c>
      <c r="D278" s="5">
        <v>246</v>
      </c>
      <c r="E278" s="32">
        <v>0.28604651162790695</v>
      </c>
      <c r="F278" s="32">
        <v>3247273</v>
      </c>
      <c r="G278" s="32">
        <v>2651797.3325581397</v>
      </c>
      <c r="H278" s="32">
        <v>1.2245554968061665</v>
      </c>
      <c r="I278" s="32">
        <v>1</v>
      </c>
      <c r="J278" s="32">
        <v>1.4378764746405832</v>
      </c>
      <c r="K278" s="32">
        <v>3775.8988372093022</v>
      </c>
      <c r="L278" s="32">
        <v>3083.4852704164414</v>
      </c>
      <c r="M278" s="32">
        <v>4433.670930232558</v>
      </c>
    </row>
    <row r="279" spans="3:13" x14ac:dyDescent="0.2">
      <c r="C279" s="13">
        <v>247</v>
      </c>
      <c r="D279" s="5">
        <v>247</v>
      </c>
      <c r="E279" s="32">
        <v>0.28720930232558139</v>
      </c>
      <c r="F279" s="32">
        <v>3263272</v>
      </c>
      <c r="G279" s="32">
        <v>2662576.9965116279</v>
      </c>
      <c r="H279" s="32">
        <v>1.2256066225597877</v>
      </c>
      <c r="I279" s="32">
        <v>1</v>
      </c>
      <c r="J279" s="32">
        <v>1.4363667247972853</v>
      </c>
      <c r="K279" s="32">
        <v>3794.5023255813953</v>
      </c>
      <c r="L279" s="32">
        <v>3096.0197633856137</v>
      </c>
      <c r="M279" s="32">
        <v>4447.0197674418605</v>
      </c>
    </row>
    <row r="280" spans="3:13" x14ac:dyDescent="0.2">
      <c r="C280" s="13">
        <v>248</v>
      </c>
      <c r="D280" s="5">
        <v>248</v>
      </c>
      <c r="E280" s="32">
        <v>0.28837209302325584</v>
      </c>
      <c r="F280" s="32">
        <v>3276172</v>
      </c>
      <c r="G280" s="32">
        <v>2673356.6604651166</v>
      </c>
      <c r="H280" s="32">
        <v>1.22549005467531</v>
      </c>
      <c r="I280" s="32">
        <v>1</v>
      </c>
      <c r="J280" s="32">
        <v>1.4348579285087324</v>
      </c>
      <c r="K280" s="32">
        <v>3809.5023255813953</v>
      </c>
      <c r="L280" s="32">
        <v>3108.554256354787</v>
      </c>
      <c r="M280" s="32">
        <v>4460.3337209302326</v>
      </c>
    </row>
    <row r="281" spans="3:13" x14ac:dyDescent="0.2">
      <c r="C281" s="13">
        <v>249</v>
      </c>
      <c r="D281" s="5">
        <v>249</v>
      </c>
      <c r="E281" s="32">
        <v>0.28953488372093023</v>
      </c>
      <c r="F281" s="32">
        <v>3287822</v>
      </c>
      <c r="G281" s="32">
        <v>2684136.3244186048</v>
      </c>
      <c r="H281" s="32">
        <v>1.2249087239308367</v>
      </c>
      <c r="I281" s="32">
        <v>1</v>
      </c>
      <c r="J281" s="32">
        <v>1.4333612510658709</v>
      </c>
      <c r="K281" s="32">
        <v>3823.0488372093023</v>
      </c>
      <c r="L281" s="32">
        <v>3121.0887493239593</v>
      </c>
      <c r="M281" s="32">
        <v>4473.6476744186048</v>
      </c>
    </row>
    <row r="282" spans="3:13" x14ac:dyDescent="0.2">
      <c r="C282" s="13">
        <v>250</v>
      </c>
      <c r="D282" s="5">
        <v>250</v>
      </c>
      <c r="E282" s="32">
        <v>0.29069767441860467</v>
      </c>
      <c r="F282" s="32">
        <v>3297772</v>
      </c>
      <c r="G282" s="32">
        <v>2694915.9883720931</v>
      </c>
      <c r="H282" s="32">
        <v>1.2237012263941005</v>
      </c>
      <c r="I282" s="32">
        <v>1</v>
      </c>
      <c r="J282" s="32">
        <v>1.4318765470425525</v>
      </c>
      <c r="K282" s="32">
        <v>3834.618604651163</v>
      </c>
      <c r="L282" s="32">
        <v>3133.6232422931316</v>
      </c>
      <c r="M282" s="32">
        <v>4486.9616279069769</v>
      </c>
    </row>
    <row r="283" spans="3:13" x14ac:dyDescent="0.2">
      <c r="C283" s="13">
        <v>251</v>
      </c>
      <c r="D283" s="5">
        <v>251</v>
      </c>
      <c r="E283" s="32">
        <v>0.29186046511627906</v>
      </c>
      <c r="F283" s="32">
        <v>3307722</v>
      </c>
      <c r="G283" s="32">
        <v>2705695.6523255813</v>
      </c>
      <c r="H283" s="32">
        <v>1.2225033503516809</v>
      </c>
      <c r="I283" s="32">
        <v>1</v>
      </c>
      <c r="J283" s="32">
        <v>1.4304036733301766</v>
      </c>
      <c r="K283" s="32">
        <v>3846.1883720930232</v>
      </c>
      <c r="L283" s="32">
        <v>3146.157735262304</v>
      </c>
      <c r="M283" s="32">
        <v>4500.275581395349</v>
      </c>
    </row>
    <row r="284" spans="3:13" x14ac:dyDescent="0.2">
      <c r="C284" s="13">
        <v>252</v>
      </c>
      <c r="D284" s="5">
        <v>252</v>
      </c>
      <c r="E284" s="32">
        <v>0.2930232558139535</v>
      </c>
      <c r="F284" s="32">
        <v>3321672</v>
      </c>
      <c r="G284" s="32">
        <v>2716475.31627907</v>
      </c>
      <c r="H284" s="32">
        <v>1.2227874776163645</v>
      </c>
      <c r="I284" s="32">
        <v>1</v>
      </c>
      <c r="J284" s="32">
        <v>1.4289424890917084</v>
      </c>
      <c r="K284" s="32">
        <v>3862.4093023255814</v>
      </c>
      <c r="L284" s="32">
        <v>3158.6922282314767</v>
      </c>
      <c r="M284" s="32">
        <v>4513.5895348837212</v>
      </c>
    </row>
    <row r="285" spans="3:13" x14ac:dyDescent="0.2">
      <c r="C285" s="13">
        <v>253</v>
      </c>
      <c r="D285" s="5">
        <v>253</v>
      </c>
      <c r="E285" s="32">
        <v>0.29418604651162789</v>
      </c>
      <c r="F285" s="32">
        <v>3329772</v>
      </c>
      <c r="G285" s="32">
        <v>2727254.9802325582</v>
      </c>
      <c r="H285" s="32">
        <v>1.2209243448575768</v>
      </c>
      <c r="I285" s="32">
        <v>1</v>
      </c>
      <c r="J285" s="32">
        <v>1.4274928557167856</v>
      </c>
      <c r="K285" s="32">
        <v>3871.8279069767441</v>
      </c>
      <c r="L285" s="32">
        <v>3171.2267212006491</v>
      </c>
      <c r="M285" s="32">
        <v>4526.9034883720933</v>
      </c>
    </row>
    <row r="286" spans="3:13" x14ac:dyDescent="0.2">
      <c r="C286" s="13">
        <v>254</v>
      </c>
      <c r="D286" s="5">
        <v>254</v>
      </c>
      <c r="E286" s="32">
        <v>0.29534883720930233</v>
      </c>
      <c r="F286" s="32">
        <v>3352022</v>
      </c>
      <c r="G286" s="32">
        <v>2738034.6441860464</v>
      </c>
      <c r="H286" s="32">
        <v>1.22424382288869</v>
      </c>
      <c r="I286" s="32">
        <v>1</v>
      </c>
      <c r="J286" s="32">
        <v>1.4260546367778859</v>
      </c>
      <c r="K286" s="32">
        <v>3897.7</v>
      </c>
      <c r="L286" s="32">
        <v>3183.7612141698214</v>
      </c>
      <c r="M286" s="32">
        <v>4540.2174418604654</v>
      </c>
    </row>
    <row r="287" spans="3:13" x14ac:dyDescent="0.2">
      <c r="C287" s="13">
        <v>255</v>
      </c>
      <c r="D287" s="5">
        <v>255</v>
      </c>
      <c r="E287" s="32">
        <v>0.29651162790697677</v>
      </c>
      <c r="F287" s="32">
        <v>3368522</v>
      </c>
      <c r="G287" s="32">
        <v>2748814.3081395351</v>
      </c>
      <c r="H287" s="32">
        <v>1.2254454548004365</v>
      </c>
      <c r="I287" s="32">
        <v>1</v>
      </c>
      <c r="J287" s="32">
        <v>1.4246276979875263</v>
      </c>
      <c r="K287" s="32">
        <v>3916.8860465116277</v>
      </c>
      <c r="L287" s="32">
        <v>3196.2957071389942</v>
      </c>
      <c r="M287" s="32">
        <v>4553.5313953488376</v>
      </c>
    </row>
    <row r="288" spans="3:13" x14ac:dyDescent="0.2">
      <c r="C288" s="13">
        <v>256</v>
      </c>
      <c r="D288" s="5">
        <v>256</v>
      </c>
      <c r="E288" s="32">
        <v>0.29767441860465116</v>
      </c>
      <c r="F288" s="32">
        <v>3377522</v>
      </c>
      <c r="G288" s="32">
        <v>2759593.9720930234</v>
      </c>
      <c r="H288" s="32">
        <v>1.2239199078400318</v>
      </c>
      <c r="I288" s="32">
        <v>1</v>
      </c>
      <c r="J288" s="32">
        <v>1.4231539276125125</v>
      </c>
      <c r="K288" s="32">
        <v>3927.3511627906978</v>
      </c>
      <c r="L288" s="32">
        <v>3208.8302001081665</v>
      </c>
      <c r="M288" s="32">
        <v>4566.6593023255818</v>
      </c>
    </row>
    <row r="289" spans="3:13" x14ac:dyDescent="0.2">
      <c r="C289" s="13">
        <v>257</v>
      </c>
      <c r="D289" s="5">
        <v>257</v>
      </c>
      <c r="E289" s="32">
        <v>0.2988372093023256</v>
      </c>
      <c r="F289" s="32">
        <v>3387972</v>
      </c>
      <c r="G289" s="32">
        <v>2770373.6360465116</v>
      </c>
      <c r="H289" s="32">
        <v>1.2229296279453621</v>
      </c>
      <c r="I289" s="32">
        <v>1</v>
      </c>
      <c r="J289" s="32">
        <v>1.4216771877820007</v>
      </c>
      <c r="K289" s="32">
        <v>3939.5023255813953</v>
      </c>
      <c r="L289" s="32">
        <v>3221.3646930773389</v>
      </c>
      <c r="M289" s="32">
        <v>4579.7406976744187</v>
      </c>
    </row>
    <row r="290" spans="3:13" x14ac:dyDescent="0.2">
      <c r="C290" s="13">
        <v>258</v>
      </c>
      <c r="D290" s="5">
        <v>258</v>
      </c>
      <c r="E290" s="32">
        <v>0.3</v>
      </c>
      <c r="F290" s="32">
        <v>3398722</v>
      </c>
      <c r="G290" s="32">
        <v>2781153.3000000003</v>
      </c>
      <c r="H290" s="32">
        <v>1.2220548935580069</v>
      </c>
      <c r="I290" s="32">
        <v>1</v>
      </c>
      <c r="J290" s="32">
        <v>1.4202118955470737</v>
      </c>
      <c r="K290" s="32">
        <v>3952.0023255813953</v>
      </c>
      <c r="L290" s="32">
        <v>3233.8991860465121</v>
      </c>
      <c r="M290" s="32">
        <v>4592.8220930232555</v>
      </c>
    </row>
    <row r="291" spans="3:13" x14ac:dyDescent="0.2">
      <c r="C291" s="13">
        <v>259</v>
      </c>
      <c r="D291" s="5">
        <v>259</v>
      </c>
      <c r="E291" s="32">
        <v>0.30116279069767443</v>
      </c>
      <c r="F291" s="32">
        <v>3406472</v>
      </c>
      <c r="G291" s="32">
        <v>2791932.9639534885</v>
      </c>
      <c r="H291" s="32">
        <v>1.220112389509632</v>
      </c>
      <c r="I291" s="32">
        <v>1</v>
      </c>
      <c r="J291" s="32">
        <v>1.4187579183101005</v>
      </c>
      <c r="K291" s="32">
        <v>3961.013953488372</v>
      </c>
      <c r="L291" s="32">
        <v>3246.4336790156844</v>
      </c>
      <c r="M291" s="32">
        <v>4605.9034883720933</v>
      </c>
    </row>
    <row r="292" spans="3:13" x14ac:dyDescent="0.2">
      <c r="C292" s="13">
        <v>260</v>
      </c>
      <c r="D292" s="5">
        <v>260</v>
      </c>
      <c r="E292" s="32">
        <v>0.30232558139534882</v>
      </c>
      <c r="F292" s="32">
        <v>3412422</v>
      </c>
      <c r="G292" s="32">
        <v>2802712.6279069767</v>
      </c>
      <c r="H292" s="32">
        <v>1.2175425928516779</v>
      </c>
      <c r="I292" s="32">
        <v>1</v>
      </c>
      <c r="J292" s="32">
        <v>1.4172259262150206</v>
      </c>
      <c r="K292" s="32">
        <v>3967.9325581395351</v>
      </c>
      <c r="L292" s="32">
        <v>3258.9681719848568</v>
      </c>
      <c r="M292" s="32">
        <v>4618.6941860465113</v>
      </c>
    </row>
    <row r="293" spans="3:13" x14ac:dyDescent="0.2">
      <c r="C293" s="13">
        <v>261</v>
      </c>
      <c r="D293" s="5">
        <v>261</v>
      </c>
      <c r="E293" s="32">
        <v>0.30348837209302326</v>
      </c>
      <c r="F293" s="32">
        <v>3428372</v>
      </c>
      <c r="G293" s="32">
        <v>2813492.2918604654</v>
      </c>
      <c r="H293" s="32">
        <v>1.2185467896672062</v>
      </c>
      <c r="I293" s="32">
        <v>1</v>
      </c>
      <c r="J293" s="32">
        <v>1.4157056735229683</v>
      </c>
      <c r="K293" s="32">
        <v>3986.4790697674421</v>
      </c>
      <c r="L293" s="32">
        <v>3271.5026649540296</v>
      </c>
      <c r="M293" s="32">
        <v>4631.4848837209302</v>
      </c>
    </row>
    <row r="294" spans="3:13" x14ac:dyDescent="0.2">
      <c r="C294" s="13">
        <v>262</v>
      </c>
      <c r="D294" s="5">
        <v>262</v>
      </c>
      <c r="E294" s="32">
        <v>0.30465116279069765</v>
      </c>
      <c r="F294" s="32">
        <v>3437622</v>
      </c>
      <c r="G294" s="32">
        <v>2824271.9558139537</v>
      </c>
      <c r="H294" s="32">
        <v>1.2171710280674013</v>
      </c>
      <c r="I294" s="32">
        <v>1</v>
      </c>
      <c r="J294" s="32">
        <v>1.4141952554455439</v>
      </c>
      <c r="K294" s="32">
        <v>3997.2348837209302</v>
      </c>
      <c r="L294" s="32">
        <v>3284.0371579232019</v>
      </c>
      <c r="M294" s="32">
        <v>4644.2697674418605</v>
      </c>
    </row>
    <row r="295" spans="3:13" x14ac:dyDescent="0.2">
      <c r="C295" s="13">
        <v>263</v>
      </c>
      <c r="D295" s="5">
        <v>263</v>
      </c>
      <c r="E295" s="32">
        <v>0.30581395348837209</v>
      </c>
      <c r="F295" s="32">
        <v>3449332</v>
      </c>
      <c r="G295" s="32">
        <v>2835051.6197674419</v>
      </c>
      <c r="H295" s="32">
        <v>1.2166734376014456</v>
      </c>
      <c r="I295" s="32">
        <v>1</v>
      </c>
      <c r="J295" s="32">
        <v>1.4126963234371492</v>
      </c>
      <c r="K295" s="32">
        <v>4010.8511627906978</v>
      </c>
      <c r="L295" s="32">
        <v>3296.5716508923742</v>
      </c>
      <c r="M295" s="32">
        <v>4657.0546511627908</v>
      </c>
    </row>
    <row r="296" spans="3:13" x14ac:dyDescent="0.2">
      <c r="C296" s="13">
        <v>264</v>
      </c>
      <c r="D296" s="5">
        <v>264</v>
      </c>
      <c r="E296" s="32">
        <v>0.30697674418604654</v>
      </c>
      <c r="F296" s="32">
        <v>3457832</v>
      </c>
      <c r="G296" s="32">
        <v>2845831.2837209301</v>
      </c>
      <c r="H296" s="32">
        <v>1.2150516510869462</v>
      </c>
      <c r="I296" s="32">
        <v>1</v>
      </c>
      <c r="J296" s="32">
        <v>1.4112087469742729</v>
      </c>
      <c r="K296" s="32">
        <v>4020.7348837209302</v>
      </c>
      <c r="L296" s="32">
        <v>3309.1061438615466</v>
      </c>
      <c r="M296" s="32">
        <v>4669.8395348837212</v>
      </c>
    </row>
    <row r="297" spans="3:13" x14ac:dyDescent="0.2">
      <c r="C297" s="13">
        <v>265</v>
      </c>
      <c r="D297" s="5">
        <v>265</v>
      </c>
      <c r="E297" s="32">
        <v>0.30813953488372092</v>
      </c>
      <c r="F297" s="32">
        <v>3474332</v>
      </c>
      <c r="G297" s="32">
        <v>2856610.9476744188</v>
      </c>
      <c r="H297" s="32">
        <v>1.2162426258390107</v>
      </c>
      <c r="I297" s="32">
        <v>1</v>
      </c>
      <c r="J297" s="32">
        <v>1.4097166445708718</v>
      </c>
      <c r="K297" s="32">
        <v>4039.920930232558</v>
      </c>
      <c r="L297" s="32">
        <v>3321.6406368307194</v>
      </c>
      <c r="M297" s="32">
        <v>4682.5720930232555</v>
      </c>
    </row>
    <row r="298" spans="3:13" x14ac:dyDescent="0.2">
      <c r="C298" s="13">
        <v>266</v>
      </c>
      <c r="D298" s="5">
        <v>266</v>
      </c>
      <c r="E298" s="32">
        <v>0.30930232558139537</v>
      </c>
      <c r="F298" s="32">
        <v>3484582</v>
      </c>
      <c r="G298" s="32">
        <v>2867390.611627907</v>
      </c>
      <c r="H298" s="32">
        <v>1.2152449637901599</v>
      </c>
      <c r="I298" s="32">
        <v>1</v>
      </c>
      <c r="J298" s="32">
        <v>1.4082357609825344</v>
      </c>
      <c r="K298" s="32">
        <v>4051.8395348837207</v>
      </c>
      <c r="L298" s="32">
        <v>3334.1751297998917</v>
      </c>
      <c r="M298" s="32">
        <v>4695.3046511627908</v>
      </c>
    </row>
    <row r="299" spans="3:13" x14ac:dyDescent="0.2">
      <c r="C299" s="13">
        <v>267</v>
      </c>
      <c r="D299" s="5">
        <v>267</v>
      </c>
      <c r="E299" s="32">
        <v>0.31046511627906975</v>
      </c>
      <c r="F299" s="32">
        <v>3497532</v>
      </c>
      <c r="G299" s="32">
        <v>2878170.2755813953</v>
      </c>
      <c r="H299" s="32">
        <v>1.2151928708573341</v>
      </c>
      <c r="I299" s="32">
        <v>1</v>
      </c>
      <c r="J299" s="32">
        <v>1.406765970155158</v>
      </c>
      <c r="K299" s="32">
        <v>4066.8976744186048</v>
      </c>
      <c r="L299" s="32">
        <v>3346.709622769064</v>
      </c>
      <c r="M299" s="32">
        <v>4708.0372093023252</v>
      </c>
    </row>
    <row r="300" spans="3:13" x14ac:dyDescent="0.2">
      <c r="C300" s="13">
        <v>268</v>
      </c>
      <c r="D300" s="5">
        <v>268</v>
      </c>
      <c r="E300" s="32">
        <v>0.3116279069767442</v>
      </c>
      <c r="F300" s="32">
        <v>3517482</v>
      </c>
      <c r="G300" s="32">
        <v>2888949.9395348839</v>
      </c>
      <c r="H300" s="32">
        <v>1.2175641923952163</v>
      </c>
      <c r="I300" s="32">
        <v>1</v>
      </c>
      <c r="J300" s="32">
        <v>1.4053071479160455</v>
      </c>
      <c r="K300" s="32">
        <v>4090.0953488372093</v>
      </c>
      <c r="L300" s="32">
        <v>3359.2441157382373</v>
      </c>
      <c r="M300" s="32">
        <v>4720.7697674418605</v>
      </c>
    </row>
    <row r="301" spans="3:13" x14ac:dyDescent="0.2">
      <c r="C301" s="13">
        <v>269</v>
      </c>
      <c r="D301" s="5">
        <v>269</v>
      </c>
      <c r="E301" s="32">
        <v>0.31279069767441858</v>
      </c>
      <c r="F301" s="32">
        <v>3540232</v>
      </c>
      <c r="G301" s="32">
        <v>2899729.6034883722</v>
      </c>
      <c r="H301" s="32">
        <v>1.2208834905644663</v>
      </c>
      <c r="I301" s="32">
        <v>1</v>
      </c>
      <c r="J301" s="32">
        <v>1.4038591719389342</v>
      </c>
      <c r="K301" s="32">
        <v>4116.5488372093023</v>
      </c>
      <c r="L301" s="32">
        <v>3371.7786087074096</v>
      </c>
      <c r="M301" s="32">
        <v>4733.5023255813958</v>
      </c>
    </row>
    <row r="302" spans="3:13" x14ac:dyDescent="0.2">
      <c r="C302" s="13">
        <v>270</v>
      </c>
      <c r="D302" s="5">
        <v>270</v>
      </c>
      <c r="E302" s="32">
        <v>0.31395348837209303</v>
      </c>
      <c r="F302" s="32">
        <v>3558182</v>
      </c>
      <c r="G302" s="32">
        <v>2910509.2674418604</v>
      </c>
      <c r="H302" s="32">
        <v>1.2225290054229581</v>
      </c>
      <c r="I302" s="32">
        <v>1</v>
      </c>
      <c r="J302" s="32">
        <v>1.4024219217098013</v>
      </c>
      <c r="K302" s="32">
        <v>4137.420930232558</v>
      </c>
      <c r="L302" s="32">
        <v>3384.3131016765819</v>
      </c>
      <c r="M302" s="32">
        <v>4746.2348837209302</v>
      </c>
    </row>
    <row r="303" spans="3:13" x14ac:dyDescent="0.2">
      <c r="C303" s="13">
        <v>271</v>
      </c>
      <c r="D303" s="5">
        <v>271</v>
      </c>
      <c r="E303" s="32">
        <v>0.31511627906976747</v>
      </c>
      <c r="F303" s="32">
        <v>3571132</v>
      </c>
      <c r="G303" s="32">
        <v>2921288.9313953491</v>
      </c>
      <c r="H303" s="32">
        <v>1.2224508030071009</v>
      </c>
      <c r="I303" s="32">
        <v>1</v>
      </c>
      <c r="J303" s="32">
        <v>1.4009952784934296</v>
      </c>
      <c r="K303" s="32">
        <v>4152.4790697674416</v>
      </c>
      <c r="L303" s="32">
        <v>3396.8475946457547</v>
      </c>
      <c r="M303" s="32">
        <v>4758.9674418604654</v>
      </c>
    </row>
    <row r="304" spans="3:13" x14ac:dyDescent="0.2">
      <c r="C304" s="13">
        <v>272</v>
      </c>
      <c r="D304" s="5">
        <v>272</v>
      </c>
      <c r="E304" s="32">
        <v>0.31627906976744186</v>
      </c>
      <c r="F304" s="32">
        <v>3586982</v>
      </c>
      <c r="G304" s="32">
        <v>2932068.5953488373</v>
      </c>
      <c r="H304" s="32">
        <v>1.2233622384176337</v>
      </c>
      <c r="I304" s="32">
        <v>1</v>
      </c>
      <c r="J304" s="32">
        <v>1.3995791253007075</v>
      </c>
      <c r="K304" s="32">
        <v>4170.9093023255818</v>
      </c>
      <c r="L304" s="32">
        <v>3409.3820876149271</v>
      </c>
      <c r="M304" s="32">
        <v>4771.7</v>
      </c>
    </row>
    <row r="305" spans="3:13" x14ac:dyDescent="0.2">
      <c r="C305" s="13">
        <v>273</v>
      </c>
      <c r="D305" s="5">
        <v>273</v>
      </c>
      <c r="E305" s="32">
        <v>0.3174418604651163</v>
      </c>
      <c r="F305" s="32">
        <v>3604932</v>
      </c>
      <c r="G305" s="32">
        <v>2942848.2593023255</v>
      </c>
      <c r="H305" s="32">
        <v>1.2249805910327969</v>
      </c>
      <c r="I305" s="32">
        <v>1</v>
      </c>
      <c r="J305" s="32">
        <v>1.3981733468566504</v>
      </c>
      <c r="K305" s="32">
        <v>4191.7813953488376</v>
      </c>
      <c r="L305" s="32">
        <v>3421.9165805840994</v>
      </c>
      <c r="M305" s="32">
        <v>4784.4325581395351</v>
      </c>
    </row>
    <row r="306" spans="3:13" x14ac:dyDescent="0.2">
      <c r="C306" s="13">
        <v>274</v>
      </c>
      <c r="D306" s="5">
        <v>274</v>
      </c>
      <c r="E306" s="32">
        <v>0.31860465116279069</v>
      </c>
      <c r="F306" s="32">
        <v>3621182</v>
      </c>
      <c r="G306" s="32">
        <v>2953627.9232558142</v>
      </c>
      <c r="H306" s="32">
        <v>1.2260115674991094</v>
      </c>
      <c r="I306" s="32">
        <v>1</v>
      </c>
      <c r="J306" s="32">
        <v>1.3967778295691189</v>
      </c>
      <c r="K306" s="32">
        <v>4210.6767441860466</v>
      </c>
      <c r="L306" s="32">
        <v>3434.4510735532722</v>
      </c>
      <c r="M306" s="32">
        <v>4797.1651162790695</v>
      </c>
    </row>
    <row r="307" spans="3:13" x14ac:dyDescent="0.2">
      <c r="C307" s="13">
        <v>275</v>
      </c>
      <c r="D307" s="5">
        <v>275</v>
      </c>
      <c r="E307" s="32">
        <v>0.31976744186046513</v>
      </c>
      <c r="F307" s="32">
        <v>3632132</v>
      </c>
      <c r="G307" s="32">
        <v>2964407.5872093025</v>
      </c>
      <c r="H307" s="32">
        <v>1.2252471676539241</v>
      </c>
      <c r="I307" s="32">
        <v>1</v>
      </c>
      <c r="J307" s="32">
        <v>1.3953924614982243</v>
      </c>
      <c r="K307" s="32">
        <v>4223.4093023255818</v>
      </c>
      <c r="L307" s="32">
        <v>3446.9855665224445</v>
      </c>
      <c r="M307" s="32">
        <v>4809.8976744186048</v>
      </c>
    </row>
    <row r="308" spans="3:13" x14ac:dyDescent="0.2">
      <c r="C308" s="13">
        <v>276</v>
      </c>
      <c r="D308" s="5">
        <v>276</v>
      </c>
      <c r="E308" s="32">
        <v>0.32093023255813952</v>
      </c>
      <c r="F308" s="32">
        <v>3641882</v>
      </c>
      <c r="G308" s="32">
        <v>2975187.2511627907</v>
      </c>
      <c r="H308" s="32">
        <v>1.2240849709801107</v>
      </c>
      <c r="I308" s="32">
        <v>1</v>
      </c>
      <c r="J308" s="32">
        <v>1.3940171323263937</v>
      </c>
      <c r="K308" s="32">
        <v>4234.7465116279072</v>
      </c>
      <c r="L308" s="32">
        <v>3459.5200594916173</v>
      </c>
      <c r="M308" s="32">
        <v>4822.6302325581391</v>
      </c>
    </row>
    <row r="309" spans="3:13" x14ac:dyDescent="0.2">
      <c r="C309" s="13">
        <v>277</v>
      </c>
      <c r="D309" s="5">
        <v>277</v>
      </c>
      <c r="E309" s="32">
        <v>0.32209302325581396</v>
      </c>
      <c r="F309" s="32">
        <v>3653812</v>
      </c>
      <c r="G309" s="32">
        <v>2985966.9151162794</v>
      </c>
      <c r="H309" s="32">
        <v>1.2236612473844888</v>
      </c>
      <c r="I309" s="32">
        <v>1</v>
      </c>
      <c r="J309" s="32">
        <v>1.3926517333290893</v>
      </c>
      <c r="K309" s="32">
        <v>4248.618604651163</v>
      </c>
      <c r="L309" s="32">
        <v>3472.0545524607901</v>
      </c>
      <c r="M309" s="32">
        <v>4835.3627906976744</v>
      </c>
    </row>
    <row r="310" spans="3:13" x14ac:dyDescent="0.2">
      <c r="C310" s="13">
        <v>278</v>
      </c>
      <c r="D310" s="5">
        <v>278</v>
      </c>
      <c r="E310" s="32">
        <v>0.32325581395348835</v>
      </c>
      <c r="F310" s="32">
        <v>3666012</v>
      </c>
      <c r="G310" s="32">
        <v>2996746.5790697676</v>
      </c>
      <c r="H310" s="32">
        <v>1.2233306698686486</v>
      </c>
      <c r="I310" s="32">
        <v>1</v>
      </c>
      <c r="J310" s="32">
        <v>1.391296157346154</v>
      </c>
      <c r="K310" s="32">
        <v>4262.8046511627908</v>
      </c>
      <c r="L310" s="32">
        <v>3484.5890454299624</v>
      </c>
      <c r="M310" s="32">
        <v>4848.0953488372097</v>
      </c>
    </row>
    <row r="311" spans="3:13" x14ac:dyDescent="0.2">
      <c r="C311" s="13">
        <v>279</v>
      </c>
      <c r="D311" s="5">
        <v>279</v>
      </c>
      <c r="E311" s="32">
        <v>0.32441860465116279</v>
      </c>
      <c r="F311" s="32">
        <v>3680962</v>
      </c>
      <c r="G311" s="32">
        <v>3007526.2430232558</v>
      </c>
      <c r="H311" s="32">
        <v>1.2239168348202962</v>
      </c>
      <c r="I311" s="32">
        <v>1</v>
      </c>
      <c r="J311" s="32">
        <v>1.3899502987537773</v>
      </c>
      <c r="K311" s="32">
        <v>4280.1883720930236</v>
      </c>
      <c r="L311" s="32">
        <v>3497.1235383991348</v>
      </c>
      <c r="M311" s="32">
        <v>4860.8279069767441</v>
      </c>
    </row>
    <row r="312" spans="3:13" x14ac:dyDescent="0.2">
      <c r="C312" s="13">
        <v>280</v>
      </c>
      <c r="D312" s="5">
        <v>280</v>
      </c>
      <c r="E312" s="32">
        <v>0.32558139534883723</v>
      </c>
      <c r="F312" s="32">
        <v>3700912</v>
      </c>
      <c r="G312" s="32">
        <v>3018305.9069767445</v>
      </c>
      <c r="H312" s="32">
        <v>1.2261553712781157</v>
      </c>
      <c r="I312" s="32">
        <v>1</v>
      </c>
      <c r="J312" s="32">
        <v>1.3886140534370603</v>
      </c>
      <c r="K312" s="32">
        <v>4303.3860465116277</v>
      </c>
      <c r="L312" s="32">
        <v>3509.6580313683075</v>
      </c>
      <c r="M312" s="32">
        <v>4873.5604651162794</v>
      </c>
    </row>
    <row r="313" spans="3:13" x14ac:dyDescent="0.2">
      <c r="C313" s="13">
        <v>281</v>
      </c>
      <c r="D313" s="5">
        <v>281</v>
      </c>
      <c r="E313" s="32">
        <v>0.32674418604651162</v>
      </c>
      <c r="F313" s="32">
        <v>3710862</v>
      </c>
      <c r="G313" s="32">
        <v>3029085.5709302328</v>
      </c>
      <c r="H313" s="32">
        <v>1.2250766487459757</v>
      </c>
      <c r="I313" s="32">
        <v>1</v>
      </c>
      <c r="J313" s="32">
        <v>1.3872873187631671</v>
      </c>
      <c r="K313" s="32">
        <v>4314.9558139534884</v>
      </c>
      <c r="L313" s="32">
        <v>3522.1925243374799</v>
      </c>
      <c r="M313" s="32">
        <v>4886.2930232558138</v>
      </c>
    </row>
    <row r="314" spans="3:13" x14ac:dyDescent="0.2">
      <c r="C314" s="13">
        <v>282</v>
      </c>
      <c r="D314" s="5">
        <v>282</v>
      </c>
      <c r="E314" s="32">
        <v>0.32790697674418606</v>
      </c>
      <c r="F314" s="32">
        <v>3719312</v>
      </c>
      <c r="G314" s="32">
        <v>3039865.234883721</v>
      </c>
      <c r="H314" s="32">
        <v>1.2235121338009805</v>
      </c>
      <c r="I314" s="32">
        <v>1</v>
      </c>
      <c r="J314" s="32">
        <v>1.3859699935550465</v>
      </c>
      <c r="K314" s="32">
        <v>4324.7813953488376</v>
      </c>
      <c r="L314" s="32">
        <v>3534.7270173066522</v>
      </c>
      <c r="M314" s="32">
        <v>4899.025581395349</v>
      </c>
    </row>
    <row r="315" spans="3:13" x14ac:dyDescent="0.2">
      <c r="C315" s="13">
        <v>283</v>
      </c>
      <c r="D315" s="5">
        <v>283</v>
      </c>
      <c r="E315" s="32">
        <v>0.32906976744186045</v>
      </c>
      <c r="F315" s="32">
        <v>3726762</v>
      </c>
      <c r="G315" s="32">
        <v>3050644.8988372092</v>
      </c>
      <c r="H315" s="32">
        <v>1.2216308759569168</v>
      </c>
      <c r="I315" s="32">
        <v>1</v>
      </c>
      <c r="J315" s="32">
        <v>1.3846619780657106</v>
      </c>
      <c r="K315" s="32">
        <v>4333.4441860465113</v>
      </c>
      <c r="L315" s="32">
        <v>3547.2615102758245</v>
      </c>
      <c r="M315" s="32">
        <v>4911.7581395348834</v>
      </c>
    </row>
    <row r="316" spans="3:13" x14ac:dyDescent="0.2">
      <c r="C316" s="13">
        <v>284</v>
      </c>
      <c r="D316" s="5">
        <v>284</v>
      </c>
      <c r="E316" s="32">
        <v>0.33023255813953489</v>
      </c>
      <c r="F316" s="32">
        <v>3738262</v>
      </c>
      <c r="G316" s="32">
        <v>3061424.5627906979</v>
      </c>
      <c r="H316" s="32">
        <v>1.2210857799456336</v>
      </c>
      <c r="I316" s="32">
        <v>1</v>
      </c>
      <c r="J316" s="32">
        <v>1.3833631739530603</v>
      </c>
      <c r="K316" s="32">
        <v>4346.816279069767</v>
      </c>
      <c r="L316" s="32">
        <v>3559.7960032449978</v>
      </c>
      <c r="M316" s="32">
        <v>4924.4906976744187</v>
      </c>
    </row>
    <row r="317" spans="3:13" x14ac:dyDescent="0.2">
      <c r="C317" s="13">
        <v>285</v>
      </c>
      <c r="D317" s="5">
        <v>285</v>
      </c>
      <c r="E317" s="32">
        <v>0.33139534883720928</v>
      </c>
      <c r="F317" s="32">
        <v>3751212</v>
      </c>
      <c r="G317" s="32">
        <v>3072204.2267441861</v>
      </c>
      <c r="H317" s="32">
        <v>1.2210164830010024</v>
      </c>
      <c r="I317" s="32">
        <v>1</v>
      </c>
      <c r="J317" s="32">
        <v>1.3820734842552356</v>
      </c>
      <c r="K317" s="32">
        <v>4361.8744186046515</v>
      </c>
      <c r="L317" s="32">
        <v>3572.3304962141701</v>
      </c>
      <c r="M317" s="32">
        <v>4937.2232558139531</v>
      </c>
    </row>
    <row r="318" spans="3:13" x14ac:dyDescent="0.2">
      <c r="C318" s="13">
        <v>286</v>
      </c>
      <c r="D318" s="5">
        <v>286</v>
      </c>
      <c r="E318" s="32">
        <v>0.33255813953488372</v>
      </c>
      <c r="F318" s="32">
        <v>3760712</v>
      </c>
      <c r="G318" s="32">
        <v>3082983.8906976744</v>
      </c>
      <c r="H318" s="32">
        <v>1.2198286249069425</v>
      </c>
      <c r="I318" s="32">
        <v>1</v>
      </c>
      <c r="J318" s="32">
        <v>1.3807928133664871</v>
      </c>
      <c r="K318" s="32">
        <v>4372.920930232558</v>
      </c>
      <c r="L318" s="32">
        <v>3584.8649891833425</v>
      </c>
      <c r="M318" s="32">
        <v>4949.9558139534884</v>
      </c>
    </row>
    <row r="319" spans="3:13" x14ac:dyDescent="0.2">
      <c r="C319" s="13">
        <v>287</v>
      </c>
      <c r="D319" s="5">
        <v>287</v>
      </c>
      <c r="E319" s="32">
        <v>0.33372093023255817</v>
      </c>
      <c r="F319" s="32">
        <v>3768662</v>
      </c>
      <c r="G319" s="32">
        <v>3093763.5546511631</v>
      </c>
      <c r="H319" s="32">
        <v>1.2181480366636921</v>
      </c>
      <c r="I319" s="32">
        <v>1</v>
      </c>
      <c r="J319" s="32">
        <v>1.3795210670135483</v>
      </c>
      <c r="K319" s="32">
        <v>4382.1651162790695</v>
      </c>
      <c r="L319" s="32">
        <v>3597.3994821525152</v>
      </c>
      <c r="M319" s="32">
        <v>4962.6883720930236</v>
      </c>
    </row>
    <row r="320" spans="3:13" x14ac:dyDescent="0.2">
      <c r="C320" s="13">
        <v>288</v>
      </c>
      <c r="D320" s="5">
        <v>288</v>
      </c>
      <c r="E320" s="32">
        <v>0.33488372093023255</v>
      </c>
      <c r="F320" s="32">
        <v>3783412</v>
      </c>
      <c r="G320" s="32">
        <v>3104543.2186046513</v>
      </c>
      <c r="H320" s="32">
        <v>1.2186694574992802</v>
      </c>
      <c r="I320" s="32">
        <v>1</v>
      </c>
      <c r="J320" s="32">
        <v>1.3782581522325048</v>
      </c>
      <c r="K320" s="32">
        <v>4399.316279069767</v>
      </c>
      <c r="L320" s="32">
        <v>3609.9339751216876</v>
      </c>
      <c r="M320" s="32">
        <v>4975.420930232558</v>
      </c>
    </row>
    <row r="321" spans="3:13" x14ac:dyDescent="0.2">
      <c r="C321" s="13">
        <v>289</v>
      </c>
      <c r="D321" s="5">
        <v>289</v>
      </c>
      <c r="E321" s="32">
        <v>0.336046511627907</v>
      </c>
      <c r="F321" s="32">
        <v>3791662</v>
      </c>
      <c r="G321" s="32">
        <v>3115322.8825581395</v>
      </c>
      <c r="H321" s="32">
        <v>1.2171008087888748</v>
      </c>
      <c r="I321" s="32">
        <v>1</v>
      </c>
      <c r="J321" s="32">
        <v>1.37700397734614</v>
      </c>
      <c r="K321" s="32">
        <v>4408.9093023255818</v>
      </c>
      <c r="L321" s="32">
        <v>3622.4684680908599</v>
      </c>
      <c r="M321" s="32">
        <v>4988.1534883720933</v>
      </c>
    </row>
    <row r="322" spans="3:13" x14ac:dyDescent="0.2">
      <c r="C322" s="13">
        <v>290</v>
      </c>
      <c r="D322" s="5">
        <v>290</v>
      </c>
      <c r="E322" s="32">
        <v>0.33720930232558138</v>
      </c>
      <c r="F322" s="32">
        <v>3807612</v>
      </c>
      <c r="G322" s="32">
        <v>3126102.5465116282</v>
      </c>
      <c r="H322" s="32">
        <v>1.21800610931617</v>
      </c>
      <c r="I322" s="32">
        <v>1</v>
      </c>
      <c r="J322" s="32">
        <v>1.3757584519417498</v>
      </c>
      <c r="K322" s="32">
        <v>4427.4558139534884</v>
      </c>
      <c r="L322" s="32">
        <v>3635.0029610600327</v>
      </c>
      <c r="M322" s="32">
        <v>5000.8860465116277</v>
      </c>
    </row>
    <row r="323" spans="3:13" x14ac:dyDescent="0.2">
      <c r="C323" s="13">
        <v>291</v>
      </c>
      <c r="D323" s="5">
        <v>291</v>
      </c>
      <c r="E323" s="32">
        <v>0.33837209302325583</v>
      </c>
      <c r="F323" s="32">
        <v>3815512</v>
      </c>
      <c r="G323" s="32">
        <v>3136882.2104651164</v>
      </c>
      <c r="H323" s="32">
        <v>1.2163389454888907</v>
      </c>
      <c r="I323" s="32">
        <v>1</v>
      </c>
      <c r="J323" s="32">
        <v>1.3745214868494178</v>
      </c>
      <c r="K323" s="32">
        <v>4436.6418604651162</v>
      </c>
      <c r="L323" s="32">
        <v>3647.537454029205</v>
      </c>
      <c r="M323" s="32">
        <v>5013.618604651163</v>
      </c>
    </row>
    <row r="324" spans="3:13" x14ac:dyDescent="0.2">
      <c r="C324" s="13">
        <v>292</v>
      </c>
      <c r="D324" s="5">
        <v>292</v>
      </c>
      <c r="E324" s="32">
        <v>0.33953488372093021</v>
      </c>
      <c r="F324" s="32">
        <v>3832012</v>
      </c>
      <c r="G324" s="32">
        <v>3147661.8744186047</v>
      </c>
      <c r="H324" s="32">
        <v>1.2174153873207234</v>
      </c>
      <c r="I324" s="32">
        <v>1</v>
      </c>
      <c r="J324" s="32">
        <v>1.3732929941207317</v>
      </c>
      <c r="K324" s="32">
        <v>4455.8279069767441</v>
      </c>
      <c r="L324" s="32">
        <v>3660.0719469983774</v>
      </c>
      <c r="M324" s="32">
        <v>5026.3511627906973</v>
      </c>
    </row>
    <row r="325" spans="3:13" x14ac:dyDescent="0.2">
      <c r="C325" s="13">
        <v>293</v>
      </c>
      <c r="D325" s="5">
        <v>293</v>
      </c>
      <c r="E325" s="32">
        <v>0.34069767441860466</v>
      </c>
      <c r="F325" s="32">
        <v>3839762</v>
      </c>
      <c r="G325" s="32">
        <v>3158441.5383720933</v>
      </c>
      <c r="H325" s="32">
        <v>1.2157141277907171</v>
      </c>
      <c r="I325" s="32">
        <v>1</v>
      </c>
      <c r="J325" s="32">
        <v>1.3720728870079408</v>
      </c>
      <c r="K325" s="32">
        <v>4464.8395348837212</v>
      </c>
      <c r="L325" s="32">
        <v>3672.6064399675506</v>
      </c>
      <c r="M325" s="32">
        <v>5039.0837209302326</v>
      </c>
    </row>
    <row r="326" spans="3:13" x14ac:dyDescent="0.2">
      <c r="C326" s="13">
        <v>294</v>
      </c>
      <c r="D326" s="5">
        <v>294</v>
      </c>
      <c r="E326" s="32">
        <v>0.34186046511627904</v>
      </c>
      <c r="F326" s="32">
        <v>3848162</v>
      </c>
      <c r="G326" s="32">
        <v>3169221.2023255816</v>
      </c>
      <c r="H326" s="32">
        <v>1.2142295391612961</v>
      </c>
      <c r="I326" s="32">
        <v>1</v>
      </c>
      <c r="J326" s="32">
        <v>1.3708610799435363</v>
      </c>
      <c r="K326" s="32">
        <v>4474.6069767441859</v>
      </c>
      <c r="L326" s="32">
        <v>3685.1409329367229</v>
      </c>
      <c r="M326" s="32">
        <v>5051.816279069767</v>
      </c>
    </row>
    <row r="327" spans="3:13" x14ac:dyDescent="0.2">
      <c r="C327" s="13">
        <v>295</v>
      </c>
      <c r="D327" s="5">
        <v>295</v>
      </c>
      <c r="E327" s="32">
        <v>0.34302325581395349</v>
      </c>
      <c r="F327" s="32">
        <v>3859112</v>
      </c>
      <c r="G327" s="32">
        <v>3180000.8662790698</v>
      </c>
      <c r="H327" s="32">
        <v>1.2135569021135395</v>
      </c>
      <c r="I327" s="32">
        <v>1</v>
      </c>
      <c r="J327" s="32">
        <v>1.3696574885202468</v>
      </c>
      <c r="K327" s="32">
        <v>4487.3395348837212</v>
      </c>
      <c r="L327" s="32">
        <v>3697.6754259058953</v>
      </c>
      <c r="M327" s="32">
        <v>5064.5488372093023</v>
      </c>
    </row>
    <row r="328" spans="3:13" x14ac:dyDescent="0.2">
      <c r="C328" s="13">
        <v>296</v>
      </c>
      <c r="D328" s="5">
        <v>296</v>
      </c>
      <c r="E328" s="32">
        <v>0.34418604651162793</v>
      </c>
      <c r="F328" s="32">
        <v>3870062</v>
      </c>
      <c r="G328" s="32">
        <v>3190780.530232558</v>
      </c>
      <c r="H328" s="32">
        <v>1.2128888099107</v>
      </c>
      <c r="I328" s="32">
        <v>1</v>
      </c>
      <c r="J328" s="32">
        <v>1.3684620294714389</v>
      </c>
      <c r="K328" s="32">
        <v>4500.0720930232555</v>
      </c>
      <c r="L328" s="32">
        <v>3710.2099188750676</v>
      </c>
      <c r="M328" s="32">
        <v>5077.2813953488376</v>
      </c>
    </row>
    <row r="329" spans="3:13" x14ac:dyDescent="0.2">
      <c r="C329" s="13">
        <v>297</v>
      </c>
      <c r="D329" s="5">
        <v>297</v>
      </c>
      <c r="E329" s="32">
        <v>0.34534883720930232</v>
      </c>
      <c r="F329" s="32">
        <v>3883512</v>
      </c>
      <c r="G329" s="32">
        <v>3201560.1941860467</v>
      </c>
      <c r="H329" s="32">
        <v>1.2130060859240943</v>
      </c>
      <c r="I329" s="32">
        <v>1</v>
      </c>
      <c r="J329" s="32">
        <v>1.3672746206519155</v>
      </c>
      <c r="K329" s="32">
        <v>4515.7116279069769</v>
      </c>
      <c r="L329" s="32">
        <v>3722.7444118442404</v>
      </c>
      <c r="M329" s="32">
        <v>5090.013953488372</v>
      </c>
    </row>
    <row r="330" spans="3:13" x14ac:dyDescent="0.2">
      <c r="C330" s="13">
        <v>298</v>
      </c>
      <c r="D330" s="5">
        <v>298</v>
      </c>
      <c r="E330" s="32">
        <v>0.34651162790697676</v>
      </c>
      <c r="F330" s="32">
        <v>3891462</v>
      </c>
      <c r="G330" s="32">
        <v>3212339.8581395349</v>
      </c>
      <c r="H330" s="32">
        <v>1.2114104272434569</v>
      </c>
      <c r="I330" s="32">
        <v>1</v>
      </c>
      <c r="J330" s="32">
        <v>1.3660951810191007</v>
      </c>
      <c r="K330" s="32">
        <v>4524.9558139534884</v>
      </c>
      <c r="L330" s="32">
        <v>3735.2789048134127</v>
      </c>
      <c r="M330" s="32">
        <v>5102.7465116279072</v>
      </c>
    </row>
    <row r="331" spans="3:13" x14ac:dyDescent="0.2">
      <c r="C331" s="13">
        <v>299</v>
      </c>
      <c r="D331" s="5">
        <v>299</v>
      </c>
      <c r="E331" s="32">
        <v>0.34767441860465115</v>
      </c>
      <c r="F331" s="32">
        <v>3901462</v>
      </c>
      <c r="G331" s="32">
        <v>3223119.5220930232</v>
      </c>
      <c r="H331" s="32">
        <v>1.2104614716448605</v>
      </c>
      <c r="I331" s="32">
        <v>1</v>
      </c>
      <c r="J331" s="32">
        <v>1.3649081176931397</v>
      </c>
      <c r="K331" s="32">
        <v>4536.5837209302326</v>
      </c>
      <c r="L331" s="32">
        <v>3747.8133977825851</v>
      </c>
      <c r="M331" s="32">
        <v>5115.420930232558</v>
      </c>
    </row>
    <row r="332" spans="3:13" x14ac:dyDescent="0.2">
      <c r="C332" s="13">
        <v>300</v>
      </c>
      <c r="D332" s="5">
        <v>300</v>
      </c>
      <c r="E332" s="32">
        <v>0.34883720930232559</v>
      </c>
      <c r="F332" s="32">
        <v>3910592</v>
      </c>
      <c r="G332" s="32">
        <v>3233899.1860465119</v>
      </c>
      <c r="H332" s="32">
        <v>1.2092498173329747</v>
      </c>
      <c r="I332" s="32">
        <v>1</v>
      </c>
      <c r="J332" s="32">
        <v>1.363728968122685</v>
      </c>
      <c r="K332" s="32">
        <v>4547.2</v>
      </c>
      <c r="L332" s="32">
        <v>3760.3478907517579</v>
      </c>
      <c r="M332" s="32">
        <v>5128.0953488372097</v>
      </c>
    </row>
    <row r="333" spans="3:13" x14ac:dyDescent="0.2">
      <c r="C333" s="13">
        <v>301</v>
      </c>
      <c r="D333" s="5">
        <v>301</v>
      </c>
      <c r="E333" s="32">
        <v>0.35</v>
      </c>
      <c r="F333" s="32">
        <v>3929042</v>
      </c>
      <c r="G333" s="32">
        <v>3244678.85</v>
      </c>
      <c r="H333" s="32">
        <v>1.2109186090943946</v>
      </c>
      <c r="I333" s="32">
        <v>1</v>
      </c>
      <c r="J333" s="32">
        <v>1.3625576534330972</v>
      </c>
      <c r="K333" s="32">
        <v>4568.6534883720933</v>
      </c>
      <c r="L333" s="32">
        <v>3772.8823837209302</v>
      </c>
      <c r="M333" s="32">
        <v>5140.7697674418605</v>
      </c>
    </row>
    <row r="334" spans="3:13" x14ac:dyDescent="0.2">
      <c r="C334" s="13">
        <v>302</v>
      </c>
      <c r="D334" s="5">
        <v>302</v>
      </c>
      <c r="E334" s="32">
        <v>0.35116279069767442</v>
      </c>
      <c r="F334" s="32">
        <v>3946992</v>
      </c>
      <c r="G334" s="32">
        <v>3255458.5139534883</v>
      </c>
      <c r="H334" s="32">
        <v>1.2124227610588412</v>
      </c>
      <c r="I334" s="32">
        <v>1</v>
      </c>
      <c r="J334" s="32">
        <v>1.3613940957944337</v>
      </c>
      <c r="K334" s="32">
        <v>4589.525581395349</v>
      </c>
      <c r="L334" s="32">
        <v>3785.4168766901025</v>
      </c>
      <c r="M334" s="32">
        <v>5153.4441860465113</v>
      </c>
    </row>
    <row r="335" spans="3:13" x14ac:dyDescent="0.2">
      <c r="C335" s="13">
        <v>303</v>
      </c>
      <c r="D335" s="5">
        <v>303</v>
      </c>
      <c r="E335" s="32">
        <v>0.35232558139534886</v>
      </c>
      <c r="F335" s="32">
        <v>3957492</v>
      </c>
      <c r="G335" s="32">
        <v>3266238.177906977</v>
      </c>
      <c r="H335" s="32">
        <v>1.2116360731953668</v>
      </c>
      <c r="I335" s="32">
        <v>1</v>
      </c>
      <c r="J335" s="32">
        <v>1.3602382184042101</v>
      </c>
      <c r="K335" s="32">
        <v>4601.7348837209302</v>
      </c>
      <c r="L335" s="32">
        <v>3797.9513696592758</v>
      </c>
      <c r="M335" s="32">
        <v>5166.118604651163</v>
      </c>
    </row>
    <row r="336" spans="3:13" x14ac:dyDescent="0.2">
      <c r="C336" s="13">
        <v>304</v>
      </c>
      <c r="D336" s="5">
        <v>304</v>
      </c>
      <c r="E336" s="32">
        <v>0.35348837209302325</v>
      </c>
      <c r="F336" s="32">
        <v>3967442</v>
      </c>
      <c r="G336" s="32">
        <v>3277017.8418604652</v>
      </c>
      <c r="H336" s="32">
        <v>1.2106867253879703</v>
      </c>
      <c r="I336" s="32">
        <v>1</v>
      </c>
      <c r="J336" s="32">
        <v>1.3590899454705014</v>
      </c>
      <c r="K336" s="32">
        <v>4613.3046511627908</v>
      </c>
      <c r="L336" s="32">
        <v>3810.4858626284481</v>
      </c>
      <c r="M336" s="32">
        <v>5178.7930232558138</v>
      </c>
    </row>
    <row r="337" spans="3:13" x14ac:dyDescent="0.2">
      <c r="C337" s="13">
        <v>305</v>
      </c>
      <c r="D337" s="5">
        <v>305</v>
      </c>
      <c r="E337" s="32">
        <v>0.35465116279069769</v>
      </c>
      <c r="F337" s="32">
        <v>3979192</v>
      </c>
      <c r="G337" s="32">
        <v>3287797.5058139535</v>
      </c>
      <c r="H337" s="32">
        <v>1.2102910817845149</v>
      </c>
      <c r="I337" s="32">
        <v>1</v>
      </c>
      <c r="J337" s="32">
        <v>1.357947681420451</v>
      </c>
      <c r="K337" s="32">
        <v>4626.9674418604654</v>
      </c>
      <c r="L337" s="32">
        <v>3823.0203555976204</v>
      </c>
      <c r="M337" s="32">
        <v>5191.4616279069769</v>
      </c>
    </row>
    <row r="338" spans="3:13" x14ac:dyDescent="0.2">
      <c r="C338" s="13">
        <v>306</v>
      </c>
      <c r="D338" s="5">
        <v>306</v>
      </c>
      <c r="E338" s="32">
        <v>0.35581395348837208</v>
      </c>
      <c r="F338" s="32">
        <v>3995142</v>
      </c>
      <c r="G338" s="32">
        <v>3298577.1697674422</v>
      </c>
      <c r="H338" s="32">
        <v>1.2111713003463451</v>
      </c>
      <c r="I338" s="32">
        <v>1</v>
      </c>
      <c r="J338" s="32">
        <v>1.3567977250977983</v>
      </c>
      <c r="K338" s="32">
        <v>4645.513953488372</v>
      </c>
      <c r="L338" s="32">
        <v>3835.5548485667932</v>
      </c>
      <c r="M338" s="32">
        <v>5204.0720930232555</v>
      </c>
    </row>
    <row r="339" spans="3:13" x14ac:dyDescent="0.2">
      <c r="C339" s="13">
        <v>307</v>
      </c>
      <c r="D339" s="5">
        <v>307</v>
      </c>
      <c r="E339" s="32">
        <v>0.35697674418604652</v>
      </c>
      <c r="F339" s="32">
        <v>4018142</v>
      </c>
      <c r="G339" s="32">
        <v>3309356.8337209304</v>
      </c>
      <c r="H339" s="32">
        <v>1.2141761078940934</v>
      </c>
      <c r="I339" s="32">
        <v>1</v>
      </c>
      <c r="J339" s="32">
        <v>1.3556265538629775</v>
      </c>
      <c r="K339" s="32">
        <v>4672.2581395348834</v>
      </c>
      <c r="L339" s="32">
        <v>3848.0893415359656</v>
      </c>
      <c r="M339" s="32">
        <v>5216.5720930232555</v>
      </c>
    </row>
    <row r="340" spans="3:13" x14ac:dyDescent="0.2">
      <c r="C340" s="13">
        <v>308</v>
      </c>
      <c r="D340" s="5">
        <v>308</v>
      </c>
      <c r="E340" s="32">
        <v>0.35813953488372091</v>
      </c>
      <c r="F340" s="32">
        <v>4028092</v>
      </c>
      <c r="G340" s="32">
        <v>3320136.4976744186</v>
      </c>
      <c r="H340" s="32">
        <v>1.2132308424130958</v>
      </c>
      <c r="I340" s="32">
        <v>1</v>
      </c>
      <c r="J340" s="32">
        <v>1.3544629876361751</v>
      </c>
      <c r="K340" s="32">
        <v>4683.8279069767441</v>
      </c>
      <c r="L340" s="32">
        <v>3860.6238345051379</v>
      </c>
      <c r="M340" s="32">
        <v>5229.0720930232555</v>
      </c>
    </row>
    <row r="341" spans="3:13" x14ac:dyDescent="0.2">
      <c r="C341" s="13">
        <v>309</v>
      </c>
      <c r="D341" s="5">
        <v>309</v>
      </c>
      <c r="E341" s="32">
        <v>0.35930232558139535</v>
      </c>
      <c r="F341" s="32">
        <v>4037842</v>
      </c>
      <c r="G341" s="32">
        <v>3330916.1616279073</v>
      </c>
      <c r="H341" s="32">
        <v>1.2122316516146114</v>
      </c>
      <c r="I341" s="32">
        <v>1</v>
      </c>
      <c r="J341" s="32">
        <v>1.3533069525823616</v>
      </c>
      <c r="K341" s="32">
        <v>4695.1651162790695</v>
      </c>
      <c r="L341" s="32">
        <v>3873.1583274743107</v>
      </c>
      <c r="M341" s="32">
        <v>5241.5720930232555</v>
      </c>
    </row>
    <row r="342" spans="3:13" x14ac:dyDescent="0.2">
      <c r="C342" s="13">
        <v>310</v>
      </c>
      <c r="D342" s="5">
        <v>310</v>
      </c>
      <c r="E342" s="32">
        <v>0.36046511627906974</v>
      </c>
      <c r="F342" s="32">
        <v>4049792</v>
      </c>
      <c r="G342" s="32">
        <v>3341695.8255813955</v>
      </c>
      <c r="H342" s="32">
        <v>1.2118972555784333</v>
      </c>
      <c r="I342" s="32">
        <v>1</v>
      </c>
      <c r="J342" s="32">
        <v>1.3521583758192177</v>
      </c>
      <c r="K342" s="32">
        <v>4709.0604651162794</v>
      </c>
      <c r="L342" s="32">
        <v>3885.692820443483</v>
      </c>
      <c r="M342" s="32">
        <v>5254.0720930232555</v>
      </c>
    </row>
    <row r="343" spans="3:13" x14ac:dyDescent="0.2">
      <c r="C343" s="13">
        <v>311</v>
      </c>
      <c r="D343" s="5">
        <v>311</v>
      </c>
      <c r="E343" s="32">
        <v>0.36162790697674418</v>
      </c>
      <c r="F343" s="32">
        <v>4063242</v>
      </c>
      <c r="G343" s="32">
        <v>3352475.4895348838</v>
      </c>
      <c r="H343" s="32">
        <v>1.2120124405633541</v>
      </c>
      <c r="I343" s="32">
        <v>1</v>
      </c>
      <c r="J343" s="32">
        <v>1.3510171854018178</v>
      </c>
      <c r="K343" s="32">
        <v>4724.7</v>
      </c>
      <c r="L343" s="32">
        <v>3898.2273134126553</v>
      </c>
      <c r="M343" s="32">
        <v>5266.5720930232555</v>
      </c>
    </row>
    <row r="344" spans="3:13" x14ac:dyDescent="0.2">
      <c r="C344" s="13">
        <v>312</v>
      </c>
      <c r="D344" s="5">
        <v>312</v>
      </c>
      <c r="E344" s="32">
        <v>0.36279069767441863</v>
      </c>
      <c r="F344" s="32">
        <v>4075192</v>
      </c>
      <c r="G344" s="32">
        <v>3363255.1534883725</v>
      </c>
      <c r="H344" s="32">
        <v>1.2116808906910337</v>
      </c>
      <c r="I344" s="32">
        <v>1</v>
      </c>
      <c r="J344" s="32">
        <v>1.349883310307606</v>
      </c>
      <c r="K344" s="32">
        <v>4738.5953488372097</v>
      </c>
      <c r="L344" s="32">
        <v>3910.7618063818286</v>
      </c>
      <c r="M344" s="32">
        <v>5279.0720930232555</v>
      </c>
    </row>
    <row r="345" spans="3:13" x14ac:dyDescent="0.2">
      <c r="C345" s="13">
        <v>313</v>
      </c>
      <c r="D345" s="5">
        <v>313</v>
      </c>
      <c r="E345" s="32">
        <v>0.36395348837209301</v>
      </c>
      <c r="F345" s="32">
        <v>4095092</v>
      </c>
      <c r="G345" s="32">
        <v>3374034.8174418607</v>
      </c>
      <c r="H345" s="32">
        <v>1.2137076887383258</v>
      </c>
      <c r="I345" s="32">
        <v>1</v>
      </c>
      <c r="J345" s="32">
        <v>1.3487566804216642</v>
      </c>
      <c r="K345" s="32">
        <v>4761.7348837209302</v>
      </c>
      <c r="L345" s="32">
        <v>3923.2962993510009</v>
      </c>
      <c r="M345" s="32">
        <v>5291.5720930232555</v>
      </c>
    </row>
    <row r="346" spans="3:13" x14ac:dyDescent="0.2">
      <c r="C346" s="13">
        <v>314</v>
      </c>
      <c r="D346" s="5">
        <v>314</v>
      </c>
      <c r="E346" s="32">
        <v>0.36511627906976746</v>
      </c>
      <c r="F346" s="32">
        <v>4104042</v>
      </c>
      <c r="G346" s="32">
        <v>3384814.4813953489</v>
      </c>
      <c r="H346" s="32">
        <v>1.2124865402691607</v>
      </c>
      <c r="I346" s="32">
        <v>1</v>
      </c>
      <c r="J346" s="32">
        <v>1.3476372265222569</v>
      </c>
      <c r="K346" s="32">
        <v>4772.1418604651162</v>
      </c>
      <c r="L346" s="32">
        <v>3935.8307923201733</v>
      </c>
      <c r="M346" s="32">
        <v>5304.0720930232555</v>
      </c>
    </row>
    <row r="347" spans="3:13" x14ac:dyDescent="0.2">
      <c r="C347" s="13">
        <v>315</v>
      </c>
      <c r="D347" s="5">
        <v>315</v>
      </c>
      <c r="E347" s="32">
        <v>0.36627906976744184</v>
      </c>
      <c r="F347" s="32">
        <v>4113942</v>
      </c>
      <c r="G347" s="32">
        <v>3395594.1453488371</v>
      </c>
      <c r="H347" s="32">
        <v>1.2115529194309427</v>
      </c>
      <c r="I347" s="32">
        <v>1</v>
      </c>
      <c r="J347" s="32">
        <v>1.3465248802666556</v>
      </c>
      <c r="K347" s="32">
        <v>4783.6534883720933</v>
      </c>
      <c r="L347" s="32">
        <v>3948.3652852893456</v>
      </c>
      <c r="M347" s="32">
        <v>5316.5720930232555</v>
      </c>
    </row>
    <row r="348" spans="3:13" x14ac:dyDescent="0.2">
      <c r="C348" s="13">
        <v>316</v>
      </c>
      <c r="D348" s="5">
        <v>316</v>
      </c>
      <c r="E348" s="32">
        <v>0.36744186046511629</v>
      </c>
      <c r="F348" s="32">
        <v>4123937</v>
      </c>
      <c r="G348" s="32">
        <v>3406373.8093023258</v>
      </c>
      <c r="H348" s="32">
        <v>1.2106530964799314</v>
      </c>
      <c r="I348" s="32">
        <v>1</v>
      </c>
      <c r="J348" s="32">
        <v>1.3454195741772288</v>
      </c>
      <c r="K348" s="32">
        <v>4795.275581395349</v>
      </c>
      <c r="L348" s="32">
        <v>3960.8997782585184</v>
      </c>
      <c r="M348" s="32">
        <v>5329.0720930232555</v>
      </c>
    </row>
    <row r="349" spans="3:13" x14ac:dyDescent="0.2">
      <c r="C349" s="13">
        <v>317</v>
      </c>
      <c r="D349" s="5">
        <v>317</v>
      </c>
      <c r="E349" s="32">
        <v>0.36860465116279068</v>
      </c>
      <c r="F349" s="32">
        <v>4134887</v>
      </c>
      <c r="G349" s="32">
        <v>3417153.4732558141</v>
      </c>
      <c r="H349" s="32">
        <v>1.2100384230212347</v>
      </c>
      <c r="I349" s="32">
        <v>1</v>
      </c>
      <c r="J349" s="32">
        <v>1.3443212416277983</v>
      </c>
      <c r="K349" s="32">
        <v>4808.0081395348834</v>
      </c>
      <c r="L349" s="32">
        <v>3973.4342712276907</v>
      </c>
      <c r="M349" s="32">
        <v>5341.5720930232555</v>
      </c>
    </row>
    <row r="350" spans="3:13" x14ac:dyDescent="0.2">
      <c r="C350" s="13">
        <v>318</v>
      </c>
      <c r="D350" s="5">
        <v>318</v>
      </c>
      <c r="E350" s="32">
        <v>0.36976744186046512</v>
      </c>
      <c r="F350" s="32">
        <v>4143487</v>
      </c>
      <c r="G350" s="32">
        <v>3427933.1372093023</v>
      </c>
      <c r="H350" s="32">
        <v>1.2087420711400554</v>
      </c>
      <c r="I350" s="32">
        <v>1</v>
      </c>
      <c r="J350" s="32">
        <v>1.3431860586838711</v>
      </c>
      <c r="K350" s="32">
        <v>4818.0081395348834</v>
      </c>
      <c r="L350" s="32">
        <v>3985.968764196863</v>
      </c>
      <c r="M350" s="32">
        <v>5353.8976744186048</v>
      </c>
    </row>
    <row r="351" spans="3:13" x14ac:dyDescent="0.2">
      <c r="C351" s="13">
        <v>319</v>
      </c>
      <c r="D351" s="5">
        <v>319</v>
      </c>
      <c r="E351" s="32">
        <v>0.37093023255813956</v>
      </c>
      <c r="F351" s="32">
        <v>4159237</v>
      </c>
      <c r="G351" s="32">
        <v>3438712.801162791</v>
      </c>
      <c r="H351" s="32">
        <v>1.2095331132607428</v>
      </c>
      <c r="I351" s="32">
        <v>1</v>
      </c>
      <c r="J351" s="32">
        <v>1.342028912225383</v>
      </c>
      <c r="K351" s="32">
        <v>4836.3220930232555</v>
      </c>
      <c r="L351" s="32">
        <v>3998.5032571660358</v>
      </c>
      <c r="M351" s="32">
        <v>5366.1069767441859</v>
      </c>
    </row>
    <row r="352" spans="3:13" x14ac:dyDescent="0.2">
      <c r="C352" s="13">
        <v>320</v>
      </c>
      <c r="D352" s="5">
        <v>320</v>
      </c>
      <c r="E352" s="32">
        <v>0.37209302325581395</v>
      </c>
      <c r="F352" s="32">
        <v>4168712</v>
      </c>
      <c r="G352" s="32">
        <v>3449492.4651162792</v>
      </c>
      <c r="H352" s="32">
        <v>1.2085001031766212</v>
      </c>
      <c r="I352" s="32">
        <v>1</v>
      </c>
      <c r="J352" s="32">
        <v>1.3408789979322606</v>
      </c>
      <c r="K352" s="32">
        <v>4847.3395348837212</v>
      </c>
      <c r="L352" s="32">
        <v>4011.0377501352082</v>
      </c>
      <c r="M352" s="32">
        <v>5378.316279069767</v>
      </c>
    </row>
    <row r="353" spans="3:13" x14ac:dyDescent="0.2">
      <c r="C353" s="13">
        <v>321</v>
      </c>
      <c r="D353" s="5">
        <v>321</v>
      </c>
      <c r="E353" s="32">
        <v>0.37325581395348839</v>
      </c>
      <c r="F353" s="32">
        <v>4184662</v>
      </c>
      <c r="G353" s="32">
        <v>3460272.1290697674</v>
      </c>
      <c r="H353" s="32">
        <v>1.209344769402565</v>
      </c>
      <c r="I353" s="32">
        <v>1</v>
      </c>
      <c r="J353" s="32">
        <v>1.3397362482141735</v>
      </c>
      <c r="K353" s="32">
        <v>4865.8860465116277</v>
      </c>
      <c r="L353" s="32">
        <v>4023.5722431043805</v>
      </c>
      <c r="M353" s="32">
        <v>5390.525581395349</v>
      </c>
    </row>
    <row r="354" spans="3:13" x14ac:dyDescent="0.2">
      <c r="C354" s="13">
        <v>322</v>
      </c>
      <c r="D354" s="5">
        <v>322</v>
      </c>
      <c r="E354" s="32">
        <v>0.37441860465116278</v>
      </c>
      <c r="F354" s="32">
        <v>4193412</v>
      </c>
      <c r="G354" s="32">
        <v>3471051.7930232561</v>
      </c>
      <c r="H354" s="32">
        <v>1.2081098900421692</v>
      </c>
      <c r="I354" s="32">
        <v>1</v>
      </c>
      <c r="J354" s="32">
        <v>1.3386005963204217</v>
      </c>
      <c r="K354" s="32">
        <v>4876.0604651162794</v>
      </c>
      <c r="L354" s="32">
        <v>4036.1067360735537</v>
      </c>
      <c r="M354" s="32">
        <v>5402.7348837209302</v>
      </c>
    </row>
    <row r="355" spans="3:13" x14ac:dyDescent="0.2">
      <c r="C355" s="13">
        <v>323</v>
      </c>
      <c r="D355" s="5">
        <v>323</v>
      </c>
      <c r="E355" s="32">
        <v>0.37558139534883722</v>
      </c>
      <c r="F355" s="32">
        <v>4204362</v>
      </c>
      <c r="G355" s="32">
        <v>3481831.4569767443</v>
      </c>
      <c r="H355" s="32">
        <v>1.2075145083704382</v>
      </c>
      <c r="I355" s="32">
        <v>1</v>
      </c>
      <c r="J355" s="32">
        <v>1.3374719763269411</v>
      </c>
      <c r="K355" s="32">
        <v>4888.7930232558138</v>
      </c>
      <c r="L355" s="32">
        <v>4048.6412290427261</v>
      </c>
      <c r="M355" s="32">
        <v>5414.9441860465113</v>
      </c>
    </row>
    <row r="356" spans="3:13" x14ac:dyDescent="0.2">
      <c r="C356" s="13">
        <v>324</v>
      </c>
      <c r="D356" s="5">
        <v>324</v>
      </c>
      <c r="E356" s="32">
        <v>0.37674418604651161</v>
      </c>
      <c r="F356" s="32">
        <v>4213312</v>
      </c>
      <c r="G356" s="32">
        <v>3492611.1209302326</v>
      </c>
      <c r="H356" s="32">
        <v>1.2063501644230616</v>
      </c>
      <c r="I356" s="32">
        <v>1</v>
      </c>
      <c r="J356" s="32">
        <v>1.3363503231235443</v>
      </c>
      <c r="K356" s="32">
        <v>4899.2</v>
      </c>
      <c r="L356" s="32">
        <v>4061.1757220118984</v>
      </c>
      <c r="M356" s="32">
        <v>5427.1534883720933</v>
      </c>
    </row>
    <row r="357" spans="3:13" x14ac:dyDescent="0.2">
      <c r="C357" s="13">
        <v>325</v>
      </c>
      <c r="D357" s="5">
        <v>325</v>
      </c>
      <c r="E357" s="32">
        <v>0.37790697674418605</v>
      </c>
      <c r="F357" s="32">
        <v>4222062</v>
      </c>
      <c r="G357" s="32">
        <v>3503390.7848837213</v>
      </c>
      <c r="H357" s="32">
        <v>1.2051358981182374</v>
      </c>
      <c r="I357" s="32">
        <v>1</v>
      </c>
      <c r="J357" s="32">
        <v>1.3352355724013985</v>
      </c>
      <c r="K357" s="32">
        <v>4909.3744186046515</v>
      </c>
      <c r="L357" s="32">
        <v>4073.7102149810712</v>
      </c>
      <c r="M357" s="32">
        <v>5439.3627906976744</v>
      </c>
    </row>
    <row r="358" spans="3:13" x14ac:dyDescent="0.2">
      <c r="C358" s="13">
        <v>326</v>
      </c>
      <c r="D358" s="5">
        <v>326</v>
      </c>
      <c r="E358" s="32">
        <v>0.37906976744186044</v>
      </c>
      <c r="F358" s="32">
        <v>4230962</v>
      </c>
      <c r="G358" s="32">
        <v>3514170.4488372095</v>
      </c>
      <c r="H358" s="32">
        <v>1.203971765626783</v>
      </c>
      <c r="I358" s="32">
        <v>1</v>
      </c>
      <c r="J358" s="32">
        <v>1.3341276606407384</v>
      </c>
      <c r="K358" s="32">
        <v>4919.7232558139531</v>
      </c>
      <c r="L358" s="32">
        <v>4086.2447079502435</v>
      </c>
      <c r="M358" s="32">
        <v>5451.5720930232555</v>
      </c>
    </row>
    <row r="359" spans="3:13" x14ac:dyDescent="0.2">
      <c r="C359" s="13">
        <v>327</v>
      </c>
      <c r="D359" s="5">
        <v>327</v>
      </c>
      <c r="E359" s="32">
        <v>0.38023255813953488</v>
      </c>
      <c r="F359" s="32">
        <v>4241912</v>
      </c>
      <c r="G359" s="32">
        <v>3524950.1127906977</v>
      </c>
      <c r="H359" s="32">
        <v>1.2033963217260071</v>
      </c>
      <c r="I359" s="32">
        <v>1</v>
      </c>
      <c r="J359" s="32">
        <v>1.333026525098798</v>
      </c>
      <c r="K359" s="32">
        <v>4932.4558139534884</v>
      </c>
      <c r="L359" s="32">
        <v>4098.7792009194163</v>
      </c>
      <c r="M359" s="32">
        <v>5463.7813953488376</v>
      </c>
    </row>
    <row r="360" spans="3:13" x14ac:dyDescent="0.2">
      <c r="C360" s="13">
        <v>328</v>
      </c>
      <c r="D360" s="5">
        <v>328</v>
      </c>
      <c r="E360" s="32">
        <v>0.38139534883720932</v>
      </c>
      <c r="F360" s="32">
        <v>4251862</v>
      </c>
      <c r="G360" s="32">
        <v>3535729.7767441859</v>
      </c>
      <c r="H360" s="32">
        <v>1.2025415595858266</v>
      </c>
      <c r="I360" s="32">
        <v>1</v>
      </c>
      <c r="J360" s="32">
        <v>1.3319321037979672</v>
      </c>
      <c r="K360" s="32">
        <v>4944.025581395349</v>
      </c>
      <c r="L360" s="32">
        <v>4111.3136938885882</v>
      </c>
      <c r="M360" s="32">
        <v>5475.9906976744187</v>
      </c>
    </row>
    <row r="361" spans="3:13" x14ac:dyDescent="0.2">
      <c r="C361" s="13">
        <v>329</v>
      </c>
      <c r="D361" s="5">
        <v>329</v>
      </c>
      <c r="E361" s="32">
        <v>0.38255813953488371</v>
      </c>
      <c r="F361" s="32">
        <v>4262812</v>
      </c>
      <c r="G361" s="32">
        <v>3546509.4406976746</v>
      </c>
      <c r="H361" s="32">
        <v>1.2019739609550886</v>
      </c>
      <c r="I361" s="32">
        <v>1</v>
      </c>
      <c r="J361" s="32">
        <v>1.3308443355141624</v>
      </c>
      <c r="K361" s="32">
        <v>4956.7581395348834</v>
      </c>
      <c r="L361" s="32">
        <v>4123.848186857761</v>
      </c>
      <c r="M361" s="32">
        <v>5488.2</v>
      </c>
    </row>
    <row r="362" spans="3:13" x14ac:dyDescent="0.2">
      <c r="C362" s="13">
        <v>330</v>
      </c>
      <c r="D362" s="5">
        <v>330</v>
      </c>
      <c r="E362" s="32">
        <v>0.38372093023255816</v>
      </c>
      <c r="F362" s="32">
        <v>4271762</v>
      </c>
      <c r="G362" s="32">
        <v>3557289.1046511629</v>
      </c>
      <c r="H362" s="32">
        <v>1.2008475764352866</v>
      </c>
      <c r="I362" s="32">
        <v>1</v>
      </c>
      <c r="J362" s="32">
        <v>1.3297631597654109</v>
      </c>
      <c r="K362" s="32">
        <v>4967.1651162790695</v>
      </c>
      <c r="L362" s="32">
        <v>4136.3826798269338</v>
      </c>
      <c r="M362" s="32">
        <v>5500.4093023255818</v>
      </c>
    </row>
    <row r="363" spans="3:13" x14ac:dyDescent="0.2">
      <c r="C363" s="13">
        <v>331</v>
      </c>
      <c r="D363" s="5">
        <v>331</v>
      </c>
      <c r="E363" s="32">
        <v>0.38488372093023254</v>
      </c>
      <c r="F363" s="32">
        <v>4293262</v>
      </c>
      <c r="G363" s="32">
        <v>3568068.7686046511</v>
      </c>
      <c r="H363" s="32">
        <v>1.2032453067542606</v>
      </c>
      <c r="I363" s="32">
        <v>1</v>
      </c>
      <c r="J363" s="32">
        <v>1.3286885168006402</v>
      </c>
      <c r="K363" s="32">
        <v>4992.1651162790695</v>
      </c>
      <c r="L363" s="32">
        <v>4148.9171727961057</v>
      </c>
      <c r="M363" s="32">
        <v>5512.618604651163</v>
      </c>
    </row>
    <row r="364" spans="3:13" x14ac:dyDescent="0.2">
      <c r="C364" s="13">
        <v>332</v>
      </c>
      <c r="D364" s="5">
        <v>332</v>
      </c>
      <c r="E364" s="32">
        <v>0.38604651162790699</v>
      </c>
      <c r="F364" s="32">
        <v>4309512</v>
      </c>
      <c r="G364" s="32">
        <v>3578848.4325581398</v>
      </c>
      <c r="H364" s="32">
        <v>1.2041616405977793</v>
      </c>
      <c r="I364" s="32">
        <v>1</v>
      </c>
      <c r="J364" s="32">
        <v>1.327620347588669</v>
      </c>
      <c r="K364" s="32">
        <v>5011.0604651162794</v>
      </c>
      <c r="L364" s="32">
        <v>4161.4516657652784</v>
      </c>
      <c r="M364" s="32">
        <v>5524.8279069767441</v>
      </c>
    </row>
    <row r="365" spans="3:13" x14ac:dyDescent="0.2">
      <c r="C365" s="13">
        <v>333</v>
      </c>
      <c r="D365" s="5">
        <v>333</v>
      </c>
      <c r="E365" s="32">
        <v>0.38720930232558137</v>
      </c>
      <c r="F365" s="32">
        <v>4331512</v>
      </c>
      <c r="G365" s="32">
        <v>3589628.096511628</v>
      </c>
      <c r="H365" s="32">
        <v>1.2066743081851095</v>
      </c>
      <c r="I365" s="32">
        <v>1</v>
      </c>
      <c r="J365" s="32">
        <v>1.3265585938074</v>
      </c>
      <c r="K365" s="32">
        <v>5036.6418604651162</v>
      </c>
      <c r="L365" s="32">
        <v>4173.9861587344512</v>
      </c>
      <c r="M365" s="32">
        <v>5537.0372093023252</v>
      </c>
    </row>
    <row r="366" spans="3:13" x14ac:dyDescent="0.2">
      <c r="C366" s="13">
        <v>334</v>
      </c>
      <c r="D366" s="5">
        <v>334</v>
      </c>
      <c r="E366" s="32">
        <v>0.38837209302325582</v>
      </c>
      <c r="F366" s="32">
        <v>4340762</v>
      </c>
      <c r="G366" s="32">
        <v>3600407.7604651162</v>
      </c>
      <c r="H366" s="32">
        <v>1.2056306642998798</v>
      </c>
      <c r="I366" s="32">
        <v>1</v>
      </c>
      <c r="J366" s="32">
        <v>1.3255031978332052</v>
      </c>
      <c r="K366" s="32">
        <v>5047.3976744186048</v>
      </c>
      <c r="L366" s="32">
        <v>4186.5206517036231</v>
      </c>
      <c r="M366" s="32">
        <v>5549.2465116279072</v>
      </c>
    </row>
    <row r="367" spans="3:13" x14ac:dyDescent="0.2">
      <c r="C367" s="13">
        <v>335</v>
      </c>
      <c r="D367" s="5">
        <v>335</v>
      </c>
      <c r="E367" s="32">
        <v>0.38953488372093026</v>
      </c>
      <c r="F367" s="32">
        <v>4354012</v>
      </c>
      <c r="G367" s="32">
        <v>3611187.4244186049</v>
      </c>
      <c r="H367" s="32">
        <v>1.2057009200238307</v>
      </c>
      <c r="I367" s="32">
        <v>1</v>
      </c>
      <c r="J367" s="32">
        <v>1.3244541027304975</v>
      </c>
      <c r="K367" s="32">
        <v>5062.8046511627908</v>
      </c>
      <c r="L367" s="32">
        <v>4199.0551446727968</v>
      </c>
      <c r="M367" s="32">
        <v>5561.4558139534884</v>
      </c>
    </row>
    <row r="368" spans="3:13" x14ac:dyDescent="0.2">
      <c r="C368" s="13">
        <v>336</v>
      </c>
      <c r="D368" s="5">
        <v>336</v>
      </c>
      <c r="E368" s="32">
        <v>0.39069767441860465</v>
      </c>
      <c r="F368" s="32">
        <v>4366962</v>
      </c>
      <c r="G368" s="32">
        <v>3621967.0883720932</v>
      </c>
      <c r="H368" s="32">
        <v>1.2056879296390151</v>
      </c>
      <c r="I368" s="32">
        <v>1</v>
      </c>
      <c r="J368" s="32">
        <v>1.3234112522414967</v>
      </c>
      <c r="K368" s="32">
        <v>5077.8627906976744</v>
      </c>
      <c r="L368" s="32">
        <v>4211.5896376419687</v>
      </c>
      <c r="M368" s="32">
        <v>5573.6651162790695</v>
      </c>
    </row>
    <row r="369" spans="3:13" x14ac:dyDescent="0.2">
      <c r="C369" s="13">
        <v>337</v>
      </c>
      <c r="D369" s="5">
        <v>337</v>
      </c>
      <c r="E369" s="32">
        <v>0.39186046511627909</v>
      </c>
      <c r="F369" s="32">
        <v>4375912</v>
      </c>
      <c r="G369" s="32">
        <v>3632746.7523255814</v>
      </c>
      <c r="H369" s="32">
        <v>1.2045739211517195</v>
      </c>
      <c r="I369" s="32">
        <v>1</v>
      </c>
      <c r="J369" s="32">
        <v>1.3223745907761697</v>
      </c>
      <c r="K369" s="32">
        <v>5088.2697674418605</v>
      </c>
      <c r="L369" s="32">
        <v>4224.1241306111415</v>
      </c>
      <c r="M369" s="32">
        <v>5585.8744186046515</v>
      </c>
    </row>
    <row r="370" spans="3:13" x14ac:dyDescent="0.2">
      <c r="C370" s="13">
        <v>338</v>
      </c>
      <c r="D370" s="5">
        <v>338</v>
      </c>
      <c r="E370" s="32">
        <v>0.39302325581395348</v>
      </c>
      <c r="F370" s="32">
        <v>4384862</v>
      </c>
      <c r="G370" s="32">
        <v>3643526.4162790701</v>
      </c>
      <c r="H370" s="32">
        <v>1.203466504430621</v>
      </c>
      <c r="I370" s="32">
        <v>1</v>
      </c>
      <c r="J370" s="32">
        <v>1.321344063402353</v>
      </c>
      <c r="K370" s="32">
        <v>5098.6767441860466</v>
      </c>
      <c r="L370" s="32">
        <v>4236.6586235803143</v>
      </c>
      <c r="M370" s="32">
        <v>5598.0837209302326</v>
      </c>
    </row>
    <row r="371" spans="3:13" x14ac:dyDescent="0.2">
      <c r="C371" s="13">
        <v>339</v>
      </c>
      <c r="D371" s="5">
        <v>339</v>
      </c>
      <c r="E371" s="32">
        <v>0.39418604651162792</v>
      </c>
      <c r="F371" s="32">
        <v>4392312</v>
      </c>
      <c r="G371" s="32">
        <v>3654306.0802325583</v>
      </c>
      <c r="H371" s="32">
        <v>1.2019551464940441</v>
      </c>
      <c r="I371" s="32">
        <v>1</v>
      </c>
      <c r="J371" s="32">
        <v>1.320318247587227</v>
      </c>
      <c r="K371" s="32">
        <v>5107.3395348837212</v>
      </c>
      <c r="L371" s="32">
        <v>4249.1931165494861</v>
      </c>
      <c r="M371" s="32">
        <v>5610.2872093023252</v>
      </c>
    </row>
    <row r="372" spans="3:13" x14ac:dyDescent="0.2">
      <c r="C372" s="13">
        <v>340</v>
      </c>
      <c r="D372" s="5">
        <v>340</v>
      </c>
      <c r="E372" s="32">
        <v>0.39534883720930231</v>
      </c>
      <c r="F372" s="32">
        <v>4399262</v>
      </c>
      <c r="G372" s="32">
        <v>3665085.7441860465</v>
      </c>
      <c r="H372" s="32">
        <v>1.2003162564419079</v>
      </c>
      <c r="I372" s="32">
        <v>1</v>
      </c>
      <c r="J372" s="32">
        <v>1.319298465982778</v>
      </c>
      <c r="K372" s="32">
        <v>5115.420930232558</v>
      </c>
      <c r="L372" s="32">
        <v>4261.7276095186589</v>
      </c>
      <c r="M372" s="32">
        <v>5622.4906976744187</v>
      </c>
    </row>
    <row r="373" spans="3:13" x14ac:dyDescent="0.2">
      <c r="C373" s="13">
        <v>341</v>
      </c>
      <c r="D373" s="5">
        <v>341</v>
      </c>
      <c r="E373" s="32">
        <v>0.39651162790697675</v>
      </c>
      <c r="F373" s="32">
        <v>4412712</v>
      </c>
      <c r="G373" s="32">
        <v>3675865.4081395352</v>
      </c>
      <c r="H373" s="32">
        <v>1.2004552697247435</v>
      </c>
      <c r="I373" s="32">
        <v>1</v>
      </c>
      <c r="J373" s="32">
        <v>1.3182846655021088</v>
      </c>
      <c r="K373" s="32">
        <v>5131.0604651162794</v>
      </c>
      <c r="L373" s="32">
        <v>4274.2621024878317</v>
      </c>
      <c r="M373" s="32">
        <v>5634.6941860465113</v>
      </c>
    </row>
    <row r="374" spans="3:13" x14ac:dyDescent="0.2">
      <c r="C374" s="13">
        <v>342</v>
      </c>
      <c r="D374" s="5">
        <v>342</v>
      </c>
      <c r="E374" s="32">
        <v>0.39767441860465114</v>
      </c>
      <c r="F374" s="32">
        <v>4421462</v>
      </c>
      <c r="G374" s="32">
        <v>3686645.0720930235</v>
      </c>
      <c r="H374" s="32">
        <v>1.1993185982207391</v>
      </c>
      <c r="I374" s="32">
        <v>1</v>
      </c>
      <c r="J374" s="32">
        <v>1.3172645874594417</v>
      </c>
      <c r="K374" s="32">
        <v>5141.2348837209302</v>
      </c>
      <c r="L374" s="32">
        <v>4286.7965954570036</v>
      </c>
      <c r="M374" s="32">
        <v>5646.8453488372097</v>
      </c>
    </row>
    <row r="375" spans="3:13" x14ac:dyDescent="0.2">
      <c r="C375" s="13">
        <v>343</v>
      </c>
      <c r="D375" s="5">
        <v>343</v>
      </c>
      <c r="E375" s="32">
        <v>0.39883720930232558</v>
      </c>
      <c r="F375" s="32">
        <v>4446412</v>
      </c>
      <c r="G375" s="32">
        <v>3697424.7360465117</v>
      </c>
      <c r="H375" s="32">
        <v>1.2025699824668632</v>
      </c>
      <c r="I375" s="32">
        <v>1</v>
      </c>
      <c r="J375" s="32">
        <v>1.3162504573936997</v>
      </c>
      <c r="K375" s="32">
        <v>5170.2465116279072</v>
      </c>
      <c r="L375" s="32">
        <v>4299.3310884261764</v>
      </c>
      <c r="M375" s="32">
        <v>5658.9965116279072</v>
      </c>
    </row>
    <row r="376" spans="3:13" x14ac:dyDescent="0.2">
      <c r="C376" s="13">
        <v>344</v>
      </c>
      <c r="D376" s="5">
        <v>344</v>
      </c>
      <c r="E376" s="32">
        <v>0.4</v>
      </c>
      <c r="F376" s="32">
        <v>4455662</v>
      </c>
      <c r="G376" s="32">
        <v>3708204.4000000004</v>
      </c>
      <c r="H376" s="32">
        <v>1.2015686082460826</v>
      </c>
      <c r="I376" s="32">
        <v>1</v>
      </c>
      <c r="J376" s="32">
        <v>1.3152422234329908</v>
      </c>
      <c r="K376" s="32">
        <v>5181.0023255813958</v>
      </c>
      <c r="L376" s="32">
        <v>4311.8655813953492</v>
      </c>
      <c r="M376" s="32">
        <v>5671.1476744186048</v>
      </c>
    </row>
    <row r="377" spans="3:13" x14ac:dyDescent="0.2">
      <c r="C377" s="13">
        <v>345</v>
      </c>
      <c r="D377" s="5">
        <v>345</v>
      </c>
      <c r="E377" s="32">
        <v>0.40116279069767441</v>
      </c>
      <c r="F377" s="32">
        <v>4471462</v>
      </c>
      <c r="G377" s="32">
        <v>3718984.0639534886</v>
      </c>
      <c r="H377" s="32">
        <v>1.2023342727762552</v>
      </c>
      <c r="I377" s="32">
        <v>1</v>
      </c>
      <c r="J377" s="32">
        <v>1.3142398343068369</v>
      </c>
      <c r="K377" s="32">
        <v>5199.3744186046515</v>
      </c>
      <c r="L377" s="32">
        <v>4324.400074364522</v>
      </c>
      <c r="M377" s="32">
        <v>5683.2988372093023</v>
      </c>
    </row>
    <row r="378" spans="3:13" x14ac:dyDescent="0.2">
      <c r="C378" s="13">
        <v>346</v>
      </c>
      <c r="D378" s="5">
        <v>346</v>
      </c>
      <c r="E378" s="32">
        <v>0.40232558139534885</v>
      </c>
      <c r="F378" s="32">
        <v>4481362</v>
      </c>
      <c r="G378" s="32">
        <v>3729763.7279069768</v>
      </c>
      <c r="H378" s="32">
        <v>1.201513641861383</v>
      </c>
      <c r="I378" s="32">
        <v>1</v>
      </c>
      <c r="J378" s="32">
        <v>1.3132432393374818</v>
      </c>
      <c r="K378" s="32">
        <v>5210.8860465116277</v>
      </c>
      <c r="L378" s="32">
        <v>4336.9345673336938</v>
      </c>
      <c r="M378" s="32">
        <v>5695.45</v>
      </c>
    </row>
    <row r="379" spans="3:13" x14ac:dyDescent="0.2">
      <c r="C379" s="13">
        <v>347</v>
      </c>
      <c r="D379" s="5">
        <v>347</v>
      </c>
      <c r="E379" s="32">
        <v>0.40348837209302324</v>
      </c>
      <c r="F379" s="32">
        <v>4491112</v>
      </c>
      <c r="G379" s="32">
        <v>3740543.3918604651</v>
      </c>
      <c r="H379" s="32">
        <v>1.20065763968219</v>
      </c>
      <c r="I379" s="32">
        <v>1</v>
      </c>
      <c r="J379" s="32">
        <v>1.3122523884313502</v>
      </c>
      <c r="K379" s="32">
        <v>5222.2232558139531</v>
      </c>
      <c r="L379" s="32">
        <v>4349.4690603028666</v>
      </c>
      <c r="M379" s="32">
        <v>5707.6011627906973</v>
      </c>
    </row>
    <row r="380" spans="3:13" x14ac:dyDescent="0.2">
      <c r="C380" s="13">
        <v>348</v>
      </c>
      <c r="D380" s="5">
        <v>348</v>
      </c>
      <c r="E380" s="32">
        <v>0.40465116279069768</v>
      </c>
      <c r="F380" s="32">
        <v>4510862</v>
      </c>
      <c r="G380" s="32">
        <v>3751323.0558139537</v>
      </c>
      <c r="H380" s="32">
        <v>1.2024722832145534</v>
      </c>
      <c r="I380" s="32">
        <v>1</v>
      </c>
      <c r="J380" s="32">
        <v>1.3112672320706567</v>
      </c>
      <c r="K380" s="32">
        <v>5245.1883720930236</v>
      </c>
      <c r="L380" s="32">
        <v>4362.0035532720394</v>
      </c>
      <c r="M380" s="32">
        <v>5719.7523255813958</v>
      </c>
    </row>
    <row r="381" spans="3:13" x14ac:dyDescent="0.2">
      <c r="C381" s="13">
        <v>349</v>
      </c>
      <c r="D381" s="5">
        <v>349</v>
      </c>
      <c r="E381" s="32">
        <v>0.40581395348837207</v>
      </c>
      <c r="F381" s="32">
        <v>4518812</v>
      </c>
      <c r="G381" s="32">
        <v>3762102.719767442</v>
      </c>
      <c r="H381" s="32">
        <v>1.2011399838331196</v>
      </c>
      <c r="I381" s="32">
        <v>1</v>
      </c>
      <c r="J381" s="32">
        <v>1.3102877213051531</v>
      </c>
      <c r="K381" s="32">
        <v>5254.4325581395351</v>
      </c>
      <c r="L381" s="32">
        <v>4374.5380462412113</v>
      </c>
      <c r="M381" s="32">
        <v>5731.9034883720933</v>
      </c>
    </row>
    <row r="382" spans="3:13" x14ac:dyDescent="0.2">
      <c r="C382" s="13">
        <v>350</v>
      </c>
      <c r="D382" s="5">
        <v>350</v>
      </c>
      <c r="E382" s="32">
        <v>0.40697674418604651</v>
      </c>
      <c r="F382" s="32">
        <v>4528762</v>
      </c>
      <c r="G382" s="32">
        <v>3772882.3837209302</v>
      </c>
      <c r="H382" s="32">
        <v>1.2003453962785871</v>
      </c>
      <c r="I382" s="32">
        <v>1</v>
      </c>
      <c r="J382" s="32">
        <v>1.3093138077440236</v>
      </c>
      <c r="K382" s="32">
        <v>5266.0023255813958</v>
      </c>
      <c r="L382" s="32">
        <v>4387.0725392103841</v>
      </c>
      <c r="M382" s="32">
        <v>5744.0546511627908</v>
      </c>
    </row>
    <row r="383" spans="3:13" x14ac:dyDescent="0.2">
      <c r="C383" s="13">
        <v>351</v>
      </c>
      <c r="D383" s="5">
        <v>351</v>
      </c>
      <c r="E383" s="32">
        <v>0.40813953488372096</v>
      </c>
      <c r="F383" s="32">
        <v>4539712</v>
      </c>
      <c r="G383" s="32">
        <v>3783662.0476744189</v>
      </c>
      <c r="H383" s="32">
        <v>1.1998196305059217</v>
      </c>
      <c r="I383" s="32">
        <v>1</v>
      </c>
      <c r="J383" s="32">
        <v>1.3083454435479149</v>
      </c>
      <c r="K383" s="32">
        <v>5278.7348837209302</v>
      </c>
      <c r="L383" s="32">
        <v>4399.6070321795569</v>
      </c>
      <c r="M383" s="32">
        <v>5756.2058139534884</v>
      </c>
    </row>
    <row r="384" spans="3:13" x14ac:dyDescent="0.2">
      <c r="C384" s="13">
        <v>352</v>
      </c>
      <c r="D384" s="5">
        <v>352</v>
      </c>
      <c r="E384" s="32">
        <v>0.40930232558139534</v>
      </c>
      <c r="F384" s="32">
        <v>4549662</v>
      </c>
      <c r="G384" s="32">
        <v>3794441.7116279071</v>
      </c>
      <c r="H384" s="32">
        <v>1.1990333086571741</v>
      </c>
      <c r="I384" s="32">
        <v>1</v>
      </c>
      <c r="J384" s="32">
        <v>1.3073694042520223</v>
      </c>
      <c r="K384" s="32">
        <v>5290.3046511627908</v>
      </c>
      <c r="L384" s="32">
        <v>4412.1415251487288</v>
      </c>
      <c r="M384" s="32">
        <v>5768.2988372093023</v>
      </c>
    </row>
    <row r="385" spans="3:13" x14ac:dyDescent="0.2">
      <c r="C385" s="13">
        <v>353</v>
      </c>
      <c r="D385" s="5">
        <v>353</v>
      </c>
      <c r="E385" s="32">
        <v>0.41046511627906979</v>
      </c>
      <c r="F385" s="32">
        <v>4557112</v>
      </c>
      <c r="G385" s="32">
        <v>3805221.3755813953</v>
      </c>
      <c r="H385" s="32">
        <v>1.1975944498902444</v>
      </c>
      <c r="I385" s="32">
        <v>1</v>
      </c>
      <c r="J385" s="32">
        <v>1.3063594754038428</v>
      </c>
      <c r="K385" s="32">
        <v>5298.9674418604654</v>
      </c>
      <c r="L385" s="32">
        <v>4424.6760181179015</v>
      </c>
      <c r="M385" s="32">
        <v>5780.2174418604654</v>
      </c>
    </row>
    <row r="386" spans="3:13" x14ac:dyDescent="0.2">
      <c r="C386" s="13">
        <v>354</v>
      </c>
      <c r="D386" s="5">
        <v>354</v>
      </c>
      <c r="E386" s="32">
        <v>0.41162790697674417</v>
      </c>
      <c r="F386" s="32">
        <v>4567062</v>
      </c>
      <c r="G386" s="32">
        <v>3816001.039534884</v>
      </c>
      <c r="H386" s="32">
        <v>1.1968188563587654</v>
      </c>
      <c r="I386" s="32">
        <v>1</v>
      </c>
      <c r="J386" s="32">
        <v>1.3053552523683645</v>
      </c>
      <c r="K386" s="32">
        <v>5310.5372093023252</v>
      </c>
      <c r="L386" s="32">
        <v>4437.2105110870743</v>
      </c>
      <c r="M386" s="32">
        <v>5792.1360465116277</v>
      </c>
    </row>
    <row r="387" spans="3:13" x14ac:dyDescent="0.2">
      <c r="C387" s="13">
        <v>355</v>
      </c>
      <c r="D387" s="5">
        <v>355</v>
      </c>
      <c r="E387" s="32">
        <v>0.41279069767441862</v>
      </c>
      <c r="F387" s="32">
        <v>4589012</v>
      </c>
      <c r="G387" s="32">
        <v>3826780.7034883723</v>
      </c>
      <c r="H387" s="32">
        <v>1.1991834274215927</v>
      </c>
      <c r="I387" s="32">
        <v>1</v>
      </c>
      <c r="J387" s="32">
        <v>1.3043566869274525</v>
      </c>
      <c r="K387" s="32">
        <v>5336.0604651162794</v>
      </c>
      <c r="L387" s="32">
        <v>4449.7450040562471</v>
      </c>
      <c r="M387" s="32">
        <v>5804.0546511627908</v>
      </c>
    </row>
    <row r="388" spans="3:13" x14ac:dyDescent="0.2">
      <c r="C388" s="13">
        <v>356</v>
      </c>
      <c r="D388" s="5">
        <v>356</v>
      </c>
      <c r="E388" s="32">
        <v>0.413953488372093</v>
      </c>
      <c r="F388" s="32">
        <v>4597962</v>
      </c>
      <c r="G388" s="32">
        <v>3837560.3674418605</v>
      </c>
      <c r="H388" s="32">
        <v>1.1981471455170953</v>
      </c>
      <c r="I388" s="32">
        <v>1</v>
      </c>
      <c r="J388" s="32">
        <v>1.3033637314047481</v>
      </c>
      <c r="K388" s="32">
        <v>5346.4674418604654</v>
      </c>
      <c r="L388" s="32">
        <v>4462.279497025419</v>
      </c>
      <c r="M388" s="32">
        <v>5815.9732558139531</v>
      </c>
    </row>
    <row r="389" spans="3:13" x14ac:dyDescent="0.2">
      <c r="C389" s="13">
        <v>357</v>
      </c>
      <c r="D389" s="5">
        <v>357</v>
      </c>
      <c r="E389" s="32">
        <v>0.41511627906976745</v>
      </c>
      <c r="F389" s="32">
        <v>4606912</v>
      </c>
      <c r="G389" s="32">
        <v>3848340.0313953492</v>
      </c>
      <c r="H389" s="32">
        <v>1.1971166691134631</v>
      </c>
      <c r="I389" s="32">
        <v>1</v>
      </c>
      <c r="J389" s="32">
        <v>1.3023113755836231</v>
      </c>
      <c r="K389" s="32">
        <v>5356.8744186046515</v>
      </c>
      <c r="L389" s="32">
        <v>4474.8139899945918</v>
      </c>
      <c r="M389" s="32">
        <v>5827.6011627906973</v>
      </c>
    </row>
    <row r="390" spans="3:13" x14ac:dyDescent="0.2">
      <c r="C390" s="13">
        <v>358</v>
      </c>
      <c r="D390" s="5">
        <v>358</v>
      </c>
      <c r="E390" s="32">
        <v>0.41627906976744183</v>
      </c>
      <c r="F390" s="32">
        <v>4611662</v>
      </c>
      <c r="G390" s="32">
        <v>3859119.6953488374</v>
      </c>
      <c r="H390" s="32">
        <v>1.1950036184568611</v>
      </c>
      <c r="I390" s="32">
        <v>1</v>
      </c>
      <c r="J390" s="32">
        <v>1.3012648988452973</v>
      </c>
      <c r="K390" s="32">
        <v>5362.3976744186048</v>
      </c>
      <c r="L390" s="32">
        <v>4487.3484829637646</v>
      </c>
      <c r="M390" s="32">
        <v>5839.2290697674416</v>
      </c>
    </row>
    <row r="391" spans="3:13" x14ac:dyDescent="0.2">
      <c r="C391" s="13">
        <v>359</v>
      </c>
      <c r="D391" s="5">
        <v>359</v>
      </c>
      <c r="E391" s="32">
        <v>0.41744186046511628</v>
      </c>
      <c r="F391" s="32">
        <v>4630612</v>
      </c>
      <c r="G391" s="32">
        <v>3869899.3593023256</v>
      </c>
      <c r="H391" s="32">
        <v>1.1965716857388295</v>
      </c>
      <c r="I391" s="32">
        <v>1</v>
      </c>
      <c r="J391" s="32">
        <v>1.3002242520609459</v>
      </c>
      <c r="K391" s="32">
        <v>5384.4325581395351</v>
      </c>
      <c r="L391" s="32">
        <v>4499.8829759329365</v>
      </c>
      <c r="M391" s="32">
        <v>5850.8569767441859</v>
      </c>
    </row>
    <row r="392" spans="3:13" x14ac:dyDescent="0.2">
      <c r="C392" s="13">
        <v>360</v>
      </c>
      <c r="D392" s="5">
        <v>360</v>
      </c>
      <c r="E392" s="32">
        <v>0.41860465116279072</v>
      </c>
      <c r="F392" s="32">
        <v>4639562</v>
      </c>
      <c r="G392" s="32">
        <v>3880679.0232558139</v>
      </c>
      <c r="H392" s="32">
        <v>1.1955541729157229</v>
      </c>
      <c r="I392" s="32">
        <v>1</v>
      </c>
      <c r="J392" s="32">
        <v>1.2991880982133084</v>
      </c>
      <c r="K392" s="32">
        <v>5394.8395348837212</v>
      </c>
      <c r="L392" s="32">
        <v>4512.4174689021092</v>
      </c>
      <c r="M392" s="32">
        <v>5862.4790697674416</v>
      </c>
    </row>
    <row r="393" spans="3:13" x14ac:dyDescent="0.2">
      <c r="C393" s="13">
        <v>361</v>
      </c>
      <c r="D393" s="5">
        <v>361</v>
      </c>
      <c r="E393" s="32">
        <v>0.41976744186046511</v>
      </c>
      <c r="F393" s="32">
        <v>4646512</v>
      </c>
      <c r="G393" s="32">
        <v>3891458.6872093026</v>
      </c>
      <c r="H393" s="32">
        <v>1.1940283511867813</v>
      </c>
      <c r="I393" s="32">
        <v>1</v>
      </c>
      <c r="J393" s="32">
        <v>1.2981576848302006</v>
      </c>
      <c r="K393" s="32">
        <v>5402.920930232558</v>
      </c>
      <c r="L393" s="32">
        <v>4524.951961871282</v>
      </c>
      <c r="M393" s="32">
        <v>5874.1011627906973</v>
      </c>
    </row>
    <row r="394" spans="3:13" x14ac:dyDescent="0.2">
      <c r="C394" s="13">
        <v>362</v>
      </c>
      <c r="D394" s="5">
        <v>362</v>
      </c>
      <c r="E394" s="32">
        <v>0.42093023255813955</v>
      </c>
      <c r="F394" s="32">
        <v>4657462</v>
      </c>
      <c r="G394" s="32">
        <v>3902238.3511627908</v>
      </c>
      <c r="H394" s="32">
        <v>1.1935360121229313</v>
      </c>
      <c r="I394" s="32">
        <v>1</v>
      </c>
      <c r="J394" s="32">
        <v>1.2971291203910469</v>
      </c>
      <c r="K394" s="32">
        <v>5415.6534883720933</v>
      </c>
      <c r="L394" s="32">
        <v>4537.4864548404548</v>
      </c>
      <c r="M394" s="32">
        <v>5885.7058139534884</v>
      </c>
    </row>
    <row r="395" spans="3:13" x14ac:dyDescent="0.2">
      <c r="C395" s="13">
        <v>363</v>
      </c>
      <c r="D395" s="5">
        <v>363</v>
      </c>
      <c r="E395" s="32">
        <v>0.42209302325581394</v>
      </c>
      <c r="F395" s="32">
        <v>4663712</v>
      </c>
      <c r="G395" s="32">
        <v>3913018.015116279</v>
      </c>
      <c r="H395" s="32">
        <v>1.1918452667439134</v>
      </c>
      <c r="I395" s="32">
        <v>1</v>
      </c>
      <c r="J395" s="32">
        <v>1.2960985562570406</v>
      </c>
      <c r="K395" s="32">
        <v>5422.920930232558</v>
      </c>
      <c r="L395" s="32">
        <v>4550.0209478096267</v>
      </c>
      <c r="M395" s="32">
        <v>5897.275581395349</v>
      </c>
    </row>
    <row r="396" spans="3:13" x14ac:dyDescent="0.2">
      <c r="C396" s="13">
        <v>364</v>
      </c>
      <c r="D396" s="5">
        <v>364</v>
      </c>
      <c r="E396" s="32">
        <v>0.42325581395348838</v>
      </c>
      <c r="F396" s="32">
        <v>4681162</v>
      </c>
      <c r="G396" s="32">
        <v>3923797.6790697677</v>
      </c>
      <c r="H396" s="32">
        <v>1.1930181887231719</v>
      </c>
      <c r="I396" s="32">
        <v>1</v>
      </c>
      <c r="J396" s="32">
        <v>1.295073654563331</v>
      </c>
      <c r="K396" s="32">
        <v>5443.2116279069769</v>
      </c>
      <c r="L396" s="32">
        <v>4562.5554407787995</v>
      </c>
      <c r="M396" s="32">
        <v>5908.8453488372097</v>
      </c>
    </row>
    <row r="397" spans="3:13" x14ac:dyDescent="0.2">
      <c r="C397" s="13">
        <v>365</v>
      </c>
      <c r="D397" s="5">
        <v>365</v>
      </c>
      <c r="E397" s="32">
        <v>0.42441860465116277</v>
      </c>
      <c r="F397" s="32">
        <v>4694912</v>
      </c>
      <c r="G397" s="32">
        <v>3934577.3430232559</v>
      </c>
      <c r="H397" s="32">
        <v>1.1932443031841677</v>
      </c>
      <c r="I397" s="32">
        <v>1</v>
      </c>
      <c r="J397" s="32">
        <v>1.2940543687693129</v>
      </c>
      <c r="K397" s="32">
        <v>5459.2</v>
      </c>
      <c r="L397" s="32">
        <v>4575.0899337479723</v>
      </c>
      <c r="M397" s="32">
        <v>5920.4151162790695</v>
      </c>
    </row>
    <row r="398" spans="3:13" x14ac:dyDescent="0.2">
      <c r="C398" s="13">
        <v>366</v>
      </c>
      <c r="D398" s="5">
        <v>366</v>
      </c>
      <c r="E398" s="32">
        <v>0.42558139534883721</v>
      </c>
      <c r="F398" s="32">
        <v>4701662</v>
      </c>
      <c r="G398" s="32">
        <v>3945357.0069767442</v>
      </c>
      <c r="H398" s="32">
        <v>1.191694944636404</v>
      </c>
      <c r="I398" s="32">
        <v>1</v>
      </c>
      <c r="J398" s="32">
        <v>1.2930406528430218</v>
      </c>
      <c r="K398" s="32">
        <v>5467.0488372093023</v>
      </c>
      <c r="L398" s="32">
        <v>4587.6244267171442</v>
      </c>
      <c r="M398" s="32">
        <v>5931.9848837209302</v>
      </c>
    </row>
    <row r="399" spans="3:13" x14ac:dyDescent="0.2">
      <c r="C399" s="13">
        <v>367</v>
      </c>
      <c r="D399" s="5">
        <v>367</v>
      </c>
      <c r="E399" s="32">
        <v>0.42674418604651165</v>
      </c>
      <c r="F399" s="32">
        <v>4720612</v>
      </c>
      <c r="G399" s="32">
        <v>3956136.6709302329</v>
      </c>
      <c r="H399" s="32">
        <v>1.1932378460752244</v>
      </c>
      <c r="I399" s="32">
        <v>1</v>
      </c>
      <c r="J399" s="32">
        <v>1.2920324612542038</v>
      </c>
      <c r="K399" s="32">
        <v>5489.0837209302326</v>
      </c>
      <c r="L399" s="32">
        <v>4600.1589196863169</v>
      </c>
      <c r="M399" s="32">
        <v>5943.5546511627908</v>
      </c>
    </row>
    <row r="400" spans="3:13" x14ac:dyDescent="0.2">
      <c r="C400" s="13">
        <v>368</v>
      </c>
      <c r="D400" s="5">
        <v>368</v>
      </c>
      <c r="E400" s="32">
        <v>0.42790697674418604</v>
      </c>
      <c r="F400" s="32">
        <v>4727862</v>
      </c>
      <c r="G400" s="32">
        <v>3966916.3348837211</v>
      </c>
      <c r="H400" s="32">
        <v>1.1918229679876986</v>
      </c>
      <c r="I400" s="32">
        <v>1</v>
      </c>
      <c r="J400" s="32">
        <v>1.2910297489674987</v>
      </c>
      <c r="K400" s="32">
        <v>5497.513953488372</v>
      </c>
      <c r="L400" s="32">
        <v>4612.6934126554897</v>
      </c>
      <c r="M400" s="32">
        <v>5955.1244186046515</v>
      </c>
    </row>
    <row r="401" spans="3:13" x14ac:dyDescent="0.2">
      <c r="C401" s="13">
        <v>369</v>
      </c>
      <c r="D401" s="5">
        <v>369</v>
      </c>
      <c r="E401" s="32">
        <v>0.42906976744186048</v>
      </c>
      <c r="F401" s="32">
        <v>4747812</v>
      </c>
      <c r="G401" s="32">
        <v>3977695.9988372093</v>
      </c>
      <c r="H401" s="32">
        <v>1.1936085616869458</v>
      </c>
      <c r="I401" s="32">
        <v>1</v>
      </c>
      <c r="J401" s="32">
        <v>1.2900324714357352</v>
      </c>
      <c r="K401" s="32">
        <v>5520.7116279069769</v>
      </c>
      <c r="L401" s="32">
        <v>4625.2279056246616</v>
      </c>
      <c r="M401" s="32">
        <v>5966.6941860465113</v>
      </c>
    </row>
    <row r="402" spans="3:13" x14ac:dyDescent="0.2">
      <c r="C402" s="13">
        <v>370</v>
      </c>
      <c r="D402" s="5">
        <v>370</v>
      </c>
      <c r="E402" s="32">
        <v>0.43023255813953487</v>
      </c>
      <c r="F402" s="32">
        <v>4767762</v>
      </c>
      <c r="G402" s="32">
        <v>3988475.662790698</v>
      </c>
      <c r="H402" s="32">
        <v>1.1953845035283588</v>
      </c>
      <c r="I402" s="32">
        <v>1</v>
      </c>
      <c r="J402" s="32">
        <v>1.2890405845933322</v>
      </c>
      <c r="K402" s="32">
        <v>5543.9093023255818</v>
      </c>
      <c r="L402" s="32">
        <v>4637.7623985938353</v>
      </c>
      <c r="M402" s="32">
        <v>5978.263953488372</v>
      </c>
    </row>
    <row r="403" spans="3:13" x14ac:dyDescent="0.2">
      <c r="C403" s="13">
        <v>371</v>
      </c>
      <c r="D403" s="5">
        <v>371</v>
      </c>
      <c r="E403" s="32">
        <v>0.43139534883720931</v>
      </c>
      <c r="F403" s="32">
        <v>4778262</v>
      </c>
      <c r="G403" s="32">
        <v>3999255.3267441862</v>
      </c>
      <c r="H403" s="32">
        <v>1.194787931654768</v>
      </c>
      <c r="I403" s="32">
        <v>1</v>
      </c>
      <c r="J403" s="32">
        <v>1.2880540448498106</v>
      </c>
      <c r="K403" s="32">
        <v>5556.118604651163</v>
      </c>
      <c r="L403" s="32">
        <v>4650.2968915630072</v>
      </c>
      <c r="M403" s="32">
        <v>5989.8337209302326</v>
      </c>
    </row>
    <row r="404" spans="3:13" x14ac:dyDescent="0.2">
      <c r="C404" s="13">
        <v>372</v>
      </c>
      <c r="D404" s="5">
        <v>372</v>
      </c>
      <c r="E404" s="32">
        <v>0.4325581395348837</v>
      </c>
      <c r="F404" s="32">
        <v>4798212</v>
      </c>
      <c r="G404" s="32">
        <v>4010034.9906976745</v>
      </c>
      <c r="H404" s="32">
        <v>1.1965511550723891</v>
      </c>
      <c r="I404" s="32">
        <v>1</v>
      </c>
      <c r="J404" s="32">
        <v>1.2870728090834045</v>
      </c>
      <c r="K404" s="32">
        <v>5579.316279069767</v>
      </c>
      <c r="L404" s="32">
        <v>4662.83138453218</v>
      </c>
      <c r="M404" s="32">
        <v>6001.4034883720933</v>
      </c>
    </row>
    <row r="405" spans="3:13" x14ac:dyDescent="0.2">
      <c r="C405" s="13">
        <v>373</v>
      </c>
      <c r="D405" s="5">
        <v>373</v>
      </c>
      <c r="E405" s="32">
        <v>0.43372093023255814</v>
      </c>
      <c r="F405" s="32">
        <v>4805412</v>
      </c>
      <c r="G405" s="32">
        <v>4020814.6546511631</v>
      </c>
      <c r="H405" s="32">
        <v>1.1951339250221935</v>
      </c>
      <c r="I405" s="32">
        <v>1</v>
      </c>
      <c r="J405" s="32">
        <v>1.2860968346347805</v>
      </c>
      <c r="K405" s="32">
        <v>5587.6883720930236</v>
      </c>
      <c r="L405" s="32">
        <v>4675.3658775013528</v>
      </c>
      <c r="M405" s="32">
        <v>6012.9732558139531</v>
      </c>
    </row>
    <row r="406" spans="3:13" x14ac:dyDescent="0.2">
      <c r="C406" s="13">
        <v>374</v>
      </c>
      <c r="D406" s="5">
        <v>374</v>
      </c>
      <c r="E406" s="32">
        <v>0.43488372093023253</v>
      </c>
      <c r="F406" s="32">
        <v>4813362</v>
      </c>
      <c r="G406" s="32">
        <v>4031594.3186046514</v>
      </c>
      <c r="H406" s="32">
        <v>1.193910304364632</v>
      </c>
      <c r="I406" s="32">
        <v>1</v>
      </c>
      <c r="J406" s="32">
        <v>1.2851260793008557</v>
      </c>
      <c r="K406" s="32">
        <v>5596.9325581395351</v>
      </c>
      <c r="L406" s="32">
        <v>4687.9003704705246</v>
      </c>
      <c r="M406" s="32">
        <v>6024.5430232558138</v>
      </c>
    </row>
    <row r="407" spans="3:13" x14ac:dyDescent="0.2">
      <c r="C407" s="13">
        <v>375</v>
      </c>
      <c r="D407" s="5">
        <v>375</v>
      </c>
      <c r="E407" s="32">
        <v>0.43604651162790697</v>
      </c>
      <c r="F407" s="32">
        <v>4821612</v>
      </c>
      <c r="G407" s="32">
        <v>4042373.9825581396</v>
      </c>
      <c r="H407" s="32">
        <v>1.1927674235001717</v>
      </c>
      <c r="I407" s="32">
        <v>1</v>
      </c>
      <c r="J407" s="32">
        <v>1.2841605013287112</v>
      </c>
      <c r="K407" s="32">
        <v>5606.525581395349</v>
      </c>
      <c r="L407" s="32">
        <v>4700.4348634396974</v>
      </c>
      <c r="M407" s="32">
        <v>6036.1127906976744</v>
      </c>
    </row>
    <row r="408" spans="3:13" x14ac:dyDescent="0.2">
      <c r="C408" s="13">
        <v>376</v>
      </c>
      <c r="D408" s="5">
        <v>376</v>
      </c>
      <c r="E408" s="32">
        <v>0.43720930232558142</v>
      </c>
      <c r="F408" s="32">
        <v>4831112</v>
      </c>
      <c r="G408" s="32">
        <v>4053153.6465116283</v>
      </c>
      <c r="H408" s="32">
        <v>1.1919390236187879</v>
      </c>
      <c r="I408" s="32">
        <v>1</v>
      </c>
      <c r="J408" s="32">
        <v>1.2832000594096102</v>
      </c>
      <c r="K408" s="32">
        <v>5617.5720930232555</v>
      </c>
      <c r="L408" s="32">
        <v>4712.9693564088702</v>
      </c>
      <c r="M408" s="32">
        <v>6047.6825581395351</v>
      </c>
    </row>
    <row r="409" spans="3:13" x14ac:dyDescent="0.2">
      <c r="C409" s="13">
        <v>377</v>
      </c>
      <c r="D409" s="5">
        <v>377</v>
      </c>
      <c r="E409" s="32">
        <v>0.4383720930232558</v>
      </c>
      <c r="F409" s="32">
        <v>4844062</v>
      </c>
      <c r="G409" s="32">
        <v>4063933.3104651165</v>
      </c>
      <c r="H409" s="32">
        <v>1.1919639496853844</v>
      </c>
      <c r="I409" s="32">
        <v>1</v>
      </c>
      <c r="J409" s="32">
        <v>1.2822447126731042</v>
      </c>
      <c r="K409" s="32">
        <v>5632.6302325581391</v>
      </c>
      <c r="L409" s="32">
        <v>4725.5038493780421</v>
      </c>
      <c r="M409" s="32">
        <v>6059.2523255813958</v>
      </c>
    </row>
    <row r="410" spans="3:13" x14ac:dyDescent="0.2">
      <c r="C410" s="13">
        <v>378</v>
      </c>
      <c r="D410" s="5">
        <v>378</v>
      </c>
      <c r="E410" s="32">
        <v>0.43953488372093025</v>
      </c>
      <c r="F410" s="32">
        <v>4853512</v>
      </c>
      <c r="G410" s="32">
        <v>4074712.9744186047</v>
      </c>
      <c r="H410" s="32">
        <v>1.1911297876613056</v>
      </c>
      <c r="I410" s="32">
        <v>1</v>
      </c>
      <c r="J410" s="32">
        <v>1.2812944206812353</v>
      </c>
      <c r="K410" s="32">
        <v>5643.618604651163</v>
      </c>
      <c r="L410" s="32">
        <v>4738.0383423472149</v>
      </c>
      <c r="M410" s="32">
        <v>6070.8220930232555</v>
      </c>
    </row>
    <row r="411" spans="3:13" x14ac:dyDescent="0.2">
      <c r="C411" s="13">
        <v>379</v>
      </c>
      <c r="D411" s="5">
        <v>379</v>
      </c>
      <c r="E411" s="32">
        <v>0.44069767441860463</v>
      </c>
      <c r="F411" s="32">
        <v>4875462</v>
      </c>
      <c r="G411" s="32">
        <v>4085492.638372093</v>
      </c>
      <c r="H411" s="32">
        <v>1.1933596340887493</v>
      </c>
      <c r="I411" s="32">
        <v>1</v>
      </c>
      <c r="J411" s="32">
        <v>1.2803491434228333</v>
      </c>
      <c r="K411" s="32">
        <v>5669.1418604651162</v>
      </c>
      <c r="L411" s="32">
        <v>4750.5728353163868</v>
      </c>
      <c r="M411" s="32">
        <v>6082.3918604651162</v>
      </c>
    </row>
    <row r="412" spans="3:13" x14ac:dyDescent="0.2">
      <c r="C412" s="13">
        <v>380</v>
      </c>
      <c r="D412" s="5">
        <v>380</v>
      </c>
      <c r="E412" s="32">
        <v>0.44186046511627908</v>
      </c>
      <c r="F412" s="32">
        <v>4884412</v>
      </c>
      <c r="G412" s="32">
        <v>4096272.3023255817</v>
      </c>
      <c r="H412" s="32">
        <v>1.192404127339622</v>
      </c>
      <c r="I412" s="32">
        <v>1</v>
      </c>
      <c r="J412" s="32">
        <v>1.2794088413078959</v>
      </c>
      <c r="K412" s="32">
        <v>5679.5488372093023</v>
      </c>
      <c r="L412" s="32">
        <v>4763.1073282855605</v>
      </c>
      <c r="M412" s="32">
        <v>6093.9616279069769</v>
      </c>
    </row>
    <row r="413" spans="3:13" x14ac:dyDescent="0.2">
      <c r="C413" s="13">
        <v>381</v>
      </c>
      <c r="D413" s="5">
        <v>381</v>
      </c>
      <c r="E413" s="32">
        <v>0.44302325581395346</v>
      </c>
      <c r="F413" s="32">
        <v>4890912</v>
      </c>
      <c r="G413" s="32">
        <v>4107051.9662790699</v>
      </c>
      <c r="H413" s="32">
        <v>1.1908571014335365</v>
      </c>
      <c r="I413" s="32">
        <v>1</v>
      </c>
      <c r="J413" s="32">
        <v>1.2784734751620663</v>
      </c>
      <c r="K413" s="32">
        <v>5687.1069767441859</v>
      </c>
      <c r="L413" s="32">
        <v>4775.6418212547323</v>
      </c>
      <c r="M413" s="32">
        <v>6105.5313953488376</v>
      </c>
    </row>
    <row r="414" spans="3:13" x14ac:dyDescent="0.2">
      <c r="C414" s="13">
        <v>382</v>
      </c>
      <c r="D414" s="5">
        <v>382</v>
      </c>
      <c r="E414" s="32">
        <v>0.44418604651162791</v>
      </c>
      <c r="F414" s="32">
        <v>4902912</v>
      </c>
      <c r="G414" s="32">
        <v>4117831.6302325581</v>
      </c>
      <c r="H414" s="32">
        <v>1.1906538295552176</v>
      </c>
      <c r="I414" s="32">
        <v>1</v>
      </c>
      <c r="J414" s="32">
        <v>1.2775430062211883</v>
      </c>
      <c r="K414" s="32">
        <v>5701.0604651162794</v>
      </c>
      <c r="L414" s="32">
        <v>4788.1763142239051</v>
      </c>
      <c r="M414" s="32">
        <v>6117.1011627906973</v>
      </c>
    </row>
    <row r="415" spans="3:13" x14ac:dyDescent="0.2">
      <c r="C415" s="13">
        <v>383</v>
      </c>
      <c r="D415" s="5">
        <v>383</v>
      </c>
      <c r="E415" s="32">
        <v>0.44534883720930235</v>
      </c>
      <c r="F415" s="32">
        <v>4913362</v>
      </c>
      <c r="G415" s="32">
        <v>4128611.2941860468</v>
      </c>
      <c r="H415" s="32">
        <v>1.1900761902480494</v>
      </c>
      <c r="I415" s="32">
        <v>1</v>
      </c>
      <c r="J415" s="32">
        <v>1.2766173961259548</v>
      </c>
      <c r="K415" s="32">
        <v>5713.2116279069769</v>
      </c>
      <c r="L415" s="32">
        <v>4800.7108071930779</v>
      </c>
      <c r="M415" s="32">
        <v>6128.670930232558</v>
      </c>
    </row>
    <row r="416" spans="3:13" x14ac:dyDescent="0.2">
      <c r="C416" s="13">
        <v>384</v>
      </c>
      <c r="D416" s="5">
        <v>384</v>
      </c>
      <c r="E416" s="32">
        <v>0.44651162790697674</v>
      </c>
      <c r="F416" s="32">
        <v>4921112</v>
      </c>
      <c r="G416" s="32">
        <v>4139390.958139535</v>
      </c>
      <c r="H416" s="32">
        <v>1.188849289609458</v>
      </c>
      <c r="I416" s="32">
        <v>1</v>
      </c>
      <c r="J416" s="32">
        <v>1.2756966069166342</v>
      </c>
      <c r="K416" s="32">
        <v>5722.2232558139531</v>
      </c>
      <c r="L416" s="32">
        <v>4813.2453001622498</v>
      </c>
      <c r="M416" s="32">
        <v>6140.2406976744187</v>
      </c>
    </row>
    <row r="417" spans="3:13" x14ac:dyDescent="0.2">
      <c r="C417" s="13">
        <v>385</v>
      </c>
      <c r="D417" s="5">
        <v>385</v>
      </c>
      <c r="E417" s="32">
        <v>0.44767441860465118</v>
      </c>
      <c r="F417" s="32">
        <v>4927062</v>
      </c>
      <c r="G417" s="32">
        <v>4150170.6220930233</v>
      </c>
      <c r="H417" s="32">
        <v>1.1871950453726581</v>
      </c>
      <c r="I417" s="32">
        <v>1</v>
      </c>
      <c r="J417" s="32">
        <v>1.2747806010278813</v>
      </c>
      <c r="K417" s="32">
        <v>5729.1418604651162</v>
      </c>
      <c r="L417" s="32">
        <v>4825.7797931314226</v>
      </c>
      <c r="M417" s="32">
        <v>6151.8104651162794</v>
      </c>
    </row>
    <row r="418" spans="3:13" x14ac:dyDescent="0.2">
      <c r="C418" s="13">
        <v>386</v>
      </c>
      <c r="D418" s="5">
        <v>386</v>
      </c>
      <c r="E418" s="32">
        <v>0.44883720930232557</v>
      </c>
      <c r="F418" s="32">
        <v>4940562</v>
      </c>
      <c r="G418" s="32">
        <v>4160950.286046512</v>
      </c>
      <c r="H418" s="32">
        <v>1.1873638617043485</v>
      </c>
      <c r="I418" s="32">
        <v>1</v>
      </c>
      <c r="J418" s="32">
        <v>1.2738693412836295</v>
      </c>
      <c r="K418" s="32">
        <v>5744.8395348837212</v>
      </c>
      <c r="L418" s="32">
        <v>4838.3142861005954</v>
      </c>
      <c r="M418" s="32">
        <v>6163.3802325581391</v>
      </c>
    </row>
    <row r="419" spans="3:13" x14ac:dyDescent="0.2">
      <c r="C419" s="13">
        <v>387</v>
      </c>
      <c r="D419" s="5">
        <v>387</v>
      </c>
      <c r="E419" s="32">
        <v>0.45</v>
      </c>
      <c r="F419" s="32">
        <v>4971562</v>
      </c>
      <c r="G419" s="32">
        <v>4171729.95</v>
      </c>
      <c r="H419" s="32">
        <v>1.1917267080051526</v>
      </c>
      <c r="I419" s="32">
        <v>1</v>
      </c>
      <c r="J419" s="32">
        <v>1.2729627908920615</v>
      </c>
      <c r="K419" s="32">
        <v>5780.8860465116277</v>
      </c>
      <c r="L419" s="32">
        <v>4850.8487790697673</v>
      </c>
      <c r="M419" s="32">
        <v>6174.95</v>
      </c>
    </row>
    <row r="420" spans="3:13" x14ac:dyDescent="0.2">
      <c r="C420" s="13">
        <v>388</v>
      </c>
      <c r="D420" s="5">
        <v>388</v>
      </c>
      <c r="E420" s="32">
        <v>0.4511627906976744</v>
      </c>
      <c r="F420" s="32">
        <v>4979812</v>
      </c>
      <c r="G420" s="32">
        <v>4182509.6139534884</v>
      </c>
      <c r="H420" s="32">
        <v>1.190627747366459</v>
      </c>
      <c r="I420" s="32">
        <v>1</v>
      </c>
      <c r="J420" s="32">
        <v>1.272060913440656</v>
      </c>
      <c r="K420" s="32">
        <v>5790.4790697674416</v>
      </c>
      <c r="L420" s="32">
        <v>4863.38327203894</v>
      </c>
      <c r="M420" s="32">
        <v>6186.5197674418605</v>
      </c>
    </row>
    <row r="421" spans="3:13" x14ac:dyDescent="0.2">
      <c r="C421" s="13">
        <v>389</v>
      </c>
      <c r="D421" s="5">
        <v>389</v>
      </c>
      <c r="E421" s="32">
        <v>0.45232558139534884</v>
      </c>
      <c r="F421" s="32">
        <v>4987762</v>
      </c>
      <c r="G421" s="32">
        <v>4193289.2779069771</v>
      </c>
      <c r="H421" s="32">
        <v>1.189462894028998</v>
      </c>
      <c r="I421" s="32">
        <v>1</v>
      </c>
      <c r="J421" s="32">
        <v>1.2711636728913143</v>
      </c>
      <c r="K421" s="32">
        <v>5799.7232558139531</v>
      </c>
      <c r="L421" s="32">
        <v>4875.9177650081128</v>
      </c>
      <c r="M421" s="32">
        <v>6198.0895348837212</v>
      </c>
    </row>
    <row r="422" spans="3:13" x14ac:dyDescent="0.2">
      <c r="C422" s="13">
        <v>390</v>
      </c>
      <c r="D422" s="5">
        <v>390</v>
      </c>
      <c r="E422" s="32">
        <v>0.45348837209302323</v>
      </c>
      <c r="F422" s="32">
        <v>4997612</v>
      </c>
      <c r="G422" s="32">
        <v>4204068.9418604653</v>
      </c>
      <c r="H422" s="32">
        <v>1.1887559574102418</v>
      </c>
      <c r="I422" s="32">
        <v>1</v>
      </c>
      <c r="J422" s="32">
        <v>1.2702710335755589</v>
      </c>
      <c r="K422" s="32">
        <v>5811.1767441860466</v>
      </c>
      <c r="L422" s="32">
        <v>4888.4522579772856</v>
      </c>
      <c r="M422" s="32">
        <v>6209.6593023255818</v>
      </c>
    </row>
    <row r="423" spans="3:13" x14ac:dyDescent="0.2">
      <c r="C423" s="13">
        <v>391</v>
      </c>
      <c r="D423" s="5">
        <v>391</v>
      </c>
      <c r="E423" s="32">
        <v>0.45465116279069767</v>
      </c>
      <c r="F423" s="32">
        <v>5005362</v>
      </c>
      <c r="G423" s="32">
        <v>4214848.605813954</v>
      </c>
      <c r="H423" s="32">
        <v>1.187554398299292</v>
      </c>
      <c r="I423" s="32">
        <v>1</v>
      </c>
      <c r="J423" s="32">
        <v>1.2693829601898075</v>
      </c>
      <c r="K423" s="32">
        <v>5820.1883720930236</v>
      </c>
      <c r="L423" s="32">
        <v>4900.9867509464584</v>
      </c>
      <c r="M423" s="32">
        <v>6221.2290697674416</v>
      </c>
    </row>
    <row r="424" spans="3:13" x14ac:dyDescent="0.2">
      <c r="C424" s="13">
        <v>392</v>
      </c>
      <c r="D424" s="5">
        <v>392</v>
      </c>
      <c r="E424" s="32">
        <v>0.45581395348837211</v>
      </c>
      <c r="F424" s="32">
        <v>5011762</v>
      </c>
      <c r="G424" s="32">
        <v>4225628.2697674418</v>
      </c>
      <c r="H424" s="32">
        <v>1.1860394904722233</v>
      </c>
      <c r="I424" s="32">
        <v>1</v>
      </c>
      <c r="J424" s="32">
        <v>1.2684994177907181</v>
      </c>
      <c r="K424" s="32">
        <v>5827.6302325581391</v>
      </c>
      <c r="L424" s="32">
        <v>4913.5212439156303</v>
      </c>
      <c r="M424" s="32">
        <v>6232.7988372093023</v>
      </c>
    </row>
    <row r="425" spans="3:13" x14ac:dyDescent="0.2">
      <c r="C425" s="13">
        <v>393</v>
      </c>
      <c r="D425" s="5">
        <v>393</v>
      </c>
      <c r="E425" s="32">
        <v>0.4569767441860465</v>
      </c>
      <c r="F425" s="32">
        <v>5021262</v>
      </c>
      <c r="G425" s="32">
        <v>4236407.9337209305</v>
      </c>
      <c r="H425" s="32">
        <v>1.1852640441048639</v>
      </c>
      <c r="I425" s="32">
        <v>1</v>
      </c>
      <c r="J425" s="32">
        <v>1.2676203717906063</v>
      </c>
      <c r="K425" s="32">
        <v>5838.6767441860466</v>
      </c>
      <c r="L425" s="32">
        <v>4926.0557368848031</v>
      </c>
      <c r="M425" s="32">
        <v>6244.368604651163</v>
      </c>
    </row>
    <row r="426" spans="3:13" x14ac:dyDescent="0.2">
      <c r="C426" s="13">
        <v>394</v>
      </c>
      <c r="D426" s="5">
        <v>394</v>
      </c>
      <c r="E426" s="32">
        <v>0.45813953488372094</v>
      </c>
      <c r="F426" s="32">
        <v>5029762</v>
      </c>
      <c r="G426" s="32">
        <v>4247187.5976744192</v>
      </c>
      <c r="H426" s="32">
        <v>1.1842570840887947</v>
      </c>
      <c r="I426" s="32">
        <v>1</v>
      </c>
      <c r="J426" s="32">
        <v>1.2667457879529316</v>
      </c>
      <c r="K426" s="32">
        <v>5848.5604651162794</v>
      </c>
      <c r="L426" s="32">
        <v>4938.5902298539759</v>
      </c>
      <c r="M426" s="32">
        <v>6255.9383720930236</v>
      </c>
    </row>
    <row r="427" spans="3:13" x14ac:dyDescent="0.2">
      <c r="C427" s="13">
        <v>395</v>
      </c>
      <c r="D427" s="5">
        <v>395</v>
      </c>
      <c r="E427" s="32">
        <v>0.45930232558139533</v>
      </c>
      <c r="F427" s="32">
        <v>5037712</v>
      </c>
      <c r="G427" s="32">
        <v>4257967.2616279069</v>
      </c>
      <c r="H427" s="32">
        <v>1.1831260529875425</v>
      </c>
      <c r="I427" s="32">
        <v>1</v>
      </c>
      <c r="J427" s="32">
        <v>1.2658756323878526</v>
      </c>
      <c r="K427" s="32">
        <v>5857.8046511627908</v>
      </c>
      <c r="L427" s="32">
        <v>4951.1247228231477</v>
      </c>
      <c r="M427" s="32">
        <v>6267.5081395348834</v>
      </c>
    </row>
    <row r="428" spans="3:13" x14ac:dyDescent="0.2">
      <c r="C428" s="13">
        <v>396</v>
      </c>
      <c r="D428" s="5">
        <v>396</v>
      </c>
      <c r="E428" s="32">
        <v>0.46046511627906977</v>
      </c>
      <c r="F428" s="32">
        <v>5046712</v>
      </c>
      <c r="G428" s="32">
        <v>4268746.9255813956</v>
      </c>
      <c r="H428" s="32">
        <v>1.1822467079874142</v>
      </c>
      <c r="I428" s="32">
        <v>1</v>
      </c>
      <c r="J428" s="32">
        <v>1.2650098715478497</v>
      </c>
      <c r="K428" s="32">
        <v>5868.2697674418605</v>
      </c>
      <c r="L428" s="32">
        <v>4963.6592157923205</v>
      </c>
      <c r="M428" s="32">
        <v>6279.0779069767441</v>
      </c>
    </row>
    <row r="429" spans="3:13" x14ac:dyDescent="0.2">
      <c r="C429" s="13">
        <v>397</v>
      </c>
      <c r="D429" s="5">
        <v>397</v>
      </c>
      <c r="E429" s="32">
        <v>0.46162790697674416</v>
      </c>
      <c r="F429" s="32">
        <v>5056662</v>
      </c>
      <c r="G429" s="32">
        <v>4279526.5895348843</v>
      </c>
      <c r="H429" s="32">
        <v>1.1815937801077148</v>
      </c>
      <c r="I429" s="32">
        <v>1</v>
      </c>
      <c r="J429" s="32">
        <v>1.2641484722234138</v>
      </c>
      <c r="K429" s="32">
        <v>5879.8395348837212</v>
      </c>
      <c r="L429" s="32">
        <v>4976.1937087614933</v>
      </c>
      <c r="M429" s="32">
        <v>6290.6476744186048</v>
      </c>
    </row>
    <row r="430" spans="3:13" x14ac:dyDescent="0.2">
      <c r="C430" s="13">
        <v>398</v>
      </c>
      <c r="D430" s="5">
        <v>398</v>
      </c>
      <c r="E430" s="32">
        <v>0.46279069767441861</v>
      </c>
      <c r="F430" s="32">
        <v>5064512</v>
      </c>
      <c r="G430" s="32">
        <v>4290306.2534883721</v>
      </c>
      <c r="H430" s="32">
        <v>1.1804546577256891</v>
      </c>
      <c r="I430" s="32">
        <v>1</v>
      </c>
      <c r="J430" s="32">
        <v>1.2632914015387993</v>
      </c>
      <c r="K430" s="32">
        <v>5888.9674418604654</v>
      </c>
      <c r="L430" s="32">
        <v>4988.7282017306652</v>
      </c>
      <c r="M430" s="32">
        <v>6302.2174418604654</v>
      </c>
    </row>
    <row r="431" spans="3:13" x14ac:dyDescent="0.2">
      <c r="C431" s="13">
        <v>399</v>
      </c>
      <c r="D431" s="5">
        <v>399</v>
      </c>
      <c r="E431" s="32">
        <v>0.46395348837209305</v>
      </c>
      <c r="F431" s="32">
        <v>5071412</v>
      </c>
      <c r="G431" s="32">
        <v>4301085.9174418608</v>
      </c>
      <c r="H431" s="32">
        <v>1.1791003707771324</v>
      </c>
      <c r="I431" s="32">
        <v>1</v>
      </c>
      <c r="J431" s="32">
        <v>1.2624386269478416</v>
      </c>
      <c r="K431" s="32">
        <v>5896.9906976744187</v>
      </c>
      <c r="L431" s="32">
        <v>5001.262694699838</v>
      </c>
      <c r="M431" s="32">
        <v>6313.7872093023252</v>
      </c>
    </row>
    <row r="432" spans="3:13" x14ac:dyDescent="0.2">
      <c r="C432" s="13">
        <v>400</v>
      </c>
      <c r="D432" s="5">
        <v>400</v>
      </c>
      <c r="E432" s="32">
        <v>0.46511627906976744</v>
      </c>
      <c r="F432" s="32">
        <v>5083862</v>
      </c>
      <c r="G432" s="32">
        <v>4311865.5813953485</v>
      </c>
      <c r="H432" s="32">
        <v>1.179040001139096</v>
      </c>
      <c r="I432" s="32">
        <v>1</v>
      </c>
      <c r="J432" s="32">
        <v>1.2615901162298389</v>
      </c>
      <c r="K432" s="32">
        <v>5911.4674418604654</v>
      </c>
      <c r="L432" s="32">
        <v>5013.7971876690099</v>
      </c>
      <c r="M432" s="32">
        <v>6325.3569767441859</v>
      </c>
    </row>
    <row r="433" spans="3:13" x14ac:dyDescent="0.2">
      <c r="C433" s="13">
        <v>401</v>
      </c>
      <c r="D433" s="5">
        <v>401</v>
      </c>
      <c r="E433" s="32">
        <v>0.46627906976744188</v>
      </c>
      <c r="F433" s="32">
        <v>5101762</v>
      </c>
      <c r="G433" s="32">
        <v>4322645.2453488372</v>
      </c>
      <c r="H433" s="32">
        <v>1.1802407346495742</v>
      </c>
      <c r="I433" s="32">
        <v>1</v>
      </c>
      <c r="J433" s="32">
        <v>1.2607458374854921</v>
      </c>
      <c r="K433" s="32">
        <v>5932.2813953488376</v>
      </c>
      <c r="L433" s="32">
        <v>5026.3316806381827</v>
      </c>
      <c r="M433" s="32">
        <v>6336.9267441860466</v>
      </c>
    </row>
    <row r="434" spans="3:13" x14ac:dyDescent="0.2">
      <c r="C434" s="13">
        <v>402</v>
      </c>
      <c r="D434" s="5">
        <v>402</v>
      </c>
      <c r="E434" s="32">
        <v>0.46744186046511627</v>
      </c>
      <c r="F434" s="32">
        <v>5107712</v>
      </c>
      <c r="G434" s="32">
        <v>4333424.9093023259</v>
      </c>
      <c r="H434" s="32">
        <v>1.1786778603306485</v>
      </c>
      <c r="I434" s="32">
        <v>1</v>
      </c>
      <c r="J434" s="32">
        <v>1.2599057591329081</v>
      </c>
      <c r="K434" s="32">
        <v>5939.2</v>
      </c>
      <c r="L434" s="32">
        <v>5038.8661736073554</v>
      </c>
      <c r="M434" s="32">
        <v>6348.4965116279072</v>
      </c>
    </row>
    <row r="435" spans="3:13" x14ac:dyDescent="0.2">
      <c r="C435" s="13">
        <v>403</v>
      </c>
      <c r="D435" s="5">
        <v>403</v>
      </c>
      <c r="E435" s="32">
        <v>0.46860465116279071</v>
      </c>
      <c r="F435" s="32">
        <v>5116462</v>
      </c>
      <c r="G435" s="32">
        <v>4344204.5732558137</v>
      </c>
      <c r="H435" s="32">
        <v>1.1777672790776079</v>
      </c>
      <c r="I435" s="32">
        <v>1</v>
      </c>
      <c r="J435" s="32">
        <v>1.2590698499036621</v>
      </c>
      <c r="K435" s="32">
        <v>5949.3744186046515</v>
      </c>
      <c r="L435" s="32">
        <v>5051.4006665765273</v>
      </c>
      <c r="M435" s="32">
        <v>6360.066279069767</v>
      </c>
    </row>
    <row r="436" spans="3:13" x14ac:dyDescent="0.2">
      <c r="C436" s="13">
        <v>404</v>
      </c>
      <c r="D436" s="5">
        <v>404</v>
      </c>
      <c r="E436" s="32">
        <v>0.4697674418604651</v>
      </c>
      <c r="F436" s="32">
        <v>5126412</v>
      </c>
      <c r="G436" s="32">
        <v>4354984.2372093024</v>
      </c>
      <c r="H436" s="32">
        <v>1.1771367520000562</v>
      </c>
      <c r="I436" s="32">
        <v>1</v>
      </c>
      <c r="J436" s="32">
        <v>1.2582380788389174</v>
      </c>
      <c r="K436" s="32">
        <v>5960.9441860465113</v>
      </c>
      <c r="L436" s="32">
        <v>5063.9351595457001</v>
      </c>
      <c r="M436" s="32">
        <v>6371.6360465116277</v>
      </c>
    </row>
    <row r="437" spans="3:13" x14ac:dyDescent="0.2">
      <c r="C437" s="13">
        <v>405</v>
      </c>
      <c r="D437" s="5">
        <v>405</v>
      </c>
      <c r="E437" s="32">
        <v>0.47093023255813954</v>
      </c>
      <c r="F437" s="32">
        <v>5134412</v>
      </c>
      <c r="G437" s="32">
        <v>4365763.9011627911</v>
      </c>
      <c r="H437" s="32">
        <v>1.1760626814089707</v>
      </c>
      <c r="I437" s="32">
        <v>1</v>
      </c>
      <c r="J437" s="32">
        <v>1.2574104152856032</v>
      </c>
      <c r="K437" s="32">
        <v>5970.2465116279072</v>
      </c>
      <c r="L437" s="32">
        <v>5076.4696525148729</v>
      </c>
      <c r="M437" s="32">
        <v>6383.2058139534884</v>
      </c>
    </row>
    <row r="438" spans="3:13" x14ac:dyDescent="0.2">
      <c r="C438" s="13">
        <v>406</v>
      </c>
      <c r="D438" s="5">
        <v>406</v>
      </c>
      <c r="E438" s="32">
        <v>0.47209302325581393</v>
      </c>
      <c r="F438" s="32">
        <v>5143362</v>
      </c>
      <c r="G438" s="32">
        <v>4376543.5651162788</v>
      </c>
      <c r="H438" s="32">
        <v>1.1752109680789498</v>
      </c>
      <c r="I438" s="32">
        <v>1</v>
      </c>
      <c r="J438" s="32">
        <v>1.2565868288926507</v>
      </c>
      <c r="K438" s="32">
        <v>5980.6534883720933</v>
      </c>
      <c r="L438" s="32">
        <v>5089.0041454840448</v>
      </c>
      <c r="M438" s="32">
        <v>6394.775581395349</v>
      </c>
    </row>
    <row r="439" spans="3:13" x14ac:dyDescent="0.2">
      <c r="C439" s="13">
        <v>407</v>
      </c>
      <c r="D439" s="5">
        <v>407</v>
      </c>
      <c r="E439" s="32">
        <v>0.47325581395348837</v>
      </c>
      <c r="F439" s="32">
        <v>5151612</v>
      </c>
      <c r="G439" s="32">
        <v>4387323.2290697675</v>
      </c>
      <c r="H439" s="32">
        <v>1.1742038894846329</v>
      </c>
      <c r="I439" s="32">
        <v>1</v>
      </c>
      <c r="J439" s="32">
        <v>1.2557672896072796</v>
      </c>
      <c r="K439" s="32">
        <v>5990.2465116279072</v>
      </c>
      <c r="L439" s="32">
        <v>5101.5386384532185</v>
      </c>
      <c r="M439" s="32">
        <v>6406.3453488372097</v>
      </c>
    </row>
    <row r="440" spans="3:13" x14ac:dyDescent="0.2">
      <c r="C440" s="13">
        <v>408</v>
      </c>
      <c r="D440" s="5">
        <v>408</v>
      </c>
      <c r="E440" s="32">
        <v>0.47441860465116281</v>
      </c>
      <c r="F440" s="32">
        <v>5164112</v>
      </c>
      <c r="G440" s="32">
        <v>4398102.8930232562</v>
      </c>
      <c r="H440" s="32">
        <v>1.1741680732826578</v>
      </c>
      <c r="I440" s="32">
        <v>1</v>
      </c>
      <c r="J440" s="32">
        <v>1.2549517676713466</v>
      </c>
      <c r="K440" s="32">
        <v>6004.7813953488376</v>
      </c>
      <c r="L440" s="32">
        <v>5114.0731314223913</v>
      </c>
      <c r="M440" s="32">
        <v>6417.9151162790695</v>
      </c>
    </row>
    <row r="441" spans="3:13" x14ac:dyDescent="0.2">
      <c r="C441" s="13">
        <v>409</v>
      </c>
      <c r="D441" s="5">
        <v>409</v>
      </c>
      <c r="E441" s="32">
        <v>0.4755813953488372</v>
      </c>
      <c r="F441" s="32">
        <v>5174062</v>
      </c>
      <c r="G441" s="32">
        <v>4408882.556976744</v>
      </c>
      <c r="H441" s="32">
        <v>1.1735540543742571</v>
      </c>
      <c r="I441" s="32">
        <v>1</v>
      </c>
      <c r="J441" s="32">
        <v>1.2541402336177416</v>
      </c>
      <c r="K441" s="32">
        <v>6016.3511627906973</v>
      </c>
      <c r="L441" s="32">
        <v>5126.6076243915631</v>
      </c>
      <c r="M441" s="32">
        <v>6429.4848837209302</v>
      </c>
    </row>
    <row r="442" spans="3:13" x14ac:dyDescent="0.2">
      <c r="C442" s="13">
        <v>410</v>
      </c>
      <c r="D442" s="5">
        <v>410</v>
      </c>
      <c r="E442" s="32">
        <v>0.47674418604651164</v>
      </c>
      <c r="F442" s="32">
        <v>5182012</v>
      </c>
      <c r="G442" s="32">
        <v>4419662.2209302327</v>
      </c>
      <c r="H442" s="32">
        <v>1.1724905074101593</v>
      </c>
      <c r="I442" s="32">
        <v>1</v>
      </c>
      <c r="J442" s="32">
        <v>1.2533326582668367</v>
      </c>
      <c r="K442" s="32">
        <v>6025.5953488372097</v>
      </c>
      <c r="L442" s="32">
        <v>5139.1421173607359</v>
      </c>
      <c r="M442" s="32">
        <v>6441.0546511627908</v>
      </c>
    </row>
    <row r="443" spans="3:13" x14ac:dyDescent="0.2">
      <c r="C443" s="13">
        <v>411</v>
      </c>
      <c r="D443" s="5">
        <v>411</v>
      </c>
      <c r="E443" s="32">
        <v>0.47790697674418603</v>
      </c>
      <c r="F443" s="32">
        <v>5191512</v>
      </c>
      <c r="G443" s="32">
        <v>4430441.8848837214</v>
      </c>
      <c r="H443" s="32">
        <v>1.1717819880931026</v>
      </c>
      <c r="I443" s="32">
        <v>1</v>
      </c>
      <c r="J443" s="32">
        <v>1.2525290127229922</v>
      </c>
      <c r="K443" s="32">
        <v>6036.6418604651162</v>
      </c>
      <c r="L443" s="32">
        <v>5151.6766103299087</v>
      </c>
      <c r="M443" s="32">
        <v>6452.6244186046515</v>
      </c>
    </row>
    <row r="444" spans="3:13" x14ac:dyDescent="0.2">
      <c r="C444" s="13">
        <v>412</v>
      </c>
      <c r="D444" s="5">
        <v>412</v>
      </c>
      <c r="E444" s="32">
        <v>0.47906976744186047</v>
      </c>
      <c r="F444" s="32">
        <v>5200462</v>
      </c>
      <c r="G444" s="32">
        <v>4441221.5488372091</v>
      </c>
      <c r="H444" s="32">
        <v>1.1709530683875866</v>
      </c>
      <c r="I444" s="32">
        <v>1</v>
      </c>
      <c r="J444" s="32">
        <v>1.2517292683711081</v>
      </c>
      <c r="K444" s="32">
        <v>6047.0488372093023</v>
      </c>
      <c r="L444" s="32">
        <v>5164.2111032990806</v>
      </c>
      <c r="M444" s="32">
        <v>6464.1941860465113</v>
      </c>
    </row>
    <row r="445" spans="3:13" x14ac:dyDescent="0.2">
      <c r="C445" s="13">
        <v>413</v>
      </c>
      <c r="D445" s="5">
        <v>413</v>
      </c>
      <c r="E445" s="32">
        <v>0.48023255813953486</v>
      </c>
      <c r="F445" s="32">
        <v>5209412</v>
      </c>
      <c r="G445" s="32">
        <v>4452001.2127906978</v>
      </c>
      <c r="H445" s="32">
        <v>1.1701281628210802</v>
      </c>
      <c r="I445" s="32">
        <v>1</v>
      </c>
      <c r="J445" s="32">
        <v>1.2509333968732284</v>
      </c>
      <c r="K445" s="32">
        <v>6057.4558139534884</v>
      </c>
      <c r="L445" s="32">
        <v>5176.7455962682534</v>
      </c>
      <c r="M445" s="32">
        <v>6475.763953488372</v>
      </c>
    </row>
    <row r="446" spans="3:13" x14ac:dyDescent="0.2">
      <c r="C446" s="13">
        <v>414</v>
      </c>
      <c r="D446" s="5">
        <v>414</v>
      </c>
      <c r="E446" s="32">
        <v>0.4813953488372093</v>
      </c>
      <c r="F446" s="32">
        <v>5217912</v>
      </c>
      <c r="G446" s="32">
        <v>4462780.8767441865</v>
      </c>
      <c r="H446" s="32">
        <v>1.1692064083161344</v>
      </c>
      <c r="I446" s="32">
        <v>1</v>
      </c>
      <c r="J446" s="32">
        <v>1.250130166388584</v>
      </c>
      <c r="K446" s="32">
        <v>6067.3395348837212</v>
      </c>
      <c r="L446" s="32">
        <v>5189.2800892374262</v>
      </c>
      <c r="M446" s="32">
        <v>6487.275581395349</v>
      </c>
    </row>
    <row r="447" spans="3:13" x14ac:dyDescent="0.2">
      <c r="C447" s="13">
        <v>415</v>
      </c>
      <c r="D447" s="5">
        <v>415</v>
      </c>
      <c r="E447" s="32">
        <v>0.48255813953488375</v>
      </c>
      <c r="F447" s="32">
        <v>5226662</v>
      </c>
      <c r="G447" s="32">
        <v>4473560.5406976743</v>
      </c>
      <c r="H447" s="32">
        <v>1.1683449798993613</v>
      </c>
      <c r="I447" s="32">
        <v>1</v>
      </c>
      <c r="J447" s="32">
        <v>1.249330806894227</v>
      </c>
      <c r="K447" s="32">
        <v>6077.513953488372</v>
      </c>
      <c r="L447" s="32">
        <v>5201.8145822065981</v>
      </c>
      <c r="M447" s="32">
        <v>6498.7872093023252</v>
      </c>
    </row>
    <row r="448" spans="3:13" x14ac:dyDescent="0.2">
      <c r="C448" s="13">
        <v>416</v>
      </c>
      <c r="D448" s="5">
        <v>416</v>
      </c>
      <c r="E448" s="32">
        <v>0.48372093023255813</v>
      </c>
      <c r="F448" s="32">
        <v>5236462</v>
      </c>
      <c r="G448" s="32">
        <v>4484340.204651163</v>
      </c>
      <c r="H448" s="32">
        <v>1.1677218411236363</v>
      </c>
      <c r="I448" s="32">
        <v>1</v>
      </c>
      <c r="J448" s="32">
        <v>1.2485352904743621</v>
      </c>
      <c r="K448" s="32">
        <v>6088.9093023255818</v>
      </c>
      <c r="L448" s="32">
        <v>5214.3490751757708</v>
      </c>
      <c r="M448" s="32">
        <v>6510.2988372093023</v>
      </c>
    </row>
    <row r="449" spans="3:13" x14ac:dyDescent="0.2">
      <c r="C449" s="13">
        <v>417</v>
      </c>
      <c r="D449" s="5">
        <v>417</v>
      </c>
      <c r="E449" s="32">
        <v>0.48488372093023258</v>
      </c>
      <c r="F449" s="32">
        <v>5246412</v>
      </c>
      <c r="G449" s="32">
        <v>4495119.8686046517</v>
      </c>
      <c r="H449" s="32">
        <v>1.1671350605447948</v>
      </c>
      <c r="I449" s="32">
        <v>1</v>
      </c>
      <c r="J449" s="32">
        <v>1.2477435894809714</v>
      </c>
      <c r="K449" s="32">
        <v>6100.4790697674416</v>
      </c>
      <c r="L449" s="32">
        <v>5226.8835681449436</v>
      </c>
      <c r="M449" s="32">
        <v>6521.8104651162794</v>
      </c>
    </row>
    <row r="450" spans="3:13" x14ac:dyDescent="0.2">
      <c r="C450" s="13">
        <v>418</v>
      </c>
      <c r="D450" s="5">
        <v>418</v>
      </c>
      <c r="E450" s="32">
        <v>0.48604651162790696</v>
      </c>
      <c r="F450" s="32">
        <v>5255912</v>
      </c>
      <c r="G450" s="32">
        <v>4505899.5325581394</v>
      </c>
      <c r="H450" s="32">
        <v>1.1664512184576064</v>
      </c>
      <c r="I450" s="32">
        <v>1</v>
      </c>
      <c r="J450" s="32">
        <v>1.2469556765306113</v>
      </c>
      <c r="K450" s="32">
        <v>6111.525581395349</v>
      </c>
      <c r="L450" s="32">
        <v>5239.4180611141155</v>
      </c>
      <c r="M450" s="32">
        <v>6533.3220930232555</v>
      </c>
    </row>
    <row r="451" spans="3:13" x14ac:dyDescent="0.2">
      <c r="C451" s="13">
        <v>419</v>
      </c>
      <c r="D451" s="5">
        <v>419</v>
      </c>
      <c r="E451" s="32">
        <v>0.48720930232558141</v>
      </c>
      <c r="F451" s="32">
        <v>5266862</v>
      </c>
      <c r="G451" s="32">
        <v>4516679.1965116281</v>
      </c>
      <c r="H451" s="32">
        <v>1.1660916728528696</v>
      </c>
      <c r="I451" s="32">
        <v>1</v>
      </c>
      <c r="J451" s="32">
        <v>1.2461715245012552</v>
      </c>
      <c r="K451" s="32">
        <v>6124.2581395348834</v>
      </c>
      <c r="L451" s="32">
        <v>5251.9525540832883</v>
      </c>
      <c r="M451" s="32">
        <v>6544.8337209302326</v>
      </c>
    </row>
    <row r="452" spans="3:13" x14ac:dyDescent="0.2">
      <c r="C452" s="13">
        <v>420</v>
      </c>
      <c r="D452" s="5">
        <v>420</v>
      </c>
      <c r="E452" s="32">
        <v>0.48837209302325579</v>
      </c>
      <c r="F452" s="32">
        <v>5278757</v>
      </c>
      <c r="G452" s="32">
        <v>4527458.8604651168</v>
      </c>
      <c r="H452" s="32">
        <v>1.1659425657282949</v>
      </c>
      <c r="I452" s="32">
        <v>1</v>
      </c>
      <c r="J452" s="32">
        <v>1.2453911065291818</v>
      </c>
      <c r="K452" s="32">
        <v>6138.0895348837212</v>
      </c>
      <c r="L452" s="32">
        <v>5264.4870470524611</v>
      </c>
      <c r="M452" s="32">
        <v>6556.3453488372097</v>
      </c>
    </row>
    <row r="453" spans="3:13" x14ac:dyDescent="0.2">
      <c r="C453" s="13">
        <v>421</v>
      </c>
      <c r="D453" s="5">
        <v>421</v>
      </c>
      <c r="E453" s="32">
        <v>0.48953488372093024</v>
      </c>
      <c r="F453" s="32">
        <v>5287707</v>
      </c>
      <c r="G453" s="32">
        <v>4538238.5244186046</v>
      </c>
      <c r="H453" s="32">
        <v>1.1651452367584427</v>
      </c>
      <c r="I453" s="32">
        <v>1</v>
      </c>
      <c r="J453" s="32">
        <v>1.2446143960059071</v>
      </c>
      <c r="K453" s="32">
        <v>6148.4965116279072</v>
      </c>
      <c r="L453" s="32">
        <v>5277.021540021633</v>
      </c>
      <c r="M453" s="32">
        <v>6567.8569767441859</v>
      </c>
    </row>
    <row r="454" spans="3:13" x14ac:dyDescent="0.2">
      <c r="C454" s="13">
        <v>422</v>
      </c>
      <c r="D454" s="5">
        <v>422</v>
      </c>
      <c r="E454" s="32">
        <v>0.49069767441860462</v>
      </c>
      <c r="F454" s="32">
        <v>5296707</v>
      </c>
      <c r="G454" s="32">
        <v>4549018.1883720933</v>
      </c>
      <c r="H454" s="32">
        <v>1.1643626779816139</v>
      </c>
      <c r="I454" s="32">
        <v>1</v>
      </c>
      <c r="J454" s="32">
        <v>1.2438413665751595</v>
      </c>
      <c r="K454" s="32">
        <v>6158.9616279069769</v>
      </c>
      <c r="L454" s="32">
        <v>5289.5560329908058</v>
      </c>
      <c r="M454" s="32">
        <v>6579.368604651163</v>
      </c>
    </row>
    <row r="455" spans="3:13" x14ac:dyDescent="0.2">
      <c r="C455" s="13">
        <v>423</v>
      </c>
      <c r="D455" s="5">
        <v>423</v>
      </c>
      <c r="E455" s="32">
        <v>0.49186046511627907</v>
      </c>
      <c r="F455" s="32">
        <v>5308657</v>
      </c>
      <c r="G455" s="32">
        <v>4559797.8523255819</v>
      </c>
      <c r="H455" s="32">
        <v>1.1642307777509227</v>
      </c>
      <c r="I455" s="32">
        <v>1</v>
      </c>
      <c r="J455" s="32">
        <v>1.2430708955900613</v>
      </c>
      <c r="K455" s="32">
        <v>6172.8569767441859</v>
      </c>
      <c r="L455" s="32">
        <v>5302.0905259599795</v>
      </c>
      <c r="M455" s="32">
        <v>6590.8744186046515</v>
      </c>
    </row>
    <row r="456" spans="3:13" x14ac:dyDescent="0.2">
      <c r="C456" s="13">
        <v>424</v>
      </c>
      <c r="D456" s="5">
        <v>424</v>
      </c>
      <c r="E456" s="32">
        <v>0.49302325581395351</v>
      </c>
      <c r="F456" s="32">
        <v>5319947</v>
      </c>
      <c r="G456" s="32">
        <v>4570577.5162790697</v>
      </c>
      <c r="H456" s="32">
        <v>1.1639550978080766</v>
      </c>
      <c r="I456" s="32">
        <v>1</v>
      </c>
      <c r="J456" s="32">
        <v>1.2423040589020633</v>
      </c>
      <c r="K456" s="32">
        <v>6185.9848837209302</v>
      </c>
      <c r="L456" s="32">
        <v>5314.6250189291504</v>
      </c>
      <c r="M456" s="32">
        <v>6602.3802325581391</v>
      </c>
    </row>
    <row r="457" spans="3:13" x14ac:dyDescent="0.2">
      <c r="C457" s="13">
        <v>425</v>
      </c>
      <c r="D457" s="5">
        <v>425</v>
      </c>
      <c r="E457" s="32">
        <v>0.4941860465116279</v>
      </c>
      <c r="F457" s="32">
        <v>5328397</v>
      </c>
      <c r="G457" s="32">
        <v>4581357.1802325584</v>
      </c>
      <c r="H457" s="32">
        <v>1.163060811540898</v>
      </c>
      <c r="I457" s="32">
        <v>1</v>
      </c>
      <c r="J457" s="32">
        <v>1.2415310084404445</v>
      </c>
      <c r="K457" s="32">
        <v>6195.8104651162794</v>
      </c>
      <c r="L457" s="32">
        <v>5327.1595118983241</v>
      </c>
      <c r="M457" s="32">
        <v>6613.8337209302326</v>
      </c>
    </row>
    <row r="458" spans="3:13" x14ac:dyDescent="0.2">
      <c r="C458" s="13">
        <v>426</v>
      </c>
      <c r="D458" s="5">
        <v>426</v>
      </c>
      <c r="E458" s="32">
        <v>0.49534883720930234</v>
      </c>
      <c r="F458" s="32">
        <v>5339347</v>
      </c>
      <c r="G458" s="32">
        <v>4592136.8441860471</v>
      </c>
      <c r="H458" s="32">
        <v>1.1627151326642129</v>
      </c>
      <c r="I458" s="32">
        <v>1</v>
      </c>
      <c r="J458" s="32">
        <v>1.2407615873237159</v>
      </c>
      <c r="K458" s="32">
        <v>6208.5430232558138</v>
      </c>
      <c r="L458" s="32">
        <v>5339.6940048674969</v>
      </c>
      <c r="M458" s="32">
        <v>6625.2872093023252</v>
      </c>
    </row>
    <row r="459" spans="3:13" x14ac:dyDescent="0.2">
      <c r="C459" s="13">
        <v>427</v>
      </c>
      <c r="D459" s="5">
        <v>427</v>
      </c>
      <c r="E459" s="32">
        <v>0.49651162790697673</v>
      </c>
      <c r="F459" s="32">
        <v>5352042</v>
      </c>
      <c r="G459" s="32">
        <v>4602916.5081395349</v>
      </c>
      <c r="H459" s="32">
        <v>1.1627501803553799</v>
      </c>
      <c r="I459" s="32">
        <v>1</v>
      </c>
      <c r="J459" s="32">
        <v>1.2399849073749436</v>
      </c>
      <c r="K459" s="32">
        <v>6223.3046511627908</v>
      </c>
      <c r="L459" s="32">
        <v>5352.2284978366688</v>
      </c>
      <c r="M459" s="32">
        <v>6636.6825581395351</v>
      </c>
    </row>
    <row r="460" spans="3:13" x14ac:dyDescent="0.2">
      <c r="C460" s="13">
        <v>428</v>
      </c>
      <c r="D460" s="5">
        <v>428</v>
      </c>
      <c r="E460" s="32">
        <v>0.49767441860465117</v>
      </c>
      <c r="F460" s="32">
        <v>5362537</v>
      </c>
      <c r="G460" s="32">
        <v>4613696.1720930235</v>
      </c>
      <c r="H460" s="32">
        <v>1.162308223163135</v>
      </c>
      <c r="I460" s="32">
        <v>1</v>
      </c>
      <c r="J460" s="32">
        <v>1.2392118567717259</v>
      </c>
      <c r="K460" s="32">
        <v>6235.5081395348834</v>
      </c>
      <c r="L460" s="32">
        <v>5364.7629908058416</v>
      </c>
      <c r="M460" s="32">
        <v>6648.0779069767441</v>
      </c>
    </row>
    <row r="461" spans="3:13" x14ac:dyDescent="0.2">
      <c r="C461" s="13">
        <v>429</v>
      </c>
      <c r="D461" s="5">
        <v>429</v>
      </c>
      <c r="E461" s="32">
        <v>0.49883720930232556</v>
      </c>
      <c r="F461" s="32">
        <v>5370987</v>
      </c>
      <c r="G461" s="32">
        <v>4624475.8360465122</v>
      </c>
      <c r="H461" s="32">
        <v>1.1614261140980864</v>
      </c>
      <c r="I461" s="32">
        <v>1</v>
      </c>
      <c r="J461" s="32">
        <v>1.238442193893301</v>
      </c>
      <c r="K461" s="32">
        <v>6245.3337209302326</v>
      </c>
      <c r="L461" s="32">
        <v>5377.2974837750144</v>
      </c>
      <c r="M461" s="32">
        <v>6659.4720930232561</v>
      </c>
    </row>
    <row r="462" spans="3:13" x14ac:dyDescent="0.2">
      <c r="C462" s="13">
        <v>430</v>
      </c>
      <c r="D462" s="5">
        <v>430</v>
      </c>
      <c r="E462" s="32">
        <v>0.5</v>
      </c>
      <c r="F462" s="32">
        <v>5381487</v>
      </c>
      <c r="G462" s="32">
        <v>4635255.5</v>
      </c>
      <c r="H462" s="32">
        <v>1.1609903704337332</v>
      </c>
      <c r="I462" s="32">
        <v>1</v>
      </c>
      <c r="J462" s="32">
        <v>1.2376752478908659</v>
      </c>
      <c r="K462" s="32">
        <v>6257.5430232558138</v>
      </c>
      <c r="L462" s="32">
        <v>5389.8319767441862</v>
      </c>
      <c r="M462" s="32">
        <v>6670.8616279069765</v>
      </c>
    </row>
    <row r="463" spans="3:13" x14ac:dyDescent="0.2">
      <c r="C463" s="13">
        <v>431</v>
      </c>
      <c r="D463" s="5">
        <v>431</v>
      </c>
      <c r="E463" s="32">
        <v>0.50116279069767444</v>
      </c>
      <c r="F463" s="32">
        <v>5390987</v>
      </c>
      <c r="G463" s="32">
        <v>4646035.1639534887</v>
      </c>
      <c r="H463" s="32">
        <v>1.1603414114956039</v>
      </c>
      <c r="I463" s="32">
        <v>1</v>
      </c>
      <c r="J463" s="32">
        <v>1.2369021751247187</v>
      </c>
      <c r="K463" s="32">
        <v>6268.5895348837212</v>
      </c>
      <c r="L463" s="32">
        <v>5402.366469713359</v>
      </c>
      <c r="M463" s="32">
        <v>6682.1988372093019</v>
      </c>
    </row>
    <row r="464" spans="3:13" x14ac:dyDescent="0.2">
      <c r="C464" s="13">
        <v>432</v>
      </c>
      <c r="D464" s="5">
        <v>432</v>
      </c>
      <c r="E464" s="32">
        <v>0.50232558139534889</v>
      </c>
      <c r="F464" s="32">
        <v>5398587</v>
      </c>
      <c r="G464" s="32">
        <v>4656814.8279069774</v>
      </c>
      <c r="H464" s="32">
        <v>1.1592874527988082</v>
      </c>
      <c r="I464" s="32">
        <v>1</v>
      </c>
      <c r="J464" s="32">
        <v>1.2361326813991558</v>
      </c>
      <c r="K464" s="32">
        <v>6277.4267441860466</v>
      </c>
      <c r="L464" s="32">
        <v>5414.9009626825318</v>
      </c>
      <c r="M464" s="32">
        <v>6693.5360465116282</v>
      </c>
    </row>
    <row r="465" spans="3:13" x14ac:dyDescent="0.2">
      <c r="C465" s="13">
        <v>433</v>
      </c>
      <c r="D465" s="5">
        <v>433</v>
      </c>
      <c r="E465" s="32">
        <v>0.50348837209302322</v>
      </c>
      <c r="F465" s="32">
        <v>5409337</v>
      </c>
      <c r="G465" s="32">
        <v>4667594.4918604651</v>
      </c>
      <c r="H465" s="32">
        <v>1.158913228094903</v>
      </c>
      <c r="I465" s="32">
        <v>1</v>
      </c>
      <c r="J465" s="32">
        <v>1.235366741917129</v>
      </c>
      <c r="K465" s="32">
        <v>6289.9267441860466</v>
      </c>
      <c r="L465" s="32">
        <v>5427.4354556517037</v>
      </c>
      <c r="M465" s="32">
        <v>6704.8732558139536</v>
      </c>
    </row>
    <row r="466" spans="3:13" x14ac:dyDescent="0.2">
      <c r="C466" s="13">
        <v>434</v>
      </c>
      <c r="D466" s="5">
        <v>434</v>
      </c>
      <c r="E466" s="32">
        <v>0.50465116279069766</v>
      </c>
      <c r="F466" s="32">
        <v>5419287</v>
      </c>
      <c r="G466" s="32">
        <v>4678374.1558139538</v>
      </c>
      <c r="H466" s="32">
        <v>1.1583697283521652</v>
      </c>
      <c r="I466" s="32">
        <v>1</v>
      </c>
      <c r="J466" s="32">
        <v>1.2346043321101343</v>
      </c>
      <c r="K466" s="32">
        <v>6301.4965116279072</v>
      </c>
      <c r="L466" s="32">
        <v>5439.9699486208765</v>
      </c>
      <c r="M466" s="32">
        <v>6716.210465116279</v>
      </c>
    </row>
    <row r="467" spans="3:13" x14ac:dyDescent="0.2">
      <c r="C467" s="13">
        <v>435</v>
      </c>
      <c r="D467" s="5">
        <v>435</v>
      </c>
      <c r="E467" s="32">
        <v>0.5058139534883721</v>
      </c>
      <c r="F467" s="32">
        <v>5426237</v>
      </c>
      <c r="G467" s="32">
        <v>4689153.8197674416</v>
      </c>
      <c r="H467" s="32">
        <v>1.1571889531807071</v>
      </c>
      <c r="I467" s="32">
        <v>1</v>
      </c>
      <c r="J467" s="32">
        <v>1.2338454276355859</v>
      </c>
      <c r="K467" s="32">
        <v>6309.5779069767441</v>
      </c>
      <c r="L467" s="32">
        <v>5452.5044415900484</v>
      </c>
      <c r="M467" s="32">
        <v>6727.5476744186044</v>
      </c>
    </row>
    <row r="468" spans="3:13" x14ac:dyDescent="0.2">
      <c r="C468" s="13">
        <v>436</v>
      </c>
      <c r="D468" s="5">
        <v>436</v>
      </c>
      <c r="E468" s="32">
        <v>0.50697674418604655</v>
      </c>
      <c r="F468" s="32">
        <v>5437487</v>
      </c>
      <c r="G468" s="32">
        <v>4699933.4837209303</v>
      </c>
      <c r="H468" s="32">
        <v>1.1569285009742627</v>
      </c>
      <c r="I468" s="32">
        <v>1</v>
      </c>
      <c r="J468" s="32">
        <v>1.2330900043742232</v>
      </c>
      <c r="K468" s="32">
        <v>6322.6593023255818</v>
      </c>
      <c r="L468" s="32">
        <v>5465.0389345592212</v>
      </c>
      <c r="M468" s="32">
        <v>6738.8848837209298</v>
      </c>
    </row>
    <row r="469" spans="3:13" x14ac:dyDescent="0.2">
      <c r="C469" s="13">
        <v>437</v>
      </c>
      <c r="D469" s="5">
        <v>437</v>
      </c>
      <c r="E469" s="32">
        <v>0.50813953488372088</v>
      </c>
      <c r="F469" s="32">
        <v>5451437</v>
      </c>
      <c r="G469" s="32">
        <v>4710713.147674419</v>
      </c>
      <c r="H469" s="32">
        <v>1.1572424023932046</v>
      </c>
      <c r="I469" s="32">
        <v>1</v>
      </c>
      <c r="J469" s="32">
        <v>1.232338038427558</v>
      </c>
      <c r="K469" s="32">
        <v>6338.8802325581391</v>
      </c>
      <c r="L469" s="32">
        <v>5477.5734275283939</v>
      </c>
      <c r="M469" s="32">
        <v>6750.2220930232561</v>
      </c>
    </row>
    <row r="470" spans="3:13" x14ac:dyDescent="0.2">
      <c r="C470" s="13">
        <v>438</v>
      </c>
      <c r="D470" s="5">
        <v>438</v>
      </c>
      <c r="E470" s="32">
        <v>0.50930232558139532</v>
      </c>
      <c r="F470" s="32">
        <v>5462887</v>
      </c>
      <c r="G470" s="32">
        <v>4721492.8116279067</v>
      </c>
      <c r="H470" s="32">
        <v>1.1570253769202437</v>
      </c>
      <c r="I470" s="32">
        <v>1</v>
      </c>
      <c r="J470" s="32">
        <v>1.2315895061153523</v>
      </c>
      <c r="K470" s="32">
        <v>6352.1941860465113</v>
      </c>
      <c r="L470" s="32">
        <v>5490.1079204975658</v>
      </c>
      <c r="M470" s="32">
        <v>6761.5593023255815</v>
      </c>
    </row>
    <row r="471" spans="3:13" x14ac:dyDescent="0.2">
      <c r="C471" s="13">
        <v>439</v>
      </c>
      <c r="D471" s="5">
        <v>439</v>
      </c>
      <c r="E471" s="32">
        <v>0.51046511627906976</v>
      </c>
      <c r="F471" s="32">
        <v>5471837</v>
      </c>
      <c r="G471" s="32">
        <v>4732272.4755813954</v>
      </c>
      <c r="H471" s="32">
        <v>1.1562810527573739</v>
      </c>
      <c r="I471" s="32">
        <v>1</v>
      </c>
      <c r="J471" s="32">
        <v>1.230844383973134</v>
      </c>
      <c r="K471" s="32">
        <v>6362.6011627906973</v>
      </c>
      <c r="L471" s="32">
        <v>5502.6424134667386</v>
      </c>
      <c r="M471" s="32">
        <v>6772.8965116279069</v>
      </c>
    </row>
    <row r="472" spans="3:13" x14ac:dyDescent="0.2">
      <c r="C472" s="13">
        <v>440</v>
      </c>
      <c r="D472" s="5">
        <v>440</v>
      </c>
      <c r="E472" s="32">
        <v>0.51162790697674421</v>
      </c>
      <c r="F472" s="32">
        <v>5481737</v>
      </c>
      <c r="G472" s="32">
        <v>4743052.1395348841</v>
      </c>
      <c r="H472" s="32">
        <v>1.1557404048561764</v>
      </c>
      <c r="I472" s="32">
        <v>1</v>
      </c>
      <c r="J472" s="32">
        <v>1.2301026487497437</v>
      </c>
      <c r="K472" s="32">
        <v>6374.1127906976744</v>
      </c>
      <c r="L472" s="32">
        <v>5515.1769064359114</v>
      </c>
      <c r="M472" s="32">
        <v>6784.2337209302323</v>
      </c>
    </row>
    <row r="473" spans="3:13" x14ac:dyDescent="0.2">
      <c r="C473" s="13">
        <v>441</v>
      </c>
      <c r="D473" s="5">
        <v>441</v>
      </c>
      <c r="E473" s="32">
        <v>0.51279069767441865</v>
      </c>
      <c r="F473" s="32">
        <v>5489687</v>
      </c>
      <c r="G473" s="32">
        <v>4753831.8034883719</v>
      </c>
      <c r="H473" s="32">
        <v>1.1547920134598906</v>
      </c>
      <c r="I473" s="32">
        <v>1</v>
      </c>
      <c r="J473" s="32">
        <v>1.229364277404918</v>
      </c>
      <c r="K473" s="32">
        <v>6383.3569767441859</v>
      </c>
      <c r="L473" s="32">
        <v>5527.7113994050833</v>
      </c>
      <c r="M473" s="32">
        <v>6795.5709302325586</v>
      </c>
    </row>
    <row r="474" spans="3:13" x14ac:dyDescent="0.2">
      <c r="C474" s="13">
        <v>442</v>
      </c>
      <c r="D474" s="5">
        <v>442</v>
      </c>
      <c r="E474" s="32">
        <v>0.51395348837209298</v>
      </c>
      <c r="F474" s="32">
        <v>5499137</v>
      </c>
      <c r="G474" s="32">
        <v>4764611.4674418606</v>
      </c>
      <c r="H474" s="32">
        <v>1.1541627344805325</v>
      </c>
      <c r="I474" s="32">
        <v>1</v>
      </c>
      <c r="J474" s="32">
        <v>1.2286292471069011</v>
      </c>
      <c r="K474" s="32">
        <v>6394.3453488372097</v>
      </c>
      <c r="L474" s="32">
        <v>5540.2458923742561</v>
      </c>
      <c r="M474" s="32">
        <v>6806.908139534884</v>
      </c>
    </row>
    <row r="475" spans="3:13" x14ac:dyDescent="0.2">
      <c r="C475" s="13">
        <v>443</v>
      </c>
      <c r="D475" s="5">
        <v>443</v>
      </c>
      <c r="E475" s="32">
        <v>0.51511627906976742</v>
      </c>
      <c r="F475" s="32">
        <v>5508087</v>
      </c>
      <c r="G475" s="32">
        <v>4775391.1313953493</v>
      </c>
      <c r="H475" s="32">
        <v>1.1534315930244148</v>
      </c>
      <c r="I475" s="32">
        <v>1</v>
      </c>
      <c r="J475" s="32">
        <v>1.227897535230094</v>
      </c>
      <c r="K475" s="32">
        <v>6404.7523255813958</v>
      </c>
      <c r="L475" s="32">
        <v>5552.7803853434298</v>
      </c>
      <c r="M475" s="32">
        <v>6818.2453488372093</v>
      </c>
    </row>
    <row r="476" spans="3:13" x14ac:dyDescent="0.2">
      <c r="C476" s="13">
        <v>444</v>
      </c>
      <c r="D476" s="5">
        <v>444</v>
      </c>
      <c r="E476" s="32">
        <v>0.51627906976744187</v>
      </c>
      <c r="F476" s="32">
        <v>5517037</v>
      </c>
      <c r="G476" s="32">
        <v>4786170.795348837</v>
      </c>
      <c r="H476" s="32">
        <v>1.1527037449982798</v>
      </c>
      <c r="I476" s="32">
        <v>1</v>
      </c>
      <c r="J476" s="32">
        <v>1.2271691193527325</v>
      </c>
      <c r="K476" s="32">
        <v>6415.1593023255818</v>
      </c>
      <c r="L476" s="32">
        <v>5565.3148783126016</v>
      </c>
      <c r="M476" s="32">
        <v>6829.5825581395347</v>
      </c>
    </row>
    <row r="477" spans="3:13" x14ac:dyDescent="0.2">
      <c r="C477" s="13">
        <v>445</v>
      </c>
      <c r="D477" s="5">
        <v>445</v>
      </c>
      <c r="E477" s="32">
        <v>0.51744186046511631</v>
      </c>
      <c r="F477" s="32">
        <v>5526987</v>
      </c>
      <c r="G477" s="32">
        <v>4796950.4593023257</v>
      </c>
      <c r="H477" s="32">
        <v>1.1521876339752426</v>
      </c>
      <c r="I477" s="32">
        <v>1</v>
      </c>
      <c r="J477" s="32">
        <v>1.2264439772545948</v>
      </c>
      <c r="K477" s="32">
        <v>6426.7290697674416</v>
      </c>
      <c r="L477" s="32">
        <v>5577.8493712817744</v>
      </c>
      <c r="M477" s="32">
        <v>6840.9197674418601</v>
      </c>
    </row>
    <row r="478" spans="3:13" x14ac:dyDescent="0.2">
      <c r="C478" s="13">
        <v>446</v>
      </c>
      <c r="D478" s="5">
        <v>446</v>
      </c>
      <c r="E478" s="32">
        <v>0.51860465116279075</v>
      </c>
      <c r="F478" s="32">
        <v>5538487</v>
      </c>
      <c r="G478" s="32">
        <v>4807730.1232558144</v>
      </c>
      <c r="H478" s="32">
        <v>1.1519962348155501</v>
      </c>
      <c r="I478" s="32">
        <v>1</v>
      </c>
      <c r="J478" s="32">
        <v>1.2257220869147447</v>
      </c>
      <c r="K478" s="32">
        <v>6440.1011627906973</v>
      </c>
      <c r="L478" s="32">
        <v>5590.3838642509472</v>
      </c>
      <c r="M478" s="32">
        <v>6852.2569767441864</v>
      </c>
    </row>
    <row r="479" spans="3:13" x14ac:dyDescent="0.2">
      <c r="C479" s="13">
        <v>447</v>
      </c>
      <c r="D479" s="5">
        <v>447</v>
      </c>
      <c r="E479" s="32">
        <v>0.51976744186046508</v>
      </c>
      <c r="F479" s="32">
        <v>5552437</v>
      </c>
      <c r="G479" s="32">
        <v>4818509.7872093022</v>
      </c>
      <c r="H479" s="32">
        <v>1.1523141479838646</v>
      </c>
      <c r="I479" s="32">
        <v>1</v>
      </c>
      <c r="J479" s="32">
        <v>1.2249619199006543</v>
      </c>
      <c r="K479" s="32">
        <v>6456.3220930232555</v>
      </c>
      <c r="L479" s="32">
        <v>5602.9183572201191</v>
      </c>
      <c r="M479" s="32">
        <v>6863.3616279069765</v>
      </c>
    </row>
    <row r="480" spans="3:13" x14ac:dyDescent="0.2">
      <c r="C480" s="13">
        <v>448</v>
      </c>
      <c r="D480" s="5">
        <v>448</v>
      </c>
      <c r="E480" s="32">
        <v>0.52093023255813953</v>
      </c>
      <c r="F480" s="32">
        <v>5562937</v>
      </c>
      <c r="G480" s="32">
        <v>4829289.4511627909</v>
      </c>
      <c r="H480" s="32">
        <v>1.1519162510875305</v>
      </c>
      <c r="I480" s="32">
        <v>1</v>
      </c>
      <c r="J480" s="32">
        <v>1.2241947929993133</v>
      </c>
      <c r="K480" s="32">
        <v>6468.5313953488376</v>
      </c>
      <c r="L480" s="32">
        <v>5615.4528501892919</v>
      </c>
      <c r="M480" s="32">
        <v>6874.408139534884</v>
      </c>
    </row>
    <row r="481" spans="3:13" x14ac:dyDescent="0.2">
      <c r="C481" s="13">
        <v>449</v>
      </c>
      <c r="D481" s="5">
        <v>449</v>
      </c>
      <c r="E481" s="32">
        <v>0.52209302325581397</v>
      </c>
      <c r="F481" s="32">
        <v>5570687</v>
      </c>
      <c r="G481" s="32">
        <v>4840069.1151162796</v>
      </c>
      <c r="H481" s="32">
        <v>1.1509519528557739</v>
      </c>
      <c r="I481" s="32">
        <v>1</v>
      </c>
      <c r="J481" s="32">
        <v>1.2234310831443034</v>
      </c>
      <c r="K481" s="32">
        <v>6477.5430232558138</v>
      </c>
      <c r="L481" s="32">
        <v>5627.9873431584647</v>
      </c>
      <c r="M481" s="32">
        <v>6885.4546511627905</v>
      </c>
    </row>
    <row r="482" spans="3:13" x14ac:dyDescent="0.2">
      <c r="C482" s="13">
        <v>450</v>
      </c>
      <c r="D482" s="5">
        <v>450</v>
      </c>
      <c r="E482" s="32">
        <v>0.52325581395348841</v>
      </c>
      <c r="F482" s="32">
        <v>5578437</v>
      </c>
      <c r="G482" s="32">
        <v>4850848.7790697673</v>
      </c>
      <c r="H482" s="32">
        <v>1.1499919403939367</v>
      </c>
      <c r="I482" s="32">
        <v>1</v>
      </c>
      <c r="J482" s="32">
        <v>1.2226707675553161</v>
      </c>
      <c r="K482" s="32">
        <v>6486.5546511627908</v>
      </c>
      <c r="L482" s="32">
        <v>5640.5218361276366</v>
      </c>
      <c r="M482" s="32">
        <v>6896.5011627906979</v>
      </c>
    </row>
    <row r="483" spans="3:13" x14ac:dyDescent="0.2">
      <c r="C483" s="13">
        <v>451</v>
      </c>
      <c r="D483" s="5">
        <v>451</v>
      </c>
      <c r="E483" s="32">
        <v>0.52441860465116275</v>
      </c>
      <c r="F483" s="32">
        <v>5585187</v>
      </c>
      <c r="G483" s="32">
        <v>4861628.443023256</v>
      </c>
      <c r="H483" s="32">
        <v>1.1488304927981685</v>
      </c>
      <c r="I483" s="32">
        <v>1</v>
      </c>
      <c r="J483" s="32">
        <v>1.2219138236540843</v>
      </c>
      <c r="K483" s="32">
        <v>6494.4034883720933</v>
      </c>
      <c r="L483" s="32">
        <v>5653.0563290968093</v>
      </c>
      <c r="M483" s="32">
        <v>6907.5476744186044</v>
      </c>
    </row>
    <row r="484" spans="3:13" x14ac:dyDescent="0.2">
      <c r="C484" s="13">
        <v>452</v>
      </c>
      <c r="D484" s="5">
        <v>452</v>
      </c>
      <c r="E484" s="32">
        <v>0.52558139534883719</v>
      </c>
      <c r="F484" s="32">
        <v>5593937</v>
      </c>
      <c r="G484" s="32">
        <v>4872408.1069767447</v>
      </c>
      <c r="H484" s="32">
        <v>1.1480846589985159</v>
      </c>
      <c r="I484" s="32">
        <v>1</v>
      </c>
      <c r="J484" s="32">
        <v>1.2211602290621504</v>
      </c>
      <c r="K484" s="32">
        <v>6504.5779069767441</v>
      </c>
      <c r="L484" s="32">
        <v>5665.5908220659821</v>
      </c>
      <c r="M484" s="32">
        <v>6918.5941860465118</v>
      </c>
    </row>
    <row r="485" spans="3:13" x14ac:dyDescent="0.2">
      <c r="C485" s="13">
        <v>453</v>
      </c>
      <c r="D485" s="5">
        <v>453</v>
      </c>
      <c r="E485" s="32">
        <v>0.52674418604651163</v>
      </c>
      <c r="F485" s="32">
        <v>5606887</v>
      </c>
      <c r="G485" s="32">
        <v>4883187.7709302325</v>
      </c>
      <c r="H485" s="32">
        <v>1.1482022119603861</v>
      </c>
      <c r="I485" s="32">
        <v>1</v>
      </c>
      <c r="J485" s="32">
        <v>1.2204099615986577</v>
      </c>
      <c r="K485" s="32">
        <v>6519.6360465116277</v>
      </c>
      <c r="L485" s="32">
        <v>5678.125315035154</v>
      </c>
      <c r="M485" s="32">
        <v>6929.6406976744183</v>
      </c>
    </row>
    <row r="486" spans="3:13" x14ac:dyDescent="0.2">
      <c r="C486" s="13">
        <v>454</v>
      </c>
      <c r="D486" s="5">
        <v>454</v>
      </c>
      <c r="E486" s="32">
        <v>0.52790697674418607</v>
      </c>
      <c r="F486" s="32">
        <v>5617837</v>
      </c>
      <c r="G486" s="32">
        <v>4893967.4348837212</v>
      </c>
      <c r="H486" s="32">
        <v>1.147910580678696</v>
      </c>
      <c r="I486" s="32">
        <v>1</v>
      </c>
      <c r="J486" s="32">
        <v>1.2196629992781758</v>
      </c>
      <c r="K486" s="32">
        <v>6532.368604651163</v>
      </c>
      <c r="L486" s="32">
        <v>5690.6598080043268</v>
      </c>
      <c r="M486" s="32">
        <v>6940.6872093023258</v>
      </c>
    </row>
    <row r="487" spans="3:13" x14ac:dyDescent="0.2">
      <c r="C487" s="13">
        <v>455</v>
      </c>
      <c r="D487" s="5">
        <v>455</v>
      </c>
      <c r="E487" s="32">
        <v>0.52906976744186052</v>
      </c>
      <c r="F487" s="32">
        <v>5627087</v>
      </c>
      <c r="G487" s="32">
        <v>4904747.0988372099</v>
      </c>
      <c r="H487" s="32">
        <v>1.1472736283047171</v>
      </c>
      <c r="I487" s="32">
        <v>1</v>
      </c>
      <c r="J487" s="32">
        <v>1.2189193203085531</v>
      </c>
      <c r="K487" s="32">
        <v>6543.1244186046515</v>
      </c>
      <c r="L487" s="32">
        <v>5703.1943009734996</v>
      </c>
      <c r="M487" s="32">
        <v>6951.7337209302323</v>
      </c>
    </row>
    <row r="488" spans="3:13" x14ac:dyDescent="0.2">
      <c r="C488" s="13">
        <v>456</v>
      </c>
      <c r="D488" s="5">
        <v>456</v>
      </c>
      <c r="E488" s="32">
        <v>0.53023255813953485</v>
      </c>
      <c r="F488" s="32">
        <v>5639537</v>
      </c>
      <c r="G488" s="32">
        <v>4915526.7627906976</v>
      </c>
      <c r="H488" s="32">
        <v>1.1472904679697562</v>
      </c>
      <c r="I488" s="32">
        <v>1</v>
      </c>
      <c r="J488" s="32">
        <v>1.2181789030887977</v>
      </c>
      <c r="K488" s="32">
        <v>6557.6011627906973</v>
      </c>
      <c r="L488" s="32">
        <v>5715.7287939426715</v>
      </c>
      <c r="M488" s="32">
        <v>6962.7802325581397</v>
      </c>
    </row>
    <row r="489" spans="3:13" x14ac:dyDescent="0.2">
      <c r="C489" s="13">
        <v>457</v>
      </c>
      <c r="D489" s="5">
        <v>457</v>
      </c>
      <c r="E489" s="32">
        <v>0.53139534883720929</v>
      </c>
      <c r="F489" s="32">
        <v>5649437</v>
      </c>
      <c r="G489" s="32">
        <v>4926306.4267441863</v>
      </c>
      <c r="H489" s="32">
        <v>1.14678960474932</v>
      </c>
      <c r="I489" s="32">
        <v>1</v>
      </c>
      <c r="J489" s="32">
        <v>1.2174417262069837</v>
      </c>
      <c r="K489" s="32">
        <v>6569.1127906976744</v>
      </c>
      <c r="L489" s="32">
        <v>5728.2632869118443</v>
      </c>
      <c r="M489" s="32">
        <v>6973.8267441860462</v>
      </c>
    </row>
    <row r="490" spans="3:13" x14ac:dyDescent="0.2">
      <c r="C490" s="13">
        <v>458</v>
      </c>
      <c r="D490" s="5">
        <v>458</v>
      </c>
      <c r="E490" s="32">
        <v>0.53255813953488373</v>
      </c>
      <c r="F490" s="32">
        <v>5657687</v>
      </c>
      <c r="G490" s="32">
        <v>4937086.090697675</v>
      </c>
      <c r="H490" s="32">
        <v>1.1459567234729939</v>
      </c>
      <c r="I490" s="32">
        <v>1</v>
      </c>
      <c r="J490" s="32">
        <v>1.2167077684381911</v>
      </c>
      <c r="K490" s="32">
        <v>6578.7058139534884</v>
      </c>
      <c r="L490" s="32">
        <v>5740.797779881017</v>
      </c>
      <c r="M490" s="32">
        <v>6984.8732558139536</v>
      </c>
    </row>
    <row r="491" spans="3:13" x14ac:dyDescent="0.2">
      <c r="C491" s="13">
        <v>459</v>
      </c>
      <c r="D491" s="5">
        <v>459</v>
      </c>
      <c r="E491" s="32">
        <v>0.53372093023255818</v>
      </c>
      <c r="F491" s="32">
        <v>5665487</v>
      </c>
      <c r="G491" s="32">
        <v>4947865.7546511628</v>
      </c>
      <c r="H491" s="32">
        <v>1.1450365230047419</v>
      </c>
      <c r="I491" s="32">
        <v>1</v>
      </c>
      <c r="J491" s="32">
        <v>1.2159770087424651</v>
      </c>
      <c r="K491" s="32">
        <v>6587.775581395349</v>
      </c>
      <c r="L491" s="32">
        <v>5753.3322728501889</v>
      </c>
      <c r="M491" s="32">
        <v>6995.9197674418601</v>
      </c>
    </row>
    <row r="492" spans="3:13" x14ac:dyDescent="0.2">
      <c r="C492" s="13">
        <v>460</v>
      </c>
      <c r="D492" s="5">
        <v>460</v>
      </c>
      <c r="E492" s="32">
        <v>0.53488372093023251</v>
      </c>
      <c r="F492" s="32">
        <v>5676737</v>
      </c>
      <c r="G492" s="32">
        <v>4958645.4186046515</v>
      </c>
      <c r="H492" s="32">
        <v>1.1448160779355379</v>
      </c>
      <c r="I492" s="32">
        <v>1</v>
      </c>
      <c r="J492" s="32">
        <v>1.2152494262628073</v>
      </c>
      <c r="K492" s="32">
        <v>6600.8569767441859</v>
      </c>
      <c r="L492" s="32">
        <v>5765.8667658193617</v>
      </c>
      <c r="M492" s="32">
        <v>7006.9662790697676</v>
      </c>
    </row>
    <row r="493" spans="3:13" x14ac:dyDescent="0.2">
      <c r="C493" s="13">
        <v>461</v>
      </c>
      <c r="D493" s="5">
        <v>461</v>
      </c>
      <c r="E493" s="32">
        <v>0.53604651162790695</v>
      </c>
      <c r="F493" s="32">
        <v>5686487</v>
      </c>
      <c r="G493" s="32">
        <v>4969425.0825581402</v>
      </c>
      <c r="H493" s="32">
        <v>1.1442947434621014</v>
      </c>
      <c r="I493" s="32">
        <v>1</v>
      </c>
      <c r="J493" s="32">
        <v>1.2145250003231911</v>
      </c>
      <c r="K493" s="32">
        <v>6612.1941860465113</v>
      </c>
      <c r="L493" s="32">
        <v>5778.4012587885354</v>
      </c>
      <c r="M493" s="32">
        <v>7018.0127906976741</v>
      </c>
    </row>
    <row r="494" spans="3:13" x14ac:dyDescent="0.2">
      <c r="C494" s="13">
        <v>462</v>
      </c>
      <c r="D494" s="5">
        <v>462</v>
      </c>
      <c r="E494" s="32">
        <v>0.53720930232558139</v>
      </c>
      <c r="F494" s="32">
        <v>5694687</v>
      </c>
      <c r="G494" s="32">
        <v>4980204.7465116279</v>
      </c>
      <c r="H494" s="32">
        <v>1.1434644336638626</v>
      </c>
      <c r="I494" s="32">
        <v>1</v>
      </c>
      <c r="J494" s="32">
        <v>1.2138037104266042</v>
      </c>
      <c r="K494" s="32">
        <v>6621.7290697674416</v>
      </c>
      <c r="L494" s="32">
        <v>5790.9357517577073</v>
      </c>
      <c r="M494" s="32">
        <v>7029.0593023255815</v>
      </c>
    </row>
    <row r="495" spans="3:13" x14ac:dyDescent="0.2">
      <c r="C495" s="13">
        <v>463</v>
      </c>
      <c r="D495" s="5">
        <v>463</v>
      </c>
      <c r="E495" s="32">
        <v>0.53837209302325584</v>
      </c>
      <c r="F495" s="32">
        <v>5705187</v>
      </c>
      <c r="G495" s="32">
        <v>4990984.4104651166</v>
      </c>
      <c r="H495" s="32">
        <v>1.1430985414495265</v>
      </c>
      <c r="I495" s="32">
        <v>1</v>
      </c>
      <c r="J495" s="32">
        <v>1.2130855362531123</v>
      </c>
      <c r="K495" s="32">
        <v>6633.9383720930236</v>
      </c>
      <c r="L495" s="32">
        <v>5803.4702447268801</v>
      </c>
      <c r="M495" s="32">
        <v>7040.105813953488</v>
      </c>
    </row>
    <row r="496" spans="3:13" x14ac:dyDescent="0.2">
      <c r="C496" s="13">
        <v>464</v>
      </c>
      <c r="D496" s="5">
        <v>464</v>
      </c>
      <c r="E496" s="32">
        <v>0.53953488372093028</v>
      </c>
      <c r="F496" s="32">
        <v>5716687</v>
      </c>
      <c r="G496" s="32">
        <v>5001764.0744186044</v>
      </c>
      <c r="H496" s="32">
        <v>1.1429341558187143</v>
      </c>
      <c r="I496" s="32">
        <v>1</v>
      </c>
      <c r="J496" s="32">
        <v>1.2123704576579548</v>
      </c>
      <c r="K496" s="32">
        <v>6647.3104651162794</v>
      </c>
      <c r="L496" s="32">
        <v>5816.004737696052</v>
      </c>
      <c r="M496" s="32">
        <v>7051.1523255813954</v>
      </c>
    </row>
    <row r="497" spans="3:13" x14ac:dyDescent="0.2">
      <c r="C497" s="13">
        <v>465</v>
      </c>
      <c r="D497" s="5">
        <v>465</v>
      </c>
      <c r="E497" s="32">
        <v>0.54069767441860461</v>
      </c>
      <c r="F497" s="32">
        <v>5727637</v>
      </c>
      <c r="G497" s="32">
        <v>5012543.7383720931</v>
      </c>
      <c r="H497" s="32">
        <v>1.1426607524945298</v>
      </c>
      <c r="I497" s="32">
        <v>1</v>
      </c>
      <c r="J497" s="32">
        <v>1.2116584546696578</v>
      </c>
      <c r="K497" s="32">
        <v>6660.0430232558138</v>
      </c>
      <c r="L497" s="32">
        <v>5828.5392306652247</v>
      </c>
      <c r="M497" s="32">
        <v>7062.1988372093019</v>
      </c>
    </row>
    <row r="498" spans="3:13" x14ac:dyDescent="0.2">
      <c r="C498" s="13">
        <v>466</v>
      </c>
      <c r="D498" s="5">
        <v>466</v>
      </c>
      <c r="E498" s="32">
        <v>0.54186046511627906</v>
      </c>
      <c r="F498" s="32">
        <v>5736537</v>
      </c>
      <c r="G498" s="32">
        <v>5023323.4023255818</v>
      </c>
      <c r="H498" s="32">
        <v>1.141980426214293</v>
      </c>
      <c r="I498" s="32">
        <v>1</v>
      </c>
      <c r="J498" s="32">
        <v>1.2109445307032889</v>
      </c>
      <c r="K498" s="32">
        <v>6670.3918604651162</v>
      </c>
      <c r="L498" s="32">
        <v>5841.0737236343975</v>
      </c>
      <c r="M498" s="32">
        <v>7073.2162790697676</v>
      </c>
    </row>
    <row r="499" spans="3:13" x14ac:dyDescent="0.2">
      <c r="C499" s="13">
        <v>467</v>
      </c>
      <c r="D499" s="5">
        <v>467</v>
      </c>
      <c r="E499" s="32">
        <v>0.5430232558139535</v>
      </c>
      <c r="F499" s="32">
        <v>5745987</v>
      </c>
      <c r="G499" s="32">
        <v>5034103.0662790695</v>
      </c>
      <c r="H499" s="32">
        <v>1.1414122683521288</v>
      </c>
      <c r="I499" s="32">
        <v>1</v>
      </c>
      <c r="J499" s="32">
        <v>1.2102286980991783</v>
      </c>
      <c r="K499" s="32">
        <v>6681.3802325581391</v>
      </c>
      <c r="L499" s="32">
        <v>5853.6082166035694</v>
      </c>
      <c r="M499" s="32">
        <v>7084.2046511627905</v>
      </c>
    </row>
    <row r="500" spans="3:13" x14ac:dyDescent="0.2">
      <c r="C500" s="13">
        <v>468</v>
      </c>
      <c r="D500" s="5">
        <v>468</v>
      </c>
      <c r="E500" s="32">
        <v>0.54418604651162794</v>
      </c>
      <c r="F500" s="32">
        <v>5755967</v>
      </c>
      <c r="G500" s="32">
        <v>5044882.7302325582</v>
      </c>
      <c r="H500" s="32">
        <v>1.1409515954664544</v>
      </c>
      <c r="I500" s="32">
        <v>1</v>
      </c>
      <c r="J500" s="32">
        <v>1.2095159246087603</v>
      </c>
      <c r="K500" s="32">
        <v>6692.9848837209302</v>
      </c>
      <c r="L500" s="32">
        <v>5866.1427095727422</v>
      </c>
      <c r="M500" s="32">
        <v>7095.1930232558143</v>
      </c>
    </row>
    <row r="501" spans="3:13" x14ac:dyDescent="0.2">
      <c r="C501" s="13">
        <v>469</v>
      </c>
      <c r="D501" s="5">
        <v>469</v>
      </c>
      <c r="E501" s="32">
        <v>0.54534883720930227</v>
      </c>
      <c r="F501" s="32">
        <v>5765717</v>
      </c>
      <c r="G501" s="32">
        <v>5055662.3941860469</v>
      </c>
      <c r="H501" s="32">
        <v>1.1404473935266144</v>
      </c>
      <c r="I501" s="32">
        <v>1</v>
      </c>
      <c r="J501" s="32">
        <v>1.2088061906641436</v>
      </c>
      <c r="K501" s="32">
        <v>6704.3220930232555</v>
      </c>
      <c r="L501" s="32">
        <v>5878.677202541915</v>
      </c>
      <c r="M501" s="32">
        <v>7106.1813953488372</v>
      </c>
    </row>
    <row r="502" spans="3:13" x14ac:dyDescent="0.2">
      <c r="C502" s="13">
        <v>470</v>
      </c>
      <c r="D502" s="5">
        <v>470</v>
      </c>
      <c r="E502" s="32">
        <v>0.54651162790697672</v>
      </c>
      <c r="F502" s="32">
        <v>5777642</v>
      </c>
      <c r="G502" s="32">
        <v>5066442.0581395347</v>
      </c>
      <c r="H502" s="32">
        <v>1.140374632473667</v>
      </c>
      <c r="I502" s="32">
        <v>1</v>
      </c>
      <c r="J502" s="32">
        <v>1.2080994768639723</v>
      </c>
      <c r="K502" s="32">
        <v>6718.1883720930236</v>
      </c>
      <c r="L502" s="32">
        <v>5891.2116955110869</v>
      </c>
      <c r="M502" s="32">
        <v>7117.1697674418601</v>
      </c>
    </row>
    <row r="503" spans="3:13" x14ac:dyDescent="0.2">
      <c r="C503" s="13">
        <v>471</v>
      </c>
      <c r="D503" s="5">
        <v>471</v>
      </c>
      <c r="E503" s="32">
        <v>0.54767441860465116</v>
      </c>
      <c r="F503" s="32">
        <v>5785392</v>
      </c>
      <c r="G503" s="32">
        <v>5077221.7220930234</v>
      </c>
      <c r="H503" s="32">
        <v>1.139479880271024</v>
      </c>
      <c r="I503" s="32">
        <v>1</v>
      </c>
      <c r="J503" s="32">
        <v>1.2073957639716575</v>
      </c>
      <c r="K503" s="32">
        <v>6727.2</v>
      </c>
      <c r="L503" s="32">
        <v>5903.7461884802597</v>
      </c>
      <c r="M503" s="32">
        <v>7128.158139534884</v>
      </c>
    </row>
    <row r="504" spans="3:13" x14ac:dyDescent="0.2">
      <c r="C504" s="13">
        <v>472</v>
      </c>
      <c r="D504" s="5">
        <v>472</v>
      </c>
      <c r="E504" s="32">
        <v>0.5488372093023256</v>
      </c>
      <c r="F504" s="32">
        <v>5793292</v>
      </c>
      <c r="G504" s="32">
        <v>5088001.3860465121</v>
      </c>
      <c r="H504" s="32">
        <v>1.1386184005153179</v>
      </c>
      <c r="I504" s="32">
        <v>1</v>
      </c>
      <c r="J504" s="32">
        <v>1.2066950329136319</v>
      </c>
      <c r="K504" s="32">
        <v>6736.3860465116277</v>
      </c>
      <c r="L504" s="32">
        <v>5916.2806814494324</v>
      </c>
      <c r="M504" s="32">
        <v>7139.1465116279069</v>
      </c>
    </row>
    <row r="505" spans="3:13" x14ac:dyDescent="0.2">
      <c r="C505" s="13">
        <v>473</v>
      </c>
      <c r="D505" s="5">
        <v>473</v>
      </c>
      <c r="E505" s="32">
        <v>0.55000000000000004</v>
      </c>
      <c r="F505" s="32">
        <v>5801242</v>
      </c>
      <c r="G505" s="32">
        <v>5098781.05</v>
      </c>
      <c r="H505" s="32">
        <v>1.1377703696455057</v>
      </c>
      <c r="I505" s="32">
        <v>1</v>
      </c>
      <c r="J505" s="32">
        <v>1.2059972647776276</v>
      </c>
      <c r="K505" s="32">
        <v>6745.6302325581391</v>
      </c>
      <c r="L505" s="32">
        <v>5928.8151744186043</v>
      </c>
      <c r="M505" s="32">
        <v>7150.1348837209298</v>
      </c>
    </row>
    <row r="506" spans="3:13" x14ac:dyDescent="0.2">
      <c r="C506" s="13">
        <v>474</v>
      </c>
      <c r="D506" s="5">
        <v>474</v>
      </c>
      <c r="E506" s="32">
        <v>0.55116279069767438</v>
      </c>
      <c r="F506" s="32">
        <v>5809742</v>
      </c>
      <c r="G506" s="32">
        <v>5109560.7139534885</v>
      </c>
      <c r="H506" s="32">
        <v>1.1370335583124427</v>
      </c>
      <c r="I506" s="32">
        <v>1</v>
      </c>
      <c r="J506" s="32">
        <v>1.2053024408109736</v>
      </c>
      <c r="K506" s="32">
        <v>6755.513953488372</v>
      </c>
      <c r="L506" s="32">
        <v>5941.3496673877771</v>
      </c>
      <c r="M506" s="32">
        <v>7161.1232558139536</v>
      </c>
    </row>
    <row r="507" spans="3:13" x14ac:dyDescent="0.2">
      <c r="C507" s="13">
        <v>475</v>
      </c>
      <c r="D507" s="5">
        <v>475</v>
      </c>
      <c r="E507" s="32">
        <v>0.55232558139534882</v>
      </c>
      <c r="F507" s="32">
        <v>5818692</v>
      </c>
      <c r="G507" s="32">
        <v>5120340.3779069772</v>
      </c>
      <c r="H507" s="32">
        <v>1.1363877341253015</v>
      </c>
      <c r="I507" s="32">
        <v>1</v>
      </c>
      <c r="J507" s="32">
        <v>1.2046105424189157</v>
      </c>
      <c r="K507" s="32">
        <v>6765.920930232558</v>
      </c>
      <c r="L507" s="32">
        <v>5953.8841603569499</v>
      </c>
      <c r="M507" s="32">
        <v>7172.1116279069765</v>
      </c>
    </row>
    <row r="508" spans="3:13" x14ac:dyDescent="0.2">
      <c r="C508" s="13">
        <v>476</v>
      </c>
      <c r="D508" s="5">
        <v>476</v>
      </c>
      <c r="E508" s="32">
        <v>0.55348837209302326</v>
      </c>
      <c r="F508" s="32">
        <v>5828592</v>
      </c>
      <c r="G508" s="32">
        <v>5131120.041860465</v>
      </c>
      <c r="H508" s="32">
        <v>1.1359297682473715</v>
      </c>
      <c r="I508" s="32">
        <v>1</v>
      </c>
      <c r="J508" s="32">
        <v>1.2039215511629595</v>
      </c>
      <c r="K508" s="32">
        <v>6777.4325581395351</v>
      </c>
      <c r="L508" s="32">
        <v>5966.4186533261218</v>
      </c>
      <c r="M508" s="32">
        <v>7183.1</v>
      </c>
    </row>
    <row r="509" spans="3:13" x14ac:dyDescent="0.2">
      <c r="C509" s="13">
        <v>477</v>
      </c>
      <c r="D509" s="5">
        <v>477</v>
      </c>
      <c r="E509" s="32">
        <v>0.5546511627906977</v>
      </c>
      <c r="F509" s="32">
        <v>5837342</v>
      </c>
      <c r="G509" s="32">
        <v>5141899.7058139537</v>
      </c>
      <c r="H509" s="32">
        <v>1.135250069813635</v>
      </c>
      <c r="I509" s="32">
        <v>1</v>
      </c>
      <c r="J509" s="32">
        <v>1.2032354487592292</v>
      </c>
      <c r="K509" s="32">
        <v>6787.6069767441859</v>
      </c>
      <c r="L509" s="32">
        <v>5978.9531462952946</v>
      </c>
      <c r="M509" s="32">
        <v>7194.0883720930233</v>
      </c>
    </row>
    <row r="510" spans="3:13" x14ac:dyDescent="0.2">
      <c r="C510" s="13">
        <v>478</v>
      </c>
      <c r="D510" s="5">
        <v>478</v>
      </c>
      <c r="E510" s="32">
        <v>0.55581395348837215</v>
      </c>
      <c r="F510" s="32">
        <v>5846092</v>
      </c>
      <c r="G510" s="32">
        <v>5152679.3697674423</v>
      </c>
      <c r="H510" s="32">
        <v>1.1345732153063997</v>
      </c>
      <c r="I510" s="32">
        <v>1</v>
      </c>
      <c r="J510" s="32">
        <v>1.202552217076853</v>
      </c>
      <c r="K510" s="32">
        <v>6797.7813953488376</v>
      </c>
      <c r="L510" s="32">
        <v>5991.4876392644683</v>
      </c>
      <c r="M510" s="32">
        <v>7205.0767441860462</v>
      </c>
    </row>
    <row r="511" spans="3:13" x14ac:dyDescent="0.2">
      <c r="C511" s="13">
        <v>479</v>
      </c>
      <c r="D511" s="5">
        <v>479</v>
      </c>
      <c r="E511" s="32">
        <v>0.55697674418604648</v>
      </c>
      <c r="F511" s="32">
        <v>5856592</v>
      </c>
      <c r="G511" s="32">
        <v>5163459.0337209301</v>
      </c>
      <c r="H511" s="32">
        <v>1.134238107003936</v>
      </c>
      <c r="I511" s="32">
        <v>1</v>
      </c>
      <c r="J511" s="32">
        <v>1.2018718381363664</v>
      </c>
      <c r="K511" s="32">
        <v>6809.9906976744187</v>
      </c>
      <c r="L511" s="32">
        <v>6004.0221322336392</v>
      </c>
      <c r="M511" s="32">
        <v>7216.06511627907</v>
      </c>
    </row>
    <row r="512" spans="3:13" x14ac:dyDescent="0.2">
      <c r="C512" s="13">
        <v>480</v>
      </c>
      <c r="D512" s="5">
        <v>480</v>
      </c>
      <c r="E512" s="32">
        <v>0.55813953488372092</v>
      </c>
      <c r="F512" s="32">
        <v>5867542</v>
      </c>
      <c r="G512" s="32">
        <v>5174238.6976744188</v>
      </c>
      <c r="H512" s="32">
        <v>1.1339913643019963</v>
      </c>
      <c r="I512" s="32">
        <v>1</v>
      </c>
      <c r="J512" s="32">
        <v>1.2011846308508056</v>
      </c>
      <c r="K512" s="32">
        <v>6822.7232558139531</v>
      </c>
      <c r="L512" s="32">
        <v>6016.5566252028129</v>
      </c>
      <c r="M512" s="32">
        <v>7226.9953488372093</v>
      </c>
    </row>
    <row r="513" spans="3:13" x14ac:dyDescent="0.2">
      <c r="C513" s="13">
        <v>481</v>
      </c>
      <c r="D513" s="5">
        <v>481</v>
      </c>
      <c r="E513" s="32">
        <v>0.55930232558139537</v>
      </c>
      <c r="F513" s="32">
        <v>5875792</v>
      </c>
      <c r="G513" s="32">
        <v>5185018.3616279075</v>
      </c>
      <c r="H513" s="32">
        <v>1.133224916517984</v>
      </c>
      <c r="I513" s="32">
        <v>1</v>
      </c>
      <c r="J513" s="32">
        <v>1.2005002809759957</v>
      </c>
      <c r="K513" s="32">
        <v>6832.316279069767</v>
      </c>
      <c r="L513" s="32">
        <v>6029.0911181719857</v>
      </c>
      <c r="M513" s="32">
        <v>7237.9255813953487</v>
      </c>
    </row>
    <row r="514" spans="3:13" x14ac:dyDescent="0.2">
      <c r="C514" s="13">
        <v>482</v>
      </c>
      <c r="D514" s="5">
        <v>482</v>
      </c>
      <c r="E514" s="32">
        <v>0.56046511627906981</v>
      </c>
      <c r="F514" s="32">
        <v>5885587</v>
      </c>
      <c r="G514" s="32">
        <v>5195798.0255813953</v>
      </c>
      <c r="H514" s="32">
        <v>1.1327590046846401</v>
      </c>
      <c r="I514" s="32">
        <v>1</v>
      </c>
      <c r="J514" s="32">
        <v>1.1998168460950582</v>
      </c>
      <c r="K514" s="32">
        <v>6843.7058139534884</v>
      </c>
      <c r="L514" s="32">
        <v>6041.6256111411576</v>
      </c>
      <c r="M514" s="32">
        <v>7248.8441860465118</v>
      </c>
    </row>
    <row r="515" spans="3:13" x14ac:dyDescent="0.2">
      <c r="C515" s="13">
        <v>483</v>
      </c>
      <c r="D515" s="5">
        <v>483</v>
      </c>
      <c r="E515" s="32">
        <v>0.56162790697674414</v>
      </c>
      <c r="F515" s="32">
        <v>5894487</v>
      </c>
      <c r="G515" s="32">
        <v>5206577.6895348839</v>
      </c>
      <c r="H515" s="32">
        <v>1.1321231241488627</v>
      </c>
      <c r="I515" s="32">
        <v>1</v>
      </c>
      <c r="J515" s="32">
        <v>1.1991093521083569</v>
      </c>
      <c r="K515" s="32">
        <v>6854.0546511627908</v>
      </c>
      <c r="L515" s="32">
        <v>6054.1601041103304</v>
      </c>
      <c r="M515" s="32">
        <v>7259.6</v>
      </c>
    </row>
    <row r="516" spans="3:13" x14ac:dyDescent="0.2">
      <c r="C516" s="13">
        <v>484</v>
      </c>
      <c r="D516" s="5">
        <v>484</v>
      </c>
      <c r="E516" s="32">
        <v>0.56279069767441858</v>
      </c>
      <c r="F516" s="32">
        <v>5902737</v>
      </c>
      <c r="G516" s="32">
        <v>5217357.3534883726</v>
      </c>
      <c r="H516" s="32">
        <v>1.1313652870745716</v>
      </c>
      <c r="I516" s="32">
        <v>1</v>
      </c>
      <c r="J516" s="32">
        <v>1.1984047816505261</v>
      </c>
      <c r="K516" s="32">
        <v>6863.6476744186048</v>
      </c>
      <c r="L516" s="32">
        <v>6066.6945970795032</v>
      </c>
      <c r="M516" s="32">
        <v>7270.355813953488</v>
      </c>
    </row>
    <row r="517" spans="3:13" x14ac:dyDescent="0.2">
      <c r="C517" s="13">
        <v>485</v>
      </c>
      <c r="D517" s="5">
        <v>485</v>
      </c>
      <c r="E517" s="32">
        <v>0.56395348837209303</v>
      </c>
      <c r="F517" s="32">
        <v>5914387</v>
      </c>
      <c r="G517" s="32">
        <v>5228137.0174418604</v>
      </c>
      <c r="H517" s="32">
        <v>1.1312609023575138</v>
      </c>
      <c r="I517" s="32">
        <v>1</v>
      </c>
      <c r="J517" s="32">
        <v>1.1977031166378824</v>
      </c>
      <c r="K517" s="32">
        <v>6877.1941860465113</v>
      </c>
      <c r="L517" s="32">
        <v>6079.2290900486751</v>
      </c>
      <c r="M517" s="32">
        <v>7281.1116279069765</v>
      </c>
    </row>
    <row r="518" spans="3:13" x14ac:dyDescent="0.2">
      <c r="C518" s="13">
        <v>486</v>
      </c>
      <c r="D518" s="5">
        <v>486</v>
      </c>
      <c r="E518" s="32">
        <v>0.56511627906976747</v>
      </c>
      <c r="F518" s="32">
        <v>5924337</v>
      </c>
      <c r="G518" s="32">
        <v>5238916.6813953491</v>
      </c>
      <c r="H518" s="32">
        <v>1.1308324526402076</v>
      </c>
      <c r="I518" s="32">
        <v>1</v>
      </c>
      <c r="J518" s="32">
        <v>1.1970043391355789</v>
      </c>
      <c r="K518" s="32">
        <v>6888.763953488372</v>
      </c>
      <c r="L518" s="32">
        <v>6091.7635830178478</v>
      </c>
      <c r="M518" s="32">
        <v>7291.8674418604651</v>
      </c>
    </row>
    <row r="519" spans="3:13" x14ac:dyDescent="0.2">
      <c r="C519" s="13">
        <v>487</v>
      </c>
      <c r="D519" s="5">
        <v>487</v>
      </c>
      <c r="E519" s="32">
        <v>0.56627906976744191</v>
      </c>
      <c r="F519" s="32">
        <v>5932937</v>
      </c>
      <c r="G519" s="32">
        <v>5249696.3453488378</v>
      </c>
      <c r="H519" s="32">
        <v>1.1301486047391112</v>
      </c>
      <c r="I519" s="32">
        <v>1</v>
      </c>
      <c r="J519" s="32">
        <v>1.1963084313560772</v>
      </c>
      <c r="K519" s="32">
        <v>6898.763953488372</v>
      </c>
      <c r="L519" s="32">
        <v>6104.2980759870206</v>
      </c>
      <c r="M519" s="32">
        <v>7302.6232558139536</v>
      </c>
    </row>
    <row r="520" spans="3:13" x14ac:dyDescent="0.2">
      <c r="C520" s="13">
        <v>488</v>
      </c>
      <c r="D520" s="5">
        <v>488</v>
      </c>
      <c r="E520" s="32">
        <v>0.56744186046511624</v>
      </c>
      <c r="F520" s="32">
        <v>5941887</v>
      </c>
      <c r="G520" s="32">
        <v>5260476.0093023255</v>
      </c>
      <c r="H520" s="32">
        <v>1.1295340933962452</v>
      </c>
      <c r="I520" s="32">
        <v>1</v>
      </c>
      <c r="J520" s="32">
        <v>1.1956153756576395</v>
      </c>
      <c r="K520" s="32">
        <v>6909.170930232558</v>
      </c>
      <c r="L520" s="32">
        <v>6116.8325689561925</v>
      </c>
      <c r="M520" s="32">
        <v>7313.3790697674422</v>
      </c>
    </row>
    <row r="521" spans="3:13" x14ac:dyDescent="0.2">
      <c r="C521" s="13">
        <v>489</v>
      </c>
      <c r="D521" s="5">
        <v>489</v>
      </c>
      <c r="E521" s="32">
        <v>0.56860465116279069</v>
      </c>
      <c r="F521" s="32">
        <v>5949787</v>
      </c>
      <c r="G521" s="32">
        <v>5271255.6732558142</v>
      </c>
      <c r="H521" s="32">
        <v>1.128722901866964</v>
      </c>
      <c r="I521" s="32">
        <v>1</v>
      </c>
      <c r="J521" s="32">
        <v>1.194925154542835</v>
      </c>
      <c r="K521" s="32">
        <v>6918.3569767441859</v>
      </c>
      <c r="L521" s="32">
        <v>6129.3670619253653</v>
      </c>
      <c r="M521" s="32">
        <v>7324.1348837209298</v>
      </c>
    </row>
    <row r="522" spans="3:13" x14ac:dyDescent="0.2">
      <c r="C522" s="13">
        <v>490</v>
      </c>
      <c r="D522" s="5">
        <v>490</v>
      </c>
      <c r="E522" s="32">
        <v>0.56976744186046513</v>
      </c>
      <c r="F522" s="32">
        <v>5959287</v>
      </c>
      <c r="G522" s="32">
        <v>5282035.3372093029</v>
      </c>
      <c r="H522" s="32">
        <v>1.1282179348592762</v>
      </c>
      <c r="I522" s="32">
        <v>1</v>
      </c>
      <c r="J522" s="32">
        <v>1.1942377506570707</v>
      </c>
      <c r="K522" s="32">
        <v>6929.4034883720933</v>
      </c>
      <c r="L522" s="32">
        <v>6141.9015548945381</v>
      </c>
      <c r="M522" s="32">
        <v>7334.8906976744183</v>
      </c>
    </row>
    <row r="523" spans="3:13" x14ac:dyDescent="0.2">
      <c r="C523" s="13">
        <v>491</v>
      </c>
      <c r="D523" s="5">
        <v>491</v>
      </c>
      <c r="E523" s="32">
        <v>0.57093023255813957</v>
      </c>
      <c r="F523" s="32">
        <v>5968237</v>
      </c>
      <c r="G523" s="32">
        <v>5292815.0011627907</v>
      </c>
      <c r="H523" s="32">
        <v>1.1276111102860811</v>
      </c>
      <c r="I523" s="32">
        <v>1</v>
      </c>
      <c r="J523" s="32">
        <v>1.1935531467871345</v>
      </c>
      <c r="K523" s="32">
        <v>6939.8104651162794</v>
      </c>
      <c r="L523" s="32">
        <v>6154.43604786371</v>
      </c>
      <c r="M523" s="32">
        <v>7345.6465116279069</v>
      </c>
    </row>
    <row r="524" spans="3:13" x14ac:dyDescent="0.2">
      <c r="C524" s="13">
        <v>492</v>
      </c>
      <c r="D524" s="5">
        <v>492</v>
      </c>
      <c r="E524" s="32">
        <v>0.5720930232558139</v>
      </c>
      <c r="F524" s="32">
        <v>5982987</v>
      </c>
      <c r="G524" s="32">
        <v>5303594.6651162794</v>
      </c>
      <c r="H524" s="32">
        <v>1.1281003503816642</v>
      </c>
      <c r="I524" s="32">
        <v>1</v>
      </c>
      <c r="J524" s="32">
        <v>1.192871325859759</v>
      </c>
      <c r="K524" s="32">
        <v>6956.9616279069769</v>
      </c>
      <c r="L524" s="32">
        <v>6166.9705408328828</v>
      </c>
      <c r="M524" s="32">
        <v>7356.4023255813954</v>
      </c>
    </row>
    <row r="525" spans="3:13" x14ac:dyDescent="0.2">
      <c r="C525" s="13">
        <v>493</v>
      </c>
      <c r="D525" s="5">
        <v>493</v>
      </c>
      <c r="E525" s="32">
        <v>0.57325581395348835</v>
      </c>
      <c r="F525" s="32">
        <v>5993882</v>
      </c>
      <c r="G525" s="32">
        <v>5314374.3290697681</v>
      </c>
      <c r="H525" s="32">
        <v>1.1278622146003729</v>
      </c>
      <c r="I525" s="32">
        <v>1</v>
      </c>
      <c r="J525" s="32">
        <v>1.1921922709402022</v>
      </c>
      <c r="K525" s="32">
        <v>6969.6302325581391</v>
      </c>
      <c r="L525" s="32">
        <v>6179.5050338020556</v>
      </c>
      <c r="M525" s="32">
        <v>7367.158139534884</v>
      </c>
    </row>
    <row r="526" spans="3:13" x14ac:dyDescent="0.2">
      <c r="C526" s="13">
        <v>494</v>
      </c>
      <c r="D526" s="5">
        <v>494</v>
      </c>
      <c r="E526" s="32">
        <v>0.57441860465116279</v>
      </c>
      <c r="F526" s="32">
        <v>6003832</v>
      </c>
      <c r="G526" s="32">
        <v>5325153.9930232558</v>
      </c>
      <c r="H526" s="32">
        <v>1.1274475832747586</v>
      </c>
      <c r="I526" s="32">
        <v>1</v>
      </c>
      <c r="J526" s="32">
        <v>1.1915159652308465</v>
      </c>
      <c r="K526" s="32">
        <v>6981.2</v>
      </c>
      <c r="L526" s="32">
        <v>6192.0395267712274</v>
      </c>
      <c r="M526" s="32">
        <v>7377.9139534883725</v>
      </c>
    </row>
    <row r="527" spans="3:13" x14ac:dyDescent="0.2">
      <c r="C527" s="13">
        <v>495</v>
      </c>
      <c r="D527" s="5">
        <v>495</v>
      </c>
      <c r="E527" s="32">
        <v>0.57558139534883723</v>
      </c>
      <c r="F527" s="32">
        <v>6016782</v>
      </c>
      <c r="G527" s="32">
        <v>5335933.6569767445</v>
      </c>
      <c r="H527" s="32">
        <v>1.1275968531079927</v>
      </c>
      <c r="I527" s="32">
        <v>1</v>
      </c>
      <c r="J527" s="32">
        <v>1.1908423920698108</v>
      </c>
      <c r="K527" s="32">
        <v>6996.2581395348834</v>
      </c>
      <c r="L527" s="32">
        <v>6204.5740197404002</v>
      </c>
      <c r="M527" s="32">
        <v>7388.6697674418601</v>
      </c>
    </row>
    <row r="528" spans="3:13" x14ac:dyDescent="0.2">
      <c r="C528" s="13">
        <v>496</v>
      </c>
      <c r="D528" s="5">
        <v>496</v>
      </c>
      <c r="E528" s="32">
        <v>0.57674418604651168</v>
      </c>
      <c r="F528" s="32">
        <v>6026732</v>
      </c>
      <c r="G528" s="32">
        <v>5346713.3209302332</v>
      </c>
      <c r="H528" s="32">
        <v>1.1271844286858932</v>
      </c>
      <c r="I528" s="32">
        <v>1</v>
      </c>
      <c r="J528" s="32">
        <v>1.1901715349295858</v>
      </c>
      <c r="K528" s="32">
        <v>7007.8279069767441</v>
      </c>
      <c r="L528" s="32">
        <v>6217.1085127095739</v>
      </c>
      <c r="M528" s="32">
        <v>7399.4255813953487</v>
      </c>
    </row>
    <row r="529" spans="3:13" x14ac:dyDescent="0.2">
      <c r="C529" s="13">
        <v>497</v>
      </c>
      <c r="D529" s="5">
        <v>497</v>
      </c>
      <c r="E529" s="32">
        <v>0.57790697674418601</v>
      </c>
      <c r="F529" s="32">
        <v>6037682</v>
      </c>
      <c r="G529" s="32">
        <v>5357492.984883721</v>
      </c>
      <c r="H529" s="32">
        <v>1.1269603183868737</v>
      </c>
      <c r="I529" s="32">
        <v>1</v>
      </c>
      <c r="J529" s="32">
        <v>1.1895033774156802</v>
      </c>
      <c r="K529" s="32">
        <v>7020.5604651162794</v>
      </c>
      <c r="L529" s="32">
        <v>6229.6430056787449</v>
      </c>
      <c r="M529" s="32">
        <v>7410.1813953488372</v>
      </c>
    </row>
    <row r="530" spans="3:13" x14ac:dyDescent="0.2">
      <c r="C530" s="13">
        <v>498</v>
      </c>
      <c r="D530" s="5">
        <v>498</v>
      </c>
      <c r="E530" s="32">
        <v>0.57906976744186045</v>
      </c>
      <c r="F530" s="32">
        <v>6046632</v>
      </c>
      <c r="G530" s="32">
        <v>5368272.6488372097</v>
      </c>
      <c r="H530" s="32">
        <v>1.1263645488106357</v>
      </c>
      <c r="I530" s="32">
        <v>1</v>
      </c>
      <c r="J530" s="32">
        <v>1.1888369718669873</v>
      </c>
      <c r="K530" s="32">
        <v>7030.9674418604654</v>
      </c>
      <c r="L530" s="32">
        <v>6242.1774986479186</v>
      </c>
      <c r="M530" s="32">
        <v>7420.9313953488372</v>
      </c>
    </row>
    <row r="531" spans="3:13" x14ac:dyDescent="0.2">
      <c r="C531" s="13">
        <v>499</v>
      </c>
      <c r="D531" s="5">
        <v>499</v>
      </c>
      <c r="E531" s="32">
        <v>0.58023255813953489</v>
      </c>
      <c r="F531" s="32">
        <v>6058132</v>
      </c>
      <c r="G531" s="32">
        <v>5379052.3127906974</v>
      </c>
      <c r="H531" s="32">
        <v>1.1262452282894773</v>
      </c>
      <c r="I531" s="32">
        <v>1</v>
      </c>
      <c r="J531" s="32">
        <v>1.1881648714965167</v>
      </c>
      <c r="K531" s="32">
        <v>7044.3395348837212</v>
      </c>
      <c r="L531" s="32">
        <v>6254.7119916170905</v>
      </c>
      <c r="M531" s="32">
        <v>7431.6290697674422</v>
      </c>
    </row>
    <row r="532" spans="3:13" x14ac:dyDescent="0.2">
      <c r="C532" s="13">
        <v>500</v>
      </c>
      <c r="D532" s="5">
        <v>500</v>
      </c>
      <c r="E532" s="32">
        <v>0.58139534883720934</v>
      </c>
      <c r="F532" s="32">
        <v>6066082</v>
      </c>
      <c r="G532" s="32">
        <v>5389831.9767441861</v>
      </c>
      <c r="H532" s="32">
        <v>1.1254677374310866</v>
      </c>
      <c r="I532" s="32">
        <v>1</v>
      </c>
      <c r="J532" s="32">
        <v>1.1874824721096819</v>
      </c>
      <c r="K532" s="32">
        <v>7053.5837209302326</v>
      </c>
      <c r="L532" s="32">
        <v>6267.2464845862633</v>
      </c>
      <c r="M532" s="32">
        <v>7442.2453488372093</v>
      </c>
    </row>
    <row r="533" spans="3:13" x14ac:dyDescent="0.2">
      <c r="C533" s="13">
        <v>501</v>
      </c>
      <c r="D533" s="5">
        <v>501</v>
      </c>
      <c r="E533" s="32">
        <v>0.58255813953488367</v>
      </c>
      <c r="F533" s="32">
        <v>6079582</v>
      </c>
      <c r="G533" s="32">
        <v>5400611.6406976748</v>
      </c>
      <c r="H533" s="32">
        <v>1.1257210117064838</v>
      </c>
      <c r="I533" s="32">
        <v>1</v>
      </c>
      <c r="J533" s="32">
        <v>1.1867787255245064</v>
      </c>
      <c r="K533" s="32">
        <v>7069.2813953488376</v>
      </c>
      <c r="L533" s="32">
        <v>6279.780977555436</v>
      </c>
      <c r="M533" s="32">
        <v>7452.710465116279</v>
      </c>
    </row>
    <row r="534" spans="3:13" x14ac:dyDescent="0.2">
      <c r="C534" s="13">
        <v>502</v>
      </c>
      <c r="D534" s="5">
        <v>502</v>
      </c>
      <c r="E534" s="32">
        <v>0.58372093023255811</v>
      </c>
      <c r="F534" s="32">
        <v>6086032</v>
      </c>
      <c r="G534" s="32">
        <v>5411391.3046511626</v>
      </c>
      <c r="H534" s="32">
        <v>1.1246704696385521</v>
      </c>
      <c r="I534" s="32">
        <v>1</v>
      </c>
      <c r="J534" s="32">
        <v>1.1860777827105866</v>
      </c>
      <c r="K534" s="32">
        <v>7076.7813953488376</v>
      </c>
      <c r="L534" s="32">
        <v>6292.3154705246079</v>
      </c>
      <c r="M534" s="32">
        <v>7463.1755813953487</v>
      </c>
    </row>
    <row r="535" spans="3:13" x14ac:dyDescent="0.2">
      <c r="C535" s="13">
        <v>503</v>
      </c>
      <c r="D535" s="5">
        <v>503</v>
      </c>
      <c r="E535" s="32">
        <v>0.58488372093023255</v>
      </c>
      <c r="F535" s="32">
        <v>6093982</v>
      </c>
      <c r="G535" s="32">
        <v>5422170.9686046513</v>
      </c>
      <c r="H535" s="32">
        <v>1.1239007466354816</v>
      </c>
      <c r="I535" s="32">
        <v>1</v>
      </c>
      <c r="J535" s="32">
        <v>1.1853796269456287</v>
      </c>
      <c r="K535" s="32">
        <v>7086.025581395349</v>
      </c>
      <c r="L535" s="32">
        <v>6304.8499634937807</v>
      </c>
      <c r="M535" s="32">
        <v>7473.6406976744183</v>
      </c>
    </row>
    <row r="536" spans="3:13" x14ac:dyDescent="0.2">
      <c r="C536" s="13">
        <v>504</v>
      </c>
      <c r="D536" s="5">
        <v>504</v>
      </c>
      <c r="E536" s="32">
        <v>0.586046511627907</v>
      </c>
      <c r="F536" s="32">
        <v>6103232</v>
      </c>
      <c r="G536" s="32">
        <v>5432950.63255814</v>
      </c>
      <c r="H536" s="32">
        <v>1.1233733587463604</v>
      </c>
      <c r="I536" s="32">
        <v>1</v>
      </c>
      <c r="J536" s="32">
        <v>1.1846824010196126</v>
      </c>
      <c r="K536" s="32">
        <v>7096.7813953488376</v>
      </c>
      <c r="L536" s="32">
        <v>6317.3844564629535</v>
      </c>
      <c r="M536" s="32">
        <v>7484.0941860465118</v>
      </c>
    </row>
    <row r="537" spans="3:13" x14ac:dyDescent="0.2">
      <c r="C537" s="13">
        <v>505</v>
      </c>
      <c r="D537" s="5">
        <v>505</v>
      </c>
      <c r="E537" s="32">
        <v>0.58720930232558144</v>
      </c>
      <c r="F537" s="32">
        <v>6112982</v>
      </c>
      <c r="G537" s="32">
        <v>5443730.2965116277</v>
      </c>
      <c r="H537" s="32">
        <v>1.1229399083046476</v>
      </c>
      <c r="I537" s="32">
        <v>1</v>
      </c>
      <c r="J537" s="32">
        <v>1.1839805884817927</v>
      </c>
      <c r="K537" s="32">
        <v>7108.118604651163</v>
      </c>
      <c r="L537" s="32">
        <v>6329.9189494321254</v>
      </c>
      <c r="M537" s="32">
        <v>7494.5011627906979</v>
      </c>
    </row>
    <row r="538" spans="3:13" x14ac:dyDescent="0.2">
      <c r="C538" s="13">
        <v>506</v>
      </c>
      <c r="D538" s="5">
        <v>506</v>
      </c>
      <c r="E538" s="32">
        <v>0.58837209302325577</v>
      </c>
      <c r="F538" s="32">
        <v>6124932</v>
      </c>
      <c r="G538" s="32">
        <v>5454509.9604651164</v>
      </c>
      <c r="H538" s="32">
        <v>1.1229115070637281</v>
      </c>
      <c r="I538" s="32">
        <v>1</v>
      </c>
      <c r="J538" s="32">
        <v>1.1832815499065725</v>
      </c>
      <c r="K538" s="32">
        <v>7122.013953488372</v>
      </c>
      <c r="L538" s="32">
        <v>6342.4534424012982</v>
      </c>
      <c r="M538" s="32">
        <v>7504.908139534884</v>
      </c>
    </row>
    <row r="539" spans="3:13" x14ac:dyDescent="0.2">
      <c r="C539" s="13">
        <v>507</v>
      </c>
      <c r="D539" s="5">
        <v>507</v>
      </c>
      <c r="E539" s="32">
        <v>0.58953488372093021</v>
      </c>
      <c r="F539" s="32">
        <v>6134182</v>
      </c>
      <c r="G539" s="32">
        <v>5465289.6244186051</v>
      </c>
      <c r="H539" s="32">
        <v>1.1223891909758674</v>
      </c>
      <c r="I539" s="32">
        <v>1</v>
      </c>
      <c r="J539" s="32">
        <v>1.1825852688799725</v>
      </c>
      <c r="K539" s="32">
        <v>7132.7697674418605</v>
      </c>
      <c r="L539" s="32">
        <v>6354.987935370471</v>
      </c>
      <c r="M539" s="32">
        <v>7515.31511627907</v>
      </c>
    </row>
    <row r="540" spans="3:13" x14ac:dyDescent="0.2">
      <c r="C540" s="13">
        <v>508</v>
      </c>
      <c r="D540" s="5">
        <v>508</v>
      </c>
      <c r="E540" s="32">
        <v>0.59069767441860466</v>
      </c>
      <c r="F540" s="32">
        <v>6146132</v>
      </c>
      <c r="G540" s="32">
        <v>5476069.2883720929</v>
      </c>
      <c r="H540" s="32">
        <v>1.1223619856400868</v>
      </c>
      <c r="I540" s="32">
        <v>1</v>
      </c>
      <c r="J540" s="32">
        <v>1.181891729117257</v>
      </c>
      <c r="K540" s="32">
        <v>7146.6651162790695</v>
      </c>
      <c r="L540" s="32">
        <v>6367.5224283396428</v>
      </c>
      <c r="M540" s="32">
        <v>7525.7220930232561</v>
      </c>
    </row>
    <row r="541" spans="3:13" x14ac:dyDescent="0.2">
      <c r="C541" s="13">
        <v>509</v>
      </c>
      <c r="D541" s="5">
        <v>509</v>
      </c>
      <c r="E541" s="32">
        <v>0.5918604651162791</v>
      </c>
      <c r="F541" s="32">
        <v>6157632</v>
      </c>
      <c r="G541" s="32">
        <v>5486848.9523255816</v>
      </c>
      <c r="H541" s="32">
        <v>1.1222528729153569</v>
      </c>
      <c r="I541" s="32">
        <v>1</v>
      </c>
      <c r="J541" s="32">
        <v>1.181200914461664</v>
      </c>
      <c r="K541" s="32">
        <v>7160.0372093023252</v>
      </c>
      <c r="L541" s="32">
        <v>6380.0569213088156</v>
      </c>
      <c r="M541" s="32">
        <v>7536.1290697674422</v>
      </c>
    </row>
    <row r="542" spans="3:13" x14ac:dyDescent="0.2">
      <c r="C542" s="13">
        <v>510</v>
      </c>
      <c r="D542" s="5">
        <v>510</v>
      </c>
      <c r="E542" s="32">
        <v>0.59302325581395354</v>
      </c>
      <c r="F542" s="32">
        <v>6169382</v>
      </c>
      <c r="G542" s="32">
        <v>5497628.6162790703</v>
      </c>
      <c r="H542" s="32">
        <v>1.1221896622357859</v>
      </c>
      <c r="I542" s="32">
        <v>1</v>
      </c>
      <c r="J542" s="32">
        <v>1.1805128088831518</v>
      </c>
      <c r="K542" s="32">
        <v>7173.7</v>
      </c>
      <c r="L542" s="32">
        <v>6392.5914142779884</v>
      </c>
      <c r="M542" s="32">
        <v>7546.5360465116282</v>
      </c>
    </row>
    <row r="543" spans="3:13" x14ac:dyDescent="0.2">
      <c r="C543" s="13">
        <v>511</v>
      </c>
      <c r="D543" s="5">
        <v>511</v>
      </c>
      <c r="E543" s="32">
        <v>0.59418604651162787</v>
      </c>
      <c r="F543" s="32">
        <v>6176832</v>
      </c>
      <c r="G543" s="32">
        <v>5508408.280232558</v>
      </c>
      <c r="H543" s="32">
        <v>1.1213460741764809</v>
      </c>
      <c r="I543" s="32">
        <v>1</v>
      </c>
      <c r="J543" s="32">
        <v>1.1798273964771584</v>
      </c>
      <c r="K543" s="32">
        <v>7182.3627906976744</v>
      </c>
      <c r="L543" s="32">
        <v>6405.1259072471603</v>
      </c>
      <c r="M543" s="32">
        <v>7556.9430232558143</v>
      </c>
    </row>
    <row r="544" spans="3:13" x14ac:dyDescent="0.2">
      <c r="C544" s="13">
        <v>512</v>
      </c>
      <c r="D544" s="5">
        <v>512</v>
      </c>
      <c r="E544" s="32">
        <v>0.59534883720930232</v>
      </c>
      <c r="F544" s="32">
        <v>6188332</v>
      </c>
      <c r="G544" s="32">
        <v>5519187.9441860467</v>
      </c>
      <c r="H544" s="32">
        <v>1.1212395849861998</v>
      </c>
      <c r="I544" s="32">
        <v>1</v>
      </c>
      <c r="J544" s="32">
        <v>1.1791446614633758</v>
      </c>
      <c r="K544" s="32">
        <v>7195.7348837209302</v>
      </c>
      <c r="L544" s="32">
        <v>6417.6604002163331</v>
      </c>
      <c r="M544" s="32">
        <v>7567.35</v>
      </c>
    </row>
    <row r="545" spans="3:13" x14ac:dyDescent="0.2">
      <c r="C545" s="13">
        <v>513</v>
      </c>
      <c r="D545" s="5">
        <v>513</v>
      </c>
      <c r="E545" s="32">
        <v>0.59651162790697676</v>
      </c>
      <c r="F545" s="32">
        <v>6200282</v>
      </c>
      <c r="G545" s="32">
        <v>5529967.6081395354</v>
      </c>
      <c r="H545" s="32">
        <v>1.1212148857569857</v>
      </c>
      <c r="I545" s="32">
        <v>1</v>
      </c>
      <c r="J545" s="32">
        <v>1.1784645881845395</v>
      </c>
      <c r="K545" s="32">
        <v>7209.6302325581391</v>
      </c>
      <c r="L545" s="32">
        <v>6430.1948931855059</v>
      </c>
      <c r="M545" s="32">
        <v>7577.7569767441864</v>
      </c>
    </row>
    <row r="546" spans="3:13" x14ac:dyDescent="0.2">
      <c r="C546" s="13">
        <v>514</v>
      </c>
      <c r="D546" s="5">
        <v>514</v>
      </c>
      <c r="E546" s="32">
        <v>0.5976744186046512</v>
      </c>
      <c r="F546" s="32">
        <v>6209782</v>
      </c>
      <c r="G546" s="32">
        <v>5540747.2720930232</v>
      </c>
      <c r="H546" s="32">
        <v>1.1207481040105713</v>
      </c>
      <c r="I546" s="32">
        <v>1</v>
      </c>
      <c r="J546" s="32">
        <v>1.1777871611052322</v>
      </c>
      <c r="K546" s="32">
        <v>7220.6767441860466</v>
      </c>
      <c r="L546" s="32">
        <v>6442.7293861546777</v>
      </c>
      <c r="M546" s="32">
        <v>7588.1639534883725</v>
      </c>
    </row>
    <row r="547" spans="3:13" x14ac:dyDescent="0.2">
      <c r="C547" s="13">
        <v>515</v>
      </c>
      <c r="D547" s="5">
        <v>515</v>
      </c>
      <c r="E547" s="32">
        <v>0.59883720930232553</v>
      </c>
      <c r="F547" s="32">
        <v>6218732</v>
      </c>
      <c r="G547" s="32">
        <v>5551526.9360465119</v>
      </c>
      <c r="H547" s="32">
        <v>1.1201840631667068</v>
      </c>
      <c r="I547" s="32">
        <v>1</v>
      </c>
      <c r="J547" s="32">
        <v>1.1771123648106983</v>
      </c>
      <c r="K547" s="32">
        <v>7231.0837209302326</v>
      </c>
      <c r="L547" s="32">
        <v>6455.2638791238514</v>
      </c>
      <c r="M547" s="32">
        <v>7598.5709302325586</v>
      </c>
    </row>
    <row r="548" spans="3:13" x14ac:dyDescent="0.2">
      <c r="C548" s="13">
        <v>516</v>
      </c>
      <c r="D548" s="5">
        <v>516</v>
      </c>
      <c r="E548" s="32">
        <v>0.6</v>
      </c>
      <c r="F548" s="32">
        <v>6229232</v>
      </c>
      <c r="G548" s="32">
        <v>5562306.6000000006</v>
      </c>
      <c r="H548" s="32">
        <v>1.1199008699017057</v>
      </c>
      <c r="I548" s="32">
        <v>1</v>
      </c>
      <c r="J548" s="32">
        <v>1.1764401840056784</v>
      </c>
      <c r="K548" s="32">
        <v>7243.2930232558138</v>
      </c>
      <c r="L548" s="32">
        <v>6467.7983720930242</v>
      </c>
      <c r="M548" s="32">
        <v>7608.9779069767446</v>
      </c>
    </row>
    <row r="549" spans="3:13" x14ac:dyDescent="0.2">
      <c r="C549" s="13">
        <v>517</v>
      </c>
      <c r="D549" s="5">
        <v>517</v>
      </c>
      <c r="E549" s="32">
        <v>0.60116279069767442</v>
      </c>
      <c r="F549" s="32">
        <v>6239732</v>
      </c>
      <c r="G549" s="32">
        <v>5573086.2639534883</v>
      </c>
      <c r="H549" s="32">
        <v>1.119618772161908</v>
      </c>
      <c r="I549" s="32">
        <v>1</v>
      </c>
      <c r="J549" s="32">
        <v>1.1757706035132505</v>
      </c>
      <c r="K549" s="32">
        <v>7255.5023255813958</v>
      </c>
      <c r="L549" s="32">
        <v>6480.3328650621961</v>
      </c>
      <c r="M549" s="32">
        <v>7619.3848837209298</v>
      </c>
    </row>
    <row r="550" spans="3:13" x14ac:dyDescent="0.2">
      <c r="C550" s="13">
        <v>518</v>
      </c>
      <c r="D550" s="5">
        <v>518</v>
      </c>
      <c r="E550" s="32">
        <v>0.60232558139534886</v>
      </c>
      <c r="F550" s="32">
        <v>6250182</v>
      </c>
      <c r="G550" s="32">
        <v>5583865.927906977</v>
      </c>
      <c r="H550" s="32">
        <v>1.1193288092328502</v>
      </c>
      <c r="I550" s="32">
        <v>1</v>
      </c>
      <c r="J550" s="32">
        <v>1.175103608273689</v>
      </c>
      <c r="K550" s="32">
        <v>7267.6534883720933</v>
      </c>
      <c r="L550" s="32">
        <v>6492.8673580313689</v>
      </c>
      <c r="M550" s="32">
        <v>7629.7918604651159</v>
      </c>
    </row>
    <row r="551" spans="3:13" x14ac:dyDescent="0.2">
      <c r="C551" s="13">
        <v>519</v>
      </c>
      <c r="D551" s="5">
        <v>519</v>
      </c>
      <c r="E551" s="32">
        <v>0.60348837209302331</v>
      </c>
      <c r="F551" s="32">
        <v>6261932</v>
      </c>
      <c r="G551" s="32">
        <v>5594645.5918604657</v>
      </c>
      <c r="H551" s="32">
        <v>1.1192723287263013</v>
      </c>
      <c r="I551" s="32">
        <v>1</v>
      </c>
      <c r="J551" s="32">
        <v>1.1744391833433359</v>
      </c>
      <c r="K551" s="32">
        <v>7281.316279069767</v>
      </c>
      <c r="L551" s="32">
        <v>6505.4018510005417</v>
      </c>
      <c r="M551" s="32">
        <v>7640.1988372093019</v>
      </c>
    </row>
    <row r="552" spans="3:13" x14ac:dyDescent="0.2">
      <c r="C552" s="13">
        <v>520</v>
      </c>
      <c r="D552" s="5">
        <v>520</v>
      </c>
      <c r="E552" s="32">
        <v>0.60465116279069764</v>
      </c>
      <c r="F552" s="32">
        <v>6273882</v>
      </c>
      <c r="G552" s="32">
        <v>5605425.2558139535</v>
      </c>
      <c r="H552" s="32">
        <v>1.1192517451718267</v>
      </c>
      <c r="I552" s="32">
        <v>1</v>
      </c>
      <c r="J552" s="32">
        <v>1.1737773138934844</v>
      </c>
      <c r="K552" s="32">
        <v>7295.2116279069769</v>
      </c>
      <c r="L552" s="32">
        <v>6517.9363439697136</v>
      </c>
      <c r="M552" s="32">
        <v>7650.605813953488</v>
      </c>
    </row>
    <row r="553" spans="3:13" x14ac:dyDescent="0.2">
      <c r="C553" s="13">
        <v>521</v>
      </c>
      <c r="D553" s="5">
        <v>521</v>
      </c>
      <c r="E553" s="32">
        <v>0.60581395348837208</v>
      </c>
      <c r="F553" s="32">
        <v>6282777</v>
      </c>
      <c r="G553" s="32">
        <v>5616204.9197674422</v>
      </c>
      <c r="H553" s="32">
        <v>1.1186872789998126</v>
      </c>
      <c r="I553" s="32">
        <v>1</v>
      </c>
      <c r="J553" s="32">
        <v>1.173117985209275</v>
      </c>
      <c r="K553" s="32">
        <v>7305.5546511627908</v>
      </c>
      <c r="L553" s="32">
        <v>6530.4708369388864</v>
      </c>
      <c r="M553" s="32">
        <v>7661.0127906976741</v>
      </c>
    </row>
    <row r="554" spans="3:13" x14ac:dyDescent="0.2">
      <c r="C554" s="13">
        <v>522</v>
      </c>
      <c r="D554" s="5">
        <v>522</v>
      </c>
      <c r="E554" s="32">
        <v>0.60697674418604652</v>
      </c>
      <c r="F554" s="32">
        <v>6291527</v>
      </c>
      <c r="G554" s="32">
        <v>5626984.5837209309</v>
      </c>
      <c r="H554" s="32">
        <v>1.1180992068472364</v>
      </c>
      <c r="I554" s="32">
        <v>1</v>
      </c>
      <c r="J554" s="32">
        <v>1.1724611826886067</v>
      </c>
      <c r="K554" s="32">
        <v>7315.7290697674416</v>
      </c>
      <c r="L554" s="32">
        <v>6543.0053299080591</v>
      </c>
      <c r="M554" s="32">
        <v>7671.4197674418601</v>
      </c>
    </row>
    <row r="555" spans="3:13" x14ac:dyDescent="0.2">
      <c r="C555" s="13">
        <v>523</v>
      </c>
      <c r="D555" s="5">
        <v>523</v>
      </c>
      <c r="E555" s="32">
        <v>0.60813953488372097</v>
      </c>
      <c r="F555" s="32">
        <v>6301427</v>
      </c>
      <c r="G555" s="32">
        <v>5637764.2476744186</v>
      </c>
      <c r="H555" s="32">
        <v>1.1177173651060954</v>
      </c>
      <c r="I555" s="32">
        <v>1</v>
      </c>
      <c r="J555" s="32">
        <v>1.1718068918410578</v>
      </c>
      <c r="K555" s="32">
        <v>7327.2406976744187</v>
      </c>
      <c r="L555" s="32">
        <v>6555.539822877231</v>
      </c>
      <c r="M555" s="32">
        <v>7681.8267441860462</v>
      </c>
    </row>
    <row r="556" spans="3:13" x14ac:dyDescent="0.2">
      <c r="C556" s="13">
        <v>524</v>
      </c>
      <c r="D556" s="5">
        <v>524</v>
      </c>
      <c r="E556" s="32">
        <v>0.6093023255813953</v>
      </c>
      <c r="F556" s="32">
        <v>6309377</v>
      </c>
      <c r="G556" s="32">
        <v>5648543.9116279073</v>
      </c>
      <c r="H556" s="32">
        <v>1.1169917590640879</v>
      </c>
      <c r="I556" s="32">
        <v>1</v>
      </c>
      <c r="J556" s="32">
        <v>1.17115509828682</v>
      </c>
      <c r="K556" s="32">
        <v>7336.4848837209302</v>
      </c>
      <c r="L556" s="32">
        <v>6568.0743158464038</v>
      </c>
      <c r="M556" s="32">
        <v>7692.2337209302323</v>
      </c>
    </row>
    <row r="557" spans="3:13" x14ac:dyDescent="0.2">
      <c r="C557" s="13">
        <v>525</v>
      </c>
      <c r="D557" s="5">
        <v>525</v>
      </c>
      <c r="E557" s="32">
        <v>0.61046511627906974</v>
      </c>
      <c r="F557" s="32">
        <v>6319277</v>
      </c>
      <c r="G557" s="32">
        <v>5659323.575581396</v>
      </c>
      <c r="H557" s="32">
        <v>1.1166134813824999</v>
      </c>
      <c r="I557" s="32">
        <v>1</v>
      </c>
      <c r="J557" s="32">
        <v>1.1705057877556457</v>
      </c>
      <c r="K557" s="32">
        <v>7347.9965116279072</v>
      </c>
      <c r="L557" s="32">
        <v>6580.6088088155766</v>
      </c>
      <c r="M557" s="32">
        <v>7702.6406976744183</v>
      </c>
    </row>
    <row r="558" spans="3:13" x14ac:dyDescent="0.2">
      <c r="C558" s="13">
        <v>526</v>
      </c>
      <c r="D558" s="5">
        <v>526</v>
      </c>
      <c r="E558" s="32">
        <v>0.61162790697674418</v>
      </c>
      <c r="F558" s="32">
        <v>6330227</v>
      </c>
      <c r="G558" s="32">
        <v>5670103.2395348838</v>
      </c>
      <c r="H558" s="32">
        <v>1.1164218238324821</v>
      </c>
      <c r="I558" s="32">
        <v>1</v>
      </c>
      <c r="J558" s="32">
        <v>1.1698589460858071</v>
      </c>
      <c r="K558" s="32">
        <v>7360.7290697674416</v>
      </c>
      <c r="L558" s="32">
        <v>6593.1433017847485</v>
      </c>
      <c r="M558" s="32">
        <v>7713.0476744186044</v>
      </c>
    </row>
    <row r="559" spans="3:13" x14ac:dyDescent="0.2">
      <c r="C559" s="13">
        <v>527</v>
      </c>
      <c r="D559" s="5">
        <v>527</v>
      </c>
      <c r="E559" s="32">
        <v>0.61279069767441863</v>
      </c>
      <c r="F559" s="32">
        <v>6341722</v>
      </c>
      <c r="G559" s="32">
        <v>5680882.9034883725</v>
      </c>
      <c r="H559" s="32">
        <v>1.1163268294274886</v>
      </c>
      <c r="I559" s="32">
        <v>1</v>
      </c>
      <c r="J559" s="32">
        <v>1.1692145592230645</v>
      </c>
      <c r="K559" s="32">
        <v>7374.0953488372097</v>
      </c>
      <c r="L559" s="32">
        <v>6605.6777947539213</v>
      </c>
      <c r="M559" s="32">
        <v>7723.4546511627905</v>
      </c>
    </row>
    <row r="560" spans="3:13" x14ac:dyDescent="0.2">
      <c r="C560" s="13">
        <v>528</v>
      </c>
      <c r="D560" s="5">
        <v>528</v>
      </c>
      <c r="E560" s="32">
        <v>0.61395348837209307</v>
      </c>
      <c r="F560" s="32">
        <v>6352717</v>
      </c>
      <c r="G560" s="32">
        <v>5691662.5674418602</v>
      </c>
      <c r="H560" s="32">
        <v>1.1161443470559171</v>
      </c>
      <c r="I560" s="32">
        <v>1</v>
      </c>
      <c r="J560" s="32">
        <v>1.1685726132196506</v>
      </c>
      <c r="K560" s="32">
        <v>7386.8802325581391</v>
      </c>
      <c r="L560" s="32">
        <v>6618.2122877230931</v>
      </c>
      <c r="M560" s="32">
        <v>7733.8616279069765</v>
      </c>
    </row>
    <row r="561" spans="3:13" x14ac:dyDescent="0.2">
      <c r="C561" s="13">
        <v>529</v>
      </c>
      <c r="D561" s="5">
        <v>529</v>
      </c>
      <c r="E561" s="32">
        <v>0.6151162790697674</v>
      </c>
      <c r="F561" s="32">
        <v>6361167</v>
      </c>
      <c r="G561" s="32">
        <v>5702442.2313953489</v>
      </c>
      <c r="H561" s="32">
        <v>1.1155162545931598</v>
      </c>
      <c r="I561" s="32">
        <v>1</v>
      </c>
      <c r="J561" s="32">
        <v>1.1679330942332626</v>
      </c>
      <c r="K561" s="32">
        <v>7396.7058139534884</v>
      </c>
      <c r="L561" s="32">
        <v>6630.7467806922659</v>
      </c>
      <c r="M561" s="32">
        <v>7744.2686046511626</v>
      </c>
    </row>
    <row r="562" spans="3:13" x14ac:dyDescent="0.2">
      <c r="C562" s="13">
        <v>530</v>
      </c>
      <c r="D562" s="5">
        <v>530</v>
      </c>
      <c r="E562" s="32">
        <v>0.61627906976744184</v>
      </c>
      <c r="F562" s="32">
        <v>6370067</v>
      </c>
      <c r="G562" s="32">
        <v>5713221.8953488376</v>
      </c>
      <c r="H562" s="32">
        <v>1.1149692969541238</v>
      </c>
      <c r="I562" s="32">
        <v>1</v>
      </c>
      <c r="J562" s="32">
        <v>1.1672959885260685</v>
      </c>
      <c r="K562" s="32">
        <v>7407.0546511627908</v>
      </c>
      <c r="L562" s="32">
        <v>6643.2812736614387</v>
      </c>
      <c r="M562" s="32">
        <v>7754.6755813953487</v>
      </c>
    </row>
    <row r="563" spans="3:13" x14ac:dyDescent="0.2">
      <c r="C563" s="13">
        <v>531</v>
      </c>
      <c r="D563" s="5">
        <v>531</v>
      </c>
      <c r="E563" s="32">
        <v>0.61744186046511629</v>
      </c>
      <c r="F563" s="32">
        <v>6382517</v>
      </c>
      <c r="G563" s="32">
        <v>5724001.5593023254</v>
      </c>
      <c r="H563" s="32">
        <v>1.1150445949176049</v>
      </c>
      <c r="I563" s="32">
        <v>1</v>
      </c>
      <c r="J563" s="32">
        <v>1.1666612824637228</v>
      </c>
      <c r="K563" s="32">
        <v>7421.5313953488376</v>
      </c>
      <c r="L563" s="32">
        <v>6655.8157666306106</v>
      </c>
      <c r="M563" s="32">
        <v>7765.0825581395347</v>
      </c>
    </row>
    <row r="564" spans="3:13" x14ac:dyDescent="0.2">
      <c r="C564" s="13">
        <v>532</v>
      </c>
      <c r="D564" s="5">
        <v>532</v>
      </c>
      <c r="E564" s="32">
        <v>0.61860465116279073</v>
      </c>
      <c r="F564" s="32">
        <v>6391467</v>
      </c>
      <c r="G564" s="32">
        <v>5734781.2232558141</v>
      </c>
      <c r="H564" s="32">
        <v>1.1145092988170464</v>
      </c>
      <c r="I564" s="32">
        <v>1</v>
      </c>
      <c r="J564" s="32">
        <v>1.1660289625143934</v>
      </c>
      <c r="K564" s="32">
        <v>7431.9383720930236</v>
      </c>
      <c r="L564" s="32">
        <v>6668.3502595997834</v>
      </c>
      <c r="M564" s="32">
        <v>7775.4895348837208</v>
      </c>
    </row>
    <row r="565" spans="3:13" x14ac:dyDescent="0.2">
      <c r="C565" s="13">
        <v>533</v>
      </c>
      <c r="D565" s="5">
        <v>533</v>
      </c>
      <c r="E565" s="32">
        <v>0.61976744186046506</v>
      </c>
      <c r="F565" s="32">
        <v>6400717</v>
      </c>
      <c r="G565" s="32">
        <v>5745560.8872093027</v>
      </c>
      <c r="H565" s="32">
        <v>1.1140282255556977</v>
      </c>
      <c r="I565" s="32">
        <v>1</v>
      </c>
      <c r="J565" s="32">
        <v>1.1653990152478004</v>
      </c>
      <c r="K565" s="32">
        <v>7442.6941860465113</v>
      </c>
      <c r="L565" s="32">
        <v>6680.8847525689571</v>
      </c>
      <c r="M565" s="32">
        <v>7785.8965116279069</v>
      </c>
    </row>
    <row r="566" spans="3:13" x14ac:dyDescent="0.2">
      <c r="C566" s="13">
        <v>534</v>
      </c>
      <c r="D566" s="5">
        <v>534</v>
      </c>
      <c r="E566" s="32">
        <v>0.62093023255813951</v>
      </c>
      <c r="F566" s="32">
        <v>6409667</v>
      </c>
      <c r="G566" s="32">
        <v>5756340.5511627905</v>
      </c>
      <c r="H566" s="32">
        <v>1.1134968376228604</v>
      </c>
      <c r="I566" s="32">
        <v>1</v>
      </c>
      <c r="J566" s="32">
        <v>1.1647714273342662</v>
      </c>
      <c r="K566" s="32">
        <v>7453.1011627906973</v>
      </c>
      <c r="L566" s="32">
        <v>6693.4192455381281</v>
      </c>
      <c r="M566" s="32">
        <v>7796.3034883720929</v>
      </c>
    </row>
    <row r="567" spans="3:13" x14ac:dyDescent="0.2">
      <c r="C567" s="13">
        <v>535</v>
      </c>
      <c r="D567" s="5">
        <v>535</v>
      </c>
      <c r="E567" s="32">
        <v>0.62209302325581395</v>
      </c>
      <c r="F567" s="32">
        <v>6416617</v>
      </c>
      <c r="G567" s="32">
        <v>5767120.2151162792</v>
      </c>
      <c r="H567" s="32">
        <v>1.1126206426530378</v>
      </c>
      <c r="I567" s="32">
        <v>1</v>
      </c>
      <c r="J567" s="32">
        <v>1.1641461855437729</v>
      </c>
      <c r="K567" s="32">
        <v>7461.1825581395351</v>
      </c>
      <c r="L567" s="32">
        <v>6705.9537385073018</v>
      </c>
      <c r="M567" s="32">
        <v>7806.710465116279</v>
      </c>
    </row>
    <row r="568" spans="3:13" x14ac:dyDescent="0.2">
      <c r="C568" s="13">
        <v>536</v>
      </c>
      <c r="D568" s="5">
        <v>536</v>
      </c>
      <c r="E568" s="32">
        <v>0.62325581395348839</v>
      </c>
      <c r="F568" s="32">
        <v>6424117</v>
      </c>
      <c r="G568" s="32">
        <v>5777899.8790697679</v>
      </c>
      <c r="H568" s="32">
        <v>1.1118429073634748</v>
      </c>
      <c r="I568" s="32">
        <v>1</v>
      </c>
      <c r="J568" s="32">
        <v>1.1635232767450354</v>
      </c>
      <c r="K568" s="32">
        <v>7469.9034883720933</v>
      </c>
      <c r="L568" s="32">
        <v>6718.4882314764745</v>
      </c>
      <c r="M568" s="32">
        <v>7817.1174418604651</v>
      </c>
    </row>
    <row r="569" spans="3:13" x14ac:dyDescent="0.2">
      <c r="C569" s="13">
        <v>537</v>
      </c>
      <c r="D569" s="5">
        <v>537</v>
      </c>
      <c r="E569" s="32">
        <v>0.62441860465116283</v>
      </c>
      <c r="F569" s="32">
        <v>6436012</v>
      </c>
      <c r="G569" s="32">
        <v>5788679.5430232557</v>
      </c>
      <c r="H569" s="32">
        <v>1.1118273091757056</v>
      </c>
      <c r="I569" s="32">
        <v>1</v>
      </c>
      <c r="J569" s="32">
        <v>1.1629026879045801</v>
      </c>
      <c r="K569" s="32">
        <v>7483.7348837209302</v>
      </c>
      <c r="L569" s="32">
        <v>6731.0227244456464</v>
      </c>
      <c r="M569" s="32">
        <v>7827.5244186046511</v>
      </c>
    </row>
    <row r="570" spans="3:13" x14ac:dyDescent="0.2">
      <c r="C570" s="13">
        <v>538</v>
      </c>
      <c r="D570" s="5">
        <v>538</v>
      </c>
      <c r="E570" s="32">
        <v>0.62558139534883717</v>
      </c>
      <c r="F570" s="32">
        <v>6443962</v>
      </c>
      <c r="G570" s="32">
        <v>5799459.2069767443</v>
      </c>
      <c r="H570" s="32">
        <v>1.1111315331346618</v>
      </c>
      <c r="I570" s="32">
        <v>1</v>
      </c>
      <c r="J570" s="32">
        <v>1.1622844060858362</v>
      </c>
      <c r="K570" s="32">
        <v>7492.9790697674416</v>
      </c>
      <c r="L570" s="32">
        <v>6743.5572174148192</v>
      </c>
      <c r="M570" s="32">
        <v>7837.9313953488372</v>
      </c>
    </row>
    <row r="571" spans="3:13" x14ac:dyDescent="0.2">
      <c r="C571" s="13">
        <v>539</v>
      </c>
      <c r="D571" s="5">
        <v>539</v>
      </c>
      <c r="E571" s="32">
        <v>0.62674418604651161</v>
      </c>
      <c r="F571" s="32">
        <v>6452212</v>
      </c>
      <c r="G571" s="32">
        <v>5810238.870930233</v>
      </c>
      <c r="H571" s="32">
        <v>1.1104899718119481</v>
      </c>
      <c r="I571" s="32">
        <v>1</v>
      </c>
      <c r="J571" s="32">
        <v>1.161668418448238</v>
      </c>
      <c r="K571" s="32">
        <v>7502.5720930232555</v>
      </c>
      <c r="L571" s="32">
        <v>6756.091710383992</v>
      </c>
      <c r="M571" s="32">
        <v>7848.3383720930233</v>
      </c>
    </row>
    <row r="572" spans="3:13" x14ac:dyDescent="0.2">
      <c r="C572" s="13">
        <v>540</v>
      </c>
      <c r="D572" s="5">
        <v>540</v>
      </c>
      <c r="E572" s="32">
        <v>0.62790697674418605</v>
      </c>
      <c r="F572" s="32">
        <v>6463692</v>
      </c>
      <c r="G572" s="32">
        <v>5821018.5348837208</v>
      </c>
      <c r="H572" s="32">
        <v>1.1104056723518261</v>
      </c>
      <c r="I572" s="32">
        <v>1</v>
      </c>
      <c r="J572" s="32">
        <v>1.1610547122463348</v>
      </c>
      <c r="K572" s="32">
        <v>7515.920930232558</v>
      </c>
      <c r="L572" s="32">
        <v>6768.6262033531639</v>
      </c>
      <c r="M572" s="32">
        <v>7858.7453488372093</v>
      </c>
    </row>
    <row r="573" spans="3:13" x14ac:dyDescent="0.2">
      <c r="C573" s="13">
        <v>541</v>
      </c>
      <c r="D573" s="5">
        <v>541</v>
      </c>
      <c r="E573" s="32">
        <v>0.62906976744186049</v>
      </c>
      <c r="F573" s="32">
        <v>6474442</v>
      </c>
      <c r="G573" s="32">
        <v>5831798.1988372095</v>
      </c>
      <c r="H573" s="32">
        <v>1.1101965087356633</v>
      </c>
      <c r="I573" s="32">
        <v>1</v>
      </c>
      <c r="J573" s="32">
        <v>1.1604432748289117</v>
      </c>
      <c r="K573" s="32">
        <v>7528.420930232558</v>
      </c>
      <c r="L573" s="32">
        <v>6781.1606963223367</v>
      </c>
      <c r="M573" s="32">
        <v>7869.1523255813954</v>
      </c>
    </row>
    <row r="574" spans="3:13" x14ac:dyDescent="0.2">
      <c r="C574" s="13">
        <v>542</v>
      </c>
      <c r="D574" s="5">
        <v>542</v>
      </c>
      <c r="E574" s="32">
        <v>0.63023255813953494</v>
      </c>
      <c r="F574" s="32">
        <v>6482392</v>
      </c>
      <c r="G574" s="32">
        <v>5842577.8627906982</v>
      </c>
      <c r="H574" s="32">
        <v>1.1095088764300516</v>
      </c>
      <c r="I574" s="32">
        <v>1</v>
      </c>
      <c r="J574" s="32">
        <v>1.1598340936381211</v>
      </c>
      <c r="K574" s="32">
        <v>7537.6651162790695</v>
      </c>
      <c r="L574" s="32">
        <v>6793.6951892915095</v>
      </c>
      <c r="M574" s="32">
        <v>7879.5593023255815</v>
      </c>
    </row>
    <row r="575" spans="3:13" x14ac:dyDescent="0.2">
      <c r="C575" s="13">
        <v>543</v>
      </c>
      <c r="D575" s="5">
        <v>543</v>
      </c>
      <c r="E575" s="32">
        <v>0.63139534883720927</v>
      </c>
      <c r="F575" s="32">
        <v>6491642</v>
      </c>
      <c r="G575" s="32">
        <v>5853357.5267441859</v>
      </c>
      <c r="H575" s="32">
        <v>1.1090458715941185</v>
      </c>
      <c r="I575" s="32">
        <v>1</v>
      </c>
      <c r="J575" s="32">
        <v>1.1592271562086227</v>
      </c>
      <c r="K575" s="32">
        <v>7548.420930232558</v>
      </c>
      <c r="L575" s="32">
        <v>6806.2296822606813</v>
      </c>
      <c r="M575" s="32">
        <v>7889.9662790697676</v>
      </c>
    </row>
    <row r="576" spans="3:13" x14ac:dyDescent="0.2">
      <c r="C576" s="13">
        <v>544</v>
      </c>
      <c r="D576" s="5">
        <v>544</v>
      </c>
      <c r="E576" s="32">
        <v>0.63255813953488371</v>
      </c>
      <c r="F576" s="32">
        <v>6500592</v>
      </c>
      <c r="G576" s="32">
        <v>5864137.1906976746</v>
      </c>
      <c r="H576" s="32">
        <v>1.108533410560711</v>
      </c>
      <c r="I576" s="32">
        <v>1</v>
      </c>
      <c r="J576" s="32">
        <v>1.1586224501667326</v>
      </c>
      <c r="K576" s="32">
        <v>7558.8279069767441</v>
      </c>
      <c r="L576" s="32">
        <v>6818.7641752298541</v>
      </c>
      <c r="M576" s="32">
        <v>7900.3732558139536</v>
      </c>
    </row>
    <row r="577" spans="3:13" x14ac:dyDescent="0.2">
      <c r="C577" s="13">
        <v>545</v>
      </c>
      <c r="D577" s="5">
        <v>545</v>
      </c>
      <c r="E577" s="32">
        <v>0.63372093023255816</v>
      </c>
      <c r="F577" s="32">
        <v>6511492</v>
      </c>
      <c r="G577" s="32">
        <v>5874916.8546511633</v>
      </c>
      <c r="H577" s="32">
        <v>1.1083547497093276</v>
      </c>
      <c r="I577" s="32">
        <v>1</v>
      </c>
      <c r="J577" s="32">
        <v>1.1580199632295836</v>
      </c>
      <c r="K577" s="32">
        <v>7571.5023255813958</v>
      </c>
      <c r="L577" s="32">
        <v>6831.2986681990269</v>
      </c>
      <c r="M577" s="32">
        <v>7910.7802325581397</v>
      </c>
    </row>
    <row r="578" spans="3:13" x14ac:dyDescent="0.2">
      <c r="C578" s="13">
        <v>546</v>
      </c>
      <c r="D578" s="5">
        <v>546</v>
      </c>
      <c r="E578" s="32">
        <v>0.6348837209302326</v>
      </c>
      <c r="F578" s="32">
        <v>6519242</v>
      </c>
      <c r="G578" s="32">
        <v>5885696.5186046511</v>
      </c>
      <c r="H578" s="32">
        <v>1.1076415475029533</v>
      </c>
      <c r="I578" s="32">
        <v>1</v>
      </c>
      <c r="J578" s="32">
        <v>1.1574196832042922</v>
      </c>
      <c r="K578" s="32">
        <v>7580.513953488372</v>
      </c>
      <c r="L578" s="32">
        <v>6843.8331611681988</v>
      </c>
      <c r="M578" s="32">
        <v>7921.1872093023258</v>
      </c>
    </row>
    <row r="579" spans="3:13" x14ac:dyDescent="0.2">
      <c r="C579" s="13">
        <v>547</v>
      </c>
      <c r="D579" s="5">
        <v>547</v>
      </c>
      <c r="E579" s="32">
        <v>0.63604651162790693</v>
      </c>
      <c r="F579" s="32">
        <v>6527692</v>
      </c>
      <c r="G579" s="32">
        <v>5896476.1825581398</v>
      </c>
      <c r="H579" s="32">
        <v>1.107049667954058</v>
      </c>
      <c r="I579" s="32">
        <v>1</v>
      </c>
      <c r="J579" s="32">
        <v>1.156821597987137</v>
      </c>
      <c r="K579" s="32">
        <v>7590.3395348837212</v>
      </c>
      <c r="L579" s="32">
        <v>6856.3676541373716</v>
      </c>
      <c r="M579" s="32">
        <v>7931.5941860465118</v>
      </c>
    </row>
    <row r="580" spans="3:13" x14ac:dyDescent="0.2">
      <c r="C580" s="13">
        <v>548</v>
      </c>
      <c r="D580" s="5">
        <v>548</v>
      </c>
      <c r="E580" s="32">
        <v>0.63720930232558137</v>
      </c>
      <c r="F580" s="32">
        <v>6536442</v>
      </c>
      <c r="G580" s="32">
        <v>5907255.8465116285</v>
      </c>
      <c r="H580" s="32">
        <v>1.1065107335515052</v>
      </c>
      <c r="I580" s="32">
        <v>1</v>
      </c>
      <c r="J580" s="32">
        <v>1.1562256955627452</v>
      </c>
      <c r="K580" s="32">
        <v>7600.513953488372</v>
      </c>
      <c r="L580" s="32">
        <v>6868.9021471065444</v>
      </c>
      <c r="M580" s="32">
        <v>7942.0011627906979</v>
      </c>
    </row>
    <row r="581" spans="3:13" x14ac:dyDescent="0.2">
      <c r="C581" s="13">
        <v>549</v>
      </c>
      <c r="D581" s="5">
        <v>549</v>
      </c>
      <c r="E581" s="32">
        <v>0.63837209302325582</v>
      </c>
      <c r="F581" s="32">
        <v>6544592</v>
      </c>
      <c r="G581" s="32">
        <v>5918035.5104651162</v>
      </c>
      <c r="H581" s="32">
        <v>1.1058723774852175</v>
      </c>
      <c r="I581" s="32">
        <v>1</v>
      </c>
      <c r="J581" s="32">
        <v>1.1556319640032875</v>
      </c>
      <c r="K581" s="32">
        <v>7609.9906976744187</v>
      </c>
      <c r="L581" s="32">
        <v>6881.4366400757162</v>
      </c>
      <c r="M581" s="32">
        <v>7952.408139534884</v>
      </c>
    </row>
    <row r="582" spans="3:13" x14ac:dyDescent="0.2">
      <c r="C582" s="13">
        <v>550</v>
      </c>
      <c r="D582" s="5">
        <v>550</v>
      </c>
      <c r="E582" s="32">
        <v>0.63953488372093026</v>
      </c>
      <c r="F582" s="32">
        <v>6552342</v>
      </c>
      <c r="G582" s="32">
        <v>5928815.1744186049</v>
      </c>
      <c r="H582" s="32">
        <v>1.105168875608024</v>
      </c>
      <c r="I582" s="32">
        <v>1</v>
      </c>
      <c r="J582" s="32">
        <v>1.1550403914676823</v>
      </c>
      <c r="K582" s="32">
        <v>7619.0023255813958</v>
      </c>
      <c r="L582" s="32">
        <v>6893.971133044889</v>
      </c>
      <c r="M582" s="32">
        <v>7962.81511627907</v>
      </c>
    </row>
    <row r="583" spans="3:13" x14ac:dyDescent="0.2">
      <c r="C583" s="13">
        <v>551</v>
      </c>
      <c r="D583" s="5">
        <v>551</v>
      </c>
      <c r="E583" s="32">
        <v>0.6406976744186047</v>
      </c>
      <c r="F583" s="32">
        <v>6560292</v>
      </c>
      <c r="G583" s="32">
        <v>5939594.8383720936</v>
      </c>
      <c r="H583" s="32">
        <v>1.1045015996070913</v>
      </c>
      <c r="I583" s="32">
        <v>1</v>
      </c>
      <c r="J583" s="32">
        <v>1.1544509662008087</v>
      </c>
      <c r="K583" s="32">
        <v>7628.2465116279072</v>
      </c>
      <c r="L583" s="32">
        <v>6906.5056260140627</v>
      </c>
      <c r="M583" s="32">
        <v>7973.2220930232561</v>
      </c>
    </row>
    <row r="584" spans="3:13" x14ac:dyDescent="0.2">
      <c r="C584" s="13">
        <v>552</v>
      </c>
      <c r="D584" s="5">
        <v>552</v>
      </c>
      <c r="E584" s="32">
        <v>0.64186046511627903</v>
      </c>
      <c r="F584" s="32">
        <v>6570292</v>
      </c>
      <c r="G584" s="32">
        <v>5950374.5023255814</v>
      </c>
      <c r="H584" s="32">
        <v>1.1041812574035696</v>
      </c>
      <c r="I584" s="32">
        <v>1</v>
      </c>
      <c r="J584" s="32">
        <v>1.1538636765327284</v>
      </c>
      <c r="K584" s="32">
        <v>7639.8744186046515</v>
      </c>
      <c r="L584" s="32">
        <v>6919.0401189832346</v>
      </c>
      <c r="M584" s="32">
        <v>7983.6290697674422</v>
      </c>
    </row>
    <row r="585" spans="3:13" x14ac:dyDescent="0.2">
      <c r="C585" s="13">
        <v>553</v>
      </c>
      <c r="D585" s="5">
        <v>553</v>
      </c>
      <c r="E585" s="32">
        <v>0.64302325581395348</v>
      </c>
      <c r="F585" s="32">
        <v>6579742</v>
      </c>
      <c r="G585" s="32">
        <v>5961154.1662790701</v>
      </c>
      <c r="H585" s="32">
        <v>1.1037698097492838</v>
      </c>
      <c r="I585" s="32">
        <v>1</v>
      </c>
      <c r="J585" s="32">
        <v>1.1532785108779142</v>
      </c>
      <c r="K585" s="32">
        <v>7650.8627906976744</v>
      </c>
      <c r="L585" s="32">
        <v>6931.5746119524074</v>
      </c>
      <c r="M585" s="32">
        <v>7994.0360465116282</v>
      </c>
    </row>
    <row r="586" spans="3:13" x14ac:dyDescent="0.2">
      <c r="C586" s="13">
        <v>554</v>
      </c>
      <c r="D586" s="5">
        <v>554</v>
      </c>
      <c r="E586" s="32">
        <v>0.64418604651162792</v>
      </c>
      <c r="F586" s="32">
        <v>6588692</v>
      </c>
      <c r="G586" s="32">
        <v>5971933.8302325588</v>
      </c>
      <c r="H586" s="32">
        <v>1.1032761224923726</v>
      </c>
      <c r="I586" s="32">
        <v>1</v>
      </c>
      <c r="J586" s="32">
        <v>1.152695457734489</v>
      </c>
      <c r="K586" s="32">
        <v>7661.2697674418605</v>
      </c>
      <c r="L586" s="32">
        <v>6944.1091049215802</v>
      </c>
      <c r="M586" s="32">
        <v>8004.4430232558143</v>
      </c>
    </row>
    <row r="587" spans="3:13" x14ac:dyDescent="0.2">
      <c r="C587" s="13">
        <v>555</v>
      </c>
      <c r="D587" s="5">
        <v>555</v>
      </c>
      <c r="E587" s="32">
        <v>0.64534883720930236</v>
      </c>
      <c r="F587" s="32">
        <v>6598491</v>
      </c>
      <c r="G587" s="32">
        <v>5982713.4941860465</v>
      </c>
      <c r="H587" s="32">
        <v>1.1029261231400034</v>
      </c>
      <c r="I587" s="32">
        <v>1</v>
      </c>
      <c r="J587" s="32">
        <v>1.152114505683473</v>
      </c>
      <c r="K587" s="32">
        <v>7672.6639534883725</v>
      </c>
      <c r="L587" s="32">
        <v>6956.6435978907521</v>
      </c>
      <c r="M587" s="32">
        <v>8014.85</v>
      </c>
    </row>
    <row r="588" spans="3:13" x14ac:dyDescent="0.2">
      <c r="C588" s="13">
        <v>556</v>
      </c>
      <c r="D588" s="5">
        <v>556</v>
      </c>
      <c r="E588" s="32">
        <v>0.64651162790697669</v>
      </c>
      <c r="F588" s="32">
        <v>6606441</v>
      </c>
      <c r="G588" s="32">
        <v>5993493.1581395352</v>
      </c>
      <c r="H588" s="32">
        <v>1.1022688815499928</v>
      </c>
      <c r="I588" s="32">
        <v>1</v>
      </c>
      <c r="J588" s="32">
        <v>1.1515356433880357</v>
      </c>
      <c r="K588" s="32">
        <v>7681.908139534884</v>
      </c>
      <c r="L588" s="32">
        <v>6969.1780908599249</v>
      </c>
      <c r="M588" s="32">
        <v>8025.2569767441864</v>
      </c>
    </row>
    <row r="589" spans="3:13" x14ac:dyDescent="0.2">
      <c r="C589" s="13">
        <v>557</v>
      </c>
      <c r="D589" s="5">
        <v>557</v>
      </c>
      <c r="E589" s="32">
        <v>0.64767441860465114</v>
      </c>
      <c r="F589" s="32">
        <v>6617391</v>
      </c>
      <c r="G589" s="32">
        <v>6004272.8220930239</v>
      </c>
      <c r="H589" s="32">
        <v>1.1021136440787596</v>
      </c>
      <c r="I589" s="32">
        <v>1</v>
      </c>
      <c r="J589" s="32">
        <v>1.1509588595927618</v>
      </c>
      <c r="K589" s="32">
        <v>7694.6406976744183</v>
      </c>
      <c r="L589" s="32">
        <v>6981.7125838290976</v>
      </c>
      <c r="M589" s="32">
        <v>8035.6639534883725</v>
      </c>
    </row>
    <row r="590" spans="3:13" x14ac:dyDescent="0.2">
      <c r="C590" s="13">
        <v>558</v>
      </c>
      <c r="D590" s="5">
        <v>558</v>
      </c>
      <c r="E590" s="32">
        <v>0.64883720930232558</v>
      </c>
      <c r="F590" s="32">
        <v>6628341</v>
      </c>
      <c r="G590" s="32">
        <v>6015052.4860465117</v>
      </c>
      <c r="H590" s="32">
        <v>1.1019589630142332</v>
      </c>
      <c r="I590" s="32">
        <v>1</v>
      </c>
      <c r="J590" s="32">
        <v>1.1503841431229191</v>
      </c>
      <c r="K590" s="32">
        <v>7707.3732558139536</v>
      </c>
      <c r="L590" s="32">
        <v>6994.2470767982695</v>
      </c>
      <c r="M590" s="32">
        <v>8046.0709302325586</v>
      </c>
    </row>
    <row r="591" spans="3:13" x14ac:dyDescent="0.2">
      <c r="C591" s="13">
        <v>559</v>
      </c>
      <c r="D591" s="5">
        <v>559</v>
      </c>
      <c r="E591" s="32">
        <v>0.65</v>
      </c>
      <c r="F591" s="32">
        <v>6636091</v>
      </c>
      <c r="G591" s="32">
        <v>6025832.1500000004</v>
      </c>
      <c r="H591" s="32">
        <v>1.1012737883845636</v>
      </c>
      <c r="I591" s="32">
        <v>1</v>
      </c>
      <c r="J591" s="32">
        <v>1.1498114828837374</v>
      </c>
      <c r="K591" s="32">
        <v>7716.3848837209298</v>
      </c>
      <c r="L591" s="32">
        <v>7006.7815697674423</v>
      </c>
      <c r="M591" s="32">
        <v>8056.4779069767446</v>
      </c>
    </row>
    <row r="592" spans="3:13" x14ac:dyDescent="0.2">
      <c r="C592" s="13">
        <v>560</v>
      </c>
      <c r="D592" s="5">
        <v>560</v>
      </c>
      <c r="E592" s="32">
        <v>0.65116279069767447</v>
      </c>
      <c r="F592" s="32">
        <v>6644041</v>
      </c>
      <c r="G592" s="32">
        <v>6036611.8139534891</v>
      </c>
      <c r="H592" s="32">
        <v>1.1006241919751163</v>
      </c>
      <c r="I592" s="32">
        <v>1</v>
      </c>
      <c r="J592" s="32">
        <v>1.1492408678596957</v>
      </c>
      <c r="K592" s="32">
        <v>7725.6290697674422</v>
      </c>
      <c r="L592" s="32">
        <v>7019.3160627366151</v>
      </c>
      <c r="M592" s="32">
        <v>8066.8848837209298</v>
      </c>
    </row>
    <row r="593" spans="3:13" x14ac:dyDescent="0.2">
      <c r="C593" s="13">
        <v>561</v>
      </c>
      <c r="D593" s="5">
        <v>561</v>
      </c>
      <c r="E593" s="32">
        <v>0.6523255813953488</v>
      </c>
      <c r="F593" s="32">
        <v>6652991</v>
      </c>
      <c r="G593" s="32">
        <v>6047391.4779069768</v>
      </c>
      <c r="H593" s="32">
        <v>1.1001422719705627</v>
      </c>
      <c r="I593" s="32">
        <v>1</v>
      </c>
      <c r="J593" s="32">
        <v>1.1486722871138149</v>
      </c>
      <c r="K593" s="32">
        <v>7736.0360465116282</v>
      </c>
      <c r="L593" s="32">
        <v>7031.850555705787</v>
      </c>
      <c r="M593" s="32">
        <v>8077.2918604651159</v>
      </c>
    </row>
    <row r="594" spans="3:13" x14ac:dyDescent="0.2">
      <c r="C594" s="13">
        <v>562</v>
      </c>
      <c r="D594" s="5">
        <v>562</v>
      </c>
      <c r="E594" s="32">
        <v>0.65348837209302324</v>
      </c>
      <c r="F594" s="32">
        <v>6661491</v>
      </c>
      <c r="G594" s="32">
        <v>6058171.1418604655</v>
      </c>
      <c r="H594" s="32">
        <v>1.0995877871410307</v>
      </c>
      <c r="I594" s="32">
        <v>1</v>
      </c>
      <c r="J594" s="32">
        <v>1.1481057297869581</v>
      </c>
      <c r="K594" s="32">
        <v>7745.9197674418601</v>
      </c>
      <c r="L594" s="32">
        <v>7044.3850486749598</v>
      </c>
      <c r="M594" s="32">
        <v>8087.6988372093019</v>
      </c>
    </row>
    <row r="595" spans="3:13" x14ac:dyDescent="0.2">
      <c r="C595" s="13">
        <v>563</v>
      </c>
      <c r="D595" s="5">
        <v>563</v>
      </c>
      <c r="E595" s="32">
        <v>0.65465116279069768</v>
      </c>
      <c r="F595" s="32">
        <v>6670241</v>
      </c>
      <c r="G595" s="32">
        <v>6068950.8058139533</v>
      </c>
      <c r="H595" s="32">
        <v>1.0990764653438978</v>
      </c>
      <c r="I595" s="32">
        <v>1</v>
      </c>
      <c r="J595" s="32">
        <v>1.1475411850971422</v>
      </c>
      <c r="K595" s="32">
        <v>7756.0941860465118</v>
      </c>
      <c r="L595" s="32">
        <v>7056.9195416441316</v>
      </c>
      <c r="M595" s="32">
        <v>8098.105813953488</v>
      </c>
    </row>
    <row r="596" spans="3:13" x14ac:dyDescent="0.2">
      <c r="C596" s="13">
        <v>564</v>
      </c>
      <c r="D596" s="5">
        <v>564</v>
      </c>
      <c r="E596" s="32">
        <v>0.65581395348837213</v>
      </c>
      <c r="F596" s="32">
        <v>6680641</v>
      </c>
      <c r="G596" s="32">
        <v>6079730.469767442</v>
      </c>
      <c r="H596" s="32">
        <v>1.0988383503546242</v>
      </c>
      <c r="I596" s="32">
        <v>1</v>
      </c>
      <c r="J596" s="32">
        <v>1.1469786423388502</v>
      </c>
      <c r="K596" s="32">
        <v>7768.1872093023258</v>
      </c>
      <c r="L596" s="32">
        <v>7069.4540346133044</v>
      </c>
      <c r="M596" s="32">
        <v>8108.5127906976741</v>
      </c>
    </row>
    <row r="597" spans="3:13" x14ac:dyDescent="0.2">
      <c r="C597" s="13">
        <v>565</v>
      </c>
      <c r="D597" s="5">
        <v>565</v>
      </c>
      <c r="E597" s="32">
        <v>0.65697674418604646</v>
      </c>
      <c r="F597" s="32">
        <v>6690591</v>
      </c>
      <c r="G597" s="32">
        <v>6090510.1337209307</v>
      </c>
      <c r="H597" s="32">
        <v>1.0985271928137252</v>
      </c>
      <c r="I597" s="32">
        <v>1</v>
      </c>
      <c r="J597" s="32">
        <v>1.1464180908823574</v>
      </c>
      <c r="K597" s="32">
        <v>7779.7569767441864</v>
      </c>
      <c r="L597" s="32">
        <v>7081.9885275824772</v>
      </c>
      <c r="M597" s="32">
        <v>8118.9197674418601</v>
      </c>
    </row>
    <row r="598" spans="3:13" x14ac:dyDescent="0.2">
      <c r="C598" s="13">
        <v>566</v>
      </c>
      <c r="D598" s="5">
        <v>566</v>
      </c>
      <c r="E598" s="32">
        <v>0.6581395348837209</v>
      </c>
      <c r="F598" s="32">
        <v>6698541</v>
      </c>
      <c r="G598" s="32">
        <v>6101289.7976744184</v>
      </c>
      <c r="H598" s="32">
        <v>1.0978893352276484</v>
      </c>
      <c r="I598" s="32">
        <v>1</v>
      </c>
      <c r="J598" s="32">
        <v>1.1458595201730608</v>
      </c>
      <c r="K598" s="32">
        <v>7789.0011627906979</v>
      </c>
      <c r="L598" s="32">
        <v>7094.5230205516491</v>
      </c>
      <c r="M598" s="32">
        <v>8129.3267441860462</v>
      </c>
    </row>
    <row r="599" spans="3:13" x14ac:dyDescent="0.2">
      <c r="C599" s="13">
        <v>567</v>
      </c>
      <c r="D599" s="5">
        <v>567</v>
      </c>
      <c r="E599" s="32">
        <v>0.65930232558139534</v>
      </c>
      <c r="F599" s="32">
        <v>6710491</v>
      </c>
      <c r="G599" s="32">
        <v>6112069.4616279071</v>
      </c>
      <c r="H599" s="32">
        <v>1.0979081704043179</v>
      </c>
      <c r="I599" s="32">
        <v>1</v>
      </c>
      <c r="J599" s="32">
        <v>1.1453029197308162</v>
      </c>
      <c r="K599" s="32">
        <v>7802.8965116279069</v>
      </c>
      <c r="L599" s="32">
        <v>7107.0575135208219</v>
      </c>
      <c r="M599" s="32">
        <v>8139.7337209302323</v>
      </c>
    </row>
    <row r="600" spans="3:13" x14ac:dyDescent="0.2">
      <c r="C600" s="13">
        <v>568</v>
      </c>
      <c r="D600" s="5">
        <v>568</v>
      </c>
      <c r="E600" s="32">
        <v>0.66046511627906979</v>
      </c>
      <c r="F600" s="32">
        <v>6718991</v>
      </c>
      <c r="G600" s="32">
        <v>6122849.1255813958</v>
      </c>
      <c r="H600" s="32">
        <v>1.097363476086306</v>
      </c>
      <c r="I600" s="32">
        <v>1</v>
      </c>
      <c r="J600" s="32">
        <v>1.1447482791492838</v>
      </c>
      <c r="K600" s="32">
        <v>7812.7802325581397</v>
      </c>
      <c r="L600" s="32">
        <v>7119.5920064899956</v>
      </c>
      <c r="M600" s="32">
        <v>8150.1406976744183</v>
      </c>
    </row>
    <row r="601" spans="3:13" x14ac:dyDescent="0.2">
      <c r="C601" s="13">
        <v>569</v>
      </c>
      <c r="D601" s="5">
        <v>569</v>
      </c>
      <c r="E601" s="32">
        <v>0.66162790697674423</v>
      </c>
      <c r="F601" s="32">
        <v>6728941</v>
      </c>
      <c r="G601" s="32">
        <v>6133628.7895348836</v>
      </c>
      <c r="H601" s="32">
        <v>1.0970570979908061</v>
      </c>
      <c r="I601" s="32">
        <v>1</v>
      </c>
      <c r="J601" s="32">
        <v>1.144195588095279</v>
      </c>
      <c r="K601" s="32">
        <v>7824.35</v>
      </c>
      <c r="L601" s="32">
        <v>7132.1264994591666</v>
      </c>
      <c r="M601" s="32">
        <v>8160.5476744186044</v>
      </c>
    </row>
    <row r="602" spans="3:13" x14ac:dyDescent="0.2">
      <c r="C602" s="13">
        <v>570</v>
      </c>
      <c r="D602" s="5">
        <v>570</v>
      </c>
      <c r="E602" s="32">
        <v>0.66279069767441856</v>
      </c>
      <c r="F602" s="32">
        <v>6737891</v>
      </c>
      <c r="G602" s="32">
        <v>6144408.4534883723</v>
      </c>
      <c r="H602" s="32">
        <v>1.0965890453091036</v>
      </c>
      <c r="I602" s="32">
        <v>1</v>
      </c>
      <c r="J602" s="32">
        <v>1.14364483630813</v>
      </c>
      <c r="K602" s="32">
        <v>7834.7569767441864</v>
      </c>
      <c r="L602" s="32">
        <v>7144.6609924283403</v>
      </c>
      <c r="M602" s="32">
        <v>8170.9546511627905</v>
      </c>
    </row>
    <row r="603" spans="3:13" x14ac:dyDescent="0.2">
      <c r="C603" s="13">
        <v>571</v>
      </c>
      <c r="D603" s="5">
        <v>571</v>
      </c>
      <c r="E603" s="32">
        <v>0.663953488372093</v>
      </c>
      <c r="F603" s="32">
        <v>6747141</v>
      </c>
      <c r="G603" s="32">
        <v>6155188.117441861</v>
      </c>
      <c r="H603" s="32">
        <v>1.0961713714127974</v>
      </c>
      <c r="I603" s="32">
        <v>1</v>
      </c>
      <c r="J603" s="32">
        <v>1.1430960135990447</v>
      </c>
      <c r="K603" s="32">
        <v>7845.5127906976741</v>
      </c>
      <c r="L603" s="32">
        <v>7157.195485397513</v>
      </c>
      <c r="M603" s="32">
        <v>8181.3616279069765</v>
      </c>
    </row>
    <row r="604" spans="3:13" x14ac:dyDescent="0.2">
      <c r="C604" s="13">
        <v>572</v>
      </c>
      <c r="D604" s="5">
        <v>572</v>
      </c>
      <c r="E604" s="32">
        <v>0.66511627906976745</v>
      </c>
      <c r="F604" s="32">
        <v>6757591</v>
      </c>
      <c r="G604" s="32">
        <v>6165967.7813953487</v>
      </c>
      <c r="H604" s="32">
        <v>1.0959497745657645</v>
      </c>
      <c r="I604" s="32">
        <v>1</v>
      </c>
      <c r="J604" s="32">
        <v>1.1425410008233543</v>
      </c>
      <c r="K604" s="32">
        <v>7857.6639534883725</v>
      </c>
      <c r="L604" s="32">
        <v>7169.7299783666849</v>
      </c>
      <c r="M604" s="32">
        <v>8191.710465116279</v>
      </c>
    </row>
    <row r="605" spans="3:13" x14ac:dyDescent="0.2">
      <c r="C605" s="13">
        <v>573</v>
      </c>
      <c r="D605" s="5">
        <v>573</v>
      </c>
      <c r="E605" s="32">
        <v>0.66627906976744189</v>
      </c>
      <c r="F605" s="32">
        <v>6766541</v>
      </c>
      <c r="G605" s="32">
        <v>6176747.4453488374</v>
      </c>
      <c r="H605" s="32">
        <v>1.0954861049232771</v>
      </c>
      <c r="I605" s="32">
        <v>1</v>
      </c>
      <c r="J605" s="32">
        <v>1.1419879252650309</v>
      </c>
      <c r="K605" s="32">
        <v>7868.0709302325586</v>
      </c>
      <c r="L605" s="32">
        <v>7182.2644713358577</v>
      </c>
      <c r="M605" s="32">
        <v>8202.0593023255806</v>
      </c>
    </row>
    <row r="606" spans="3:13" x14ac:dyDescent="0.2">
      <c r="C606" s="13">
        <v>574</v>
      </c>
      <c r="D606" s="5">
        <v>574</v>
      </c>
      <c r="E606" s="32">
        <v>0.66744186046511633</v>
      </c>
      <c r="F606" s="32">
        <v>6777491</v>
      </c>
      <c r="G606" s="32">
        <v>6187527.1093023261</v>
      </c>
      <c r="H606" s="32">
        <v>1.0953472817615171</v>
      </c>
      <c r="I606" s="32">
        <v>1</v>
      </c>
      <c r="J606" s="32">
        <v>1.1414367767992455</v>
      </c>
      <c r="K606" s="32">
        <v>7880.8034883720929</v>
      </c>
      <c r="L606" s="32">
        <v>7194.7989643050305</v>
      </c>
      <c r="M606" s="32">
        <v>8212.408139534884</v>
      </c>
    </row>
    <row r="607" spans="3:13" x14ac:dyDescent="0.2">
      <c r="C607" s="13">
        <v>575</v>
      </c>
      <c r="D607" s="5">
        <v>575</v>
      </c>
      <c r="E607" s="32">
        <v>0.66860465116279066</v>
      </c>
      <c r="F607" s="32">
        <v>6786441</v>
      </c>
      <c r="G607" s="32">
        <v>6198306.7732558139</v>
      </c>
      <c r="H607" s="32">
        <v>1.094886272696576</v>
      </c>
      <c r="I607" s="32">
        <v>1</v>
      </c>
      <c r="J607" s="32">
        <v>1.1408875453716019</v>
      </c>
      <c r="K607" s="32">
        <v>7891.210465116279</v>
      </c>
      <c r="L607" s="32">
        <v>7207.3334572742024</v>
      </c>
      <c r="M607" s="32">
        <v>8222.7569767441855</v>
      </c>
    </row>
    <row r="608" spans="3:13" x14ac:dyDescent="0.2">
      <c r="C608" s="13">
        <v>576</v>
      </c>
      <c r="D608" s="5">
        <v>576</v>
      </c>
      <c r="E608" s="32">
        <v>0.66976744186046511</v>
      </c>
      <c r="F608" s="32">
        <v>6796191</v>
      </c>
      <c r="G608" s="32">
        <v>6209086.4372093026</v>
      </c>
      <c r="H608" s="32">
        <v>1.0945557077885637</v>
      </c>
      <c r="I608" s="32">
        <v>1</v>
      </c>
      <c r="J608" s="32">
        <v>1.1403402209975264</v>
      </c>
      <c r="K608" s="32">
        <v>7902.5476744186044</v>
      </c>
      <c r="L608" s="32">
        <v>7219.8679502433752</v>
      </c>
      <c r="M608" s="32">
        <v>8233.1058139534889</v>
      </c>
    </row>
    <row r="609" spans="3:13" x14ac:dyDescent="0.2">
      <c r="C609" s="13">
        <v>577</v>
      </c>
      <c r="D609" s="5">
        <v>577</v>
      </c>
      <c r="E609" s="32">
        <v>0.67093023255813955</v>
      </c>
      <c r="F609" s="32">
        <v>6804186</v>
      </c>
      <c r="G609" s="32">
        <v>6219866.1011627913</v>
      </c>
      <c r="H609" s="32">
        <v>1.0939441282711813</v>
      </c>
      <c r="I609" s="32">
        <v>1</v>
      </c>
      <c r="J609" s="32">
        <v>1.1397947937616626</v>
      </c>
      <c r="K609" s="32">
        <v>7911.8441860465118</v>
      </c>
      <c r="L609" s="32">
        <v>7232.402443212548</v>
      </c>
      <c r="M609" s="32">
        <v>8243.4546511627905</v>
      </c>
    </row>
    <row r="610" spans="3:13" x14ac:dyDescent="0.2">
      <c r="C610" s="13">
        <v>578</v>
      </c>
      <c r="D610" s="5">
        <v>578</v>
      </c>
      <c r="E610" s="32">
        <v>0.67209302325581399</v>
      </c>
      <c r="F610" s="32">
        <v>6811936</v>
      </c>
      <c r="G610" s="32">
        <v>6230645.765116279</v>
      </c>
      <c r="H610" s="32">
        <v>1.0932953431790664</v>
      </c>
      <c r="I610" s="32">
        <v>1</v>
      </c>
      <c r="J610" s="32">
        <v>1.1392512538172725</v>
      </c>
      <c r="K610" s="32">
        <v>7920.855813953488</v>
      </c>
      <c r="L610" s="32">
        <v>7244.9369361817198</v>
      </c>
      <c r="M610" s="32">
        <v>8253.8034883720939</v>
      </c>
    </row>
    <row r="611" spans="3:13" x14ac:dyDescent="0.2">
      <c r="C611" s="13">
        <v>579</v>
      </c>
      <c r="D611" s="5">
        <v>579</v>
      </c>
      <c r="E611" s="32">
        <v>0.67325581395348832</v>
      </c>
      <c r="F611" s="32">
        <v>6821886</v>
      </c>
      <c r="G611" s="32">
        <v>6241425.4290697677</v>
      </c>
      <c r="H611" s="32">
        <v>1.0930012827240885</v>
      </c>
      <c r="I611" s="32">
        <v>1</v>
      </c>
      <c r="J611" s="32">
        <v>1.1387095913856435</v>
      </c>
      <c r="K611" s="32">
        <v>7932.4255813953487</v>
      </c>
      <c r="L611" s="32">
        <v>7257.4714291508926</v>
      </c>
      <c r="M611" s="32">
        <v>8264.1523255813954</v>
      </c>
    </row>
    <row r="612" spans="3:13" x14ac:dyDescent="0.2">
      <c r="C612" s="13">
        <v>580</v>
      </c>
      <c r="D612" s="5">
        <v>580</v>
      </c>
      <c r="E612" s="32">
        <v>0.67441860465116277</v>
      </c>
      <c r="F612" s="32">
        <v>6830386</v>
      </c>
      <c r="G612" s="32">
        <v>6252205.0930232564</v>
      </c>
      <c r="H612" s="32">
        <v>1.0924763180948633</v>
      </c>
      <c r="I612" s="32">
        <v>1</v>
      </c>
      <c r="J612" s="32">
        <v>1.1381697967555029</v>
      </c>
      <c r="K612" s="32">
        <v>7942.3093023255815</v>
      </c>
      <c r="L612" s="32">
        <v>7270.0059221200654</v>
      </c>
      <c r="M612" s="32">
        <v>8274.501162790697</v>
      </c>
    </row>
    <row r="613" spans="3:13" x14ac:dyDescent="0.2">
      <c r="C613" s="13">
        <v>581</v>
      </c>
      <c r="D613" s="5">
        <v>581</v>
      </c>
      <c r="E613" s="32">
        <v>0.67558139534883721</v>
      </c>
      <c r="F613" s="32">
        <v>6838286</v>
      </c>
      <c r="G613" s="32">
        <v>6262984.7569767442</v>
      </c>
      <c r="H613" s="32">
        <v>1.0918573596051613</v>
      </c>
      <c r="I613" s="32">
        <v>1</v>
      </c>
      <c r="J613" s="32">
        <v>1.1376310619410401</v>
      </c>
      <c r="K613" s="32">
        <v>7951.4953488372093</v>
      </c>
      <c r="L613" s="32">
        <v>7282.5404150892373</v>
      </c>
      <c r="M613" s="32">
        <v>8284.8441860465118</v>
      </c>
    </row>
    <row r="614" spans="3:13" x14ac:dyDescent="0.2">
      <c r="C614" s="13">
        <v>582</v>
      </c>
      <c r="D614" s="5">
        <v>582</v>
      </c>
      <c r="E614" s="32">
        <v>0.67674418604651165</v>
      </c>
      <c r="F614" s="32">
        <v>6846186</v>
      </c>
      <c r="G614" s="32">
        <v>6273764.4209302329</v>
      </c>
      <c r="H614" s="32">
        <v>1.0912405281205781</v>
      </c>
      <c r="I614" s="32">
        <v>1</v>
      </c>
      <c r="J614" s="32">
        <v>1.1370790360251128</v>
      </c>
      <c r="K614" s="32">
        <v>7960.6813953488372</v>
      </c>
      <c r="L614" s="32">
        <v>7295.0749080584101</v>
      </c>
      <c r="M614" s="32">
        <v>8295.0767441860462</v>
      </c>
    </row>
    <row r="615" spans="3:13" x14ac:dyDescent="0.2">
      <c r="C615" s="13">
        <v>583</v>
      </c>
      <c r="D615" s="5">
        <v>583</v>
      </c>
      <c r="E615" s="32">
        <v>0.6779069767441861</v>
      </c>
      <c r="F615" s="32">
        <v>6856686</v>
      </c>
      <c r="G615" s="32">
        <v>6284544.0848837215</v>
      </c>
      <c r="H615" s="32">
        <v>1.0910395260799359</v>
      </c>
      <c r="I615" s="32">
        <v>1</v>
      </c>
      <c r="J615" s="32">
        <v>1.1365289038516075</v>
      </c>
      <c r="K615" s="32">
        <v>7972.8906976744183</v>
      </c>
      <c r="L615" s="32">
        <v>7307.6094010275829</v>
      </c>
      <c r="M615" s="32">
        <v>8305.3093023255806</v>
      </c>
    </row>
    <row r="616" spans="3:13" x14ac:dyDescent="0.2">
      <c r="C616" s="13">
        <v>584</v>
      </c>
      <c r="D616" s="5">
        <v>584</v>
      </c>
      <c r="E616" s="32">
        <v>0.67906976744186043</v>
      </c>
      <c r="F616" s="32">
        <v>6863586</v>
      </c>
      <c r="G616" s="32">
        <v>6295323.7488372093</v>
      </c>
      <c r="H616" s="32">
        <v>1.0902673593661889</v>
      </c>
      <c r="I616" s="32">
        <v>1</v>
      </c>
      <c r="J616" s="32">
        <v>1.135972713289114</v>
      </c>
      <c r="K616" s="32">
        <v>7980.9139534883725</v>
      </c>
      <c r="L616" s="32">
        <v>7320.1438939967547</v>
      </c>
      <c r="M616" s="32">
        <v>8315.4837209302332</v>
      </c>
    </row>
    <row r="617" spans="3:13" x14ac:dyDescent="0.2">
      <c r="C617" s="13">
        <v>585</v>
      </c>
      <c r="D617" s="5">
        <v>585</v>
      </c>
      <c r="E617" s="32">
        <v>0.68023255813953487</v>
      </c>
      <c r="F617" s="32">
        <v>6872536</v>
      </c>
      <c r="G617" s="32">
        <v>6306103.412790698</v>
      </c>
      <c r="H617" s="32">
        <v>1.0898229144261107</v>
      </c>
      <c r="I617" s="32">
        <v>1</v>
      </c>
      <c r="J617" s="32">
        <v>1.1354184242328165</v>
      </c>
      <c r="K617" s="32">
        <v>7991.3209302325586</v>
      </c>
      <c r="L617" s="32">
        <v>7332.6783869659275</v>
      </c>
      <c r="M617" s="32">
        <v>8325.658139534884</v>
      </c>
    </row>
    <row r="618" spans="3:13" x14ac:dyDescent="0.2">
      <c r="C618" s="13">
        <v>586</v>
      </c>
      <c r="D618" s="5">
        <v>586</v>
      </c>
      <c r="E618" s="32">
        <v>0.68139534883720931</v>
      </c>
      <c r="F618" s="32">
        <v>6886036</v>
      </c>
      <c r="G618" s="32">
        <v>6316883.0767441867</v>
      </c>
      <c r="H618" s="32">
        <v>1.0901002783083271</v>
      </c>
      <c r="I618" s="32">
        <v>1</v>
      </c>
      <c r="J618" s="32">
        <v>1.1348660269480422</v>
      </c>
      <c r="K618" s="32">
        <v>8007.0186046511626</v>
      </c>
      <c r="L618" s="32">
        <v>7345.2128799351012</v>
      </c>
      <c r="M618" s="32">
        <v>8335.8325581395347</v>
      </c>
    </row>
    <row r="619" spans="3:13" x14ac:dyDescent="0.2">
      <c r="C619" s="13">
        <v>587</v>
      </c>
      <c r="D619" s="5">
        <v>587</v>
      </c>
      <c r="E619" s="32">
        <v>0.68255813953488376</v>
      </c>
      <c r="F619" s="32">
        <v>6894986</v>
      </c>
      <c r="G619" s="32">
        <v>6327662.7406976745</v>
      </c>
      <c r="H619" s="32">
        <v>1.0896576322965932</v>
      </c>
      <c r="I619" s="32">
        <v>1</v>
      </c>
      <c r="J619" s="32">
        <v>1.1343155117664532</v>
      </c>
      <c r="K619" s="32">
        <v>8017.4255813953487</v>
      </c>
      <c r="L619" s="32">
        <v>7357.7473729042722</v>
      </c>
      <c r="M619" s="32">
        <v>8346.0069767441855</v>
      </c>
    </row>
    <row r="620" spans="3:13" x14ac:dyDescent="0.2">
      <c r="C620" s="13">
        <v>588</v>
      </c>
      <c r="D620" s="5">
        <v>588</v>
      </c>
      <c r="E620" s="32">
        <v>0.68372093023255809</v>
      </c>
      <c r="F620" s="32">
        <v>6902485</v>
      </c>
      <c r="G620" s="32">
        <v>6338442.4046511631</v>
      </c>
      <c r="H620" s="32">
        <v>1.0889875712895869</v>
      </c>
      <c r="I620" s="32">
        <v>1</v>
      </c>
      <c r="J620" s="32">
        <v>1.1337668690854814</v>
      </c>
      <c r="K620" s="32">
        <v>8026.145348837209</v>
      </c>
      <c r="L620" s="32">
        <v>7370.2818658734459</v>
      </c>
      <c r="M620" s="32">
        <v>8356.1813953488363</v>
      </c>
    </row>
    <row r="621" spans="3:13" x14ac:dyDescent="0.2">
      <c r="C621" s="13">
        <v>589</v>
      </c>
      <c r="D621" s="5">
        <v>589</v>
      </c>
      <c r="E621" s="32">
        <v>0.68488372093023253</v>
      </c>
      <c r="F621" s="32">
        <v>6911435</v>
      </c>
      <c r="G621" s="32">
        <v>6349222.0686046518</v>
      </c>
      <c r="H621" s="32">
        <v>1.0885483174663795</v>
      </c>
      <c r="I621" s="32">
        <v>1</v>
      </c>
      <c r="J621" s="32">
        <v>1.1332200893677731</v>
      </c>
      <c r="K621" s="32">
        <v>8036.5523255813951</v>
      </c>
      <c r="L621" s="32">
        <v>7382.8163588426187</v>
      </c>
      <c r="M621" s="32">
        <v>8366.3558139534889</v>
      </c>
    </row>
    <row r="622" spans="3:13" x14ac:dyDescent="0.2">
      <c r="C622" s="13">
        <v>590</v>
      </c>
      <c r="D622" s="5">
        <v>590</v>
      </c>
      <c r="E622" s="32">
        <v>0.68604651162790697</v>
      </c>
      <c r="F622" s="32">
        <v>6918385</v>
      </c>
      <c r="G622" s="32">
        <v>6360001.7325581396</v>
      </c>
      <c r="H622" s="32">
        <v>1.0877960873160433</v>
      </c>
      <c r="I622" s="32">
        <v>1</v>
      </c>
      <c r="J622" s="32">
        <v>1.1326751631406331</v>
      </c>
      <c r="K622" s="32">
        <v>8044.6337209302328</v>
      </c>
      <c r="L622" s="32">
        <v>7395.3508518117906</v>
      </c>
      <c r="M622" s="32">
        <v>8376.5302325581397</v>
      </c>
    </row>
    <row r="623" spans="3:13" x14ac:dyDescent="0.2">
      <c r="C623" s="13">
        <v>591</v>
      </c>
      <c r="D623" s="5">
        <v>591</v>
      </c>
      <c r="E623" s="32">
        <v>0.68720930232558142</v>
      </c>
      <c r="F623" s="32">
        <v>6925335</v>
      </c>
      <c r="G623" s="32">
        <v>6370781.3965116283</v>
      </c>
      <c r="H623" s="32">
        <v>1.0870464027838127</v>
      </c>
      <c r="I623" s="32">
        <v>1</v>
      </c>
      <c r="J623" s="32">
        <v>1.13213208099548</v>
      </c>
      <c r="K623" s="32">
        <v>8052.7151162790697</v>
      </c>
      <c r="L623" s="32">
        <v>7407.8853447809634</v>
      </c>
      <c r="M623" s="32">
        <v>8386.7046511627905</v>
      </c>
    </row>
    <row r="624" spans="3:13" x14ac:dyDescent="0.2">
      <c r="C624" s="13">
        <v>592</v>
      </c>
      <c r="D624" s="5">
        <v>592</v>
      </c>
      <c r="E624" s="32">
        <v>0.68837209302325586</v>
      </c>
      <c r="F624" s="32">
        <v>6933285</v>
      </c>
      <c r="G624" s="32">
        <v>6381561.0604651161</v>
      </c>
      <c r="H624" s="32">
        <v>1.0864559524397424</v>
      </c>
      <c r="I624" s="32">
        <v>1</v>
      </c>
      <c r="J624" s="32">
        <v>1.1315908335873037</v>
      </c>
      <c r="K624" s="32">
        <v>8061.9593023255811</v>
      </c>
      <c r="L624" s="32">
        <v>7420.4198377501352</v>
      </c>
      <c r="M624" s="32">
        <v>8396.8790697674413</v>
      </c>
    </row>
    <row r="625" spans="3:13" x14ac:dyDescent="0.2">
      <c r="C625" s="13">
        <v>593</v>
      </c>
      <c r="D625" s="5">
        <v>593</v>
      </c>
      <c r="E625" s="32">
        <v>0.68953488372093019</v>
      </c>
      <c r="F625" s="32">
        <v>6941535</v>
      </c>
      <c r="G625" s="32">
        <v>6392340.7244186047</v>
      </c>
      <c r="H625" s="32">
        <v>1.0859144246619215</v>
      </c>
      <c r="I625" s="32">
        <v>1</v>
      </c>
      <c r="J625" s="32">
        <v>1.1310514116341301</v>
      </c>
      <c r="K625" s="32">
        <v>8071.5523255813951</v>
      </c>
      <c r="L625" s="32">
        <v>7432.954330719308</v>
      </c>
      <c r="M625" s="32">
        <v>8407.0534883720939</v>
      </c>
    </row>
    <row r="626" spans="3:13" x14ac:dyDescent="0.2">
      <c r="C626" s="13">
        <v>594</v>
      </c>
      <c r="D626" s="5">
        <v>594</v>
      </c>
      <c r="E626" s="32">
        <v>0.69069767441860463</v>
      </c>
      <c r="F626" s="32">
        <v>6951485</v>
      </c>
      <c r="G626" s="32">
        <v>6403120.3883720934</v>
      </c>
      <c r="H626" s="32">
        <v>1.085640215764758</v>
      </c>
      <c r="I626" s="32">
        <v>1</v>
      </c>
      <c r="J626" s="32">
        <v>1.1305138059164888</v>
      </c>
      <c r="K626" s="32">
        <v>8083.1220930232557</v>
      </c>
      <c r="L626" s="32">
        <v>7445.4888236884808</v>
      </c>
      <c r="M626" s="32">
        <v>8417.2279069767446</v>
      </c>
    </row>
    <row r="627" spans="3:13" x14ac:dyDescent="0.2">
      <c r="C627" s="13">
        <v>595</v>
      </c>
      <c r="D627" s="5">
        <v>595</v>
      </c>
      <c r="E627" s="32">
        <v>0.69186046511627908</v>
      </c>
      <c r="F627" s="32">
        <v>6966985</v>
      </c>
      <c r="G627" s="32">
        <v>6413900.0523255812</v>
      </c>
      <c r="H627" s="32">
        <v>1.0862322367299562</v>
      </c>
      <c r="I627" s="32">
        <v>1</v>
      </c>
      <c r="J627" s="32">
        <v>1.1299780072768899</v>
      </c>
      <c r="K627" s="32">
        <v>8101.145348837209</v>
      </c>
      <c r="L627" s="32">
        <v>7458.0233166576527</v>
      </c>
      <c r="M627" s="32">
        <v>8427.4023255813954</v>
      </c>
    </row>
    <row r="628" spans="3:13" x14ac:dyDescent="0.2">
      <c r="C628" s="13">
        <v>596</v>
      </c>
      <c r="D628" s="5">
        <v>596</v>
      </c>
      <c r="E628" s="32">
        <v>0.69302325581395352</v>
      </c>
      <c r="F628" s="32">
        <v>6973935</v>
      </c>
      <c r="G628" s="32">
        <v>6424679.7162790699</v>
      </c>
      <c r="H628" s="32">
        <v>1.0854914654078722</v>
      </c>
      <c r="I628" s="32">
        <v>1</v>
      </c>
      <c r="J628" s="32">
        <v>1.129444006619303</v>
      </c>
      <c r="K628" s="32">
        <v>8109.2267441860467</v>
      </c>
      <c r="L628" s="32">
        <v>7470.5578096268255</v>
      </c>
      <c r="M628" s="32">
        <v>8437.5767441860462</v>
      </c>
    </row>
    <row r="629" spans="3:13" x14ac:dyDescent="0.2">
      <c r="C629" s="13">
        <v>597</v>
      </c>
      <c r="D629" s="5">
        <v>597</v>
      </c>
      <c r="E629" s="32">
        <v>0.69418604651162785</v>
      </c>
      <c r="F629" s="32">
        <v>6983885</v>
      </c>
      <c r="G629" s="32">
        <v>6435459.3802325586</v>
      </c>
      <c r="H629" s="32">
        <v>1.0852193429193275</v>
      </c>
      <c r="I629" s="32">
        <v>1</v>
      </c>
      <c r="J629" s="32">
        <v>1.1289117949086427</v>
      </c>
      <c r="K629" s="32">
        <v>8120.7965116279074</v>
      </c>
      <c r="L629" s="32">
        <v>7483.0923025959983</v>
      </c>
      <c r="M629" s="32">
        <v>8447.751162790697</v>
      </c>
    </row>
    <row r="630" spans="3:13" x14ac:dyDescent="0.2">
      <c r="C630" s="13">
        <v>598</v>
      </c>
      <c r="D630" s="5">
        <v>598</v>
      </c>
      <c r="E630" s="32">
        <v>0.6953488372093023</v>
      </c>
      <c r="F630" s="32">
        <v>6995135</v>
      </c>
      <c r="G630" s="32">
        <v>6446239.0441860463</v>
      </c>
      <c r="H630" s="32">
        <v>1.0851497985184106</v>
      </c>
      <c r="I630" s="32">
        <v>1</v>
      </c>
      <c r="J630" s="32">
        <v>1.1283813631702593</v>
      </c>
      <c r="K630" s="32">
        <v>8133.8779069767443</v>
      </c>
      <c r="L630" s="32">
        <v>7495.6267955651701</v>
      </c>
      <c r="M630" s="32">
        <v>8457.9255813953496</v>
      </c>
    </row>
    <row r="631" spans="3:13" x14ac:dyDescent="0.2">
      <c r="C631" s="13">
        <v>599</v>
      </c>
      <c r="D631" s="5">
        <v>599</v>
      </c>
      <c r="E631" s="32">
        <v>0.69651162790697674</v>
      </c>
      <c r="F631" s="32">
        <v>7002385</v>
      </c>
      <c r="G631" s="32">
        <v>6457018.708139535</v>
      </c>
      <c r="H631" s="32">
        <v>1.0844610053820956</v>
      </c>
      <c r="I631" s="32">
        <v>1</v>
      </c>
      <c r="J631" s="32">
        <v>1.1278527024894327</v>
      </c>
      <c r="K631" s="32">
        <v>8142.3081395348836</v>
      </c>
      <c r="L631" s="32">
        <v>7508.1612885343429</v>
      </c>
      <c r="M631" s="32">
        <v>8468.1</v>
      </c>
    </row>
    <row r="632" spans="3:13" x14ac:dyDescent="0.2">
      <c r="C632" s="13">
        <v>600</v>
      </c>
      <c r="D632" s="5">
        <v>600</v>
      </c>
      <c r="E632" s="32">
        <v>0.69767441860465118</v>
      </c>
      <c r="F632" s="32">
        <v>7012335</v>
      </c>
      <c r="G632" s="32">
        <v>6467798.3720930237</v>
      </c>
      <c r="H632" s="32">
        <v>1.08419196093937</v>
      </c>
      <c r="I632" s="32">
        <v>1</v>
      </c>
      <c r="J632" s="32">
        <v>1.1273258040108756</v>
      </c>
      <c r="K632" s="32">
        <v>8153.8779069767443</v>
      </c>
      <c r="L632" s="32">
        <v>7520.6957815035157</v>
      </c>
      <c r="M632" s="32">
        <v>8478.2744186046511</v>
      </c>
    </row>
    <row r="633" spans="3:13" x14ac:dyDescent="0.2">
      <c r="C633" s="13">
        <v>601</v>
      </c>
      <c r="D633" s="5">
        <v>601</v>
      </c>
      <c r="E633" s="32">
        <v>0.69883720930232562</v>
      </c>
      <c r="F633" s="32">
        <v>7020285</v>
      </c>
      <c r="G633" s="32">
        <v>6478578.0360465115</v>
      </c>
      <c r="H633" s="32">
        <v>1.0836151021010252</v>
      </c>
      <c r="I633" s="32">
        <v>1</v>
      </c>
      <c r="J633" s="32">
        <v>1.1268006589382371</v>
      </c>
      <c r="K633" s="32">
        <v>8163.1220930232557</v>
      </c>
      <c r="L633" s="32">
        <v>7533.2302744726876</v>
      </c>
      <c r="M633" s="32">
        <v>8488.4488372093019</v>
      </c>
    </row>
    <row r="634" spans="3:13" x14ac:dyDescent="0.2">
      <c r="C634" s="13">
        <v>602</v>
      </c>
      <c r="D634" s="5">
        <v>602</v>
      </c>
      <c r="E634" s="32">
        <v>0.7</v>
      </c>
      <c r="F634" s="32">
        <v>7027735</v>
      </c>
      <c r="G634" s="32">
        <v>6489357.7000000002</v>
      </c>
      <c r="H634" s="32">
        <v>1.0829631105093807</v>
      </c>
      <c r="I634" s="32">
        <v>1</v>
      </c>
      <c r="J634" s="32">
        <v>1.126277258533614</v>
      </c>
      <c r="K634" s="32">
        <v>8171.7848837209303</v>
      </c>
      <c r="L634" s="32">
        <v>7545.7647674418604</v>
      </c>
      <c r="M634" s="32">
        <v>8498.6232558139527</v>
      </c>
    </row>
    <row r="635" spans="3:13" x14ac:dyDescent="0.2">
      <c r="C635" s="13">
        <v>603</v>
      </c>
      <c r="D635" s="5">
        <v>603</v>
      </c>
      <c r="E635" s="32">
        <v>0.7011627906976744</v>
      </c>
      <c r="F635" s="32">
        <v>7036485</v>
      </c>
      <c r="G635" s="32">
        <v>6500137.3639534889</v>
      </c>
      <c r="H635" s="32">
        <v>1.0825132771840833</v>
      </c>
      <c r="I635" s="32">
        <v>1</v>
      </c>
      <c r="J635" s="32">
        <v>1.1257555941170663</v>
      </c>
      <c r="K635" s="32">
        <v>8181.9593023255811</v>
      </c>
      <c r="L635" s="32">
        <v>7558.2992604110332</v>
      </c>
      <c r="M635" s="32">
        <v>8508.7976744186053</v>
      </c>
    </row>
    <row r="636" spans="3:13" x14ac:dyDescent="0.2">
      <c r="C636" s="13">
        <v>604</v>
      </c>
      <c r="D636" s="5">
        <v>604</v>
      </c>
      <c r="E636" s="32">
        <v>0.70232558139534884</v>
      </c>
      <c r="F636" s="32">
        <v>7044485</v>
      </c>
      <c r="G636" s="32">
        <v>6510917.0279069766</v>
      </c>
      <c r="H636" s="32">
        <v>1.0819497422261801</v>
      </c>
      <c r="I636" s="32">
        <v>1</v>
      </c>
      <c r="J636" s="32">
        <v>1.1252356570661362</v>
      </c>
      <c r="K636" s="32">
        <v>8191.2616279069771</v>
      </c>
      <c r="L636" s="32">
        <v>7570.8337533802051</v>
      </c>
      <c r="M636" s="32">
        <v>8518.9720930232561</v>
      </c>
    </row>
    <row r="637" spans="3:13" x14ac:dyDescent="0.2">
      <c r="C637" s="13">
        <v>605</v>
      </c>
      <c r="D637" s="5">
        <v>605</v>
      </c>
      <c r="E637" s="32">
        <v>0.70348837209302328</v>
      </c>
      <c r="F637" s="32">
        <v>7054985</v>
      </c>
      <c r="G637" s="32">
        <v>6521696.6918604653</v>
      </c>
      <c r="H637" s="32">
        <v>1.081771406021552</v>
      </c>
      <c r="I637" s="32">
        <v>1</v>
      </c>
      <c r="J637" s="32">
        <v>1.124717438815374</v>
      </c>
      <c r="K637" s="32">
        <v>8203.4709302325573</v>
      </c>
      <c r="L637" s="32">
        <v>7583.3682463493778</v>
      </c>
      <c r="M637" s="32">
        <v>8529.1465116279069</v>
      </c>
    </row>
    <row r="638" spans="3:13" x14ac:dyDescent="0.2">
      <c r="C638" s="13">
        <v>606</v>
      </c>
      <c r="D638" s="5">
        <v>606</v>
      </c>
      <c r="E638" s="32">
        <v>0.70465116279069773</v>
      </c>
      <c r="F638" s="32">
        <v>7062735</v>
      </c>
      <c r="G638" s="32">
        <v>6532476.355813954</v>
      </c>
      <c r="H638" s="32">
        <v>1.0811726847987917</v>
      </c>
      <c r="I638" s="32">
        <v>1</v>
      </c>
      <c r="J638" s="32">
        <v>1.1242009308558685</v>
      </c>
      <c r="K638" s="32">
        <v>8212.4825581395344</v>
      </c>
      <c r="L638" s="32">
        <v>7595.9027393185515</v>
      </c>
      <c r="M638" s="32">
        <v>8539.3209302325577</v>
      </c>
    </row>
    <row r="639" spans="3:13" x14ac:dyDescent="0.2">
      <c r="C639" s="13">
        <v>607</v>
      </c>
      <c r="D639" s="5">
        <v>607</v>
      </c>
      <c r="E639" s="32">
        <v>0.70581395348837206</v>
      </c>
      <c r="F639" s="32">
        <v>7070685</v>
      </c>
      <c r="G639" s="32">
        <v>6543256.0197674418</v>
      </c>
      <c r="H639" s="32">
        <v>1.0806065021205304</v>
      </c>
      <c r="I639" s="32">
        <v>1</v>
      </c>
      <c r="J639" s="32">
        <v>1.1236861247347802</v>
      </c>
      <c r="K639" s="32">
        <v>8221.7267441860458</v>
      </c>
      <c r="L639" s="32">
        <v>7608.4372322877234</v>
      </c>
      <c r="M639" s="32">
        <v>8549.4953488372084</v>
      </c>
    </row>
    <row r="640" spans="3:13" x14ac:dyDescent="0.2">
      <c r="C640" s="13">
        <v>608</v>
      </c>
      <c r="D640" s="5">
        <v>608</v>
      </c>
      <c r="E640" s="32">
        <v>0.7069767441860465</v>
      </c>
      <c r="F640" s="32">
        <v>7080185</v>
      </c>
      <c r="G640" s="32">
        <v>6554035.6837209305</v>
      </c>
      <c r="H640" s="32">
        <v>1.0802786773935229</v>
      </c>
      <c r="I640" s="32">
        <v>1</v>
      </c>
      <c r="J640" s="32">
        <v>1.1231730120548797</v>
      </c>
      <c r="K640" s="32">
        <v>8232.7732558139542</v>
      </c>
      <c r="L640" s="32">
        <v>7620.9717252568962</v>
      </c>
      <c r="M640" s="32">
        <v>8559.669767441861</v>
      </c>
    </row>
    <row r="641" spans="3:13" x14ac:dyDescent="0.2">
      <c r="C641" s="13">
        <v>609</v>
      </c>
      <c r="D641" s="5">
        <v>609</v>
      </c>
      <c r="E641" s="32">
        <v>0.70813953488372094</v>
      </c>
      <c r="F641" s="32">
        <v>7091085</v>
      </c>
      <c r="G641" s="32">
        <v>6564815.3476744192</v>
      </c>
      <c r="H641" s="32">
        <v>1.0801651873593081</v>
      </c>
      <c r="I641" s="32">
        <v>1</v>
      </c>
      <c r="J641" s="32">
        <v>1.1226615844740919</v>
      </c>
      <c r="K641" s="32">
        <v>8245.4476744186049</v>
      </c>
      <c r="L641" s="32">
        <v>7633.506218226069</v>
      </c>
      <c r="M641" s="32">
        <v>8569.8441860465118</v>
      </c>
    </row>
    <row r="642" spans="3:13" x14ac:dyDescent="0.2">
      <c r="C642" s="13">
        <v>610</v>
      </c>
      <c r="D642" s="5">
        <v>610</v>
      </c>
      <c r="E642" s="32">
        <v>0.70930232558139539</v>
      </c>
      <c r="F642" s="32">
        <v>7098585</v>
      </c>
      <c r="G642" s="32">
        <v>6575595.0116279069</v>
      </c>
      <c r="H642" s="32">
        <v>1.0795350059496163</v>
      </c>
      <c r="I642" s="32">
        <v>1</v>
      </c>
      <c r="J642" s="32">
        <v>1.1221518337050445</v>
      </c>
      <c r="K642" s="32">
        <v>8254.1686046511622</v>
      </c>
      <c r="L642" s="32">
        <v>7646.0407111952409</v>
      </c>
      <c r="M642" s="32">
        <v>8580.0186046511626</v>
      </c>
    </row>
    <row r="643" spans="3:13" x14ac:dyDescent="0.2">
      <c r="C643" s="13">
        <v>611</v>
      </c>
      <c r="D643" s="5">
        <v>611</v>
      </c>
      <c r="E643" s="32">
        <v>0.71046511627906972</v>
      </c>
      <c r="F643" s="32">
        <v>7106535</v>
      </c>
      <c r="G643" s="32">
        <v>6586374.6755813956</v>
      </c>
      <c r="H643" s="32">
        <v>1.0789752101937151</v>
      </c>
      <c r="I643" s="32">
        <v>1</v>
      </c>
      <c r="J643" s="32">
        <v>1.1216429923716542</v>
      </c>
      <c r="K643" s="32">
        <v>8263.4127906976737</v>
      </c>
      <c r="L643" s="32">
        <v>7658.5752041644137</v>
      </c>
      <c r="M643" s="32">
        <v>8590.1872093023248</v>
      </c>
    </row>
    <row r="644" spans="3:13" x14ac:dyDescent="0.2">
      <c r="C644" s="13">
        <v>612</v>
      </c>
      <c r="D644" s="5">
        <v>612</v>
      </c>
      <c r="E644" s="32">
        <v>0.71162790697674416</v>
      </c>
      <c r="F644" s="32">
        <v>7115485</v>
      </c>
      <c r="G644" s="32">
        <v>6597154.3395348843</v>
      </c>
      <c r="H644" s="32">
        <v>1.0785688243427787</v>
      </c>
      <c r="I644" s="32">
        <v>1</v>
      </c>
      <c r="J644" s="32">
        <v>1.1211289927956203</v>
      </c>
      <c r="K644" s="32">
        <v>8273.8197674418607</v>
      </c>
      <c r="L644" s="32">
        <v>7671.1096971335865</v>
      </c>
      <c r="M644" s="32">
        <v>8600.3034883720939</v>
      </c>
    </row>
    <row r="645" spans="3:13" x14ac:dyDescent="0.2">
      <c r="C645" s="13">
        <v>613</v>
      </c>
      <c r="D645" s="5">
        <v>613</v>
      </c>
      <c r="E645" s="32">
        <v>0.71279069767441861</v>
      </c>
      <c r="F645" s="32">
        <v>7123435</v>
      </c>
      <c r="G645" s="32">
        <v>6607934.0034883721</v>
      </c>
      <c r="H645" s="32">
        <v>1.0780124311531398</v>
      </c>
      <c r="I645" s="32">
        <v>1</v>
      </c>
      <c r="J645" s="32">
        <v>1.1206015368935169</v>
      </c>
      <c r="K645" s="32">
        <v>8283.0639534883721</v>
      </c>
      <c r="L645" s="32">
        <v>7683.6441901027583</v>
      </c>
      <c r="M645" s="32">
        <v>8610.3034883720939</v>
      </c>
    </row>
    <row r="646" spans="3:13" x14ac:dyDescent="0.2">
      <c r="C646" s="13">
        <v>614</v>
      </c>
      <c r="D646" s="5">
        <v>614</v>
      </c>
      <c r="E646" s="32">
        <v>0.71395348837209305</v>
      </c>
      <c r="F646" s="32">
        <v>7133385</v>
      </c>
      <c r="G646" s="32">
        <v>6618713.6674418608</v>
      </c>
      <c r="H646" s="32">
        <v>1.0777600238381457</v>
      </c>
      <c r="I646" s="32">
        <v>1</v>
      </c>
      <c r="J646" s="32">
        <v>1.1200757990888146</v>
      </c>
      <c r="K646" s="32">
        <v>8294.6337209302328</v>
      </c>
      <c r="L646" s="32">
        <v>7696.1786830719311</v>
      </c>
      <c r="M646" s="32">
        <v>8620.3034883720939</v>
      </c>
    </row>
    <row r="647" spans="3:13" x14ac:dyDescent="0.2">
      <c r="C647" s="13">
        <v>615</v>
      </c>
      <c r="D647" s="5">
        <v>615</v>
      </c>
      <c r="E647" s="32">
        <v>0.71511627906976749</v>
      </c>
      <c r="F647" s="32">
        <v>7140885</v>
      </c>
      <c r="G647" s="32">
        <v>6629493.3313953495</v>
      </c>
      <c r="H647" s="32">
        <v>1.0771388766895424</v>
      </c>
      <c r="I647" s="32">
        <v>1</v>
      </c>
      <c r="J647" s="32">
        <v>1.1195366868915537</v>
      </c>
      <c r="K647" s="32">
        <v>8303.3546511627901</v>
      </c>
      <c r="L647" s="32">
        <v>7708.7131760411039</v>
      </c>
      <c r="M647" s="32">
        <v>8630.1872093023248</v>
      </c>
    </row>
    <row r="648" spans="3:13" x14ac:dyDescent="0.2">
      <c r="C648" s="13">
        <v>616</v>
      </c>
      <c r="D648" s="5">
        <v>616</v>
      </c>
      <c r="E648" s="32">
        <v>0.71627906976744182</v>
      </c>
      <c r="F648" s="32">
        <v>7152635</v>
      </c>
      <c r="G648" s="32">
        <v>6640272.9953488372</v>
      </c>
      <c r="H648" s="32">
        <v>1.0771597801792254</v>
      </c>
      <c r="I648" s="32">
        <v>1</v>
      </c>
      <c r="J648" s="32">
        <v>1.1189993250585704</v>
      </c>
      <c r="K648" s="32">
        <v>8317.0174418604656</v>
      </c>
      <c r="L648" s="32">
        <v>7721.2476690102758</v>
      </c>
      <c r="M648" s="32">
        <v>8640.0709302325577</v>
      </c>
    </row>
    <row r="649" spans="3:13" x14ac:dyDescent="0.2">
      <c r="C649" s="13">
        <v>617</v>
      </c>
      <c r="D649" s="5">
        <v>617</v>
      </c>
      <c r="E649" s="32">
        <v>0.71744186046511627</v>
      </c>
      <c r="F649" s="32">
        <v>7160035</v>
      </c>
      <c r="G649" s="32">
        <v>6651052.6593023259</v>
      </c>
      <c r="H649" s="32">
        <v>1.0765265841018112</v>
      </c>
      <c r="I649" s="32">
        <v>1</v>
      </c>
      <c r="J649" s="32">
        <v>1.1184637050791781</v>
      </c>
      <c r="K649" s="32">
        <v>8325.6220930232557</v>
      </c>
      <c r="L649" s="32">
        <v>7733.7821619794486</v>
      </c>
      <c r="M649" s="32">
        <v>8649.9546511627905</v>
      </c>
    </row>
    <row r="650" spans="3:13" x14ac:dyDescent="0.2">
      <c r="C650" s="13">
        <v>618</v>
      </c>
      <c r="D650" s="5">
        <v>618</v>
      </c>
      <c r="E650" s="32">
        <v>0.71860465116279071</v>
      </c>
      <c r="F650" s="32">
        <v>7169485</v>
      </c>
      <c r="G650" s="32">
        <v>6661832.3232558146</v>
      </c>
      <c r="H650" s="32">
        <v>1.0762031603485454</v>
      </c>
      <c r="I650" s="32">
        <v>1</v>
      </c>
      <c r="J650" s="32">
        <v>1.1179298184977775</v>
      </c>
      <c r="K650" s="32">
        <v>8336.6104651162786</v>
      </c>
      <c r="L650" s="32">
        <v>7746.3166549486214</v>
      </c>
      <c r="M650" s="32">
        <v>8659.8383720930233</v>
      </c>
    </row>
    <row r="651" spans="3:13" x14ac:dyDescent="0.2">
      <c r="C651" s="13">
        <v>619</v>
      </c>
      <c r="D651" s="5">
        <v>619</v>
      </c>
      <c r="E651" s="32">
        <v>0.71976744186046515</v>
      </c>
      <c r="F651" s="32">
        <v>7180385</v>
      </c>
      <c r="G651" s="32">
        <v>6672611.9872093024</v>
      </c>
      <c r="H651" s="32">
        <v>1.0760980877899156</v>
      </c>
      <c r="I651" s="32">
        <v>1</v>
      </c>
      <c r="J651" s="32">
        <v>1.117397656913409</v>
      </c>
      <c r="K651" s="32">
        <v>8349.2848837209294</v>
      </c>
      <c r="L651" s="32">
        <v>7758.8511479177932</v>
      </c>
      <c r="M651" s="32">
        <v>8669.7220930232561</v>
      </c>
    </row>
    <row r="652" spans="3:13" x14ac:dyDescent="0.2">
      <c r="C652" s="13">
        <v>620</v>
      </c>
      <c r="D652" s="5">
        <v>620</v>
      </c>
      <c r="E652" s="32">
        <v>0.72093023255813948</v>
      </c>
      <c r="F652" s="32">
        <v>7189885</v>
      </c>
      <c r="G652" s="32">
        <v>6683391.6511627911</v>
      </c>
      <c r="H652" s="32">
        <v>1.0757838796936416</v>
      </c>
      <c r="I652" s="32">
        <v>1</v>
      </c>
      <c r="J652" s="32">
        <v>1.1168672119793126</v>
      </c>
      <c r="K652" s="32">
        <v>8360.3313953488378</v>
      </c>
      <c r="L652" s="32">
        <v>7771.385640886966</v>
      </c>
      <c r="M652" s="32">
        <v>8679.6058139534889</v>
      </c>
    </row>
    <row r="653" spans="3:13" x14ac:dyDescent="0.2">
      <c r="C653" s="13">
        <v>621</v>
      </c>
      <c r="D653" s="5">
        <v>621</v>
      </c>
      <c r="E653" s="32">
        <v>0.72209302325581393</v>
      </c>
      <c r="F653" s="32">
        <v>7199635</v>
      </c>
      <c r="G653" s="32">
        <v>6694171.3151162798</v>
      </c>
      <c r="H653" s="32">
        <v>1.0755080294617378</v>
      </c>
      <c r="I653" s="32">
        <v>1</v>
      </c>
      <c r="J653" s="32">
        <v>1.1163384754024919</v>
      </c>
      <c r="K653" s="32">
        <v>8371.6686046511622</v>
      </c>
      <c r="L653" s="32">
        <v>7783.9201338561388</v>
      </c>
      <c r="M653" s="32">
        <v>8689.4895348837217</v>
      </c>
    </row>
    <row r="654" spans="3:13" x14ac:dyDescent="0.2">
      <c r="C654" s="13">
        <v>622</v>
      </c>
      <c r="D654" s="5">
        <v>622</v>
      </c>
      <c r="E654" s="32">
        <v>0.72325581395348837</v>
      </c>
      <c r="F654" s="32">
        <v>7207035</v>
      </c>
      <c r="G654" s="32">
        <v>6704950.9790697675</v>
      </c>
      <c r="H654" s="32">
        <v>1.0748825789327234</v>
      </c>
      <c r="I654" s="32">
        <v>1</v>
      </c>
      <c r="J654" s="32">
        <v>1.1158114389432812</v>
      </c>
      <c r="K654" s="32">
        <v>8380.2732558139542</v>
      </c>
      <c r="L654" s="32">
        <v>7796.4546268253107</v>
      </c>
      <c r="M654" s="32">
        <v>8699.3732558139527</v>
      </c>
    </row>
    <row r="655" spans="3:13" x14ac:dyDescent="0.2">
      <c r="C655" s="13">
        <v>623</v>
      </c>
      <c r="D655" s="5">
        <v>623</v>
      </c>
      <c r="E655" s="32">
        <v>0.72441860465116281</v>
      </c>
      <c r="F655" s="32">
        <v>7215985</v>
      </c>
      <c r="G655" s="32">
        <v>6715730.6430232562</v>
      </c>
      <c r="H655" s="32">
        <v>1.0744899376654482</v>
      </c>
      <c r="I655" s="32">
        <v>1</v>
      </c>
      <c r="J655" s="32">
        <v>1.1152860944149188</v>
      </c>
      <c r="K655" s="32">
        <v>8390.6802325581393</v>
      </c>
      <c r="L655" s="32">
        <v>7808.9891197944844</v>
      </c>
      <c r="M655" s="32">
        <v>8709.2569767441855</v>
      </c>
    </row>
    <row r="656" spans="3:13" x14ac:dyDescent="0.2">
      <c r="C656" s="13">
        <v>624</v>
      </c>
      <c r="D656" s="5">
        <v>624</v>
      </c>
      <c r="E656" s="32">
        <v>0.72558139534883725</v>
      </c>
      <c r="F656" s="32">
        <v>7225785</v>
      </c>
      <c r="G656" s="32">
        <v>6726510.3069767449</v>
      </c>
      <c r="H656" s="32">
        <v>1.0742249205364938</v>
      </c>
      <c r="I656" s="32">
        <v>1</v>
      </c>
      <c r="J656" s="32">
        <v>1.1147624336831219</v>
      </c>
      <c r="K656" s="32">
        <v>8402.0755813953492</v>
      </c>
      <c r="L656" s="32">
        <v>7821.5236127636572</v>
      </c>
      <c r="M656" s="32">
        <v>8719.1406976744183</v>
      </c>
    </row>
    <row r="657" spans="3:13" x14ac:dyDescent="0.2">
      <c r="C657" s="13">
        <v>625</v>
      </c>
      <c r="D657" s="5">
        <v>625</v>
      </c>
      <c r="E657" s="32">
        <v>0.72674418604651159</v>
      </c>
      <c r="F657" s="32">
        <v>7235535</v>
      </c>
      <c r="G657" s="32">
        <v>6737289.9709302327</v>
      </c>
      <c r="H657" s="32">
        <v>1.0739533300807258</v>
      </c>
      <c r="I657" s="32">
        <v>1</v>
      </c>
      <c r="J657" s="32">
        <v>1.1142404486656667</v>
      </c>
      <c r="K657" s="32">
        <v>8413.4127906976737</v>
      </c>
      <c r="L657" s="32">
        <v>7834.0581057328291</v>
      </c>
      <c r="M657" s="32">
        <v>8729.0244186046511</v>
      </c>
    </row>
    <row r="658" spans="3:13" x14ac:dyDescent="0.2">
      <c r="C658" s="13">
        <v>626</v>
      </c>
      <c r="D658" s="5">
        <v>626</v>
      </c>
      <c r="E658" s="32">
        <v>0.72790697674418603</v>
      </c>
      <c r="F658" s="32">
        <v>7244485</v>
      </c>
      <c r="G658" s="32">
        <v>6748069.6348837214</v>
      </c>
      <c r="H658" s="32">
        <v>1.0735640549039522</v>
      </c>
      <c r="I658" s="32">
        <v>1</v>
      </c>
      <c r="J658" s="32">
        <v>1.1137201313319733</v>
      </c>
      <c r="K658" s="32">
        <v>8423.8197674418607</v>
      </c>
      <c r="L658" s="32">
        <v>7846.5925987020019</v>
      </c>
      <c r="M658" s="32">
        <v>8738.908139534884</v>
      </c>
    </row>
    <row r="659" spans="3:13" x14ac:dyDescent="0.2">
      <c r="C659" s="13">
        <v>627</v>
      </c>
      <c r="D659" s="5">
        <v>627</v>
      </c>
      <c r="E659" s="32">
        <v>0.72906976744186047</v>
      </c>
      <c r="F659" s="32">
        <v>7253435</v>
      </c>
      <c r="G659" s="32">
        <v>6758849.2988372091</v>
      </c>
      <c r="H659" s="32">
        <v>1.0731760214342816</v>
      </c>
      <c r="I659" s="32">
        <v>1</v>
      </c>
      <c r="J659" s="32">
        <v>1.1132014737026938</v>
      </c>
      <c r="K659" s="32">
        <v>8434.2267441860458</v>
      </c>
      <c r="L659" s="32">
        <v>7859.1270916711737</v>
      </c>
      <c r="M659" s="32">
        <v>8748.7918604651168</v>
      </c>
    </row>
    <row r="660" spans="3:13" x14ac:dyDescent="0.2">
      <c r="C660" s="13">
        <v>628</v>
      </c>
      <c r="D660" s="5">
        <v>628</v>
      </c>
      <c r="E660" s="32">
        <v>0.73023255813953492</v>
      </c>
      <c r="F660" s="32">
        <v>7262385</v>
      </c>
      <c r="G660" s="32">
        <v>6769628.9627906978</v>
      </c>
      <c r="H660" s="32">
        <v>1.0727892237399921</v>
      </c>
      <c r="I660" s="32">
        <v>1</v>
      </c>
      <c r="J660" s="32">
        <v>1.1126844678493035</v>
      </c>
      <c r="K660" s="32">
        <v>8444.6337209302328</v>
      </c>
      <c r="L660" s="32">
        <v>7871.6615846403465</v>
      </c>
      <c r="M660" s="32">
        <v>8758.6755813953496</v>
      </c>
    </row>
    <row r="661" spans="3:13" x14ac:dyDescent="0.2">
      <c r="C661" s="13">
        <v>629</v>
      </c>
      <c r="D661" s="5">
        <v>629</v>
      </c>
      <c r="E661" s="32">
        <v>0.73139534883720925</v>
      </c>
      <c r="F661" s="32">
        <v>7270635</v>
      </c>
      <c r="G661" s="32">
        <v>6780408.6267441865</v>
      </c>
      <c r="H661" s="32">
        <v>1.0723004173114576</v>
      </c>
      <c r="I661" s="32">
        <v>1</v>
      </c>
      <c r="J661" s="32">
        <v>1.112169105893698</v>
      </c>
      <c r="K661" s="32">
        <v>8454.2267441860458</v>
      </c>
      <c r="L661" s="32">
        <v>7884.1960776095193</v>
      </c>
      <c r="M661" s="32">
        <v>8768.5593023255806</v>
      </c>
    </row>
    <row r="662" spans="3:13" x14ac:dyDescent="0.2">
      <c r="C662" s="13">
        <v>630</v>
      </c>
      <c r="D662" s="5">
        <v>630</v>
      </c>
      <c r="E662" s="32">
        <v>0.73255813953488369</v>
      </c>
      <c r="F662" s="32">
        <v>7279535</v>
      </c>
      <c r="G662" s="32">
        <v>6791188.2906976743</v>
      </c>
      <c r="H662" s="32">
        <v>1.0719088749123986</v>
      </c>
      <c r="I662" s="32">
        <v>1</v>
      </c>
      <c r="J662" s="32">
        <v>1.1116553800077933</v>
      </c>
      <c r="K662" s="32">
        <v>8464.5755813953492</v>
      </c>
      <c r="L662" s="32">
        <v>7896.7305705786912</v>
      </c>
      <c r="M662" s="32">
        <v>8778.4430232558134</v>
      </c>
    </row>
    <row r="663" spans="3:13" x14ac:dyDescent="0.2">
      <c r="C663" s="13">
        <v>631</v>
      </c>
      <c r="D663" s="5">
        <v>631</v>
      </c>
      <c r="E663" s="32">
        <v>0.73372093023255813</v>
      </c>
      <c r="F663" s="32">
        <v>7287785</v>
      </c>
      <c r="G663" s="32">
        <v>6801967.954651163</v>
      </c>
      <c r="H663" s="32">
        <v>1.071423012955631</v>
      </c>
      <c r="I663" s="32">
        <v>1</v>
      </c>
      <c r="J663" s="32">
        <v>1.1111418122503647</v>
      </c>
      <c r="K663" s="32">
        <v>8474.1686046511622</v>
      </c>
      <c r="L663" s="32">
        <v>7909.265063547864</v>
      </c>
      <c r="M663" s="32">
        <v>8788.3151162790691</v>
      </c>
    </row>
    <row r="664" spans="3:13" x14ac:dyDescent="0.2">
      <c r="C664" s="13">
        <v>632</v>
      </c>
      <c r="D664" s="5">
        <v>632</v>
      </c>
      <c r="E664" s="32">
        <v>0.73488372093023258</v>
      </c>
      <c r="F664" s="32">
        <v>7296735</v>
      </c>
      <c r="G664" s="32">
        <v>6812747.6186046517</v>
      </c>
      <c r="H664" s="32">
        <v>1.071041437095607</v>
      </c>
      <c r="I664" s="32">
        <v>1</v>
      </c>
      <c r="J664" s="32">
        <v>1.110623998361135</v>
      </c>
      <c r="K664" s="32">
        <v>8484.5755813953492</v>
      </c>
      <c r="L664" s="32">
        <v>7921.7995565170368</v>
      </c>
      <c r="M664" s="32">
        <v>8798.1406976744183</v>
      </c>
    </row>
    <row r="665" spans="3:13" x14ac:dyDescent="0.2">
      <c r="C665" s="13">
        <v>633</v>
      </c>
      <c r="D665" s="5">
        <v>633</v>
      </c>
      <c r="E665" s="32">
        <v>0.73604651162790702</v>
      </c>
      <c r="F665" s="32">
        <v>7304685</v>
      </c>
      <c r="G665" s="32">
        <v>6823527.2825581394</v>
      </c>
      <c r="H665" s="32">
        <v>1.0705145150766473</v>
      </c>
      <c r="I665" s="32">
        <v>1</v>
      </c>
      <c r="J665" s="32">
        <v>1.1101078205347468</v>
      </c>
      <c r="K665" s="32">
        <v>8493.8197674418607</v>
      </c>
      <c r="L665" s="32">
        <v>7934.3340494862086</v>
      </c>
      <c r="M665" s="32">
        <v>8807.9662790697676</v>
      </c>
    </row>
    <row r="666" spans="3:13" x14ac:dyDescent="0.2">
      <c r="C666" s="13">
        <v>634</v>
      </c>
      <c r="D666" s="5">
        <v>634</v>
      </c>
      <c r="E666" s="32">
        <v>0.73720930232558135</v>
      </c>
      <c r="F666" s="32">
        <v>7315635</v>
      </c>
      <c r="G666" s="32">
        <v>6834306.9465116281</v>
      </c>
      <c r="H666" s="32">
        <v>1.0704282171192283</v>
      </c>
      <c r="I666" s="32">
        <v>1</v>
      </c>
      <c r="J666" s="32">
        <v>1.1095932710295775</v>
      </c>
      <c r="K666" s="32">
        <v>8506.5523255813951</v>
      </c>
      <c r="L666" s="32">
        <v>7946.8685424553814</v>
      </c>
      <c r="M666" s="32">
        <v>8817.7918604651168</v>
      </c>
    </row>
    <row r="667" spans="3:13" x14ac:dyDescent="0.2">
      <c r="C667" s="13">
        <v>635</v>
      </c>
      <c r="D667" s="5">
        <v>635</v>
      </c>
      <c r="E667" s="32">
        <v>0.73837209302325579</v>
      </c>
      <c r="F667" s="32">
        <v>7323085</v>
      </c>
      <c r="G667" s="32">
        <v>6845086.6104651168</v>
      </c>
      <c r="H667" s="32">
        <v>1.069830875303184</v>
      </c>
      <c r="I667" s="32">
        <v>1</v>
      </c>
      <c r="J667" s="32">
        <v>1.1090803421527706</v>
      </c>
      <c r="K667" s="32">
        <v>8515.2151162790706</v>
      </c>
      <c r="L667" s="32">
        <v>7959.4030354245542</v>
      </c>
      <c r="M667" s="32">
        <v>8827.617441860466</v>
      </c>
    </row>
    <row r="668" spans="3:13" x14ac:dyDescent="0.2">
      <c r="C668" s="13">
        <v>636</v>
      </c>
      <c r="D668" s="5">
        <v>636</v>
      </c>
      <c r="E668" s="32">
        <v>0.73953488372093024</v>
      </c>
      <c r="F668" s="32">
        <v>7335035</v>
      </c>
      <c r="G668" s="32">
        <v>6855866.2744186046</v>
      </c>
      <c r="H668" s="32">
        <v>1.0698917841162283</v>
      </c>
      <c r="I668" s="32">
        <v>1</v>
      </c>
      <c r="J668" s="32">
        <v>1.1085690262598531</v>
      </c>
      <c r="K668" s="32">
        <v>8529.1104651162786</v>
      </c>
      <c r="L668" s="32">
        <v>7971.9375283937261</v>
      </c>
      <c r="M668" s="32">
        <v>8837.4430232558134</v>
      </c>
    </row>
    <row r="669" spans="3:13" x14ac:dyDescent="0.2">
      <c r="C669" s="13">
        <v>637</v>
      </c>
      <c r="D669" s="5">
        <v>637</v>
      </c>
      <c r="E669" s="32">
        <v>0.74069767441860468</v>
      </c>
      <c r="F669" s="32">
        <v>7347985</v>
      </c>
      <c r="G669" s="32">
        <v>6866645.9383720933</v>
      </c>
      <c r="H669" s="32">
        <v>1.0700981332003874</v>
      </c>
      <c r="I669" s="32">
        <v>1</v>
      </c>
      <c r="J669" s="32">
        <v>1.1080593157543546</v>
      </c>
      <c r="K669" s="32">
        <v>8544.1686046511622</v>
      </c>
      <c r="L669" s="32">
        <v>7984.4720213628989</v>
      </c>
      <c r="M669" s="32">
        <v>8847.2686046511626</v>
      </c>
    </row>
    <row r="670" spans="3:13" x14ac:dyDescent="0.2">
      <c r="C670" s="13">
        <v>638</v>
      </c>
      <c r="D670" s="5">
        <v>638</v>
      </c>
      <c r="E670" s="32">
        <v>0.74186046511627912</v>
      </c>
      <c r="F670" s="32">
        <v>7357885</v>
      </c>
      <c r="G670" s="32">
        <v>6877425.6023255819</v>
      </c>
      <c r="H670" s="32">
        <v>1.069860355524886</v>
      </c>
      <c r="I670" s="32">
        <v>1</v>
      </c>
      <c r="J670" s="32">
        <v>1.1075512030874313</v>
      </c>
      <c r="K670" s="32">
        <v>8555.6802325581393</v>
      </c>
      <c r="L670" s="32">
        <v>7997.0065143320717</v>
      </c>
      <c r="M670" s="32">
        <v>8857.0941860465118</v>
      </c>
    </row>
    <row r="671" spans="3:13" x14ac:dyDescent="0.2">
      <c r="C671" s="13">
        <v>639</v>
      </c>
      <c r="D671" s="5">
        <v>639</v>
      </c>
      <c r="E671" s="32">
        <v>0.74302325581395345</v>
      </c>
      <c r="F671" s="32">
        <v>7365885</v>
      </c>
      <c r="G671" s="32">
        <v>6888205.2662790697</v>
      </c>
      <c r="H671" s="32">
        <v>1.0693474882433298</v>
      </c>
      <c r="I671" s="32">
        <v>1</v>
      </c>
      <c r="J671" s="32">
        <v>1.1070446807574938</v>
      </c>
      <c r="K671" s="32">
        <v>8564.9825581395344</v>
      </c>
      <c r="L671" s="32">
        <v>8009.5410073012436</v>
      </c>
      <c r="M671" s="32">
        <v>8866.919767441861</v>
      </c>
    </row>
    <row r="672" spans="3:13" x14ac:dyDescent="0.2">
      <c r="C672" s="13">
        <v>640</v>
      </c>
      <c r="D672" s="5">
        <v>640</v>
      </c>
      <c r="E672" s="32">
        <v>0.7441860465116279</v>
      </c>
      <c r="F672" s="32">
        <v>7376335</v>
      </c>
      <c r="G672" s="32">
        <v>6898984.9302325584</v>
      </c>
      <c r="H672" s="32">
        <v>1.0691913483787463</v>
      </c>
      <c r="I672" s="32">
        <v>1</v>
      </c>
      <c r="J672" s="32">
        <v>1.106539741309837</v>
      </c>
      <c r="K672" s="32">
        <v>8577.1337209302328</v>
      </c>
      <c r="L672" s="32">
        <v>8022.0755002704163</v>
      </c>
      <c r="M672" s="32">
        <v>8876.7453488372084</v>
      </c>
    </row>
    <row r="673" spans="3:13" x14ac:dyDescent="0.2">
      <c r="C673" s="13">
        <v>641</v>
      </c>
      <c r="D673" s="5">
        <v>641</v>
      </c>
      <c r="E673" s="32">
        <v>0.74534883720930234</v>
      </c>
      <c r="F673" s="32">
        <v>7384085</v>
      </c>
      <c r="G673" s="32">
        <v>6909764.5941860471</v>
      </c>
      <c r="H673" s="32">
        <v>1.068644944317358</v>
      </c>
      <c r="I673" s="32">
        <v>1</v>
      </c>
      <c r="J673" s="32">
        <v>1.106036377336276</v>
      </c>
      <c r="K673" s="32">
        <v>8586.1453488372099</v>
      </c>
      <c r="L673" s="32">
        <v>8034.60999323959</v>
      </c>
      <c r="M673" s="32">
        <v>8886.5709302325577</v>
      </c>
    </row>
    <row r="674" spans="3:13" x14ac:dyDescent="0.2">
      <c r="C674" s="13">
        <v>642</v>
      </c>
      <c r="D674" s="5">
        <v>642</v>
      </c>
      <c r="E674" s="32">
        <v>0.74651162790697678</v>
      </c>
      <c r="F674" s="32">
        <v>7393935</v>
      </c>
      <c r="G674" s="32">
        <v>6920544.2581395349</v>
      </c>
      <c r="H674" s="32">
        <v>1.0684036867914963</v>
      </c>
      <c r="I674" s="32">
        <v>1</v>
      </c>
      <c r="J674" s="32">
        <v>1.1055345814747826</v>
      </c>
      <c r="K674" s="32">
        <v>8597.5988372093016</v>
      </c>
      <c r="L674" s="32">
        <v>8047.144486208761</v>
      </c>
      <c r="M674" s="32">
        <v>8896.3965116279069</v>
      </c>
    </row>
    <row r="675" spans="3:13" x14ac:dyDescent="0.2">
      <c r="C675" s="13">
        <v>643</v>
      </c>
      <c r="D675" s="5">
        <v>643</v>
      </c>
      <c r="E675" s="32">
        <v>0.74767441860465111</v>
      </c>
      <c r="F675" s="32">
        <v>7403435</v>
      </c>
      <c r="G675" s="32">
        <v>6931323.9220930235</v>
      </c>
      <c r="H675" s="32">
        <v>1.0681126842740911</v>
      </c>
      <c r="I675" s="32">
        <v>1</v>
      </c>
      <c r="J675" s="32">
        <v>1.1050343464091255</v>
      </c>
      <c r="K675" s="32">
        <v>8608.6453488372099</v>
      </c>
      <c r="L675" s="32">
        <v>8059.6789791779347</v>
      </c>
      <c r="M675" s="32">
        <v>8906.2220930232561</v>
      </c>
    </row>
    <row r="676" spans="3:13" x14ac:dyDescent="0.2">
      <c r="C676" s="13">
        <v>644</v>
      </c>
      <c r="D676" s="5">
        <v>644</v>
      </c>
      <c r="E676" s="32">
        <v>0.74883720930232556</v>
      </c>
      <c r="F676" s="32">
        <v>7410885</v>
      </c>
      <c r="G676" s="32">
        <v>6942103.5860465122</v>
      </c>
      <c r="H676" s="32">
        <v>1.0675272859505769</v>
      </c>
      <c r="I676" s="32">
        <v>1</v>
      </c>
      <c r="J676" s="32">
        <v>1.104535664868517</v>
      </c>
      <c r="K676" s="32">
        <v>8617.3081395348836</v>
      </c>
      <c r="L676" s="32">
        <v>8072.2134721471075</v>
      </c>
      <c r="M676" s="32">
        <v>8916.0476744186053</v>
      </c>
    </row>
    <row r="677" spans="3:13" x14ac:dyDescent="0.2">
      <c r="C677" s="13">
        <v>645</v>
      </c>
      <c r="D677" s="5">
        <v>645</v>
      </c>
      <c r="E677" s="32">
        <v>0.75</v>
      </c>
      <c r="F677" s="32">
        <v>7418135</v>
      </c>
      <c r="G677" s="32">
        <v>6952883.25</v>
      </c>
      <c r="H677" s="32">
        <v>1.0669149377706004</v>
      </c>
      <c r="I677" s="32">
        <v>1</v>
      </c>
      <c r="J677" s="32">
        <v>1.1040313383659937</v>
      </c>
      <c r="K677" s="32">
        <v>8625.7383720930229</v>
      </c>
      <c r="L677" s="32">
        <v>8084.7479651162794</v>
      </c>
      <c r="M677" s="32">
        <v>8925.8151162790691</v>
      </c>
    </row>
    <row r="678" spans="3:13" x14ac:dyDescent="0.2">
      <c r="C678" s="13">
        <v>646</v>
      </c>
      <c r="D678" s="5">
        <v>646</v>
      </c>
      <c r="E678" s="32">
        <v>0.75116279069767444</v>
      </c>
      <c r="F678" s="32">
        <v>7426085</v>
      </c>
      <c r="G678" s="32">
        <v>6963662.9139534887</v>
      </c>
      <c r="H678" s="32">
        <v>1.0664050072153735</v>
      </c>
      <c r="I678" s="32">
        <v>1</v>
      </c>
      <c r="J678" s="32">
        <v>1.1035285732458311</v>
      </c>
      <c r="K678" s="32">
        <v>8634.9825581395344</v>
      </c>
      <c r="L678" s="32">
        <v>8097.2824580854522</v>
      </c>
      <c r="M678" s="32">
        <v>8935.5825581395347</v>
      </c>
    </row>
    <row r="679" spans="3:13" x14ac:dyDescent="0.2">
      <c r="C679" s="13">
        <v>647</v>
      </c>
      <c r="D679" s="5">
        <v>647</v>
      </c>
      <c r="E679" s="32">
        <v>0.75232558139534889</v>
      </c>
      <c r="F679" s="32">
        <v>7437985</v>
      </c>
      <c r="G679" s="32">
        <v>6974442.5779069774</v>
      </c>
      <c r="H679" s="32">
        <v>1.0664630064575185</v>
      </c>
      <c r="I679" s="32">
        <v>1</v>
      </c>
      <c r="J679" s="32">
        <v>1.103005855173105</v>
      </c>
      <c r="K679" s="32">
        <v>8648.8197674418607</v>
      </c>
      <c r="L679" s="32">
        <v>8109.816951054625</v>
      </c>
      <c r="M679" s="32">
        <v>8945.1755813953496</v>
      </c>
    </row>
    <row r="680" spans="3:13" x14ac:dyDescent="0.2">
      <c r="C680" s="13">
        <v>648</v>
      </c>
      <c r="D680" s="5">
        <v>648</v>
      </c>
      <c r="E680" s="32">
        <v>0.75348837209302322</v>
      </c>
      <c r="F680" s="32">
        <v>7449885</v>
      </c>
      <c r="G680" s="32">
        <v>6985222.2418604651</v>
      </c>
      <c r="H680" s="32">
        <v>1.0665208266896564</v>
      </c>
      <c r="I680" s="32">
        <v>1</v>
      </c>
      <c r="J680" s="32">
        <v>1.1024847504277637</v>
      </c>
      <c r="K680" s="32">
        <v>8662.6569767441852</v>
      </c>
      <c r="L680" s="32">
        <v>8122.3514440237968</v>
      </c>
      <c r="M680" s="32">
        <v>8954.7686046511626</v>
      </c>
    </row>
    <row r="681" spans="3:13" x14ac:dyDescent="0.2">
      <c r="C681" s="13">
        <v>649</v>
      </c>
      <c r="D681" s="5">
        <v>649</v>
      </c>
      <c r="E681" s="32">
        <v>0.75465116279069766</v>
      </c>
      <c r="F681" s="32">
        <v>7460835</v>
      </c>
      <c r="G681" s="32">
        <v>6996001.9058139538</v>
      </c>
      <c r="H681" s="32">
        <v>1.066442676895178</v>
      </c>
      <c r="I681" s="32">
        <v>1</v>
      </c>
      <c r="J681" s="32">
        <v>1.101965251552208</v>
      </c>
      <c r="K681" s="32">
        <v>8675.3895348837214</v>
      </c>
      <c r="L681" s="32">
        <v>8134.8859369929696</v>
      </c>
      <c r="M681" s="32">
        <v>8964.3616279069774</v>
      </c>
    </row>
    <row r="682" spans="3:13" x14ac:dyDescent="0.2">
      <c r="C682" s="13">
        <v>650</v>
      </c>
      <c r="D682" s="5">
        <v>650</v>
      </c>
      <c r="E682" s="32">
        <v>0.7558139534883721</v>
      </c>
      <c r="F682" s="32">
        <v>7470335</v>
      </c>
      <c r="G682" s="32">
        <v>7006781.5697674425</v>
      </c>
      <c r="H682" s="32">
        <v>1.0661578251893391</v>
      </c>
      <c r="I682" s="32">
        <v>1</v>
      </c>
      <c r="J682" s="32">
        <v>1.1014473511347307</v>
      </c>
      <c r="K682" s="32">
        <v>8686.4360465116279</v>
      </c>
      <c r="L682" s="32">
        <v>8147.4204299621424</v>
      </c>
      <c r="M682" s="32">
        <v>8973.9546511627905</v>
      </c>
    </row>
    <row r="683" spans="3:13" x14ac:dyDescent="0.2">
      <c r="C683" s="13">
        <v>651</v>
      </c>
      <c r="D683" s="5">
        <v>651</v>
      </c>
      <c r="E683" s="32">
        <v>0.75697674418604655</v>
      </c>
      <c r="F683" s="32">
        <v>7478085</v>
      </c>
      <c r="G683" s="32">
        <v>7017561.2337209303</v>
      </c>
      <c r="H683" s="32">
        <v>1.0656244742213508</v>
      </c>
      <c r="I683" s="32">
        <v>1</v>
      </c>
      <c r="J683" s="32">
        <v>1.100931041809166</v>
      </c>
      <c r="K683" s="32">
        <v>8695.4476744186049</v>
      </c>
      <c r="L683" s="32">
        <v>8159.9549229313143</v>
      </c>
      <c r="M683" s="32">
        <v>8983.5476744186053</v>
      </c>
    </row>
    <row r="684" spans="3:13" x14ac:dyDescent="0.2">
      <c r="C684" s="13">
        <v>652</v>
      </c>
      <c r="D684" s="5">
        <v>652</v>
      </c>
      <c r="E684" s="32">
        <v>0.75813953488372088</v>
      </c>
      <c r="F684" s="32">
        <v>7488835</v>
      </c>
      <c r="G684" s="32">
        <v>7028340.897674419</v>
      </c>
      <c r="H684" s="32">
        <v>1.065519602567649</v>
      </c>
      <c r="I684" s="32">
        <v>1</v>
      </c>
      <c r="J684" s="32">
        <v>1.1004163162545384</v>
      </c>
      <c r="K684" s="32">
        <v>8707.9476744186049</v>
      </c>
      <c r="L684" s="32">
        <v>8172.4894159004871</v>
      </c>
      <c r="M684" s="32">
        <v>8993.1406976744183</v>
      </c>
    </row>
    <row r="685" spans="3:13" x14ac:dyDescent="0.2">
      <c r="C685" s="13">
        <v>653</v>
      </c>
      <c r="D685" s="5">
        <v>653</v>
      </c>
      <c r="E685" s="32">
        <v>0.75930232558139532</v>
      </c>
      <c r="F685" s="32">
        <v>7497085</v>
      </c>
      <c r="G685" s="32">
        <v>7039120.5616279077</v>
      </c>
      <c r="H685" s="32">
        <v>1.0650598941107183</v>
      </c>
      <c r="I685" s="32">
        <v>1</v>
      </c>
      <c r="J685" s="32">
        <v>1.0999031671947184</v>
      </c>
      <c r="K685" s="32">
        <v>8717.540697674418</v>
      </c>
      <c r="L685" s="32">
        <v>8185.0239088696599</v>
      </c>
      <c r="M685" s="32">
        <v>9002.7337209302332</v>
      </c>
    </row>
    <row r="686" spans="3:13" x14ac:dyDescent="0.2">
      <c r="C686" s="13">
        <v>654</v>
      </c>
      <c r="D686" s="5">
        <v>654</v>
      </c>
      <c r="E686" s="32">
        <v>0.76046511627906976</v>
      </c>
      <c r="F686" s="32">
        <v>7507035</v>
      </c>
      <c r="G686" s="32">
        <v>7049900.2255813954</v>
      </c>
      <c r="H686" s="32">
        <v>1.0648427296545044</v>
      </c>
      <c r="I686" s="32">
        <v>1</v>
      </c>
      <c r="J686" s="32">
        <v>1.099391587398078</v>
      </c>
      <c r="K686" s="32">
        <v>8729.1104651162786</v>
      </c>
      <c r="L686" s="32">
        <v>8197.5584018388327</v>
      </c>
      <c r="M686" s="32">
        <v>9012.3267441860462</v>
      </c>
    </row>
    <row r="687" spans="3:13" x14ac:dyDescent="0.2">
      <c r="C687" s="13">
        <v>655</v>
      </c>
      <c r="D687" s="5">
        <v>655</v>
      </c>
      <c r="E687" s="32">
        <v>0.76162790697674421</v>
      </c>
      <c r="F687" s="32">
        <v>7514285</v>
      </c>
      <c r="G687" s="32">
        <v>7060679.8895348841</v>
      </c>
      <c r="H687" s="32">
        <v>1.0642438288609337</v>
      </c>
      <c r="I687" s="32">
        <v>1</v>
      </c>
      <c r="J687" s="32">
        <v>1.0988815696771528</v>
      </c>
      <c r="K687" s="32">
        <v>8737.540697674418</v>
      </c>
      <c r="L687" s="32">
        <v>8210.0928948080054</v>
      </c>
      <c r="M687" s="32">
        <v>9021.919767441861</v>
      </c>
    </row>
    <row r="688" spans="3:13" x14ac:dyDescent="0.2">
      <c r="C688" s="13">
        <v>656</v>
      </c>
      <c r="D688" s="5">
        <v>656</v>
      </c>
      <c r="E688" s="32">
        <v>0.76279069767441865</v>
      </c>
      <c r="F688" s="32">
        <v>7530035</v>
      </c>
      <c r="G688" s="32">
        <v>7071459.5534883719</v>
      </c>
      <c r="H688" s="32">
        <v>1.0648487689200472</v>
      </c>
      <c r="I688" s="32">
        <v>1</v>
      </c>
      <c r="J688" s="32">
        <v>1.0983731068883038</v>
      </c>
      <c r="K688" s="32">
        <v>8755.8546511627901</v>
      </c>
      <c r="L688" s="32">
        <v>8222.6273877771764</v>
      </c>
      <c r="M688" s="32">
        <v>9031.5127906976741</v>
      </c>
    </row>
    <row r="689" spans="3:13" x14ac:dyDescent="0.2">
      <c r="C689" s="13">
        <v>657</v>
      </c>
      <c r="D689" s="5">
        <v>657</v>
      </c>
      <c r="E689" s="32">
        <v>0.76395348837209298</v>
      </c>
      <c r="F689" s="32">
        <v>7539985</v>
      </c>
      <c r="G689" s="32">
        <v>7082239.2174418606</v>
      </c>
      <c r="H689" s="32">
        <v>1.0646329174296769</v>
      </c>
      <c r="I689" s="32">
        <v>1</v>
      </c>
      <c r="J689" s="32">
        <v>1.0978661919313841</v>
      </c>
      <c r="K689" s="32">
        <v>8767.4244186046508</v>
      </c>
      <c r="L689" s="32">
        <v>8235.1618807463492</v>
      </c>
      <c r="M689" s="32">
        <v>9041.1058139534889</v>
      </c>
    </row>
    <row r="690" spans="3:13" x14ac:dyDescent="0.2">
      <c r="C690" s="13">
        <v>658</v>
      </c>
      <c r="D690" s="5">
        <v>658</v>
      </c>
      <c r="E690" s="32">
        <v>0.76511627906976742</v>
      </c>
      <c r="F690" s="32">
        <v>7546885</v>
      </c>
      <c r="G690" s="32">
        <v>7093018.8813953493</v>
      </c>
      <c r="H690" s="32">
        <v>1.0639877217576736</v>
      </c>
      <c r="I690" s="32">
        <v>1</v>
      </c>
      <c r="J690" s="32">
        <v>1.0973608177494092</v>
      </c>
      <c r="K690" s="32">
        <v>8775.4476744186049</v>
      </c>
      <c r="L690" s="32">
        <v>8247.696373715522</v>
      </c>
      <c r="M690" s="32">
        <v>9050.6988372093019</v>
      </c>
    </row>
    <row r="691" spans="3:13" x14ac:dyDescent="0.2">
      <c r="C691" s="13">
        <v>659</v>
      </c>
      <c r="D691" s="5">
        <v>659</v>
      </c>
      <c r="E691" s="32">
        <v>0.76627906976744187</v>
      </c>
      <c r="F691" s="32">
        <v>7554635</v>
      </c>
      <c r="G691" s="32">
        <v>7103798.545348837</v>
      </c>
      <c r="H691" s="32">
        <v>1.0634641384849441</v>
      </c>
      <c r="I691" s="32">
        <v>1</v>
      </c>
      <c r="J691" s="32">
        <v>1.0968569773282297</v>
      </c>
      <c r="K691" s="32">
        <v>8784.459302325582</v>
      </c>
      <c r="L691" s="32">
        <v>8260.2308666846948</v>
      </c>
      <c r="M691" s="32">
        <v>9060.2918604651168</v>
      </c>
    </row>
    <row r="692" spans="3:13" x14ac:dyDescent="0.2">
      <c r="C692" s="13">
        <v>660</v>
      </c>
      <c r="D692" s="5">
        <v>660</v>
      </c>
      <c r="E692" s="32">
        <v>0.76744186046511631</v>
      </c>
      <c r="F692" s="32">
        <v>7562585</v>
      </c>
      <c r="G692" s="32">
        <v>7114578.2093023257</v>
      </c>
      <c r="H692" s="32">
        <v>1.0629702531222307</v>
      </c>
      <c r="I692" s="32">
        <v>1</v>
      </c>
      <c r="J692" s="32">
        <v>1.0963546636962049</v>
      </c>
      <c r="K692" s="32">
        <v>8793.7034883720935</v>
      </c>
      <c r="L692" s="32">
        <v>8272.7653596538676</v>
      </c>
      <c r="M692" s="32">
        <v>9069.8848837209298</v>
      </c>
    </row>
    <row r="693" spans="3:13" x14ac:dyDescent="0.2">
      <c r="C693" s="13">
        <v>661</v>
      </c>
      <c r="D693" s="5">
        <v>661</v>
      </c>
      <c r="E693" s="32">
        <v>0.76860465116279075</v>
      </c>
      <c r="F693" s="32">
        <v>7571035</v>
      </c>
      <c r="G693" s="32">
        <v>7125357.8732558144</v>
      </c>
      <c r="H693" s="32">
        <v>1.0625480340316635</v>
      </c>
      <c r="I693" s="32">
        <v>1</v>
      </c>
      <c r="J693" s="32">
        <v>1.095853869923884</v>
      </c>
      <c r="K693" s="32">
        <v>8803.5290697674427</v>
      </c>
      <c r="L693" s="32">
        <v>8285.2998526230404</v>
      </c>
      <c r="M693" s="32">
        <v>9079.4779069767446</v>
      </c>
    </row>
    <row r="694" spans="3:13" x14ac:dyDescent="0.2">
      <c r="C694" s="13">
        <v>662</v>
      </c>
      <c r="D694" s="5">
        <v>662</v>
      </c>
      <c r="E694" s="32">
        <v>0.76976744186046508</v>
      </c>
      <c r="F694" s="32">
        <v>7577935</v>
      </c>
      <c r="G694" s="32">
        <v>7136137.5372093022</v>
      </c>
      <c r="H694" s="32">
        <v>1.0619098861936271</v>
      </c>
      <c r="I694" s="32">
        <v>1</v>
      </c>
      <c r="J694" s="32">
        <v>1.0953545891236849</v>
      </c>
      <c r="K694" s="32">
        <v>8811.5523255813951</v>
      </c>
      <c r="L694" s="32">
        <v>8297.8343455922113</v>
      </c>
      <c r="M694" s="32">
        <v>9089.0709302325577</v>
      </c>
    </row>
    <row r="695" spans="3:13" x14ac:dyDescent="0.2">
      <c r="C695" s="13">
        <v>663</v>
      </c>
      <c r="D695" s="5">
        <v>663</v>
      </c>
      <c r="E695" s="32">
        <v>0.77093023255813953</v>
      </c>
      <c r="F695" s="32">
        <v>7586885</v>
      </c>
      <c r="G695" s="32">
        <v>7146917.2011627909</v>
      </c>
      <c r="H695" s="32">
        <v>1.0615605003463071</v>
      </c>
      <c r="I695" s="32">
        <v>1</v>
      </c>
      <c r="J695" s="32">
        <v>1.0948568144495801</v>
      </c>
      <c r="K695" s="32">
        <v>8821.959302325582</v>
      </c>
      <c r="L695" s="32">
        <v>8310.3688385613841</v>
      </c>
      <c r="M695" s="32">
        <v>9098.6639534883725</v>
      </c>
    </row>
    <row r="696" spans="3:13" x14ac:dyDescent="0.2">
      <c r="C696" s="13">
        <v>664</v>
      </c>
      <c r="D696" s="5">
        <v>664</v>
      </c>
      <c r="E696" s="32">
        <v>0.77209302325581397</v>
      </c>
      <c r="F696" s="32">
        <v>7595835</v>
      </c>
      <c r="G696" s="32">
        <v>7157696.8651162796</v>
      </c>
      <c r="H696" s="32">
        <v>1.0612121668659968</v>
      </c>
      <c r="I696" s="32">
        <v>1</v>
      </c>
      <c r="J696" s="32">
        <v>1.0943605390967823</v>
      </c>
      <c r="K696" s="32">
        <v>8832.3662790697672</v>
      </c>
      <c r="L696" s="32">
        <v>8322.9033315305569</v>
      </c>
      <c r="M696" s="32">
        <v>9108.2569767441855</v>
      </c>
    </row>
    <row r="697" spans="3:13" x14ac:dyDescent="0.2">
      <c r="C697" s="13">
        <v>665</v>
      </c>
      <c r="D697" s="5">
        <v>665</v>
      </c>
      <c r="E697" s="32">
        <v>0.77325581395348841</v>
      </c>
      <c r="F697" s="32">
        <v>7603085</v>
      </c>
      <c r="G697" s="32">
        <v>7168476.5290697673</v>
      </c>
      <c r="H697" s="32">
        <v>1.0606277315923123</v>
      </c>
      <c r="I697" s="32">
        <v>1</v>
      </c>
      <c r="J697" s="32">
        <v>1.0938657563014369</v>
      </c>
      <c r="K697" s="32">
        <v>8840.7965116279065</v>
      </c>
      <c r="L697" s="32">
        <v>8335.4378244997297</v>
      </c>
      <c r="M697" s="32">
        <v>9117.85</v>
      </c>
    </row>
    <row r="698" spans="3:13" x14ac:dyDescent="0.2">
      <c r="C698" s="13">
        <v>666</v>
      </c>
      <c r="D698" s="5">
        <v>666</v>
      </c>
      <c r="E698" s="32">
        <v>0.77441860465116275</v>
      </c>
      <c r="F698" s="32">
        <v>7611535</v>
      </c>
      <c r="G698" s="32">
        <v>7179256.193023256</v>
      </c>
      <c r="H698" s="32">
        <v>1.0602121996143317</v>
      </c>
      <c r="I698" s="32">
        <v>1</v>
      </c>
      <c r="J698" s="32">
        <v>1.0933724593403116</v>
      </c>
      <c r="K698" s="32">
        <v>8850.6220930232557</v>
      </c>
      <c r="L698" s="32">
        <v>8347.9723174689025</v>
      </c>
      <c r="M698" s="32">
        <v>9127.4430232558134</v>
      </c>
    </row>
    <row r="699" spans="3:13" x14ac:dyDescent="0.2">
      <c r="C699" s="13">
        <v>667</v>
      </c>
      <c r="D699" s="5">
        <v>667</v>
      </c>
      <c r="E699" s="32">
        <v>0.77558139534883719</v>
      </c>
      <c r="F699" s="32">
        <v>7621485</v>
      </c>
      <c r="G699" s="32">
        <v>7190035.8569767447</v>
      </c>
      <c r="H699" s="32">
        <v>1.0600065356565094</v>
      </c>
      <c r="I699" s="32">
        <v>1</v>
      </c>
      <c r="J699" s="32">
        <v>1.0928736874622538</v>
      </c>
      <c r="K699" s="32">
        <v>8862.1918604651164</v>
      </c>
      <c r="L699" s="32">
        <v>8360.5068104380753</v>
      </c>
      <c r="M699" s="32">
        <v>9136.9779069767446</v>
      </c>
    </row>
    <row r="700" spans="3:13" x14ac:dyDescent="0.2">
      <c r="C700" s="13">
        <v>668</v>
      </c>
      <c r="D700" s="5">
        <v>668</v>
      </c>
      <c r="E700" s="32">
        <v>0.77674418604651163</v>
      </c>
      <c r="F700" s="32">
        <v>7629935</v>
      </c>
      <c r="G700" s="32">
        <v>7200815.5209302325</v>
      </c>
      <c r="H700" s="32">
        <v>1.0595931777202832</v>
      </c>
      <c r="I700" s="32">
        <v>1</v>
      </c>
      <c r="J700" s="32">
        <v>1.0923694652552136</v>
      </c>
      <c r="K700" s="32">
        <v>8872.0174418604656</v>
      </c>
      <c r="L700" s="32">
        <v>8373.0413034072462</v>
      </c>
      <c r="M700" s="32">
        <v>9146.4546511627905</v>
      </c>
    </row>
    <row r="701" spans="3:13" x14ac:dyDescent="0.2">
      <c r="C701" s="13">
        <v>669</v>
      </c>
      <c r="D701" s="5">
        <v>669</v>
      </c>
      <c r="E701" s="32">
        <v>0.77790697674418607</v>
      </c>
      <c r="F701" s="32">
        <v>7636835</v>
      </c>
      <c r="G701" s="32">
        <v>7211595.1848837212</v>
      </c>
      <c r="H701" s="32">
        <v>1.0589661238899857</v>
      </c>
      <c r="I701" s="32">
        <v>1</v>
      </c>
      <c r="J701" s="32">
        <v>1.0918667504389266</v>
      </c>
      <c r="K701" s="32">
        <v>8880.040697674418</v>
      </c>
      <c r="L701" s="32">
        <v>8385.5757963764208</v>
      </c>
      <c r="M701" s="32">
        <v>9155.9313953488363</v>
      </c>
    </row>
    <row r="702" spans="3:13" x14ac:dyDescent="0.2">
      <c r="C702" s="13">
        <v>670</v>
      </c>
      <c r="D702" s="5">
        <v>670</v>
      </c>
      <c r="E702" s="32">
        <v>0.77906976744186052</v>
      </c>
      <c r="F702" s="32">
        <v>7646785</v>
      </c>
      <c r="G702" s="32">
        <v>7222374.8488372099</v>
      </c>
      <c r="H702" s="32">
        <v>1.0587632406300704</v>
      </c>
      <c r="I702" s="32">
        <v>1</v>
      </c>
      <c r="J702" s="32">
        <v>1.0913586133332613</v>
      </c>
      <c r="K702" s="32">
        <v>8891.6104651162786</v>
      </c>
      <c r="L702" s="32">
        <v>8398.1102893455936</v>
      </c>
      <c r="M702" s="32">
        <v>9165.35</v>
      </c>
    </row>
    <row r="703" spans="3:13" x14ac:dyDescent="0.2">
      <c r="C703" s="13">
        <v>671</v>
      </c>
      <c r="D703" s="5">
        <v>671</v>
      </c>
      <c r="E703" s="32">
        <v>0.78023255813953485</v>
      </c>
      <c r="F703" s="32">
        <v>7655035</v>
      </c>
      <c r="G703" s="32">
        <v>7233154.5127906976</v>
      </c>
      <c r="H703" s="32">
        <v>1.0583259332374655</v>
      </c>
      <c r="I703" s="32">
        <v>1</v>
      </c>
      <c r="J703" s="32">
        <v>1.0908381655676536</v>
      </c>
      <c r="K703" s="32">
        <v>8901.2034883720935</v>
      </c>
      <c r="L703" s="32">
        <v>8410.6447823147646</v>
      </c>
      <c r="M703" s="32">
        <v>9174.6523255813954</v>
      </c>
    </row>
    <row r="704" spans="3:13" x14ac:dyDescent="0.2">
      <c r="C704" s="13">
        <v>672</v>
      </c>
      <c r="D704" s="5">
        <v>672</v>
      </c>
      <c r="E704" s="32">
        <v>0.78139534883720929</v>
      </c>
      <c r="F704" s="32">
        <v>7662785</v>
      </c>
      <c r="G704" s="32">
        <v>7243934.1767441863</v>
      </c>
      <c r="H704" s="32">
        <v>1.0578209040883457</v>
      </c>
      <c r="I704" s="32">
        <v>1</v>
      </c>
      <c r="J704" s="32">
        <v>1.0903192667537291</v>
      </c>
      <c r="K704" s="32">
        <v>8910.2151162790706</v>
      </c>
      <c r="L704" s="32">
        <v>8423.1792752839374</v>
      </c>
      <c r="M704" s="32">
        <v>9183.9546511627905</v>
      </c>
    </row>
    <row r="705" spans="3:13" x14ac:dyDescent="0.2">
      <c r="C705" s="13">
        <v>673</v>
      </c>
      <c r="D705" s="5">
        <v>673</v>
      </c>
      <c r="E705" s="32">
        <v>0.78255813953488373</v>
      </c>
      <c r="F705" s="32">
        <v>7672735</v>
      </c>
      <c r="G705" s="32">
        <v>7254713.840697675</v>
      </c>
      <c r="H705" s="32">
        <v>1.0576206268753565</v>
      </c>
      <c r="I705" s="32">
        <v>1</v>
      </c>
      <c r="J705" s="32">
        <v>1.0898019099867999</v>
      </c>
      <c r="K705" s="32">
        <v>8921.7848837209294</v>
      </c>
      <c r="L705" s="32">
        <v>8435.7137682531102</v>
      </c>
      <c r="M705" s="32">
        <v>9193.2569767441855</v>
      </c>
    </row>
    <row r="706" spans="3:13" x14ac:dyDescent="0.2">
      <c r="C706" s="13">
        <v>674</v>
      </c>
      <c r="D706" s="5">
        <v>674</v>
      </c>
      <c r="E706" s="32">
        <v>0.78372093023255818</v>
      </c>
      <c r="F706" s="32">
        <v>7680685</v>
      </c>
      <c r="G706" s="32">
        <v>7265493.5046511628</v>
      </c>
      <c r="H706" s="32">
        <v>1.0571456701575803</v>
      </c>
      <c r="I706" s="32">
        <v>1</v>
      </c>
      <c r="J706" s="32">
        <v>1.0892854002186578</v>
      </c>
      <c r="K706" s="32">
        <v>8931.0290697674427</v>
      </c>
      <c r="L706" s="32">
        <v>8448.248261222283</v>
      </c>
      <c r="M706" s="32">
        <v>9202.5534883720939</v>
      </c>
    </row>
    <row r="707" spans="3:13" x14ac:dyDescent="0.2">
      <c r="C707" s="13">
        <v>675</v>
      </c>
      <c r="D707" s="5">
        <v>675</v>
      </c>
      <c r="E707" s="32">
        <v>0.78488372093023251</v>
      </c>
      <c r="F707" s="32">
        <v>7687635</v>
      </c>
      <c r="G707" s="32">
        <v>7276273.1686046515</v>
      </c>
      <c r="H707" s="32">
        <v>1.0565346877258917</v>
      </c>
      <c r="I707" s="32">
        <v>1</v>
      </c>
      <c r="J707" s="32">
        <v>1.0887704208498283</v>
      </c>
      <c r="K707" s="32">
        <v>8939.1104651162786</v>
      </c>
      <c r="L707" s="32">
        <v>8460.7827541914558</v>
      </c>
      <c r="M707" s="32">
        <v>9211.85</v>
      </c>
    </row>
    <row r="708" spans="3:13" x14ac:dyDescent="0.2">
      <c r="C708" s="13">
        <v>676</v>
      </c>
      <c r="D708" s="5">
        <v>676</v>
      </c>
      <c r="E708" s="32">
        <v>0.78604651162790695</v>
      </c>
      <c r="F708" s="32">
        <v>7697585</v>
      </c>
      <c r="G708" s="32">
        <v>7287052.8325581402</v>
      </c>
      <c r="H708" s="32">
        <v>1.0563372020040289</v>
      </c>
      <c r="I708" s="32">
        <v>1</v>
      </c>
      <c r="J708" s="32">
        <v>1.0882562789401498</v>
      </c>
      <c r="K708" s="32">
        <v>8950.6802325581393</v>
      </c>
      <c r="L708" s="32">
        <v>8473.3172471606285</v>
      </c>
      <c r="M708" s="32">
        <v>9221.1406976744183</v>
      </c>
    </row>
    <row r="709" spans="3:13" x14ac:dyDescent="0.2">
      <c r="C709" s="13">
        <v>677</v>
      </c>
      <c r="D709" s="5">
        <v>677</v>
      </c>
      <c r="E709" s="32">
        <v>0.78720930232558139</v>
      </c>
      <c r="F709" s="32">
        <v>7708085</v>
      </c>
      <c r="G709" s="32">
        <v>7297832.4965116279</v>
      </c>
      <c r="H709" s="32">
        <v>1.0562156645393648</v>
      </c>
      <c r="I709" s="32">
        <v>1</v>
      </c>
      <c r="J709" s="32">
        <v>1.0877381748340258</v>
      </c>
      <c r="K709" s="32">
        <v>8962.8895348837214</v>
      </c>
      <c r="L709" s="32">
        <v>8485.8517401297995</v>
      </c>
      <c r="M709" s="32">
        <v>9230.3848837209298</v>
      </c>
    </row>
    <row r="710" spans="3:13" x14ac:dyDescent="0.2">
      <c r="C710" s="13">
        <v>678</v>
      </c>
      <c r="D710" s="5">
        <v>678</v>
      </c>
      <c r="E710" s="32">
        <v>0.78837209302325584</v>
      </c>
      <c r="F710" s="32">
        <v>7718930</v>
      </c>
      <c r="G710" s="32">
        <v>7308612.1604651166</v>
      </c>
      <c r="H710" s="32">
        <v>1.0561416901767533</v>
      </c>
      <c r="I710" s="32">
        <v>1</v>
      </c>
      <c r="J710" s="32">
        <v>1.0872215990585983</v>
      </c>
      <c r="K710" s="32">
        <v>8975.5</v>
      </c>
      <c r="L710" s="32">
        <v>8498.3862330989723</v>
      </c>
      <c r="M710" s="32">
        <v>9239.6290697674413</v>
      </c>
    </row>
    <row r="711" spans="3:13" x14ac:dyDescent="0.2">
      <c r="C711" s="13">
        <v>679</v>
      </c>
      <c r="D711" s="5">
        <v>679</v>
      </c>
      <c r="E711" s="32">
        <v>0.78953488372093028</v>
      </c>
      <c r="F711" s="32">
        <v>7729180</v>
      </c>
      <c r="G711" s="32">
        <v>7319391.8244186053</v>
      </c>
      <c r="H711" s="32">
        <v>1.055986642799239</v>
      </c>
      <c r="I711" s="32">
        <v>1</v>
      </c>
      <c r="J711" s="32">
        <v>1.0867065448613014</v>
      </c>
      <c r="K711" s="32">
        <v>8987.4186046511622</v>
      </c>
      <c r="L711" s="32">
        <v>8510.9207260681451</v>
      </c>
      <c r="M711" s="32">
        <v>9248.8732558139527</v>
      </c>
    </row>
    <row r="712" spans="3:13" x14ac:dyDescent="0.2">
      <c r="C712" s="13">
        <v>680</v>
      </c>
      <c r="D712" s="5">
        <v>680</v>
      </c>
      <c r="E712" s="32">
        <v>0.79069767441860461</v>
      </c>
      <c r="F712" s="32">
        <v>7736530</v>
      </c>
      <c r="G712" s="32">
        <v>7330171.4883720931</v>
      </c>
      <c r="H712" s="32">
        <v>1.0554364263199731</v>
      </c>
      <c r="I712" s="32">
        <v>1</v>
      </c>
      <c r="J712" s="32">
        <v>1.086193005529291</v>
      </c>
      <c r="K712" s="32">
        <v>8995.9651162790706</v>
      </c>
      <c r="L712" s="32">
        <v>8523.4552190373179</v>
      </c>
      <c r="M712" s="32">
        <v>9258.117441860466</v>
      </c>
    </row>
    <row r="713" spans="3:13" x14ac:dyDescent="0.2">
      <c r="C713" s="13">
        <v>681</v>
      </c>
      <c r="D713" s="5">
        <v>681</v>
      </c>
      <c r="E713" s="32">
        <v>0.79186046511627906</v>
      </c>
      <c r="F713" s="32">
        <v>7747130</v>
      </c>
      <c r="G713" s="32">
        <v>7340951.1523255818</v>
      </c>
      <c r="H713" s="32">
        <v>1.0553305476696628</v>
      </c>
      <c r="I713" s="32">
        <v>1</v>
      </c>
      <c r="J713" s="32">
        <v>1.0856809743891513</v>
      </c>
      <c r="K713" s="32">
        <v>9008.290697674418</v>
      </c>
      <c r="L713" s="32">
        <v>8535.9897120064907</v>
      </c>
      <c r="M713" s="32">
        <v>9267.3616279069774</v>
      </c>
    </row>
    <row r="714" spans="3:13" x14ac:dyDescent="0.2">
      <c r="C714" s="13">
        <v>682</v>
      </c>
      <c r="D714" s="5">
        <v>682</v>
      </c>
      <c r="E714" s="32">
        <v>0.7930232558139535</v>
      </c>
      <c r="F714" s="32">
        <v>7756120</v>
      </c>
      <c r="G714" s="32">
        <v>7351730.8162790705</v>
      </c>
      <c r="H714" s="32">
        <v>1.055005983465211</v>
      </c>
      <c r="I714" s="32">
        <v>1</v>
      </c>
      <c r="J714" s="32">
        <v>1.0851704448066073</v>
      </c>
      <c r="K714" s="32">
        <v>9018.7441860465115</v>
      </c>
      <c r="L714" s="32">
        <v>8548.5242049756635</v>
      </c>
      <c r="M714" s="32">
        <v>9276.6058139534889</v>
      </c>
    </row>
    <row r="715" spans="3:13" x14ac:dyDescent="0.2">
      <c r="C715" s="13">
        <v>683</v>
      </c>
      <c r="D715" s="5">
        <v>683</v>
      </c>
      <c r="E715" s="32">
        <v>0.79418604651162794</v>
      </c>
      <c r="F715" s="32">
        <v>7767070</v>
      </c>
      <c r="G715" s="32">
        <v>7362510.4802325582</v>
      </c>
      <c r="H715" s="32">
        <v>1.0549485832113428</v>
      </c>
      <c r="I715" s="32">
        <v>1</v>
      </c>
      <c r="J715" s="32">
        <v>1.0846614101862377</v>
      </c>
      <c r="K715" s="32">
        <v>9031.4767441860458</v>
      </c>
      <c r="L715" s="32">
        <v>8561.0586979448344</v>
      </c>
      <c r="M715" s="32">
        <v>9285.85</v>
      </c>
    </row>
    <row r="716" spans="3:13" x14ac:dyDescent="0.2">
      <c r="C716" s="13">
        <v>684</v>
      </c>
      <c r="D716" s="5">
        <v>684</v>
      </c>
      <c r="E716" s="32">
        <v>0.79534883720930227</v>
      </c>
      <c r="F716" s="32">
        <v>7774820</v>
      </c>
      <c r="G716" s="32">
        <v>7373290.1441860469</v>
      </c>
      <c r="H716" s="32">
        <v>1.0544573518689708</v>
      </c>
      <c r="I716" s="32">
        <v>1</v>
      </c>
      <c r="J716" s="32">
        <v>1.0841538639711907</v>
      </c>
      <c r="K716" s="32">
        <v>9040.4883720930229</v>
      </c>
      <c r="L716" s="32">
        <v>8573.5931909140072</v>
      </c>
      <c r="M716" s="32">
        <v>9295.0941860465118</v>
      </c>
    </row>
    <row r="717" spans="3:13" x14ac:dyDescent="0.2">
      <c r="C717" s="13">
        <v>685</v>
      </c>
      <c r="D717" s="5">
        <v>685</v>
      </c>
      <c r="E717" s="32">
        <v>0.79651162790697672</v>
      </c>
      <c r="F717" s="32">
        <v>7782720</v>
      </c>
      <c r="G717" s="32">
        <v>7384069.8081395356</v>
      </c>
      <c r="H717" s="32">
        <v>1.0539878687794944</v>
      </c>
      <c r="I717" s="32">
        <v>1</v>
      </c>
      <c r="J717" s="32">
        <v>1.0836477996429028</v>
      </c>
      <c r="K717" s="32">
        <v>9049.6744186046508</v>
      </c>
      <c r="L717" s="32">
        <v>8586.1276838831818</v>
      </c>
      <c r="M717" s="32">
        <v>9304.3383720930233</v>
      </c>
    </row>
    <row r="718" spans="3:13" x14ac:dyDescent="0.2">
      <c r="C718" s="13">
        <v>686</v>
      </c>
      <c r="D718" s="5">
        <v>686</v>
      </c>
      <c r="E718" s="32">
        <v>0.79767441860465116</v>
      </c>
      <c r="F718" s="32">
        <v>7792170</v>
      </c>
      <c r="G718" s="32">
        <v>7394849.4720930234</v>
      </c>
      <c r="H718" s="32">
        <v>1.0537293597937862</v>
      </c>
      <c r="I718" s="32">
        <v>1</v>
      </c>
      <c r="J718" s="32">
        <v>1.0831432107208203</v>
      </c>
      <c r="K718" s="32">
        <v>9060.6627906976737</v>
      </c>
      <c r="L718" s="32">
        <v>8598.6621768523528</v>
      </c>
      <c r="M718" s="32">
        <v>9313.5825581395347</v>
      </c>
    </row>
    <row r="719" spans="3:13" x14ac:dyDescent="0.2">
      <c r="C719" s="13">
        <v>687</v>
      </c>
      <c r="D719" s="5">
        <v>687</v>
      </c>
      <c r="E719" s="32">
        <v>0.7988372093023256</v>
      </c>
      <c r="F719" s="32">
        <v>7798970</v>
      </c>
      <c r="G719" s="32">
        <v>7405629.1360465121</v>
      </c>
      <c r="H719" s="32">
        <v>1.0531137674770834</v>
      </c>
      <c r="I719" s="32">
        <v>1</v>
      </c>
      <c r="J719" s="32">
        <v>1.0826400907621205</v>
      </c>
      <c r="K719" s="32">
        <v>9068.5697674418607</v>
      </c>
      <c r="L719" s="32">
        <v>8611.1966698215256</v>
      </c>
      <c r="M719" s="32">
        <v>9322.8267441860462</v>
      </c>
    </row>
    <row r="720" spans="3:13" x14ac:dyDescent="0.2">
      <c r="C720" s="13">
        <v>688</v>
      </c>
      <c r="D720" s="5">
        <v>688</v>
      </c>
      <c r="E720" s="32">
        <v>0.8</v>
      </c>
      <c r="F720" s="32">
        <v>7807370</v>
      </c>
      <c r="G720" s="32">
        <v>7416408.8000000007</v>
      </c>
      <c r="H720" s="32">
        <v>1.0527157025108971</v>
      </c>
      <c r="I720" s="32">
        <v>1</v>
      </c>
      <c r="J720" s="32">
        <v>1.0821384333614403</v>
      </c>
      <c r="K720" s="32">
        <v>9078.3372093023263</v>
      </c>
      <c r="L720" s="32">
        <v>8623.7311627906984</v>
      </c>
      <c r="M720" s="32">
        <v>9332.0709302325577</v>
      </c>
    </row>
    <row r="721" spans="3:13" x14ac:dyDescent="0.2">
      <c r="C721" s="13">
        <v>689</v>
      </c>
      <c r="D721" s="5">
        <v>689</v>
      </c>
      <c r="E721" s="32">
        <v>0.80116279069767438</v>
      </c>
      <c r="F721" s="32">
        <v>7816620</v>
      </c>
      <c r="G721" s="32">
        <v>7427188.4639534885</v>
      </c>
      <c r="H721" s="32">
        <v>1.0524332374136656</v>
      </c>
      <c r="I721" s="32">
        <v>1</v>
      </c>
      <c r="J721" s="32">
        <v>1.0816382321506024</v>
      </c>
      <c r="K721" s="32">
        <v>9089.0930232558148</v>
      </c>
      <c r="L721" s="32">
        <v>8636.2656557598712</v>
      </c>
      <c r="M721" s="32">
        <v>9341.3151162790691</v>
      </c>
    </row>
    <row r="722" spans="3:13" x14ac:dyDescent="0.2">
      <c r="C722" s="13">
        <v>690</v>
      </c>
      <c r="D722" s="5">
        <v>690</v>
      </c>
      <c r="E722" s="32">
        <v>0.80232558139534882</v>
      </c>
      <c r="F722" s="32">
        <v>7823120</v>
      </c>
      <c r="G722" s="32">
        <v>7437968.1279069772</v>
      </c>
      <c r="H722" s="32">
        <v>1.0517818664277341</v>
      </c>
      <c r="I722" s="32">
        <v>1</v>
      </c>
      <c r="J722" s="32">
        <v>1.0811394807983465</v>
      </c>
      <c r="K722" s="32">
        <v>9096.6511627906984</v>
      </c>
      <c r="L722" s="32">
        <v>8648.8001487290439</v>
      </c>
      <c r="M722" s="32">
        <v>9350.5593023255806</v>
      </c>
    </row>
    <row r="723" spans="3:13" x14ac:dyDescent="0.2">
      <c r="C723" s="13">
        <v>691</v>
      </c>
      <c r="D723" s="5">
        <v>691</v>
      </c>
      <c r="E723" s="32">
        <v>0.80348837209302326</v>
      </c>
      <c r="F723" s="32">
        <v>7829545</v>
      </c>
      <c r="G723" s="32">
        <v>7448747.791860465</v>
      </c>
      <c r="H723" s="32">
        <v>1.0511223119348525</v>
      </c>
      <c r="I723" s="32">
        <v>1</v>
      </c>
      <c r="J723" s="32">
        <v>1.080642173010063</v>
      </c>
      <c r="K723" s="32">
        <v>9104.1220930232557</v>
      </c>
      <c r="L723" s="32">
        <v>8661.3346416982149</v>
      </c>
      <c r="M723" s="32">
        <v>9359.8034883720939</v>
      </c>
    </row>
    <row r="724" spans="3:13" x14ac:dyDescent="0.2">
      <c r="C724" s="13">
        <v>692</v>
      </c>
      <c r="D724" s="5">
        <v>692</v>
      </c>
      <c r="E724" s="32">
        <v>0.8046511627906977</v>
      </c>
      <c r="F724" s="32">
        <v>7841495</v>
      </c>
      <c r="G724" s="32">
        <v>7459527.4558139537</v>
      </c>
      <c r="H724" s="32">
        <v>1.0512053272072002</v>
      </c>
      <c r="I724" s="32">
        <v>1</v>
      </c>
      <c r="J724" s="32">
        <v>1.0801463025275255</v>
      </c>
      <c r="K724" s="32">
        <v>9118.0174418604656</v>
      </c>
      <c r="L724" s="32">
        <v>8673.8691346673877</v>
      </c>
      <c r="M724" s="32">
        <v>9369.0476744186053</v>
      </c>
    </row>
    <row r="725" spans="3:13" x14ac:dyDescent="0.2">
      <c r="C725" s="13">
        <v>693</v>
      </c>
      <c r="D725" s="5">
        <v>693</v>
      </c>
      <c r="E725" s="32">
        <v>0.80581395348837215</v>
      </c>
      <c r="F725" s="32">
        <v>7851495</v>
      </c>
      <c r="G725" s="32">
        <v>7470307.1197674423</v>
      </c>
      <c r="H725" s="32">
        <v>1.0510270694525909</v>
      </c>
      <c r="I725" s="32">
        <v>1</v>
      </c>
      <c r="J725" s="32">
        <v>1.0796518631286316</v>
      </c>
      <c r="K725" s="32">
        <v>9129.6453488372099</v>
      </c>
      <c r="L725" s="32">
        <v>8686.4036276365605</v>
      </c>
      <c r="M725" s="32">
        <v>9378.2918604651168</v>
      </c>
    </row>
    <row r="726" spans="3:13" x14ac:dyDescent="0.2">
      <c r="C726" s="13">
        <v>694</v>
      </c>
      <c r="D726" s="5">
        <v>694</v>
      </c>
      <c r="E726" s="32">
        <v>0.80697674418604648</v>
      </c>
      <c r="F726" s="32">
        <v>7860445</v>
      </c>
      <c r="G726" s="32">
        <v>7481086.7837209301</v>
      </c>
      <c r="H726" s="32">
        <v>1.0507089714698357</v>
      </c>
      <c r="I726" s="32">
        <v>1</v>
      </c>
      <c r="J726" s="32">
        <v>1.0791588486271408</v>
      </c>
      <c r="K726" s="32">
        <v>9140.0523255813951</v>
      </c>
      <c r="L726" s="32">
        <v>8698.9381206057333</v>
      </c>
      <c r="M726" s="32">
        <v>9387.5360465116282</v>
      </c>
    </row>
    <row r="727" spans="3:13" x14ac:dyDescent="0.2">
      <c r="C727" s="13">
        <v>695</v>
      </c>
      <c r="D727" s="5">
        <v>695</v>
      </c>
      <c r="E727" s="32">
        <v>0.80813953488372092</v>
      </c>
      <c r="F727" s="32">
        <v>7872395</v>
      </c>
      <c r="G727" s="32">
        <v>7491866.4476744188</v>
      </c>
      <c r="H727" s="32">
        <v>1.0507922231373601</v>
      </c>
      <c r="I727" s="32">
        <v>1</v>
      </c>
      <c r="J727" s="32">
        <v>1.078667252872417</v>
      </c>
      <c r="K727" s="32">
        <v>9153.9476744186049</v>
      </c>
      <c r="L727" s="32">
        <v>8711.4726135749061</v>
      </c>
      <c r="M727" s="32">
        <v>9396.7802325581397</v>
      </c>
    </row>
    <row r="728" spans="3:13" x14ac:dyDescent="0.2">
      <c r="C728" s="13">
        <v>696</v>
      </c>
      <c r="D728" s="5">
        <v>696</v>
      </c>
      <c r="E728" s="32">
        <v>0.80930232558139537</v>
      </c>
      <c r="F728" s="32">
        <v>7881345</v>
      </c>
      <c r="G728" s="32">
        <v>7502646.1116279075</v>
      </c>
      <c r="H728" s="32">
        <v>1.0504753766521346</v>
      </c>
      <c r="I728" s="32">
        <v>1</v>
      </c>
      <c r="J728" s="32">
        <v>1.0781770697491724</v>
      </c>
      <c r="K728" s="32">
        <v>9164.3546511627901</v>
      </c>
      <c r="L728" s="32">
        <v>8724.0071065440789</v>
      </c>
      <c r="M728" s="32">
        <v>9406.0244186046511</v>
      </c>
    </row>
    <row r="729" spans="3:13" x14ac:dyDescent="0.2">
      <c r="C729" s="13">
        <v>697</v>
      </c>
      <c r="D729" s="5">
        <v>697</v>
      </c>
      <c r="E729" s="32">
        <v>0.81046511627906981</v>
      </c>
      <c r="F729" s="32">
        <v>7887295</v>
      </c>
      <c r="G729" s="32">
        <v>7513425.7755813953</v>
      </c>
      <c r="H729" s="32">
        <v>1.0497601541009003</v>
      </c>
      <c r="I729" s="32">
        <v>1</v>
      </c>
      <c r="J729" s="32">
        <v>1.077688293177214</v>
      </c>
      <c r="K729" s="32">
        <v>9171.2732558139542</v>
      </c>
      <c r="L729" s="32">
        <v>8736.5415995132498</v>
      </c>
      <c r="M729" s="32">
        <v>9415.2686046511626</v>
      </c>
    </row>
    <row r="730" spans="3:13" x14ac:dyDescent="0.2">
      <c r="C730" s="13">
        <v>698</v>
      </c>
      <c r="D730" s="5">
        <v>698</v>
      </c>
      <c r="E730" s="32">
        <v>0.81162790697674414</v>
      </c>
      <c r="F730" s="32">
        <v>7896245</v>
      </c>
      <c r="G730" s="32">
        <v>7524205.4395348839</v>
      </c>
      <c r="H730" s="32">
        <v>1.0494456940941945</v>
      </c>
      <c r="I730" s="32">
        <v>1</v>
      </c>
      <c r="J730" s="32">
        <v>1.0772009171111925</v>
      </c>
      <c r="K730" s="32">
        <v>9181.6802325581393</v>
      </c>
      <c r="L730" s="32">
        <v>8749.0760924824226</v>
      </c>
      <c r="M730" s="32">
        <v>9424.5127906976741</v>
      </c>
    </row>
    <row r="731" spans="3:13" x14ac:dyDescent="0.2">
      <c r="C731" s="13">
        <v>699</v>
      </c>
      <c r="D731" s="5">
        <v>699</v>
      </c>
      <c r="E731" s="32">
        <v>0.81279069767441858</v>
      </c>
      <c r="F731" s="32">
        <v>7908995</v>
      </c>
      <c r="G731" s="32">
        <v>7534985.1034883726</v>
      </c>
      <c r="H731" s="32">
        <v>1.0496364480320575</v>
      </c>
      <c r="I731" s="32">
        <v>1</v>
      </c>
      <c r="J731" s="32">
        <v>1.0767149355403527</v>
      </c>
      <c r="K731" s="32">
        <v>9196.5058139534885</v>
      </c>
      <c r="L731" s="32">
        <v>8761.6105854515954</v>
      </c>
      <c r="M731" s="32">
        <v>9433.7569767441855</v>
      </c>
    </row>
    <row r="732" spans="3:13" x14ac:dyDescent="0.2">
      <c r="C732" s="13">
        <v>700</v>
      </c>
      <c r="D732" s="5">
        <v>700</v>
      </c>
      <c r="E732" s="32">
        <v>0.81395348837209303</v>
      </c>
      <c r="F732" s="32">
        <v>7918395</v>
      </c>
      <c r="G732" s="32">
        <v>7545764.7674418604</v>
      </c>
      <c r="H732" s="32">
        <v>1.0493826993078221</v>
      </c>
      <c r="I732" s="32">
        <v>1</v>
      </c>
      <c r="J732" s="32">
        <v>1.0762303424882864</v>
      </c>
      <c r="K732" s="32">
        <v>9207.4360465116279</v>
      </c>
      <c r="L732" s="32">
        <v>8774.1450784207682</v>
      </c>
      <c r="M732" s="32">
        <v>9443.001162790697</v>
      </c>
    </row>
    <row r="733" spans="3:13" x14ac:dyDescent="0.2">
      <c r="C733" s="13">
        <v>701</v>
      </c>
      <c r="D733" s="5">
        <v>701</v>
      </c>
      <c r="E733" s="32">
        <v>0.81511627906976747</v>
      </c>
      <c r="F733" s="32">
        <v>7925845</v>
      </c>
      <c r="G733" s="32">
        <v>7556544.4313953491</v>
      </c>
      <c r="H733" s="32">
        <v>1.0488716200847452</v>
      </c>
      <c r="I733" s="32">
        <v>1</v>
      </c>
      <c r="J733" s="32">
        <v>1.0757471320126886</v>
      </c>
      <c r="K733" s="32">
        <v>9216.0988372093016</v>
      </c>
      <c r="L733" s="32">
        <v>8786.679571389941</v>
      </c>
      <c r="M733" s="32">
        <v>9452.2453488372084</v>
      </c>
    </row>
    <row r="734" spans="3:13" x14ac:dyDescent="0.2">
      <c r="C734" s="13">
        <v>702</v>
      </c>
      <c r="D734" s="5">
        <v>702</v>
      </c>
      <c r="E734" s="32">
        <v>0.81627906976744191</v>
      </c>
      <c r="F734" s="32">
        <v>7944795</v>
      </c>
      <c r="G734" s="32">
        <v>7567324.0953488378</v>
      </c>
      <c r="H734" s="32">
        <v>1.0498816886781908</v>
      </c>
      <c r="I734" s="32">
        <v>1</v>
      </c>
      <c r="J734" s="32">
        <v>1.0752652982051125</v>
      </c>
      <c r="K734" s="32">
        <v>9238.1337209302328</v>
      </c>
      <c r="L734" s="32">
        <v>8799.2140643591138</v>
      </c>
      <c r="M734" s="32">
        <v>9461.4895348837217</v>
      </c>
    </row>
    <row r="735" spans="3:13" x14ac:dyDescent="0.2">
      <c r="C735" s="13">
        <v>703</v>
      </c>
      <c r="D735" s="5">
        <v>703</v>
      </c>
      <c r="E735" s="32">
        <v>0.81744186046511624</v>
      </c>
      <c r="F735" s="32">
        <v>7951940</v>
      </c>
      <c r="G735" s="32">
        <v>7578103.7593023255</v>
      </c>
      <c r="H735" s="32">
        <v>1.0493311061146109</v>
      </c>
      <c r="I735" s="32">
        <v>1</v>
      </c>
      <c r="J735" s="32">
        <v>1.0747848351907299</v>
      </c>
      <c r="K735" s="32">
        <v>9246.4418604651164</v>
      </c>
      <c r="L735" s="32">
        <v>8811.7485573282847</v>
      </c>
      <c r="M735" s="32">
        <v>9470.7337209302332</v>
      </c>
    </row>
    <row r="736" spans="3:13" x14ac:dyDescent="0.2">
      <c r="C736" s="13">
        <v>704</v>
      </c>
      <c r="D736" s="5">
        <v>704</v>
      </c>
      <c r="E736" s="32">
        <v>0.81860465116279069</v>
      </c>
      <c r="F736" s="32">
        <v>7960890</v>
      </c>
      <c r="G736" s="32">
        <v>7588883.4232558142</v>
      </c>
      <c r="H736" s="32">
        <v>1.049019935607943</v>
      </c>
      <c r="I736" s="32">
        <v>1</v>
      </c>
      <c r="J736" s="32">
        <v>1.0743057371280926</v>
      </c>
      <c r="K736" s="32">
        <v>9256.8488372093016</v>
      </c>
      <c r="L736" s="32">
        <v>8824.2830502974575</v>
      </c>
      <c r="M736" s="32">
        <v>9479.9779069767446</v>
      </c>
    </row>
    <row r="737" spans="3:13" x14ac:dyDescent="0.2">
      <c r="C737" s="13">
        <v>705</v>
      </c>
      <c r="D737" s="5">
        <v>705</v>
      </c>
      <c r="E737" s="32">
        <v>0.81976744186046513</v>
      </c>
      <c r="F737" s="32">
        <v>7969840</v>
      </c>
      <c r="G737" s="32">
        <v>7599663.0872093029</v>
      </c>
      <c r="H737" s="32">
        <v>1.0487096478544855</v>
      </c>
      <c r="I737" s="32">
        <v>1</v>
      </c>
      <c r="J737" s="32">
        <v>1.0738279982088954</v>
      </c>
      <c r="K737" s="32">
        <v>9267.2558139534885</v>
      </c>
      <c r="L737" s="32">
        <v>8836.8175432666321</v>
      </c>
      <c r="M737" s="32">
        <v>9489.2220930232561</v>
      </c>
    </row>
    <row r="738" spans="3:13" x14ac:dyDescent="0.2">
      <c r="C738" s="13">
        <v>706</v>
      </c>
      <c r="D738" s="5">
        <v>706</v>
      </c>
      <c r="E738" s="32">
        <v>0.82093023255813957</v>
      </c>
      <c r="F738" s="32">
        <v>7979790</v>
      </c>
      <c r="G738" s="32">
        <v>7610442.7511627907</v>
      </c>
      <c r="H738" s="32">
        <v>1.0485316375030582</v>
      </c>
      <c r="I738" s="32">
        <v>1</v>
      </c>
      <c r="J738" s="32">
        <v>1.0733516126577414</v>
      </c>
      <c r="K738" s="32">
        <v>9278.8255813953492</v>
      </c>
      <c r="L738" s="32">
        <v>8849.3520362358031</v>
      </c>
      <c r="M738" s="32">
        <v>9498.4662790697676</v>
      </c>
    </row>
    <row r="739" spans="3:13" x14ac:dyDescent="0.2">
      <c r="C739" s="13">
        <v>707</v>
      </c>
      <c r="D739" s="5">
        <v>707</v>
      </c>
      <c r="E739" s="32">
        <v>0.8220930232558139</v>
      </c>
      <c r="F739" s="32">
        <v>7989740</v>
      </c>
      <c r="G739" s="32">
        <v>7621222.4151162794</v>
      </c>
      <c r="H739" s="32">
        <v>1.0483541307169815</v>
      </c>
      <c r="I739" s="32">
        <v>1</v>
      </c>
      <c r="J739" s="32">
        <v>1.0728765747319089</v>
      </c>
      <c r="K739" s="32">
        <v>9290.3953488372099</v>
      </c>
      <c r="L739" s="32">
        <v>8861.8865292049759</v>
      </c>
      <c r="M739" s="32">
        <v>9507.710465116279</v>
      </c>
    </row>
    <row r="740" spans="3:13" x14ac:dyDescent="0.2">
      <c r="C740" s="13">
        <v>708</v>
      </c>
      <c r="D740" s="5">
        <v>708</v>
      </c>
      <c r="E740" s="32">
        <v>0.82325581395348835</v>
      </c>
      <c r="F740" s="32">
        <v>8001190</v>
      </c>
      <c r="G740" s="32">
        <v>7632002.0790697681</v>
      </c>
      <c r="H740" s="32">
        <v>1.0483736661894663</v>
      </c>
      <c r="I740" s="32">
        <v>1</v>
      </c>
      <c r="J740" s="32">
        <v>1.0724028787211211</v>
      </c>
      <c r="K740" s="32">
        <v>9303.709302325582</v>
      </c>
      <c r="L740" s="32">
        <v>8874.4210221741487</v>
      </c>
      <c r="M740" s="32">
        <v>9516.9546511627905</v>
      </c>
    </row>
    <row r="741" spans="3:13" x14ac:dyDescent="0.2">
      <c r="C741" s="13">
        <v>709</v>
      </c>
      <c r="D741" s="5">
        <v>709</v>
      </c>
      <c r="E741" s="32">
        <v>0.82441860465116279</v>
      </c>
      <c r="F741" s="32">
        <v>8013440</v>
      </c>
      <c r="G741" s="32">
        <v>7642781.7430232558</v>
      </c>
      <c r="H741" s="32">
        <v>1.0484978204846815</v>
      </c>
      <c r="I741" s="32">
        <v>1</v>
      </c>
      <c r="J741" s="32">
        <v>1.0719305189473169</v>
      </c>
      <c r="K741" s="32">
        <v>9317.9534883720935</v>
      </c>
      <c r="L741" s="32">
        <v>8886.9555151433215</v>
      </c>
      <c r="M741" s="32">
        <v>9526.1988372093019</v>
      </c>
    </row>
    <row r="742" spans="3:13" x14ac:dyDescent="0.2">
      <c r="C742" s="13">
        <v>710</v>
      </c>
      <c r="D742" s="5">
        <v>710</v>
      </c>
      <c r="E742" s="32">
        <v>0.82558139534883723</v>
      </c>
      <c r="F742" s="32">
        <v>8021690</v>
      </c>
      <c r="G742" s="32">
        <v>7653561.4069767445</v>
      </c>
      <c r="H742" s="32">
        <v>1.0480989925406072</v>
      </c>
      <c r="I742" s="32">
        <v>1</v>
      </c>
      <c r="J742" s="32">
        <v>1.0714594897644252</v>
      </c>
      <c r="K742" s="32">
        <v>9327.5465116279065</v>
      </c>
      <c r="L742" s="32">
        <v>8899.4900081124943</v>
      </c>
      <c r="M742" s="32">
        <v>9535.4430232558134</v>
      </c>
    </row>
    <row r="743" spans="3:13" x14ac:dyDescent="0.2">
      <c r="C743" s="13">
        <v>711</v>
      </c>
      <c r="D743" s="5">
        <v>711</v>
      </c>
      <c r="E743" s="32">
        <v>0.82674418604651168</v>
      </c>
      <c r="F743" s="32">
        <v>8029440</v>
      </c>
      <c r="G743" s="32">
        <v>7664341.0709302332</v>
      </c>
      <c r="H743" s="32">
        <v>1.047636049295162</v>
      </c>
      <c r="I743" s="32">
        <v>1</v>
      </c>
      <c r="J743" s="32">
        <v>1.0709897855581378</v>
      </c>
      <c r="K743" s="32">
        <v>9336.5581395348836</v>
      </c>
      <c r="L743" s="32">
        <v>8912.024501081667</v>
      </c>
      <c r="M743" s="32">
        <v>9544.6872093023248</v>
      </c>
    </row>
    <row r="744" spans="3:13" x14ac:dyDescent="0.2">
      <c r="C744" s="13">
        <v>712</v>
      </c>
      <c r="D744" s="5">
        <v>712</v>
      </c>
      <c r="E744" s="32">
        <v>0.82790697674418601</v>
      </c>
      <c r="F744" s="32">
        <v>8037190</v>
      </c>
      <c r="G744" s="32">
        <v>7675120.734883721</v>
      </c>
      <c r="H744" s="32">
        <v>1.0471744064520914</v>
      </c>
      <c r="I744" s="32">
        <v>1</v>
      </c>
      <c r="J744" s="32">
        <v>1.0705214007456885</v>
      </c>
      <c r="K744" s="32">
        <v>9345.5697674418607</v>
      </c>
      <c r="L744" s="32">
        <v>8924.558994050838</v>
      </c>
      <c r="M744" s="32">
        <v>9553.9313953488363</v>
      </c>
    </row>
    <row r="745" spans="3:13" x14ac:dyDescent="0.2">
      <c r="C745" s="13">
        <v>713</v>
      </c>
      <c r="D745" s="5">
        <v>713</v>
      </c>
      <c r="E745" s="32">
        <v>0.82906976744186045</v>
      </c>
      <c r="F745" s="32">
        <v>8044940</v>
      </c>
      <c r="G745" s="32">
        <v>7685900.3988372097</v>
      </c>
      <c r="H745" s="32">
        <v>1.0467140585398569</v>
      </c>
      <c r="I745" s="32">
        <v>1</v>
      </c>
      <c r="J745" s="32">
        <v>1.0700543297756304</v>
      </c>
      <c r="K745" s="32">
        <v>9354.5813953488378</v>
      </c>
      <c r="L745" s="32">
        <v>8937.0934870200108</v>
      </c>
      <c r="M745" s="32">
        <v>9563.1755813953496</v>
      </c>
    </row>
    <row r="746" spans="3:13" x14ac:dyDescent="0.2">
      <c r="C746" s="13">
        <v>714</v>
      </c>
      <c r="D746" s="5">
        <v>714</v>
      </c>
      <c r="E746" s="32">
        <v>0.83023255813953489</v>
      </c>
      <c r="F746" s="32">
        <v>8053440</v>
      </c>
      <c r="G746" s="32">
        <v>7696680.0627906984</v>
      </c>
      <c r="H746" s="32">
        <v>1.04635244472926</v>
      </c>
      <c r="I746" s="32">
        <v>1</v>
      </c>
      <c r="J746" s="32">
        <v>1.0695885671276171</v>
      </c>
      <c r="K746" s="32">
        <v>9364.4651162790706</v>
      </c>
      <c r="L746" s="32">
        <v>8949.6279799891836</v>
      </c>
      <c r="M746" s="32">
        <v>9572.419767441861</v>
      </c>
    </row>
    <row r="747" spans="3:13" x14ac:dyDescent="0.2">
      <c r="C747" s="13">
        <v>715</v>
      </c>
      <c r="D747" s="5">
        <v>715</v>
      </c>
      <c r="E747" s="32">
        <v>0.83139534883720934</v>
      </c>
      <c r="F747" s="32">
        <v>8062390</v>
      </c>
      <c r="G747" s="32">
        <v>7707459.7267441861</v>
      </c>
      <c r="H747" s="32">
        <v>1.0460502274211356</v>
      </c>
      <c r="I747" s="32">
        <v>1</v>
      </c>
      <c r="J747" s="32">
        <v>1.0691241073121855</v>
      </c>
      <c r="K747" s="32">
        <v>9374.8720930232557</v>
      </c>
      <c r="L747" s="32">
        <v>8962.1624729583564</v>
      </c>
      <c r="M747" s="32">
        <v>9581.6639534883725</v>
      </c>
    </row>
    <row r="748" spans="3:13" x14ac:dyDescent="0.2">
      <c r="C748" s="13">
        <v>716</v>
      </c>
      <c r="D748" s="5">
        <v>716</v>
      </c>
      <c r="E748" s="32">
        <v>0.83255813953488367</v>
      </c>
      <c r="F748" s="32">
        <v>8071890</v>
      </c>
      <c r="G748" s="32">
        <v>7718239.3906976748</v>
      </c>
      <c r="H748" s="32">
        <v>1.0458201140701282</v>
      </c>
      <c r="I748" s="32">
        <v>1</v>
      </c>
      <c r="J748" s="32">
        <v>1.0686609448705402</v>
      </c>
      <c r="K748" s="32">
        <v>9385.9186046511622</v>
      </c>
      <c r="L748" s="32">
        <v>8974.6969659275292</v>
      </c>
      <c r="M748" s="32">
        <v>9590.908139534884</v>
      </c>
    </row>
    <row r="749" spans="3:13" x14ac:dyDescent="0.2">
      <c r="C749" s="13">
        <v>717</v>
      </c>
      <c r="D749" s="5">
        <v>717</v>
      </c>
      <c r="E749" s="32">
        <v>0.83372093023255811</v>
      </c>
      <c r="F749" s="32">
        <v>8080340</v>
      </c>
      <c r="G749" s="32">
        <v>7729019.0546511635</v>
      </c>
      <c r="H749" s="32">
        <v>1.045454790946261</v>
      </c>
      <c r="I749" s="32">
        <v>1</v>
      </c>
      <c r="J749" s="32">
        <v>1.0681990743743388</v>
      </c>
      <c r="K749" s="32">
        <v>9395.7441860465115</v>
      </c>
      <c r="L749" s="32">
        <v>8987.231458896702</v>
      </c>
      <c r="M749" s="32">
        <v>9600.1523255813954</v>
      </c>
    </row>
    <row r="750" spans="3:13" x14ac:dyDescent="0.2">
      <c r="C750" s="13">
        <v>718</v>
      </c>
      <c r="D750" s="5">
        <v>718</v>
      </c>
      <c r="E750" s="32">
        <v>0.83488372093023255</v>
      </c>
      <c r="F750" s="32">
        <v>8089590</v>
      </c>
      <c r="G750" s="32">
        <v>7739798.7186046513</v>
      </c>
      <c r="H750" s="32">
        <v>1.04519384729664</v>
      </c>
      <c r="I750" s="32">
        <v>1</v>
      </c>
      <c r="J750" s="32">
        <v>1.0677320303091629</v>
      </c>
      <c r="K750" s="32">
        <v>9406.5</v>
      </c>
      <c r="L750" s="32">
        <v>8999.7659518658729</v>
      </c>
      <c r="M750" s="32">
        <v>9609.3383720930233</v>
      </c>
    </row>
    <row r="751" spans="3:13" x14ac:dyDescent="0.2">
      <c r="C751" s="13">
        <v>719</v>
      </c>
      <c r="D751" s="5">
        <v>719</v>
      </c>
      <c r="E751" s="32">
        <v>0.836046511627907</v>
      </c>
      <c r="F751" s="32">
        <v>8095341</v>
      </c>
      <c r="G751" s="32">
        <v>7750578.38255814</v>
      </c>
      <c r="H751" s="32">
        <v>1.0444821793193799</v>
      </c>
      <c r="I751" s="32">
        <v>1</v>
      </c>
      <c r="J751" s="32">
        <v>1.0672662853929855</v>
      </c>
      <c r="K751" s="32">
        <v>9413.1872093023248</v>
      </c>
      <c r="L751" s="32">
        <v>9012.3004448350457</v>
      </c>
      <c r="M751" s="32">
        <v>9618.5244186046511</v>
      </c>
    </row>
    <row r="752" spans="3:13" x14ac:dyDescent="0.2">
      <c r="C752" s="13">
        <v>720</v>
      </c>
      <c r="D752" s="5">
        <v>720</v>
      </c>
      <c r="E752" s="32">
        <v>0.83720930232558144</v>
      </c>
      <c r="F752" s="32">
        <v>8107291</v>
      </c>
      <c r="G752" s="32">
        <v>7761358.0465116277</v>
      </c>
      <c r="H752" s="32">
        <v>1.0445711886264355</v>
      </c>
      <c r="I752" s="32">
        <v>1</v>
      </c>
      <c r="J752" s="32">
        <v>1.0668018342126868</v>
      </c>
      <c r="K752" s="32">
        <v>9427.0825581395347</v>
      </c>
      <c r="L752" s="32">
        <v>9024.8349378042185</v>
      </c>
      <c r="M752" s="32">
        <v>9627.710465116279</v>
      </c>
    </row>
    <row r="753" spans="3:13" x14ac:dyDescent="0.2">
      <c r="C753" s="13">
        <v>721</v>
      </c>
      <c r="D753" s="5">
        <v>721</v>
      </c>
      <c r="E753" s="32">
        <v>0.83837209302325577</v>
      </c>
      <c r="F753" s="32">
        <v>8117241</v>
      </c>
      <c r="G753" s="32">
        <v>7772137.7104651164</v>
      </c>
      <c r="H753" s="32">
        <v>1.04440262156835</v>
      </c>
      <c r="I753" s="32">
        <v>1</v>
      </c>
      <c r="J753" s="32">
        <v>1.0663386713851766</v>
      </c>
      <c r="K753" s="32">
        <v>9438.6523255813954</v>
      </c>
      <c r="L753" s="32">
        <v>9037.3694307733913</v>
      </c>
      <c r="M753" s="32">
        <v>9636.8965116279069</v>
      </c>
    </row>
    <row r="754" spans="3:13" x14ac:dyDescent="0.2">
      <c r="C754" s="13">
        <v>722</v>
      </c>
      <c r="D754" s="5">
        <v>722</v>
      </c>
      <c r="E754" s="32">
        <v>0.83953488372093021</v>
      </c>
      <c r="F754" s="32">
        <v>8124141</v>
      </c>
      <c r="G754" s="32">
        <v>7782917.3744186051</v>
      </c>
      <c r="H754" s="32">
        <v>1.0438426375568308</v>
      </c>
      <c r="I754" s="32">
        <v>1</v>
      </c>
      <c r="J754" s="32">
        <v>1.0658767915571885</v>
      </c>
      <c r="K754" s="32">
        <v>9446.6755813953496</v>
      </c>
      <c r="L754" s="32">
        <v>9049.9039237425641</v>
      </c>
      <c r="M754" s="32">
        <v>9646.0825581395347</v>
      </c>
    </row>
    <row r="755" spans="3:13" x14ac:dyDescent="0.2">
      <c r="C755" s="13">
        <v>723</v>
      </c>
      <c r="D755" s="5">
        <v>723</v>
      </c>
      <c r="E755" s="32">
        <v>0.84069767441860466</v>
      </c>
      <c r="F755" s="32">
        <v>8132641</v>
      </c>
      <c r="G755" s="32">
        <v>7793697.0383720929</v>
      </c>
      <c r="H755" s="32">
        <v>1.0434894966995925</v>
      </c>
      <c r="I755" s="32">
        <v>1</v>
      </c>
      <c r="J755" s="32">
        <v>1.0654161894050733</v>
      </c>
      <c r="K755" s="32">
        <v>9456.5593023255806</v>
      </c>
      <c r="L755" s="32">
        <v>9062.438416711735</v>
      </c>
      <c r="M755" s="32">
        <v>9655.2686046511626</v>
      </c>
    </row>
    <row r="756" spans="3:13" x14ac:dyDescent="0.2">
      <c r="C756" s="13">
        <v>724</v>
      </c>
      <c r="D756" s="5">
        <v>724</v>
      </c>
      <c r="E756" s="32">
        <v>0.8418604651162791</v>
      </c>
      <c r="F756" s="32">
        <v>8138241</v>
      </c>
      <c r="G756" s="32">
        <v>7804476.7023255816</v>
      </c>
      <c r="H756" s="32">
        <v>1.0427657497619234</v>
      </c>
      <c r="I756" s="32">
        <v>1</v>
      </c>
      <c r="J756" s="32">
        <v>1.0649568596345935</v>
      </c>
      <c r="K756" s="32">
        <v>9463.0709302325577</v>
      </c>
      <c r="L756" s="32">
        <v>9074.9729096809097</v>
      </c>
      <c r="M756" s="32">
        <v>9664.4546511627905</v>
      </c>
    </row>
    <row r="757" spans="3:13" x14ac:dyDescent="0.2">
      <c r="C757" s="13">
        <v>725</v>
      </c>
      <c r="D757" s="5">
        <v>725</v>
      </c>
      <c r="E757" s="32">
        <v>0.84302325581395354</v>
      </c>
      <c r="F757" s="32">
        <v>8146491</v>
      </c>
      <c r="G757" s="32">
        <v>7815256.3662790703</v>
      </c>
      <c r="H757" s="32">
        <v>1.0423830797349305</v>
      </c>
      <c r="I757" s="32">
        <v>1</v>
      </c>
      <c r="J757" s="32">
        <v>1.064498796980722</v>
      </c>
      <c r="K757" s="32">
        <v>9472.6639534883725</v>
      </c>
      <c r="L757" s="32">
        <v>9087.5074026500824</v>
      </c>
      <c r="M757" s="32">
        <v>9673.6406976744183</v>
      </c>
    </row>
    <row r="758" spans="3:13" x14ac:dyDescent="0.2">
      <c r="C758" s="13">
        <v>726</v>
      </c>
      <c r="D758" s="5">
        <v>726</v>
      </c>
      <c r="E758" s="32">
        <v>0.84418604651162787</v>
      </c>
      <c r="F758" s="32">
        <v>8153391</v>
      </c>
      <c r="G758" s="32">
        <v>7826036.030232558</v>
      </c>
      <c r="H758" s="32">
        <v>1.0418289627728323</v>
      </c>
      <c r="I758" s="32">
        <v>1</v>
      </c>
      <c r="J758" s="32">
        <v>1.0640419962074399</v>
      </c>
      <c r="K758" s="32">
        <v>9480.6872093023248</v>
      </c>
      <c r="L758" s="32">
        <v>9100.0418956192534</v>
      </c>
      <c r="M758" s="32">
        <v>9682.8267441860462</v>
      </c>
    </row>
    <row r="759" spans="3:13" x14ac:dyDescent="0.2">
      <c r="C759" s="13">
        <v>727</v>
      </c>
      <c r="D759" s="5">
        <v>727</v>
      </c>
      <c r="E759" s="32">
        <v>0.84534883720930232</v>
      </c>
      <c r="F759" s="32">
        <v>8162341</v>
      </c>
      <c r="G759" s="32">
        <v>7836815.6941860467</v>
      </c>
      <c r="H759" s="32">
        <v>1.0415379560419487</v>
      </c>
      <c r="I759" s="32">
        <v>1</v>
      </c>
      <c r="J759" s="32">
        <v>1.0635800719651485</v>
      </c>
      <c r="K759" s="32">
        <v>9491.0941860465118</v>
      </c>
      <c r="L759" s="32">
        <v>9112.5763885884262</v>
      </c>
      <c r="M759" s="32">
        <v>9691.9546511627905</v>
      </c>
    </row>
    <row r="760" spans="3:13" x14ac:dyDescent="0.2">
      <c r="C760" s="13">
        <v>728</v>
      </c>
      <c r="D760" s="5">
        <v>728</v>
      </c>
      <c r="E760" s="32">
        <v>0.84651162790697676</v>
      </c>
      <c r="F760" s="32">
        <v>8171891</v>
      </c>
      <c r="G760" s="32">
        <v>7847595.3581395354</v>
      </c>
      <c r="H760" s="32">
        <v>1.0413242053215837</v>
      </c>
      <c r="I760" s="32">
        <v>1</v>
      </c>
      <c r="J760" s="32">
        <v>1.0631130453670441</v>
      </c>
      <c r="K760" s="32">
        <v>9502.1988372093019</v>
      </c>
      <c r="L760" s="32">
        <v>9125.110881557599</v>
      </c>
      <c r="M760" s="32">
        <v>9701.0244186046511</v>
      </c>
    </row>
    <row r="761" spans="3:13" x14ac:dyDescent="0.2">
      <c r="C761" s="13">
        <v>729</v>
      </c>
      <c r="D761" s="5">
        <v>729</v>
      </c>
      <c r="E761" s="32">
        <v>0.8476744186046512</v>
      </c>
      <c r="F761" s="32">
        <v>8180391</v>
      </c>
      <c r="G761" s="32">
        <v>7858375.0220930232</v>
      </c>
      <c r="H761" s="32">
        <v>1.0409774256130129</v>
      </c>
      <c r="I761" s="32">
        <v>1</v>
      </c>
      <c r="J761" s="32">
        <v>1.0626409374104759</v>
      </c>
      <c r="K761" s="32">
        <v>9512.0825581395347</v>
      </c>
      <c r="L761" s="32">
        <v>9137.6453745267718</v>
      </c>
      <c r="M761" s="32">
        <v>9710.0360465116282</v>
      </c>
    </row>
    <row r="762" spans="3:13" x14ac:dyDescent="0.2">
      <c r="C762" s="13">
        <v>730</v>
      </c>
      <c r="D762" s="5">
        <v>730</v>
      </c>
      <c r="E762" s="32">
        <v>0.84883720930232553</v>
      </c>
      <c r="F762" s="32">
        <v>8187341</v>
      </c>
      <c r="G762" s="32">
        <v>7869154.6860465119</v>
      </c>
      <c r="H762" s="32">
        <v>1.040434624384458</v>
      </c>
      <c r="I762" s="32">
        <v>1</v>
      </c>
      <c r="J762" s="32">
        <v>1.0621701229003642</v>
      </c>
      <c r="K762" s="32">
        <v>9520.1639534883725</v>
      </c>
      <c r="L762" s="32">
        <v>9150.1798674959446</v>
      </c>
      <c r="M762" s="32">
        <v>9719.0476744186053</v>
      </c>
    </row>
    <row r="763" spans="3:13" x14ac:dyDescent="0.2">
      <c r="C763" s="13">
        <v>731</v>
      </c>
      <c r="D763" s="5">
        <v>731</v>
      </c>
      <c r="E763" s="32">
        <v>0.85</v>
      </c>
      <c r="F763" s="32">
        <v>8195831</v>
      </c>
      <c r="G763" s="32">
        <v>7879934.3500000006</v>
      </c>
      <c r="H763" s="32">
        <v>1.0400887413484605</v>
      </c>
      <c r="I763" s="32">
        <v>1</v>
      </c>
      <c r="J763" s="32">
        <v>1.0617005965284467</v>
      </c>
      <c r="K763" s="32">
        <v>9530.0360465116282</v>
      </c>
      <c r="L763" s="32">
        <v>9162.7143604651174</v>
      </c>
      <c r="M763" s="32">
        <v>9728.0593023255806</v>
      </c>
    </row>
    <row r="764" spans="3:13" x14ac:dyDescent="0.2">
      <c r="C764" s="13">
        <v>732</v>
      </c>
      <c r="D764" s="5">
        <v>732</v>
      </c>
      <c r="E764" s="32">
        <v>0.85116279069767442</v>
      </c>
      <c r="F764" s="32">
        <v>8205781</v>
      </c>
      <c r="G764" s="32">
        <v>7890714.0139534883</v>
      </c>
      <c r="H764" s="32">
        <v>1.0399288309637589</v>
      </c>
      <c r="I764" s="32">
        <v>1</v>
      </c>
      <c r="J764" s="32">
        <v>1.0612323530154695</v>
      </c>
      <c r="K764" s="32">
        <v>9541.6058139534889</v>
      </c>
      <c r="L764" s="32">
        <v>9175.2488534342883</v>
      </c>
      <c r="M764" s="32">
        <v>9737.0709302325577</v>
      </c>
    </row>
    <row r="765" spans="3:13" x14ac:dyDescent="0.2">
      <c r="C765" s="13">
        <v>733</v>
      </c>
      <c r="D765" s="5">
        <v>733</v>
      </c>
      <c r="E765" s="32">
        <v>0.85232558139534886</v>
      </c>
      <c r="F765" s="32">
        <v>8212681</v>
      </c>
      <c r="G765" s="32">
        <v>7901493.677906977</v>
      </c>
      <c r="H765" s="32">
        <v>1.039383353930045</v>
      </c>
      <c r="I765" s="32">
        <v>1</v>
      </c>
      <c r="J765" s="32">
        <v>1.0607653871109857</v>
      </c>
      <c r="K765" s="32">
        <v>9549.6290697674413</v>
      </c>
      <c r="L765" s="32">
        <v>9187.7833464034611</v>
      </c>
      <c r="M765" s="32">
        <v>9746.0825581395347</v>
      </c>
    </row>
    <row r="766" spans="3:13" x14ac:dyDescent="0.2">
      <c r="C766" s="13">
        <v>734</v>
      </c>
      <c r="D766" s="5">
        <v>734</v>
      </c>
      <c r="E766" s="32">
        <v>0.85348837209302331</v>
      </c>
      <c r="F766" s="32">
        <v>8221931</v>
      </c>
      <c r="G766" s="32">
        <v>7912273.3418604657</v>
      </c>
      <c r="H766" s="32">
        <v>1.0391363701379308</v>
      </c>
      <c r="I766" s="32">
        <v>1</v>
      </c>
      <c r="J766" s="32">
        <v>1.0602996935931626</v>
      </c>
      <c r="K766" s="32">
        <v>9560.3848837209298</v>
      </c>
      <c r="L766" s="32">
        <v>9200.3178393726339</v>
      </c>
      <c r="M766" s="32">
        <v>9755.0941860465118</v>
      </c>
    </row>
    <row r="767" spans="3:13" x14ac:dyDescent="0.2">
      <c r="C767" s="13">
        <v>735</v>
      </c>
      <c r="D767" s="5">
        <v>735</v>
      </c>
      <c r="E767" s="32">
        <v>0.85465116279069764</v>
      </c>
      <c r="F767" s="32">
        <v>8229381</v>
      </c>
      <c r="G767" s="32">
        <v>7923053.0058139535</v>
      </c>
      <c r="H767" s="32">
        <v>1.0386628732587377</v>
      </c>
      <c r="I767" s="32">
        <v>1</v>
      </c>
      <c r="J767" s="32">
        <v>1.0598352672685853</v>
      </c>
      <c r="K767" s="32">
        <v>9569.0476744186053</v>
      </c>
      <c r="L767" s="32">
        <v>9212.8523323418067</v>
      </c>
      <c r="M767" s="32">
        <v>9764.1058139534889</v>
      </c>
    </row>
    <row r="768" spans="3:13" x14ac:dyDescent="0.2">
      <c r="C768" s="13">
        <v>736</v>
      </c>
      <c r="D768" s="5">
        <v>736</v>
      </c>
      <c r="E768" s="32">
        <v>0.85581395348837208</v>
      </c>
      <c r="F768" s="32">
        <v>8238581</v>
      </c>
      <c r="G768" s="32">
        <v>7933832.6697674422</v>
      </c>
      <c r="H768" s="32">
        <v>1.0384112374078454</v>
      </c>
      <c r="I768" s="32">
        <v>1</v>
      </c>
      <c r="J768" s="32">
        <v>1.059372102972064</v>
      </c>
      <c r="K768" s="32">
        <v>9579.7453488372084</v>
      </c>
      <c r="L768" s="32">
        <v>9225.3868253109795</v>
      </c>
      <c r="M768" s="32">
        <v>9773.117441860466</v>
      </c>
    </row>
    <row r="769" spans="3:13" x14ac:dyDescent="0.2">
      <c r="C769" s="13">
        <v>737</v>
      </c>
      <c r="D769" s="5">
        <v>737</v>
      </c>
      <c r="E769" s="32">
        <v>0.85697674418604652</v>
      </c>
      <c r="F769" s="32">
        <v>8249531</v>
      </c>
      <c r="G769" s="32">
        <v>7944612.3337209309</v>
      </c>
      <c r="H769" s="32">
        <v>1.0383805594874456</v>
      </c>
      <c r="I769" s="32">
        <v>1</v>
      </c>
      <c r="J769" s="32">
        <v>1.0589101955664422</v>
      </c>
      <c r="K769" s="32">
        <v>9592.4779069767446</v>
      </c>
      <c r="L769" s="32">
        <v>9237.9213182801523</v>
      </c>
      <c r="M769" s="32">
        <v>9782.1290697674413</v>
      </c>
    </row>
    <row r="770" spans="3:13" x14ac:dyDescent="0.2">
      <c r="C770" s="13">
        <v>738</v>
      </c>
      <c r="D770" s="5">
        <v>738</v>
      </c>
      <c r="E770" s="32">
        <v>0.85813953488372097</v>
      </c>
      <c r="F770" s="32">
        <v>8256881</v>
      </c>
      <c r="G770" s="32">
        <v>7955391.9976744186</v>
      </c>
      <c r="H770" s="32">
        <v>1.0378974414351569</v>
      </c>
      <c r="I770" s="32">
        <v>1</v>
      </c>
      <c r="J770" s="32">
        <v>1.0584495399424076</v>
      </c>
      <c r="K770" s="32">
        <v>9601.0244186046511</v>
      </c>
      <c r="L770" s="32">
        <v>9250.4558112493232</v>
      </c>
      <c r="M770" s="32">
        <v>9791.1406976744183</v>
      </c>
    </row>
    <row r="771" spans="3:13" x14ac:dyDescent="0.2">
      <c r="C771" s="13">
        <v>739</v>
      </c>
      <c r="D771" s="5">
        <v>739</v>
      </c>
      <c r="E771" s="32">
        <v>0.8593023255813953</v>
      </c>
      <c r="F771" s="32">
        <v>8263781</v>
      </c>
      <c r="G771" s="32">
        <v>7966171.6616279073</v>
      </c>
      <c r="H771" s="32">
        <v>1.0373591420086568</v>
      </c>
      <c r="I771" s="32">
        <v>1</v>
      </c>
      <c r="J771" s="32">
        <v>1.0579901310183029</v>
      </c>
      <c r="K771" s="32">
        <v>9609.0476744186053</v>
      </c>
      <c r="L771" s="32">
        <v>9262.990304218496</v>
      </c>
      <c r="M771" s="32">
        <v>9800.1523255813954</v>
      </c>
    </row>
    <row r="772" spans="3:13" x14ac:dyDescent="0.2">
      <c r="C772" s="13">
        <v>740</v>
      </c>
      <c r="D772" s="5">
        <v>740</v>
      </c>
      <c r="E772" s="32">
        <v>0.86046511627906974</v>
      </c>
      <c r="F772" s="32">
        <v>8273531</v>
      </c>
      <c r="G772" s="32">
        <v>7976951.325581396</v>
      </c>
      <c r="H772" s="32">
        <v>1.0371795767974035</v>
      </c>
      <c r="I772" s="32">
        <v>1</v>
      </c>
      <c r="J772" s="32">
        <v>1.0575319637399385</v>
      </c>
      <c r="K772" s="32">
        <v>9620.3848837209298</v>
      </c>
      <c r="L772" s="32">
        <v>9275.5247971876706</v>
      </c>
      <c r="M772" s="32">
        <v>9809.1639534883725</v>
      </c>
    </row>
    <row r="773" spans="3:13" x14ac:dyDescent="0.2">
      <c r="C773" s="13">
        <v>741</v>
      </c>
      <c r="D773" s="5">
        <v>741</v>
      </c>
      <c r="E773" s="32">
        <v>0.86162790697674418</v>
      </c>
      <c r="F773" s="32">
        <v>8281031</v>
      </c>
      <c r="G773" s="32">
        <v>7987730.9895348838</v>
      </c>
      <c r="H773" s="32">
        <v>1.0367188142476735</v>
      </c>
      <c r="I773" s="32">
        <v>1</v>
      </c>
      <c r="J773" s="32">
        <v>1.0570750330804097</v>
      </c>
      <c r="K773" s="32">
        <v>9629.1058139534889</v>
      </c>
      <c r="L773" s="32">
        <v>9288.0592901568416</v>
      </c>
      <c r="M773" s="32">
        <v>9818.1755813953496</v>
      </c>
    </row>
    <row r="774" spans="3:13" x14ac:dyDescent="0.2">
      <c r="C774" s="13">
        <v>742</v>
      </c>
      <c r="D774" s="5">
        <v>742</v>
      </c>
      <c r="E774" s="32">
        <v>0.86279069767441863</v>
      </c>
      <c r="F774" s="32">
        <v>8285481</v>
      </c>
      <c r="G774" s="32">
        <v>7998510.6534883725</v>
      </c>
      <c r="H774" s="32">
        <v>1.0358779726556309</v>
      </c>
      <c r="I774" s="32">
        <v>1</v>
      </c>
      <c r="J774" s="32">
        <v>1.0566193340399088</v>
      </c>
      <c r="K774" s="32">
        <v>9634.2802325581397</v>
      </c>
      <c r="L774" s="32">
        <v>9300.5937831260144</v>
      </c>
      <c r="M774" s="32">
        <v>9827.1872093023248</v>
      </c>
    </row>
    <row r="775" spans="3:13" x14ac:dyDescent="0.2">
      <c r="C775" s="13">
        <v>743</v>
      </c>
      <c r="D775" s="5">
        <v>743</v>
      </c>
      <c r="E775" s="32">
        <v>0.86395348837209307</v>
      </c>
      <c r="F775" s="32">
        <v>8294931</v>
      </c>
      <c r="G775" s="32">
        <v>8009290.3174418611</v>
      </c>
      <c r="H775" s="32">
        <v>1.0356636694684545</v>
      </c>
      <c r="I775" s="32">
        <v>1</v>
      </c>
      <c r="J775" s="32">
        <v>1.0561648616455466</v>
      </c>
      <c r="K775" s="32">
        <v>9645.2686046511626</v>
      </c>
      <c r="L775" s="32">
        <v>9313.1282760951872</v>
      </c>
      <c r="M775" s="32">
        <v>9836.1988372093019</v>
      </c>
    </row>
    <row r="776" spans="3:13" x14ac:dyDescent="0.2">
      <c r="C776" s="13">
        <v>744</v>
      </c>
      <c r="D776" s="5">
        <v>744</v>
      </c>
      <c r="E776" s="32">
        <v>0.8651162790697674</v>
      </c>
      <c r="F776" s="32">
        <v>8303676</v>
      </c>
      <c r="G776" s="32">
        <v>8020069.9813953489</v>
      </c>
      <c r="H776" s="32">
        <v>1.0353620378952488</v>
      </c>
      <c r="I776" s="32">
        <v>1</v>
      </c>
      <c r="J776" s="32">
        <v>1.0557116109511695</v>
      </c>
      <c r="K776" s="32">
        <v>9655.4372093023248</v>
      </c>
      <c r="L776" s="32">
        <v>9325.66276906436</v>
      </c>
      <c r="M776" s="32">
        <v>9845.210465116279</v>
      </c>
    </row>
    <row r="777" spans="3:13" x14ac:dyDescent="0.2">
      <c r="C777" s="13">
        <v>745</v>
      </c>
      <c r="D777" s="5">
        <v>745</v>
      </c>
      <c r="E777" s="32">
        <v>0.86627906976744184</v>
      </c>
      <c r="F777" s="32">
        <v>8310676</v>
      </c>
      <c r="G777" s="32">
        <v>8030849.6453488376</v>
      </c>
      <c r="H777" s="32">
        <v>1.0348439289749656</v>
      </c>
      <c r="I777" s="32">
        <v>1</v>
      </c>
      <c r="J777" s="32">
        <v>1.0552595770371798</v>
      </c>
      <c r="K777" s="32">
        <v>9663.5767441860462</v>
      </c>
      <c r="L777" s="32">
        <v>9338.1972620335328</v>
      </c>
      <c r="M777" s="32">
        <v>9854.2220930232561</v>
      </c>
    </row>
    <row r="778" spans="3:13" x14ac:dyDescent="0.2">
      <c r="C778" s="13">
        <v>746</v>
      </c>
      <c r="D778" s="5">
        <v>746</v>
      </c>
      <c r="E778" s="32">
        <v>0.86744186046511629</v>
      </c>
      <c r="F778" s="32">
        <v>8319626</v>
      </c>
      <c r="G778" s="32">
        <v>8041629.3093023263</v>
      </c>
      <c r="H778" s="32">
        <v>1.0345696972597449</v>
      </c>
      <c r="I778" s="32">
        <v>1</v>
      </c>
      <c r="J778" s="32">
        <v>1.0548087550103591</v>
      </c>
      <c r="K778" s="32">
        <v>9673.9837209302332</v>
      </c>
      <c r="L778" s="32">
        <v>9350.7317550027055</v>
      </c>
      <c r="M778" s="32">
        <v>9863.2337209302332</v>
      </c>
    </row>
    <row r="779" spans="3:13" x14ac:dyDescent="0.2">
      <c r="C779" s="13">
        <v>747</v>
      </c>
      <c r="D779" s="5">
        <v>747</v>
      </c>
      <c r="E779" s="32">
        <v>0.86860465116279073</v>
      </c>
      <c r="F779" s="32">
        <v>8327126</v>
      </c>
      <c r="G779" s="32">
        <v>8052408.9732558141</v>
      </c>
      <c r="H779" s="32">
        <v>1.0341161294286709</v>
      </c>
      <c r="I779" s="32">
        <v>1</v>
      </c>
      <c r="J779" s="32">
        <v>1.0543591400036905</v>
      </c>
      <c r="K779" s="32">
        <v>9682.7046511627905</v>
      </c>
      <c r="L779" s="32">
        <v>9363.2662479718765</v>
      </c>
      <c r="M779" s="32">
        <v>9872.2453488372084</v>
      </c>
    </row>
    <row r="780" spans="3:13" x14ac:dyDescent="0.2">
      <c r="C780" s="13">
        <v>748</v>
      </c>
      <c r="D780" s="5">
        <v>748</v>
      </c>
      <c r="E780" s="32">
        <v>0.86976744186046506</v>
      </c>
      <c r="F780" s="32">
        <v>8333676</v>
      </c>
      <c r="G780" s="32">
        <v>8063188.6372093027</v>
      </c>
      <c r="H780" s="32">
        <v>1.033545954951677</v>
      </c>
      <c r="I780" s="32">
        <v>1</v>
      </c>
      <c r="J780" s="32">
        <v>1.0539107271761841</v>
      </c>
      <c r="K780" s="32">
        <v>9690.3209302325577</v>
      </c>
      <c r="L780" s="32">
        <v>9375.8007409410493</v>
      </c>
      <c r="M780" s="32">
        <v>9881.2569767441855</v>
      </c>
    </row>
    <row r="781" spans="3:13" x14ac:dyDescent="0.2">
      <c r="C781" s="13">
        <v>749</v>
      </c>
      <c r="D781" s="5">
        <v>749</v>
      </c>
      <c r="E781" s="32">
        <v>0.87093023255813951</v>
      </c>
      <c r="F781" s="32">
        <v>8341426</v>
      </c>
      <c r="G781" s="32">
        <v>8073968.3011627914</v>
      </c>
      <c r="H781" s="32">
        <v>1.0331259287702046</v>
      </c>
      <c r="I781" s="32">
        <v>1</v>
      </c>
      <c r="J781" s="32">
        <v>1.0534635117127029</v>
      </c>
      <c r="K781" s="32">
        <v>9699.3325581395347</v>
      </c>
      <c r="L781" s="32">
        <v>9388.3352339102221</v>
      </c>
      <c r="M781" s="32">
        <v>9890.2686046511626</v>
      </c>
    </row>
    <row r="782" spans="3:13" x14ac:dyDescent="0.2">
      <c r="C782" s="13">
        <v>750</v>
      </c>
      <c r="D782" s="5">
        <v>750</v>
      </c>
      <c r="E782" s="32">
        <v>0.87209302325581395</v>
      </c>
      <c r="F782" s="32">
        <v>8348176</v>
      </c>
      <c r="G782" s="32">
        <v>8084747.9651162792</v>
      </c>
      <c r="H782" s="32">
        <v>1.0325833329647811</v>
      </c>
      <c r="I782" s="32">
        <v>1</v>
      </c>
      <c r="J782" s="32">
        <v>1.0530174888237911</v>
      </c>
      <c r="K782" s="32">
        <v>9707.1813953488363</v>
      </c>
      <c r="L782" s="32">
        <v>9400.8697268793949</v>
      </c>
      <c r="M782" s="32">
        <v>9899.2802325581397</v>
      </c>
    </row>
    <row r="783" spans="3:13" x14ac:dyDescent="0.2">
      <c r="C783" s="13">
        <v>751</v>
      </c>
      <c r="D783" s="5">
        <v>751</v>
      </c>
      <c r="E783" s="32">
        <v>0.87325581395348839</v>
      </c>
      <c r="F783" s="32">
        <v>8355126</v>
      </c>
      <c r="G783" s="32">
        <v>8095527.6290697679</v>
      </c>
      <c r="H783" s="32">
        <v>1.0320668871536001</v>
      </c>
      <c r="I783" s="32">
        <v>1</v>
      </c>
      <c r="J783" s="32">
        <v>1.0525726537455022</v>
      </c>
      <c r="K783" s="32">
        <v>9715.2627906976741</v>
      </c>
      <c r="L783" s="32">
        <v>9413.4042198485677</v>
      </c>
      <c r="M783" s="32">
        <v>9908.2918604651168</v>
      </c>
    </row>
    <row r="784" spans="3:13" x14ac:dyDescent="0.2">
      <c r="C784" s="13">
        <v>752</v>
      </c>
      <c r="D784" s="5">
        <v>752</v>
      </c>
      <c r="E784" s="32">
        <v>0.87441860465116283</v>
      </c>
      <c r="F784" s="32">
        <v>8362376</v>
      </c>
      <c r="G784" s="32">
        <v>8106307.2930232566</v>
      </c>
      <c r="H784" s="32">
        <v>1.0315888230880577</v>
      </c>
      <c r="I784" s="32">
        <v>1</v>
      </c>
      <c r="J784" s="32">
        <v>1.0521290017392302</v>
      </c>
      <c r="K784" s="32">
        <v>9723.6930232558134</v>
      </c>
      <c r="L784" s="32">
        <v>9425.9387128177405</v>
      </c>
      <c r="M784" s="32">
        <v>9917.3034883720939</v>
      </c>
    </row>
    <row r="785" spans="3:13" x14ac:dyDescent="0.2">
      <c r="C785" s="13">
        <v>753</v>
      </c>
      <c r="D785" s="5">
        <v>753</v>
      </c>
      <c r="E785" s="32">
        <v>0.87558139534883717</v>
      </c>
      <c r="F785" s="32">
        <v>8371126</v>
      </c>
      <c r="G785" s="32">
        <v>8117086.9569767443</v>
      </c>
      <c r="H785" s="32">
        <v>1.0312968241402054</v>
      </c>
      <c r="I785" s="32">
        <v>1</v>
      </c>
      <c r="J785" s="32">
        <v>1.0516865280915406</v>
      </c>
      <c r="K785" s="32">
        <v>9733.867441860466</v>
      </c>
      <c r="L785" s="32">
        <v>9438.4732057869114</v>
      </c>
      <c r="M785" s="32">
        <v>9926.3151162790691</v>
      </c>
    </row>
    <row r="786" spans="3:13" x14ac:dyDescent="0.2">
      <c r="C786" s="13">
        <v>754</v>
      </c>
      <c r="D786" s="5">
        <v>754</v>
      </c>
      <c r="E786" s="32">
        <v>0.87674418604651161</v>
      </c>
      <c r="F786" s="32">
        <v>8383076</v>
      </c>
      <c r="G786" s="32">
        <v>8127866.620930233</v>
      </c>
      <c r="H786" s="32">
        <v>1.0313993069734404</v>
      </c>
      <c r="I786" s="32">
        <v>1</v>
      </c>
      <c r="J786" s="32">
        <v>1.0512452281140039</v>
      </c>
      <c r="K786" s="32">
        <v>9747.7627906976741</v>
      </c>
      <c r="L786" s="32">
        <v>9451.0076987560842</v>
      </c>
      <c r="M786" s="32">
        <v>9935.3267441860462</v>
      </c>
    </row>
    <row r="787" spans="3:13" x14ac:dyDescent="0.2">
      <c r="C787" s="13">
        <v>755</v>
      </c>
      <c r="D787" s="5">
        <v>755</v>
      </c>
      <c r="E787" s="32">
        <v>0.87790697674418605</v>
      </c>
      <c r="F787" s="32">
        <v>8396026</v>
      </c>
      <c r="G787" s="32">
        <v>8138646.2848837208</v>
      </c>
      <c r="H787" s="32">
        <v>1.0316243888856949</v>
      </c>
      <c r="I787" s="32">
        <v>1</v>
      </c>
      <c r="J787" s="32">
        <v>1.0507866665595216</v>
      </c>
      <c r="K787" s="32">
        <v>9762.8209302325577</v>
      </c>
      <c r="L787" s="32">
        <v>9463.542191725257</v>
      </c>
      <c r="M787" s="32">
        <v>9944.1639534883725</v>
      </c>
    </row>
    <row r="788" spans="3:13" x14ac:dyDescent="0.2">
      <c r="C788" s="13">
        <v>756</v>
      </c>
      <c r="D788" s="5">
        <v>756</v>
      </c>
      <c r="E788" s="32">
        <v>0.87906976744186049</v>
      </c>
      <c r="F788" s="32">
        <v>8404276</v>
      </c>
      <c r="G788" s="32">
        <v>8149425.9488372095</v>
      </c>
      <c r="H788" s="32">
        <v>1.031272147604354</v>
      </c>
      <c r="I788" s="32">
        <v>1</v>
      </c>
      <c r="J788" s="32">
        <v>1.0503170473278916</v>
      </c>
      <c r="K788" s="32">
        <v>9772.4139534883725</v>
      </c>
      <c r="L788" s="32">
        <v>9476.0766846944298</v>
      </c>
      <c r="M788" s="32">
        <v>9952.8848837209298</v>
      </c>
    </row>
    <row r="789" spans="3:13" x14ac:dyDescent="0.2">
      <c r="C789" s="13">
        <v>757</v>
      </c>
      <c r="D789" s="5">
        <v>757</v>
      </c>
      <c r="E789" s="32">
        <v>0.88023255813953494</v>
      </c>
      <c r="F789" s="32">
        <v>8411526</v>
      </c>
      <c r="G789" s="32">
        <v>8160205.6127906982</v>
      </c>
      <c r="H789" s="32">
        <v>1.0307982910155316</v>
      </c>
      <c r="I789" s="32">
        <v>1</v>
      </c>
      <c r="J789" s="32">
        <v>1.0498486688339939</v>
      </c>
      <c r="K789" s="32">
        <v>9780.8441860465118</v>
      </c>
      <c r="L789" s="32">
        <v>9488.6111776636026</v>
      </c>
      <c r="M789" s="32">
        <v>9961.6058139534889</v>
      </c>
    </row>
    <row r="790" spans="3:13" x14ac:dyDescent="0.2">
      <c r="C790" s="13">
        <v>758</v>
      </c>
      <c r="D790" s="5">
        <v>758</v>
      </c>
      <c r="E790" s="32">
        <v>0.88139534883720927</v>
      </c>
      <c r="F790" s="32">
        <v>8423976</v>
      </c>
      <c r="G790" s="32">
        <v>8170985.2767441859</v>
      </c>
      <c r="H790" s="32">
        <v>1.030962082868496</v>
      </c>
      <c r="I790" s="32">
        <v>1</v>
      </c>
      <c r="J790" s="32">
        <v>1.049381526167257</v>
      </c>
      <c r="K790" s="32">
        <v>9795.3209302325577</v>
      </c>
      <c r="L790" s="32">
        <v>9501.1456706327735</v>
      </c>
      <c r="M790" s="32">
        <v>9970.3267441860462</v>
      </c>
    </row>
    <row r="791" spans="3:13" x14ac:dyDescent="0.2">
      <c r="C791" s="13">
        <v>759</v>
      </c>
      <c r="D791" s="5">
        <v>759</v>
      </c>
      <c r="E791" s="32">
        <v>0.88255813953488371</v>
      </c>
      <c r="F791" s="32">
        <v>8430926</v>
      </c>
      <c r="G791" s="32">
        <v>8181764.9406976746</v>
      </c>
      <c r="H791" s="32">
        <v>1.0304532165258071</v>
      </c>
      <c r="I791" s="32">
        <v>1</v>
      </c>
      <c r="J791" s="32">
        <v>1.0489156144429881</v>
      </c>
      <c r="K791" s="32">
        <v>9803.4023255813954</v>
      </c>
      <c r="L791" s="32">
        <v>9513.6801636019482</v>
      </c>
      <c r="M791" s="32">
        <v>9979.0476744186053</v>
      </c>
    </row>
    <row r="792" spans="3:13" x14ac:dyDescent="0.2">
      <c r="C792" s="13">
        <v>760</v>
      </c>
      <c r="D792" s="5">
        <v>760</v>
      </c>
      <c r="E792" s="32">
        <v>0.88372093023255816</v>
      </c>
      <c r="F792" s="32">
        <v>8436876</v>
      </c>
      <c r="G792" s="32">
        <v>8192544.6046511633</v>
      </c>
      <c r="H792" s="32">
        <v>1.0298236271072752</v>
      </c>
      <c r="I792" s="32">
        <v>1</v>
      </c>
      <c r="J792" s="32">
        <v>1.0484509288022041</v>
      </c>
      <c r="K792" s="32">
        <v>9810.3209302325577</v>
      </c>
      <c r="L792" s="32">
        <v>9526.2146565711209</v>
      </c>
      <c r="M792" s="32">
        <v>9987.7686046511626</v>
      </c>
    </row>
    <row r="793" spans="3:13" x14ac:dyDescent="0.2">
      <c r="C793" s="13">
        <v>761</v>
      </c>
      <c r="D793" s="5">
        <v>761</v>
      </c>
      <c r="E793" s="32">
        <v>0.8848837209302326</v>
      </c>
      <c r="F793" s="32">
        <v>8446826</v>
      </c>
      <c r="G793" s="32">
        <v>8203324.2686046511</v>
      </c>
      <c r="H793" s="32">
        <v>1.0296832995286149</v>
      </c>
      <c r="I793" s="32">
        <v>1</v>
      </c>
      <c r="J793" s="32">
        <v>1.0479874644114622</v>
      </c>
      <c r="K793" s="32">
        <v>9821.8906976744183</v>
      </c>
      <c r="L793" s="32">
        <v>9538.7491495402919</v>
      </c>
      <c r="M793" s="32">
        <v>9996.4895348837217</v>
      </c>
    </row>
    <row r="794" spans="3:13" x14ac:dyDescent="0.2">
      <c r="C794" s="13">
        <v>762</v>
      </c>
      <c r="D794" s="5">
        <v>762</v>
      </c>
      <c r="E794" s="32">
        <v>0.88604651162790693</v>
      </c>
      <c r="F794" s="32">
        <v>8454326</v>
      </c>
      <c r="G794" s="32">
        <v>8214103.9325581398</v>
      </c>
      <c r="H794" s="32">
        <v>1.0292450727936002</v>
      </c>
      <c r="I794" s="32">
        <v>1</v>
      </c>
      <c r="J794" s="32">
        <v>1.0475252164626903</v>
      </c>
      <c r="K794" s="32">
        <v>9830.6116279069774</v>
      </c>
      <c r="L794" s="32">
        <v>9551.2836425094647</v>
      </c>
      <c r="M794" s="32">
        <v>10005.210465116279</v>
      </c>
    </row>
    <row r="795" spans="3:13" x14ac:dyDescent="0.2">
      <c r="C795" s="13">
        <v>763</v>
      </c>
      <c r="D795" s="5">
        <v>763</v>
      </c>
      <c r="E795" s="32">
        <v>0.88720930232558137</v>
      </c>
      <c r="F795" s="32">
        <v>8463276</v>
      </c>
      <c r="G795" s="32">
        <v>8224883.5965116285</v>
      </c>
      <c r="H795" s="32">
        <v>1.0289842890408174</v>
      </c>
      <c r="I795" s="32">
        <v>1</v>
      </c>
      <c r="J795" s="32">
        <v>1.0470641801730238</v>
      </c>
      <c r="K795" s="32">
        <v>9841.0186046511626</v>
      </c>
      <c r="L795" s="32">
        <v>9563.8181354786375</v>
      </c>
      <c r="M795" s="32">
        <v>10013.931395348836</v>
      </c>
    </row>
    <row r="796" spans="3:13" x14ac:dyDescent="0.2">
      <c r="C796" s="13">
        <v>764</v>
      </c>
      <c r="D796" s="5">
        <v>764</v>
      </c>
      <c r="E796" s="32">
        <v>0.88837209302325582</v>
      </c>
      <c r="F796" s="32">
        <v>8471226</v>
      </c>
      <c r="G796" s="32">
        <v>8235663.2604651162</v>
      </c>
      <c r="H796" s="32">
        <v>1.0286027648393166</v>
      </c>
      <c r="I796" s="32">
        <v>1</v>
      </c>
      <c r="J796" s="32">
        <v>1.0466043507846394</v>
      </c>
      <c r="K796" s="32">
        <v>9850.2627906976741</v>
      </c>
      <c r="L796" s="32">
        <v>9576.3526284478103</v>
      </c>
      <c r="M796" s="32">
        <v>10022.652325581395</v>
      </c>
    </row>
    <row r="797" spans="3:13" x14ac:dyDescent="0.2">
      <c r="C797" s="13">
        <v>765</v>
      </c>
      <c r="D797" s="5">
        <v>765</v>
      </c>
      <c r="E797" s="32">
        <v>0.88953488372093026</v>
      </c>
      <c r="F797" s="32">
        <v>8478176</v>
      </c>
      <c r="G797" s="32">
        <v>8246442.9244186049</v>
      </c>
      <c r="H797" s="32">
        <v>1.0281009736810531</v>
      </c>
      <c r="I797" s="32">
        <v>1</v>
      </c>
      <c r="J797" s="32">
        <v>1.0461456023001849</v>
      </c>
      <c r="K797" s="32">
        <v>9858.3441860465118</v>
      </c>
      <c r="L797" s="32">
        <v>9588.8871214169831</v>
      </c>
      <c r="M797" s="32">
        <v>10031.372093023256</v>
      </c>
    </row>
    <row r="798" spans="3:13" x14ac:dyDescent="0.2">
      <c r="C798" s="13">
        <v>766</v>
      </c>
      <c r="D798" s="5">
        <v>766</v>
      </c>
      <c r="E798" s="32">
        <v>0.8906976744186047</v>
      </c>
      <c r="F798" s="32">
        <v>8483326</v>
      </c>
      <c r="G798" s="32">
        <v>8257222.5883720936</v>
      </c>
      <c r="H798" s="32">
        <v>1.0273825017078149</v>
      </c>
      <c r="I798" s="32">
        <v>1</v>
      </c>
      <c r="J798" s="32">
        <v>1.0456875671680641</v>
      </c>
      <c r="K798" s="32">
        <v>9864.3325581395347</v>
      </c>
      <c r="L798" s="32">
        <v>9601.4216143861559</v>
      </c>
      <c r="M798" s="32">
        <v>10040.087209302326</v>
      </c>
    </row>
    <row r="799" spans="3:13" x14ac:dyDescent="0.2">
      <c r="C799" s="13">
        <v>767</v>
      </c>
      <c r="D799" s="5">
        <v>767</v>
      </c>
      <c r="E799" s="32">
        <v>0.89186046511627903</v>
      </c>
      <c r="F799" s="32">
        <v>8490226</v>
      </c>
      <c r="G799" s="32">
        <v>8268002.2523255814</v>
      </c>
      <c r="H799" s="32">
        <v>1.0268775625468551</v>
      </c>
      <c r="I799" s="32">
        <v>1</v>
      </c>
      <c r="J799" s="32">
        <v>1.0452301216499102</v>
      </c>
      <c r="K799" s="32">
        <v>9872.3558139534889</v>
      </c>
      <c r="L799" s="32">
        <v>9613.9561073553268</v>
      </c>
      <c r="M799" s="32">
        <v>10048.796511627907</v>
      </c>
    </row>
    <row r="800" spans="3:13" x14ac:dyDescent="0.2">
      <c r="C800" s="13">
        <v>768</v>
      </c>
      <c r="D800" s="5">
        <v>768</v>
      </c>
      <c r="E800" s="32">
        <v>0.89302325581395348</v>
      </c>
      <c r="F800" s="32">
        <v>8498176</v>
      </c>
      <c r="G800" s="32">
        <v>8278781.9162790701</v>
      </c>
      <c r="H800" s="32">
        <v>1.0265007685840259</v>
      </c>
      <c r="I800" s="32">
        <v>1</v>
      </c>
      <c r="J800" s="32">
        <v>1.0447690357674639</v>
      </c>
      <c r="K800" s="32">
        <v>9881.6</v>
      </c>
      <c r="L800" s="32">
        <v>9626.4906003244996</v>
      </c>
      <c r="M800" s="32">
        <v>10057.459302325582</v>
      </c>
    </row>
    <row r="801" spans="3:13" x14ac:dyDescent="0.2">
      <c r="C801" s="13">
        <v>769</v>
      </c>
      <c r="D801" s="5">
        <v>769</v>
      </c>
      <c r="E801" s="32">
        <v>0.89418604651162792</v>
      </c>
      <c r="F801" s="32">
        <v>8505426</v>
      </c>
      <c r="G801" s="32">
        <v>8289561.5802325588</v>
      </c>
      <c r="H801" s="32">
        <v>1.026040511030426</v>
      </c>
      <c r="I801" s="32">
        <v>1</v>
      </c>
      <c r="J801" s="32">
        <v>1.0443091490680665</v>
      </c>
      <c r="K801" s="32">
        <v>9890.0302325581397</v>
      </c>
      <c r="L801" s="32">
        <v>9639.0250932936724</v>
      </c>
      <c r="M801" s="32">
        <v>10066.122093023256</v>
      </c>
    </row>
    <row r="802" spans="3:13" x14ac:dyDescent="0.2">
      <c r="C802" s="13">
        <v>770</v>
      </c>
      <c r="D802" s="5">
        <v>770</v>
      </c>
      <c r="E802" s="32">
        <v>0.89534883720930236</v>
      </c>
      <c r="F802" s="32">
        <v>8512076</v>
      </c>
      <c r="G802" s="32">
        <v>8300341.2441860465</v>
      </c>
      <c r="H802" s="32">
        <v>1.0255091627663215</v>
      </c>
      <c r="I802" s="32">
        <v>1</v>
      </c>
      <c r="J802" s="32">
        <v>1.0438504568795768</v>
      </c>
      <c r="K802" s="32">
        <v>9897.7627906976741</v>
      </c>
      <c r="L802" s="32">
        <v>9651.5595862628452</v>
      </c>
      <c r="M802" s="32">
        <v>10074.784883720929</v>
      </c>
    </row>
    <row r="803" spans="3:13" x14ac:dyDescent="0.2">
      <c r="C803" s="13">
        <v>771</v>
      </c>
      <c r="D803" s="5">
        <v>771</v>
      </c>
      <c r="E803" s="32">
        <v>0.89651162790697669</v>
      </c>
      <c r="F803" s="32">
        <v>8521026</v>
      </c>
      <c r="G803" s="32">
        <v>8311120.9081395352</v>
      </c>
      <c r="H803" s="32">
        <v>1.0252559304792321</v>
      </c>
      <c r="I803" s="32">
        <v>1</v>
      </c>
      <c r="J803" s="32">
        <v>1.0433929545540923</v>
      </c>
      <c r="K803" s="32">
        <v>9908.169767441861</v>
      </c>
      <c r="L803" s="32">
        <v>9664.094079232018</v>
      </c>
      <c r="M803" s="32">
        <v>10083.447674418605</v>
      </c>
    </row>
    <row r="804" spans="3:13" x14ac:dyDescent="0.2">
      <c r="C804" s="13">
        <v>772</v>
      </c>
      <c r="D804" s="5">
        <v>772</v>
      </c>
      <c r="E804" s="32">
        <v>0.89767441860465114</v>
      </c>
      <c r="F804" s="32">
        <v>8529276</v>
      </c>
      <c r="G804" s="32">
        <v>8321900.5720930239</v>
      </c>
      <c r="H804" s="32">
        <v>1.0249192388337822</v>
      </c>
      <c r="I804" s="32">
        <v>1</v>
      </c>
      <c r="J804" s="32">
        <v>1.0429366374677929</v>
      </c>
      <c r="K804" s="32">
        <v>9917.7627906976741</v>
      </c>
      <c r="L804" s="32">
        <v>9676.6285722011908</v>
      </c>
      <c r="M804" s="32">
        <v>10092.110465116279</v>
      </c>
    </row>
    <row r="805" spans="3:13" x14ac:dyDescent="0.2">
      <c r="C805" s="13">
        <v>773</v>
      </c>
      <c r="D805" s="5">
        <v>773</v>
      </c>
      <c r="E805" s="32">
        <v>0.89883720930232558</v>
      </c>
      <c r="F805" s="32">
        <v>8538226</v>
      </c>
      <c r="G805" s="32">
        <v>8332680.2360465117</v>
      </c>
      <c r="H805" s="32">
        <v>1.024667424901812</v>
      </c>
      <c r="I805" s="32">
        <v>1</v>
      </c>
      <c r="J805" s="32">
        <v>1.0424815010207855</v>
      </c>
      <c r="K805" s="32">
        <v>9928.169767441861</v>
      </c>
      <c r="L805" s="32">
        <v>9689.1630651703617</v>
      </c>
      <c r="M805" s="32">
        <v>10100.773255813954</v>
      </c>
    </row>
    <row r="806" spans="3:13" x14ac:dyDescent="0.2">
      <c r="C806" s="13">
        <v>774</v>
      </c>
      <c r="D806" s="5">
        <v>774</v>
      </c>
      <c r="E806" s="32">
        <v>0.9</v>
      </c>
      <c r="F806" s="32">
        <v>8546176</v>
      </c>
      <c r="G806" s="32">
        <v>8343459.9000000004</v>
      </c>
      <c r="H806" s="32">
        <v>1.0242964072974092</v>
      </c>
      <c r="I806" s="32">
        <v>1</v>
      </c>
      <c r="J806" s="32">
        <v>1.0420275406369486</v>
      </c>
      <c r="K806" s="32">
        <v>9937.4139534883725</v>
      </c>
      <c r="L806" s="32">
        <v>9701.6975581395345</v>
      </c>
      <c r="M806" s="32">
        <v>10109.436046511628</v>
      </c>
    </row>
    <row r="807" spans="3:13" x14ac:dyDescent="0.2">
      <c r="C807" s="13">
        <v>775</v>
      </c>
      <c r="D807" s="5">
        <v>775</v>
      </c>
      <c r="E807" s="32">
        <v>0.90116279069767447</v>
      </c>
      <c r="F807" s="32">
        <v>8554126</v>
      </c>
      <c r="G807" s="32">
        <v>8354239.5639534891</v>
      </c>
      <c r="H807" s="32">
        <v>1.023926347157792</v>
      </c>
      <c r="I807" s="32">
        <v>1</v>
      </c>
      <c r="J807" s="32">
        <v>1.0415747517637794</v>
      </c>
      <c r="K807" s="32">
        <v>9946.658139534884</v>
      </c>
      <c r="L807" s="32">
        <v>9714.2320511087073</v>
      </c>
      <c r="M807" s="32">
        <v>10118.098837209302</v>
      </c>
    </row>
    <row r="808" spans="3:13" x14ac:dyDescent="0.2">
      <c r="C808" s="13">
        <v>776</v>
      </c>
      <c r="D808" s="5">
        <v>776</v>
      </c>
      <c r="E808" s="32">
        <v>0.9023255813953488</v>
      </c>
      <c r="F808" s="32">
        <v>8568476</v>
      </c>
      <c r="G808" s="32">
        <v>8365019.2279069768</v>
      </c>
      <c r="H808" s="32">
        <v>1.0243223316707104</v>
      </c>
      <c r="I808" s="32">
        <v>1</v>
      </c>
      <c r="J808" s="32">
        <v>1.0411231298722423</v>
      </c>
      <c r="K808" s="32">
        <v>9963.3441860465118</v>
      </c>
      <c r="L808" s="32">
        <v>9726.7665440778801</v>
      </c>
      <c r="M808" s="32">
        <v>10126.761627906977</v>
      </c>
    </row>
    <row r="809" spans="3:13" x14ac:dyDescent="0.2">
      <c r="C809" s="13">
        <v>777</v>
      </c>
      <c r="D809" s="5">
        <v>777</v>
      </c>
      <c r="E809" s="32">
        <v>0.90348837209302324</v>
      </c>
      <c r="F809" s="32">
        <v>8577226</v>
      </c>
      <c r="G809" s="32">
        <v>8375798.8918604655</v>
      </c>
      <c r="H809" s="32">
        <v>1.0240487039791846</v>
      </c>
      <c r="I809" s="32">
        <v>1</v>
      </c>
      <c r="J809" s="32">
        <v>1.0406726704566165</v>
      </c>
      <c r="K809" s="32">
        <v>9973.5186046511626</v>
      </c>
      <c r="L809" s="32">
        <v>9739.3010370470529</v>
      </c>
      <c r="M809" s="32">
        <v>10135.424418604651</v>
      </c>
    </row>
    <row r="810" spans="3:13" x14ac:dyDescent="0.2">
      <c r="C810" s="13">
        <v>778</v>
      </c>
      <c r="D810" s="5">
        <v>778</v>
      </c>
      <c r="E810" s="32">
        <v>0.90465116279069768</v>
      </c>
      <c r="F810" s="32">
        <v>8585676</v>
      </c>
      <c r="G810" s="32">
        <v>8386578.5558139542</v>
      </c>
      <c r="H810" s="32">
        <v>1.0237400082597476</v>
      </c>
      <c r="I810" s="32">
        <v>1</v>
      </c>
      <c r="J810" s="32">
        <v>1.0402174071275139</v>
      </c>
      <c r="K810" s="32">
        <v>9983.3441860465118</v>
      </c>
      <c r="L810" s="32">
        <v>9751.8355300162257</v>
      </c>
      <c r="M810" s="32">
        <v>10144.029069767443</v>
      </c>
    </row>
    <row r="811" spans="3:13" x14ac:dyDescent="0.2">
      <c r="C811" s="13">
        <v>779</v>
      </c>
      <c r="D811" s="5">
        <v>779</v>
      </c>
      <c r="E811" s="32">
        <v>0.90581395348837213</v>
      </c>
      <c r="F811" s="32">
        <v>8594626</v>
      </c>
      <c r="G811" s="32">
        <v>8397358.219767442</v>
      </c>
      <c r="H811" s="32">
        <v>1.0234916476193889</v>
      </c>
      <c r="I811" s="32">
        <v>1</v>
      </c>
      <c r="J811" s="32">
        <v>1.0397633126387937</v>
      </c>
      <c r="K811" s="32">
        <v>9993.751162790697</v>
      </c>
      <c r="L811" s="32">
        <v>9764.3700229853985</v>
      </c>
      <c r="M811" s="32">
        <v>10152.633720930233</v>
      </c>
    </row>
    <row r="812" spans="3:13" x14ac:dyDescent="0.2">
      <c r="C812" s="13">
        <v>780</v>
      </c>
      <c r="D812" s="5">
        <v>780</v>
      </c>
      <c r="E812" s="32">
        <v>0.90697674418604646</v>
      </c>
      <c r="F812" s="32">
        <v>8603376</v>
      </c>
      <c r="G812" s="32">
        <v>8408137.8837209307</v>
      </c>
      <c r="H812" s="32">
        <v>1.0232201373216145</v>
      </c>
      <c r="I812" s="32">
        <v>1</v>
      </c>
      <c r="J812" s="32">
        <v>1.0393103824949166</v>
      </c>
      <c r="K812" s="32">
        <v>10003.92558139535</v>
      </c>
      <c r="L812" s="32">
        <v>9776.9045159545713</v>
      </c>
      <c r="M812" s="32">
        <v>10161.238372093023</v>
      </c>
    </row>
    <row r="813" spans="3:13" x14ac:dyDescent="0.2">
      <c r="C813" s="13">
        <v>781</v>
      </c>
      <c r="D813" s="5">
        <v>781</v>
      </c>
      <c r="E813" s="32">
        <v>0.9081395348837209</v>
      </c>
      <c r="F813" s="32">
        <v>8611326</v>
      </c>
      <c r="G813" s="32">
        <v>8418917.5476744194</v>
      </c>
      <c r="H813" s="32">
        <v>1.0228542982201709</v>
      </c>
      <c r="I813" s="32">
        <v>1</v>
      </c>
      <c r="J813" s="32">
        <v>1.0388526732175842</v>
      </c>
      <c r="K813" s="32">
        <v>10013.169767441861</v>
      </c>
      <c r="L813" s="32">
        <v>9789.439008923744</v>
      </c>
      <c r="M813" s="32">
        <v>10169.784883720929</v>
      </c>
    </row>
    <row r="814" spans="3:13" x14ac:dyDescent="0.2">
      <c r="C814" s="13">
        <v>782</v>
      </c>
      <c r="D814" s="5">
        <v>782</v>
      </c>
      <c r="E814" s="32">
        <v>0.90930232558139534</v>
      </c>
      <c r="F814" s="32">
        <v>8620276</v>
      </c>
      <c r="G814" s="32">
        <v>8429697.2116279081</v>
      </c>
      <c r="H814" s="32">
        <v>1.0226080229915266</v>
      </c>
      <c r="I814" s="32">
        <v>1</v>
      </c>
      <c r="J814" s="32">
        <v>1.0383961345522144</v>
      </c>
      <c r="K814" s="32">
        <v>10023.576744186046</v>
      </c>
      <c r="L814" s="32">
        <v>9801.9735018929168</v>
      </c>
      <c r="M814" s="32">
        <v>10178.331395348838</v>
      </c>
    </row>
    <row r="815" spans="3:13" x14ac:dyDescent="0.2">
      <c r="C815" s="13">
        <v>783</v>
      </c>
      <c r="D815" s="5">
        <v>783</v>
      </c>
      <c r="E815" s="32">
        <v>0.91046511627906979</v>
      </c>
      <c r="F815" s="32">
        <v>8628026</v>
      </c>
      <c r="G815" s="32">
        <v>8440476.8755813949</v>
      </c>
      <c r="H815" s="32">
        <v>1.0222202047565809</v>
      </c>
      <c r="I815" s="32">
        <v>1</v>
      </c>
      <c r="J815" s="32">
        <v>1.0379348381777955</v>
      </c>
      <c r="K815" s="32">
        <v>10032.588372093023</v>
      </c>
      <c r="L815" s="32">
        <v>9814.5079948620878</v>
      </c>
      <c r="M815" s="32">
        <v>10186.819767441861</v>
      </c>
    </row>
    <row r="816" spans="3:13" x14ac:dyDescent="0.2">
      <c r="C816" s="13">
        <v>784</v>
      </c>
      <c r="D816" s="5">
        <v>784</v>
      </c>
      <c r="E816" s="32">
        <v>0.91162790697674423</v>
      </c>
      <c r="F816" s="32">
        <v>8634976</v>
      </c>
      <c r="G816" s="32">
        <v>8451256.5395348836</v>
      </c>
      <c r="H816" s="32">
        <v>1.0217387153739421</v>
      </c>
      <c r="I816" s="32">
        <v>1</v>
      </c>
      <c r="J816" s="32">
        <v>1.0374688022998464</v>
      </c>
      <c r="K816" s="32">
        <v>10040.669767441861</v>
      </c>
      <c r="L816" s="32">
        <v>9827.0424878312606</v>
      </c>
      <c r="M816" s="32">
        <v>10195.25</v>
      </c>
    </row>
    <row r="817" spans="3:13" x14ac:dyDescent="0.2">
      <c r="C817" s="13">
        <v>785</v>
      </c>
      <c r="D817" s="5">
        <v>785</v>
      </c>
      <c r="E817" s="32">
        <v>0.91279069767441856</v>
      </c>
      <c r="F817" s="32">
        <v>8643726</v>
      </c>
      <c r="G817" s="32">
        <v>8462036.2034883723</v>
      </c>
      <c r="H817" s="32">
        <v>1.021471167475829</v>
      </c>
      <c r="I817" s="32">
        <v>1</v>
      </c>
      <c r="J817" s="32">
        <v>1.0370039537744524</v>
      </c>
      <c r="K817" s="32">
        <v>10050.844186046512</v>
      </c>
      <c r="L817" s="32">
        <v>9839.5769808004334</v>
      </c>
      <c r="M817" s="32">
        <v>10203.680232558139</v>
      </c>
    </row>
    <row r="818" spans="3:13" x14ac:dyDescent="0.2">
      <c r="C818" s="13">
        <v>786</v>
      </c>
      <c r="D818" s="5">
        <v>786</v>
      </c>
      <c r="E818" s="32">
        <v>0.913953488372093</v>
      </c>
      <c r="F818" s="32">
        <v>8651221</v>
      </c>
      <c r="G818" s="32">
        <v>8472815.867441861</v>
      </c>
      <c r="H818" s="32">
        <v>1.0210561795923936</v>
      </c>
      <c r="I818" s="32">
        <v>1</v>
      </c>
      <c r="J818" s="32">
        <v>1.0365402880697339</v>
      </c>
      <c r="K818" s="32">
        <v>10059.559302325581</v>
      </c>
      <c r="L818" s="32">
        <v>9852.1114737696062</v>
      </c>
      <c r="M818" s="32">
        <v>10212.110465116279</v>
      </c>
    </row>
    <row r="819" spans="3:13" x14ac:dyDescent="0.2">
      <c r="C819" s="13">
        <v>787</v>
      </c>
      <c r="D819" s="5">
        <v>787</v>
      </c>
      <c r="E819" s="32">
        <v>0.91511627906976745</v>
      </c>
      <c r="F819" s="32">
        <v>8659971</v>
      </c>
      <c r="G819" s="32">
        <v>8483595.5313953497</v>
      </c>
      <c r="H819" s="32">
        <v>1.0207901788754468</v>
      </c>
      <c r="I819" s="32">
        <v>1</v>
      </c>
      <c r="J819" s="32">
        <v>1.0360778006768445</v>
      </c>
      <c r="K819" s="32">
        <v>10069.733720930233</v>
      </c>
      <c r="L819" s="32">
        <v>9864.645966738779</v>
      </c>
      <c r="M819" s="32">
        <v>10220.540697674418</v>
      </c>
    </row>
    <row r="820" spans="3:13" x14ac:dyDescent="0.2">
      <c r="C820" s="13">
        <v>788</v>
      </c>
      <c r="D820" s="5">
        <v>788</v>
      </c>
      <c r="E820" s="32">
        <v>0.91627906976744189</v>
      </c>
      <c r="F820" s="32">
        <v>8671471</v>
      </c>
      <c r="G820" s="32">
        <v>8494375.1953488383</v>
      </c>
      <c r="H820" s="32">
        <v>1.0208485969336665</v>
      </c>
      <c r="I820" s="32">
        <v>1</v>
      </c>
      <c r="J820" s="32">
        <v>1.0356164871098252</v>
      </c>
      <c r="K820" s="32">
        <v>10083.105813953489</v>
      </c>
      <c r="L820" s="32">
        <v>9877.1804597079517</v>
      </c>
      <c r="M820" s="32">
        <v>10228.970930232557</v>
      </c>
    </row>
    <row r="821" spans="3:13" x14ac:dyDescent="0.2">
      <c r="C821" s="13">
        <v>789</v>
      </c>
      <c r="D821" s="5">
        <v>789</v>
      </c>
      <c r="E821" s="32">
        <v>0.91744186046511633</v>
      </c>
      <c r="F821" s="32">
        <v>8679221</v>
      </c>
      <c r="G821" s="32">
        <v>8505154.8593023252</v>
      </c>
      <c r="H821" s="32">
        <v>1.0204659578311257</v>
      </c>
      <c r="I821" s="32">
        <v>1</v>
      </c>
      <c r="J821" s="32">
        <v>1.0351563429054604</v>
      </c>
      <c r="K821" s="32">
        <v>10092.117441860466</v>
      </c>
      <c r="L821" s="32">
        <v>9889.7149526771227</v>
      </c>
      <c r="M821" s="32">
        <v>10237.401162790698</v>
      </c>
    </row>
    <row r="822" spans="3:13" x14ac:dyDescent="0.2">
      <c r="C822" s="13">
        <v>790</v>
      </c>
      <c r="D822" s="5">
        <v>790</v>
      </c>
      <c r="E822" s="32">
        <v>0.91860465116279066</v>
      </c>
      <c r="F822" s="32">
        <v>8690971</v>
      </c>
      <c r="G822" s="32">
        <v>8515934.5232558139</v>
      </c>
      <c r="H822" s="32">
        <v>1.020553995133028</v>
      </c>
      <c r="I822" s="32">
        <v>1</v>
      </c>
      <c r="J822" s="32">
        <v>1.0346973636231316</v>
      </c>
      <c r="K822" s="32">
        <v>10105.78023255814</v>
      </c>
      <c r="L822" s="32">
        <v>9902.2494456462955</v>
      </c>
      <c r="M822" s="32">
        <v>10245.831395348838</v>
      </c>
    </row>
    <row r="823" spans="3:13" x14ac:dyDescent="0.2">
      <c r="C823" s="13">
        <v>791</v>
      </c>
      <c r="D823" s="5">
        <v>791</v>
      </c>
      <c r="E823" s="32">
        <v>0.91976744186046511</v>
      </c>
      <c r="F823" s="32">
        <v>8699471</v>
      </c>
      <c r="G823" s="32">
        <v>8526714.1872093026</v>
      </c>
      <c r="H823" s="32">
        <v>1.0202606548076685</v>
      </c>
      <c r="I823" s="32">
        <v>1</v>
      </c>
      <c r="J823" s="32">
        <v>1.0342395448446771</v>
      </c>
      <c r="K823" s="32">
        <v>10115.663953488372</v>
      </c>
      <c r="L823" s="32">
        <v>9914.7839386154683</v>
      </c>
      <c r="M823" s="32">
        <v>10254.261627906977</v>
      </c>
    </row>
    <row r="824" spans="3:13" x14ac:dyDescent="0.2">
      <c r="C824" s="13">
        <v>792</v>
      </c>
      <c r="D824" s="5">
        <v>792</v>
      </c>
      <c r="E824" s="32">
        <v>0.92093023255813955</v>
      </c>
      <c r="F824" s="32">
        <v>8710421</v>
      </c>
      <c r="G824" s="32">
        <v>8537493.8511627913</v>
      </c>
      <c r="H824" s="32">
        <v>1.0202550247006803</v>
      </c>
      <c r="I824" s="32">
        <v>1</v>
      </c>
      <c r="J824" s="32">
        <v>1.0337828821742492</v>
      </c>
      <c r="K824" s="32">
        <v>10128.396511627907</v>
      </c>
      <c r="L824" s="32">
        <v>9927.3184315846411</v>
      </c>
      <c r="M824" s="32">
        <v>10262.691860465116</v>
      </c>
    </row>
    <row r="825" spans="3:13" x14ac:dyDescent="0.2">
      <c r="C825" s="13">
        <v>793</v>
      </c>
      <c r="D825" s="5">
        <v>793</v>
      </c>
      <c r="E825" s="32">
        <v>0.92209302325581399</v>
      </c>
      <c r="F825" s="32">
        <v>8718371</v>
      </c>
      <c r="G825" s="32">
        <v>8548273.5151162799</v>
      </c>
      <c r="H825" s="32">
        <v>1.0198984607339634</v>
      </c>
      <c r="I825" s="32">
        <v>1</v>
      </c>
      <c r="J825" s="32">
        <v>1.0333273712381728</v>
      </c>
      <c r="K825" s="32">
        <v>10137.640697674418</v>
      </c>
      <c r="L825" s="32">
        <v>9939.8529245538139</v>
      </c>
      <c r="M825" s="32">
        <v>10271.122093023256</v>
      </c>
    </row>
    <row r="826" spans="3:13" x14ac:dyDescent="0.2">
      <c r="C826" s="13">
        <v>794</v>
      </c>
      <c r="D826" s="5">
        <v>794</v>
      </c>
      <c r="E826" s="32">
        <v>0.92325581395348832</v>
      </c>
      <c r="F826" s="32">
        <v>8727271</v>
      </c>
      <c r="G826" s="32">
        <v>8559053.1790697686</v>
      </c>
      <c r="H826" s="32">
        <v>1.0196537884986614</v>
      </c>
      <c r="I826" s="32">
        <v>1</v>
      </c>
      <c r="J826" s="32">
        <v>1.0328730076848069</v>
      </c>
      <c r="K826" s="32">
        <v>10147.989534883722</v>
      </c>
      <c r="L826" s="32">
        <v>9952.3874175229867</v>
      </c>
      <c r="M826" s="32">
        <v>10279.552325581395</v>
      </c>
    </row>
    <row r="827" spans="3:13" x14ac:dyDescent="0.2">
      <c r="C827" s="13">
        <v>795</v>
      </c>
      <c r="D827" s="5">
        <v>795</v>
      </c>
      <c r="E827" s="32">
        <v>0.92441860465116277</v>
      </c>
      <c r="F827" s="32">
        <v>8736021</v>
      </c>
      <c r="G827" s="32">
        <v>8569832.8430232555</v>
      </c>
      <c r="H827" s="32">
        <v>1.0193922285324433</v>
      </c>
      <c r="I827" s="32">
        <v>1</v>
      </c>
      <c r="J827" s="32">
        <v>1.0324139527648883</v>
      </c>
      <c r="K827" s="32">
        <v>10158.163953488372</v>
      </c>
      <c r="L827" s="32">
        <v>9964.9219104921576</v>
      </c>
      <c r="M827" s="32">
        <v>10287.924418604651</v>
      </c>
    </row>
    <row r="828" spans="3:13" x14ac:dyDescent="0.2">
      <c r="C828" s="13">
        <v>796</v>
      </c>
      <c r="D828" s="5">
        <v>796</v>
      </c>
      <c r="E828" s="32">
        <v>0.92558139534883721</v>
      </c>
      <c r="F828" s="32">
        <v>8743971</v>
      </c>
      <c r="G828" s="32">
        <v>8580612.5069767442</v>
      </c>
      <c r="H828" s="32">
        <v>1.0190380923145559</v>
      </c>
      <c r="I828" s="32">
        <v>1</v>
      </c>
      <c r="J828" s="32">
        <v>1.0319496414504619</v>
      </c>
      <c r="K828" s="32">
        <v>10167.408139534884</v>
      </c>
      <c r="L828" s="32">
        <v>9977.4564034613304</v>
      </c>
      <c r="M828" s="32">
        <v>10296.232558139534</v>
      </c>
    </row>
    <row r="829" spans="3:13" x14ac:dyDescent="0.2">
      <c r="C829" s="13">
        <v>797</v>
      </c>
      <c r="D829" s="5">
        <v>797</v>
      </c>
      <c r="E829" s="32">
        <v>0.92674418604651165</v>
      </c>
      <c r="F829" s="32">
        <v>8751921</v>
      </c>
      <c r="G829" s="32">
        <v>8591392.1709302329</v>
      </c>
      <c r="H829" s="32">
        <v>1.0186848447697372</v>
      </c>
      <c r="I829" s="32">
        <v>1</v>
      </c>
      <c r="J829" s="32">
        <v>1.0314696179257865</v>
      </c>
      <c r="K829" s="32">
        <v>10176.652325581395</v>
      </c>
      <c r="L829" s="32">
        <v>9989.9908964305032</v>
      </c>
      <c r="M829" s="32">
        <v>10304.372093023256</v>
      </c>
    </row>
    <row r="830" spans="3:13" x14ac:dyDescent="0.2">
      <c r="C830" s="13">
        <v>798</v>
      </c>
      <c r="D830" s="5">
        <v>798</v>
      </c>
      <c r="E830" s="32">
        <v>0.9279069767441861</v>
      </c>
      <c r="F830" s="32">
        <v>8761821</v>
      </c>
      <c r="G830" s="32">
        <v>8602171.8348837215</v>
      </c>
      <c r="H830" s="32">
        <v>1.0185591694958784</v>
      </c>
      <c r="I830" s="32">
        <v>1</v>
      </c>
      <c r="J830" s="32">
        <v>1.0309907974675889</v>
      </c>
      <c r="K830" s="32">
        <v>10188.163953488372</v>
      </c>
      <c r="L830" s="32">
        <v>10002.525389399676</v>
      </c>
      <c r="M830" s="32">
        <v>10312.511627906977</v>
      </c>
    </row>
    <row r="831" spans="3:13" x14ac:dyDescent="0.2">
      <c r="C831" s="13">
        <v>799</v>
      </c>
      <c r="D831" s="5">
        <v>799</v>
      </c>
      <c r="E831" s="32">
        <v>0.92906976744186043</v>
      </c>
      <c r="F831" s="32">
        <v>8770771</v>
      </c>
      <c r="G831" s="32">
        <v>8612951.4988372102</v>
      </c>
      <c r="H831" s="32">
        <v>1.0183235097961594</v>
      </c>
      <c r="I831" s="32">
        <v>1</v>
      </c>
      <c r="J831" s="32">
        <v>1.0305120145165416</v>
      </c>
      <c r="K831" s="32">
        <v>10198.570930232558</v>
      </c>
      <c r="L831" s="32">
        <v>10015.059882368849</v>
      </c>
      <c r="M831" s="32">
        <v>10320.639534883721</v>
      </c>
    </row>
    <row r="832" spans="3:13" x14ac:dyDescent="0.2">
      <c r="C832" s="13">
        <v>800</v>
      </c>
      <c r="D832" s="5">
        <v>800</v>
      </c>
      <c r="E832" s="32">
        <v>0.93023255813953487</v>
      </c>
      <c r="F832" s="32">
        <v>8779721</v>
      </c>
      <c r="G832" s="32">
        <v>8623731.1627906971</v>
      </c>
      <c r="H832" s="32">
        <v>1.0180884392456899</v>
      </c>
      <c r="I832" s="32">
        <v>1</v>
      </c>
      <c r="J832" s="32">
        <v>1.0300297901593558</v>
      </c>
      <c r="K832" s="32">
        <v>10208.977906976745</v>
      </c>
      <c r="L832" s="32">
        <v>10027.59437533802</v>
      </c>
      <c r="M832" s="32">
        <v>10328.720930232557</v>
      </c>
    </row>
    <row r="833" spans="3:13" x14ac:dyDescent="0.2">
      <c r="C833" s="13">
        <v>801</v>
      </c>
      <c r="D833" s="5">
        <v>801</v>
      </c>
      <c r="E833" s="32">
        <v>0.93139534883720931</v>
      </c>
      <c r="F833" s="32">
        <v>8788671</v>
      </c>
      <c r="G833" s="32">
        <v>8634510.8267441858</v>
      </c>
      <c r="H833" s="32">
        <v>1.017853955637918</v>
      </c>
      <c r="I833" s="32">
        <v>1</v>
      </c>
      <c r="J833" s="32">
        <v>1.0295487698579933</v>
      </c>
      <c r="K833" s="32">
        <v>10219.38488372093</v>
      </c>
      <c r="L833" s="32">
        <v>10040.128868307193</v>
      </c>
      <c r="M833" s="32">
        <v>10336.802325581395</v>
      </c>
    </row>
    <row r="834" spans="3:13" x14ac:dyDescent="0.2">
      <c r="C834" s="13">
        <v>802</v>
      </c>
      <c r="D834" s="5">
        <v>802</v>
      </c>
      <c r="E834" s="32">
        <v>0.93255813953488376</v>
      </c>
      <c r="F834" s="32">
        <v>8803621</v>
      </c>
      <c r="G834" s="32">
        <v>8645290.4906976745</v>
      </c>
      <c r="H834" s="32">
        <v>1.0183140762560483</v>
      </c>
      <c r="I834" s="32">
        <v>1</v>
      </c>
      <c r="J834" s="32">
        <v>1.0290689491085041</v>
      </c>
      <c r="K834" s="32">
        <v>10236.768604651163</v>
      </c>
      <c r="L834" s="32">
        <v>10052.663361276365</v>
      </c>
      <c r="M834" s="32">
        <v>10344.883720930233</v>
      </c>
    </row>
    <row r="835" spans="3:13" x14ac:dyDescent="0.2">
      <c r="C835" s="13">
        <v>803</v>
      </c>
      <c r="D835" s="5">
        <v>803</v>
      </c>
      <c r="E835" s="32">
        <v>0.93372093023255809</v>
      </c>
      <c r="F835" s="32">
        <v>8811371</v>
      </c>
      <c r="G835" s="32">
        <v>8656070.1546511631</v>
      </c>
      <c r="H835" s="32">
        <v>1.017941264635591</v>
      </c>
      <c r="I835" s="32">
        <v>1</v>
      </c>
      <c r="J835" s="32">
        <v>1.0285903234293752</v>
      </c>
      <c r="K835" s="32">
        <v>10245.78023255814</v>
      </c>
      <c r="L835" s="32">
        <v>10065.197854245538</v>
      </c>
      <c r="M835" s="32">
        <v>10352.965116279071</v>
      </c>
    </row>
    <row r="836" spans="3:13" x14ac:dyDescent="0.2">
      <c r="C836" s="13">
        <v>804</v>
      </c>
      <c r="D836" s="5">
        <v>804</v>
      </c>
      <c r="E836" s="32">
        <v>0.93488372093023253</v>
      </c>
      <c r="F836" s="32">
        <v>8819521</v>
      </c>
      <c r="G836" s="32">
        <v>8666849.8186046518</v>
      </c>
      <c r="H836" s="32">
        <v>1.0176155332780334</v>
      </c>
      <c r="I836" s="32">
        <v>1</v>
      </c>
      <c r="J836" s="32">
        <v>1.0281128883613879</v>
      </c>
      <c r="K836" s="32">
        <v>10255.256976744186</v>
      </c>
      <c r="L836" s="32">
        <v>10077.732347214711</v>
      </c>
      <c r="M836" s="32">
        <v>10361.046511627907</v>
      </c>
    </row>
    <row r="837" spans="3:13" x14ac:dyDescent="0.2">
      <c r="C837" s="13">
        <v>805</v>
      </c>
      <c r="D837" s="5">
        <v>805</v>
      </c>
      <c r="E837" s="32">
        <v>0.93604651162790697</v>
      </c>
      <c r="F837" s="32">
        <v>8828021</v>
      </c>
      <c r="G837" s="32">
        <v>8677629.4825581405</v>
      </c>
      <c r="H837" s="32">
        <v>1.0173309447867236</v>
      </c>
      <c r="I837" s="32">
        <v>1</v>
      </c>
      <c r="J837" s="32">
        <v>1.027636639467483</v>
      </c>
      <c r="K837" s="32">
        <v>10265.140697674418</v>
      </c>
      <c r="L837" s="32">
        <v>10090.266840183884</v>
      </c>
      <c r="M837" s="32">
        <v>10369.127906976744</v>
      </c>
    </row>
    <row r="838" spans="3:13" x14ac:dyDescent="0.2">
      <c r="C838" s="13">
        <v>806</v>
      </c>
      <c r="D838" s="5">
        <v>806</v>
      </c>
      <c r="E838" s="32">
        <v>0.93720930232558142</v>
      </c>
      <c r="F838" s="32">
        <v>8833271</v>
      </c>
      <c r="G838" s="32">
        <v>8688409.1465116274</v>
      </c>
      <c r="H838" s="32">
        <v>1.0166730008964338</v>
      </c>
      <c r="I838" s="32">
        <v>1</v>
      </c>
      <c r="J838" s="32">
        <v>1.0271615723326202</v>
      </c>
      <c r="K838" s="32">
        <v>10271.245348837208</v>
      </c>
      <c r="L838" s="32">
        <v>10102.801333153055</v>
      </c>
      <c r="M838" s="32">
        <v>10377.209302325582</v>
      </c>
    </row>
    <row r="839" spans="3:13" x14ac:dyDescent="0.2">
      <c r="C839" s="13">
        <v>807</v>
      </c>
      <c r="D839" s="5">
        <v>807</v>
      </c>
      <c r="E839" s="32">
        <v>0.93837209302325586</v>
      </c>
      <c r="F839" s="32">
        <v>8841771</v>
      </c>
      <c r="G839" s="32">
        <v>8699188.8104651161</v>
      </c>
      <c r="H839" s="32">
        <v>1.0163902856509284</v>
      </c>
      <c r="I839" s="32">
        <v>1</v>
      </c>
      <c r="J839" s="32">
        <v>1.0266876825636424</v>
      </c>
      <c r="K839" s="32">
        <v>10281.129069767441</v>
      </c>
      <c r="L839" s="32">
        <v>10115.335826122227</v>
      </c>
      <c r="M839" s="32">
        <v>10385.290697674418</v>
      </c>
    </row>
    <row r="840" spans="3:13" x14ac:dyDescent="0.2">
      <c r="C840" s="13">
        <v>808</v>
      </c>
      <c r="D840" s="5">
        <v>808</v>
      </c>
      <c r="E840" s="32">
        <v>0.93953488372093019</v>
      </c>
      <c r="F840" s="32">
        <v>8850721</v>
      </c>
      <c r="G840" s="32">
        <v>8709968.4744186047</v>
      </c>
      <c r="H840" s="32">
        <v>1.0161599351357917</v>
      </c>
      <c r="I840" s="32">
        <v>1</v>
      </c>
      <c r="J840" s="32">
        <v>1.0262149657891428</v>
      </c>
      <c r="K840" s="32">
        <v>10291.536046511628</v>
      </c>
      <c r="L840" s="32">
        <v>10127.8703190914</v>
      </c>
      <c r="M840" s="32">
        <v>10393.372093023256</v>
      </c>
    </row>
    <row r="841" spans="3:13" x14ac:dyDescent="0.2">
      <c r="C841" s="13">
        <v>809</v>
      </c>
      <c r="D841" s="5">
        <v>809</v>
      </c>
      <c r="E841" s="32">
        <v>0.94069767441860463</v>
      </c>
      <c r="F841" s="32">
        <v>8858716</v>
      </c>
      <c r="G841" s="32">
        <v>8720748.1383720934</v>
      </c>
      <c r="H841" s="32">
        <v>1.0158206451371798</v>
      </c>
      <c r="I841" s="32">
        <v>1</v>
      </c>
      <c r="J841" s="32">
        <v>1.0257434176593265</v>
      </c>
      <c r="K841" s="32">
        <v>10300.832558139535</v>
      </c>
      <c r="L841" s="32">
        <v>10140.404812060573</v>
      </c>
      <c r="M841" s="32">
        <v>10401.453488372093</v>
      </c>
    </row>
    <row r="842" spans="3:13" x14ac:dyDescent="0.2">
      <c r="C842" s="13">
        <v>810</v>
      </c>
      <c r="D842" s="5">
        <v>810</v>
      </c>
      <c r="E842" s="32">
        <v>0.94186046511627908</v>
      </c>
      <c r="F842" s="32">
        <v>8867966</v>
      </c>
      <c r="G842" s="32">
        <v>8731527.8023255821</v>
      </c>
      <c r="H842" s="32">
        <v>1.0156259248969097</v>
      </c>
      <c r="I842" s="32">
        <v>1</v>
      </c>
      <c r="J842" s="32">
        <v>1.0252730338458802</v>
      </c>
      <c r="K842" s="32">
        <v>10311.588372093023</v>
      </c>
      <c r="L842" s="32">
        <v>10152.939305029746</v>
      </c>
      <c r="M842" s="32">
        <v>10409.534883720929</v>
      </c>
    </row>
    <row r="843" spans="3:13" x14ac:dyDescent="0.2">
      <c r="C843" s="13">
        <v>811</v>
      </c>
      <c r="D843" s="5">
        <v>811</v>
      </c>
      <c r="E843" s="32">
        <v>0.94302325581395352</v>
      </c>
      <c r="F843" s="32">
        <v>8879916</v>
      </c>
      <c r="G843" s="32">
        <v>8742307.4662790708</v>
      </c>
      <c r="H843" s="32">
        <v>1.0157405278013516</v>
      </c>
      <c r="I843" s="32">
        <v>1</v>
      </c>
      <c r="J843" s="32">
        <v>1.024803810041838</v>
      </c>
      <c r="K843" s="32">
        <v>10325.483720930233</v>
      </c>
      <c r="L843" s="32">
        <v>10165.47379799892</v>
      </c>
      <c r="M843" s="32">
        <v>10417.616279069767</v>
      </c>
    </row>
    <row r="844" spans="3:13" x14ac:dyDescent="0.2">
      <c r="C844" s="13">
        <v>812</v>
      </c>
      <c r="D844" s="5">
        <v>812</v>
      </c>
      <c r="E844" s="32">
        <v>0.94418604651162785</v>
      </c>
      <c r="F844" s="32">
        <v>8887366</v>
      </c>
      <c r="G844" s="32">
        <v>8753087.1302325577</v>
      </c>
      <c r="H844" s="32">
        <v>1.0153407441020041</v>
      </c>
      <c r="I844" s="32">
        <v>1</v>
      </c>
      <c r="J844" s="32">
        <v>1.0243357419614516</v>
      </c>
      <c r="K844" s="32">
        <v>10334.146511627907</v>
      </c>
      <c r="L844" s="32">
        <v>10178.00829096809</v>
      </c>
      <c r="M844" s="32">
        <v>10425.697674418605</v>
      </c>
    </row>
    <row r="845" spans="3:13" x14ac:dyDescent="0.2">
      <c r="C845" s="13">
        <v>813</v>
      </c>
      <c r="D845" s="5">
        <v>813</v>
      </c>
      <c r="E845" s="32">
        <v>0.9453488372093023</v>
      </c>
      <c r="F845" s="32">
        <v>8896816</v>
      </c>
      <c r="G845" s="32">
        <v>8763866.7941860463</v>
      </c>
      <c r="H845" s="32">
        <v>1.0151701536474917</v>
      </c>
      <c r="I845" s="32">
        <v>1</v>
      </c>
      <c r="J845" s="32">
        <v>1.0238688253400574</v>
      </c>
      <c r="K845" s="32">
        <v>10345.13488372093</v>
      </c>
      <c r="L845" s="32">
        <v>10190.542783937262</v>
      </c>
      <c r="M845" s="32">
        <v>10433.779069767443</v>
      </c>
    </row>
    <row r="846" spans="3:13" x14ac:dyDescent="0.2">
      <c r="C846" s="13">
        <v>814</v>
      </c>
      <c r="D846" s="5">
        <v>814</v>
      </c>
      <c r="E846" s="32">
        <v>0.94651162790697674</v>
      </c>
      <c r="F846" s="32">
        <v>8905766</v>
      </c>
      <c r="G846" s="32">
        <v>8774646.458139535</v>
      </c>
      <c r="H846" s="32">
        <v>1.0149429999813651</v>
      </c>
      <c r="I846" s="32">
        <v>1</v>
      </c>
      <c r="J846" s="32">
        <v>1.0234030559339486</v>
      </c>
      <c r="K846" s="32">
        <v>10355.541860465117</v>
      </c>
      <c r="L846" s="32">
        <v>10203.077276906437</v>
      </c>
      <c r="M846" s="32">
        <v>10441.860465116279</v>
      </c>
    </row>
    <row r="847" spans="3:13" x14ac:dyDescent="0.2">
      <c r="C847" s="13">
        <v>815</v>
      </c>
      <c r="D847" s="5">
        <v>815</v>
      </c>
      <c r="E847" s="32">
        <v>0.94767441860465118</v>
      </c>
      <c r="F847" s="32">
        <v>8914716</v>
      </c>
      <c r="G847" s="32">
        <v>8785426.1220930237</v>
      </c>
      <c r="H847" s="32">
        <v>1.014716403747548</v>
      </c>
      <c r="I847" s="32">
        <v>1</v>
      </c>
      <c r="J847" s="32">
        <v>1.0229384295202479</v>
      </c>
      <c r="K847" s="32">
        <v>10365.948837209302</v>
      </c>
      <c r="L847" s="32">
        <v>10215.61176987561</v>
      </c>
      <c r="M847" s="32">
        <v>10449.941860465116</v>
      </c>
    </row>
    <row r="848" spans="3:13" x14ac:dyDescent="0.2">
      <c r="C848" s="13">
        <v>816</v>
      </c>
      <c r="D848" s="5">
        <v>816</v>
      </c>
      <c r="E848" s="32">
        <v>0.94883720930232562</v>
      </c>
      <c r="F848" s="32">
        <v>8921666</v>
      </c>
      <c r="G848" s="32">
        <v>8796205.7860465124</v>
      </c>
      <c r="H848" s="32">
        <v>1.0142629921360533</v>
      </c>
      <c r="I848" s="32">
        <v>1</v>
      </c>
      <c r="J848" s="32">
        <v>1.0224749418967769</v>
      </c>
      <c r="K848" s="32">
        <v>10374.03023255814</v>
      </c>
      <c r="L848" s="32">
        <v>10228.146262844783</v>
      </c>
      <c r="M848" s="32">
        <v>10458.023255813954</v>
      </c>
    </row>
    <row r="849" spans="3:13" x14ac:dyDescent="0.2">
      <c r="C849" s="13">
        <v>817</v>
      </c>
      <c r="D849" s="5">
        <v>817</v>
      </c>
      <c r="E849" s="32">
        <v>0.95</v>
      </c>
      <c r="F849" s="32">
        <v>8929616</v>
      </c>
      <c r="G849" s="32">
        <v>8806985.4500000011</v>
      </c>
      <c r="H849" s="32">
        <v>1.0139242366978134</v>
      </c>
      <c r="I849" s="32">
        <v>1</v>
      </c>
      <c r="J849" s="32">
        <v>1.0220069115704056</v>
      </c>
      <c r="K849" s="32">
        <v>10383.274418604651</v>
      </c>
      <c r="L849" s="32">
        <v>10240.680755813955</v>
      </c>
      <c r="M849" s="32">
        <v>10466.046511627907</v>
      </c>
    </row>
    <row r="850" spans="3:13" x14ac:dyDescent="0.2">
      <c r="C850" s="13">
        <v>818</v>
      </c>
      <c r="D850" s="5">
        <v>818</v>
      </c>
      <c r="E850" s="32">
        <v>0.9511627906976744</v>
      </c>
      <c r="F850" s="32">
        <v>8936256</v>
      </c>
      <c r="G850" s="32">
        <v>8817765.1139534879</v>
      </c>
      <c r="H850" s="32">
        <v>1.0134377457910517</v>
      </c>
      <c r="I850" s="32">
        <v>1</v>
      </c>
      <c r="J850" s="32">
        <v>1.0215400255724609</v>
      </c>
      <c r="K850" s="32">
        <v>10390.995348837208</v>
      </c>
      <c r="L850" s="32">
        <v>10253.215248783126</v>
      </c>
      <c r="M850" s="32">
        <v>10474.069767441861</v>
      </c>
    </row>
    <row r="851" spans="3:13" x14ac:dyDescent="0.2">
      <c r="C851" s="13">
        <v>819</v>
      </c>
      <c r="D851" s="5">
        <v>819</v>
      </c>
      <c r="E851" s="32">
        <v>0.95232558139534884</v>
      </c>
      <c r="F851" s="32">
        <v>8942206</v>
      </c>
      <c r="G851" s="32">
        <v>8828544.7779069766</v>
      </c>
      <c r="H851" s="32">
        <v>1.0128742873205394</v>
      </c>
      <c r="I851" s="32">
        <v>1</v>
      </c>
      <c r="J851" s="32">
        <v>1.0210742797112631</v>
      </c>
      <c r="K851" s="32">
        <v>10397.913953488372</v>
      </c>
      <c r="L851" s="32">
        <v>10265.749741752299</v>
      </c>
      <c r="M851" s="32">
        <v>10482.093023255815</v>
      </c>
    </row>
    <row r="852" spans="3:13" x14ac:dyDescent="0.2">
      <c r="C852" s="13">
        <v>820</v>
      </c>
      <c r="D852" s="5">
        <v>820</v>
      </c>
      <c r="E852" s="32">
        <v>0.95348837209302328</v>
      </c>
      <c r="F852" s="32">
        <v>8950456</v>
      </c>
      <c r="G852" s="32">
        <v>8839324.4418604653</v>
      </c>
      <c r="H852" s="32">
        <v>1.0125724040191633</v>
      </c>
      <c r="I852" s="32">
        <v>1</v>
      </c>
      <c r="J852" s="32">
        <v>1.0206096698155804</v>
      </c>
      <c r="K852" s="32">
        <v>10407.506976744186</v>
      </c>
      <c r="L852" s="32">
        <v>10278.284234721472</v>
      </c>
      <c r="M852" s="32">
        <v>10490.116279069767</v>
      </c>
    </row>
    <row r="853" spans="3:13" x14ac:dyDescent="0.2">
      <c r="C853" s="13">
        <v>821</v>
      </c>
      <c r="D853" s="5">
        <v>821</v>
      </c>
      <c r="E853" s="32">
        <v>0.95465116279069773</v>
      </c>
      <c r="F853" s="32">
        <v>8958956</v>
      </c>
      <c r="G853" s="32">
        <v>8850104.105813954</v>
      </c>
      <c r="H853" s="32">
        <v>1.012299504376964</v>
      </c>
      <c r="I853" s="32">
        <v>1</v>
      </c>
      <c r="J853" s="32">
        <v>1.0201461917345036</v>
      </c>
      <c r="K853" s="32">
        <v>10417.390697674418</v>
      </c>
      <c r="L853" s="32">
        <v>10290.818727690645</v>
      </c>
      <c r="M853" s="32">
        <v>10498.139534883721</v>
      </c>
    </row>
    <row r="854" spans="3:13" x14ac:dyDescent="0.2">
      <c r="C854" s="13">
        <v>822</v>
      </c>
      <c r="D854" s="5">
        <v>822</v>
      </c>
      <c r="E854" s="32">
        <v>0.95581395348837206</v>
      </c>
      <c r="F854" s="32">
        <v>8970906</v>
      </c>
      <c r="G854" s="32">
        <v>8860883.7697674427</v>
      </c>
      <c r="H854" s="32">
        <v>1.0124166204061884</v>
      </c>
      <c r="I854" s="32">
        <v>1</v>
      </c>
      <c r="J854" s="32">
        <v>1.0196838413373224</v>
      </c>
      <c r="K854" s="32">
        <v>10431.286046511628</v>
      </c>
      <c r="L854" s="32">
        <v>10303.353220659817</v>
      </c>
      <c r="M854" s="32">
        <v>10506.162790697674</v>
      </c>
    </row>
    <row r="855" spans="3:13" x14ac:dyDescent="0.2">
      <c r="C855" s="13">
        <v>823</v>
      </c>
      <c r="D855" s="5">
        <v>823</v>
      </c>
      <c r="E855" s="32">
        <v>0.9569767441860465</v>
      </c>
      <c r="F855" s="32">
        <v>8978806</v>
      </c>
      <c r="G855" s="32">
        <v>8871663.4337209314</v>
      </c>
      <c r="H855" s="32">
        <v>1.012076942174319</v>
      </c>
      <c r="I855" s="32">
        <v>1</v>
      </c>
      <c r="J855" s="32">
        <v>1.0192226145134027</v>
      </c>
      <c r="K855" s="32">
        <v>10440.472093023256</v>
      </c>
      <c r="L855" s="32">
        <v>10315.88771362899</v>
      </c>
      <c r="M855" s="32">
        <v>10514.186046511628</v>
      </c>
    </row>
    <row r="856" spans="3:13" x14ac:dyDescent="0.2">
      <c r="C856" s="13">
        <v>824</v>
      </c>
      <c r="D856" s="5">
        <v>824</v>
      </c>
      <c r="E856" s="32">
        <v>0.95813953488372094</v>
      </c>
      <c r="F856" s="32">
        <v>8987606</v>
      </c>
      <c r="G856" s="32">
        <v>8882443.0976744182</v>
      </c>
      <c r="H856" s="32">
        <v>1.0118394118790488</v>
      </c>
      <c r="I856" s="32">
        <v>1</v>
      </c>
      <c r="J856" s="32">
        <v>1.0187625071720656</v>
      </c>
      <c r="K856" s="32">
        <v>10450.70465116279</v>
      </c>
      <c r="L856" s="32">
        <v>10328.422206598161</v>
      </c>
      <c r="M856" s="32">
        <v>10522.209302325582</v>
      </c>
    </row>
    <row r="857" spans="3:13" x14ac:dyDescent="0.2">
      <c r="C857" s="13">
        <v>825</v>
      </c>
      <c r="D857" s="5">
        <v>825</v>
      </c>
      <c r="E857" s="32">
        <v>0.95930232558139539</v>
      </c>
      <c r="F857" s="32">
        <v>8994556</v>
      </c>
      <c r="G857" s="32">
        <v>8893222.7616279069</v>
      </c>
      <c r="H857" s="32">
        <v>1.011394433838914</v>
      </c>
      <c r="I857" s="32">
        <v>1</v>
      </c>
      <c r="J857" s="32">
        <v>1.0183035152424649</v>
      </c>
      <c r="K857" s="32">
        <v>10458.786046511628</v>
      </c>
      <c r="L857" s="32">
        <v>10340.956699567334</v>
      </c>
      <c r="M857" s="32">
        <v>10530.232558139534</v>
      </c>
    </row>
    <row r="858" spans="3:13" x14ac:dyDescent="0.2">
      <c r="C858" s="13">
        <v>826</v>
      </c>
      <c r="D858" s="5">
        <v>826</v>
      </c>
      <c r="E858" s="32">
        <v>0.96046511627906972</v>
      </c>
      <c r="F858" s="32">
        <v>9001056</v>
      </c>
      <c r="G858" s="32">
        <v>8904002.4255813956</v>
      </c>
      <c r="H858" s="32">
        <v>1.0108999941576573</v>
      </c>
      <c r="I858" s="32">
        <v>1</v>
      </c>
      <c r="J858" s="32">
        <v>1.0178456346734686</v>
      </c>
      <c r="K858" s="32">
        <v>10466.344186046512</v>
      </c>
      <c r="L858" s="32">
        <v>10353.491192536507</v>
      </c>
      <c r="M858" s="32">
        <v>10538.255813953489</v>
      </c>
    </row>
    <row r="859" spans="3:13" x14ac:dyDescent="0.2">
      <c r="C859" s="13">
        <v>827</v>
      </c>
      <c r="D859" s="5">
        <v>827</v>
      </c>
      <c r="E859" s="32">
        <v>0.96162790697674416</v>
      </c>
      <c r="F859" s="32">
        <v>9009556</v>
      </c>
      <c r="G859" s="32">
        <v>8914782.0895348843</v>
      </c>
      <c r="H859" s="32">
        <v>1.0106310967013283</v>
      </c>
      <c r="I859" s="32">
        <v>1</v>
      </c>
      <c r="J859" s="32">
        <v>1.0173776441094364</v>
      </c>
      <c r="K859" s="32">
        <v>10476.227906976745</v>
      </c>
      <c r="L859" s="32">
        <v>10366.02568550568</v>
      </c>
      <c r="M859" s="32">
        <v>10546.162790697674</v>
      </c>
    </row>
    <row r="860" spans="3:13" x14ac:dyDescent="0.2">
      <c r="C860" s="13">
        <v>828</v>
      </c>
      <c r="D860" s="5">
        <v>828</v>
      </c>
      <c r="E860" s="32">
        <v>0.96279069767441861</v>
      </c>
      <c r="F860" s="32">
        <v>9020456</v>
      </c>
      <c r="G860" s="32">
        <v>8925561.753488373</v>
      </c>
      <c r="H860" s="32">
        <v>1.0106317393943904</v>
      </c>
      <c r="I860" s="32">
        <v>1</v>
      </c>
      <c r="J860" s="32">
        <v>1.01690518206909</v>
      </c>
      <c r="K860" s="32">
        <v>10488.902325581395</v>
      </c>
      <c r="L860" s="32">
        <v>10378.560178474852</v>
      </c>
      <c r="M860" s="32">
        <v>10554.011627906977</v>
      </c>
    </row>
    <row r="861" spans="3:13" x14ac:dyDescent="0.2">
      <c r="C861" s="13">
        <v>829</v>
      </c>
      <c r="D861" s="5">
        <v>829</v>
      </c>
      <c r="E861" s="32">
        <v>0.96395348837209305</v>
      </c>
      <c r="F861" s="32">
        <v>9026906</v>
      </c>
      <c r="G861" s="32">
        <v>8936341.4174418617</v>
      </c>
      <c r="H861" s="32">
        <v>1.0101344138868034</v>
      </c>
      <c r="I861" s="32">
        <v>1</v>
      </c>
      <c r="J861" s="32">
        <v>1.0164338598647877</v>
      </c>
      <c r="K861" s="32">
        <v>10496.402325581395</v>
      </c>
      <c r="L861" s="32">
        <v>10391.094671444025</v>
      </c>
      <c r="M861" s="32">
        <v>10561.860465116279</v>
      </c>
    </row>
    <row r="862" spans="3:13" x14ac:dyDescent="0.2">
      <c r="C862" s="13">
        <v>830</v>
      </c>
      <c r="D862" s="5">
        <v>830</v>
      </c>
      <c r="E862" s="32">
        <v>0.96511627906976749</v>
      </c>
      <c r="F862" s="32">
        <v>9034896</v>
      </c>
      <c r="G862" s="32">
        <v>8947121.0813953485</v>
      </c>
      <c r="H862" s="32">
        <v>1.0098104091591171</v>
      </c>
      <c r="I862" s="32">
        <v>1</v>
      </c>
      <c r="J862" s="32">
        <v>1.0159636733766406</v>
      </c>
      <c r="K862" s="32">
        <v>10505.693023255813</v>
      </c>
      <c r="L862" s="32">
        <v>10403.629164413196</v>
      </c>
      <c r="M862" s="32">
        <v>10569.709302325582</v>
      </c>
    </row>
    <row r="863" spans="3:13" x14ac:dyDescent="0.2">
      <c r="C863" s="13">
        <v>831</v>
      </c>
      <c r="D863" s="5">
        <v>831</v>
      </c>
      <c r="E863" s="32">
        <v>0.96627906976744182</v>
      </c>
      <c r="F863" s="32">
        <v>9042846</v>
      </c>
      <c r="G863" s="32">
        <v>8957900.7453488372</v>
      </c>
      <c r="H863" s="32">
        <v>1.0094827188942976</v>
      </c>
      <c r="I863" s="32">
        <v>1</v>
      </c>
      <c r="J863" s="32">
        <v>1.0154946185045901</v>
      </c>
      <c r="K863" s="32">
        <v>10514.937209302325</v>
      </c>
      <c r="L863" s="32">
        <v>10416.163657382369</v>
      </c>
      <c r="M863" s="32">
        <v>10577.558139534884</v>
      </c>
    </row>
    <row r="864" spans="3:13" x14ac:dyDescent="0.2">
      <c r="C864" s="13">
        <v>832</v>
      </c>
      <c r="D864" s="5">
        <v>832</v>
      </c>
      <c r="E864" s="32">
        <v>0.96744186046511627</v>
      </c>
      <c r="F864" s="32">
        <v>9048691</v>
      </c>
      <c r="G864" s="32">
        <v>8968680.4093023259</v>
      </c>
      <c r="H864" s="32">
        <v>1.0089211106925706</v>
      </c>
      <c r="I864" s="32">
        <v>1</v>
      </c>
      <c r="J864" s="32">
        <v>1.0150155412559907</v>
      </c>
      <c r="K864" s="32">
        <v>10521.733720930233</v>
      </c>
      <c r="L864" s="32">
        <v>10428.698150351542</v>
      </c>
      <c r="M864" s="32">
        <v>10585.290697674418</v>
      </c>
    </row>
    <row r="865" spans="3:13" x14ac:dyDescent="0.2">
      <c r="C865" s="13">
        <v>833</v>
      </c>
      <c r="D865" s="5">
        <v>833</v>
      </c>
      <c r="E865" s="32">
        <v>0.96860465116279071</v>
      </c>
      <c r="F865" s="32">
        <v>9056641</v>
      </c>
      <c r="G865" s="32">
        <v>8979460.0732558146</v>
      </c>
      <c r="H865" s="32">
        <v>1.008595274784289</v>
      </c>
      <c r="I865" s="32">
        <v>1</v>
      </c>
      <c r="J865" s="32">
        <v>1.0145365006001812</v>
      </c>
      <c r="K865" s="32">
        <v>10530.977906976745</v>
      </c>
      <c r="L865" s="32">
        <v>10441.232643320714</v>
      </c>
      <c r="M865" s="32">
        <v>10593.011627906977</v>
      </c>
    </row>
    <row r="866" spans="3:13" x14ac:dyDescent="0.2">
      <c r="C866" s="13">
        <v>834</v>
      </c>
      <c r="D866" s="5">
        <v>834</v>
      </c>
      <c r="E866" s="32">
        <v>0.96976744186046515</v>
      </c>
      <c r="F866" s="32">
        <v>9062541</v>
      </c>
      <c r="G866" s="32">
        <v>8990239.7372093033</v>
      </c>
      <c r="H866" s="32">
        <v>1.0080421951921319</v>
      </c>
      <c r="I866" s="32">
        <v>1</v>
      </c>
      <c r="J866" s="32">
        <v>1.0140485978664127</v>
      </c>
      <c r="K866" s="32">
        <v>10537.838372093023</v>
      </c>
      <c r="L866" s="32">
        <v>10453.767136289887</v>
      </c>
      <c r="M866" s="32">
        <v>10600.627906976744</v>
      </c>
    </row>
    <row r="867" spans="3:13" x14ac:dyDescent="0.2">
      <c r="C867" s="13">
        <v>835</v>
      </c>
      <c r="D867" s="5">
        <v>835</v>
      </c>
      <c r="E867" s="32">
        <v>0.97093023255813948</v>
      </c>
      <c r="F867" s="32">
        <v>9070291</v>
      </c>
      <c r="G867" s="32">
        <v>9001019.4011627901</v>
      </c>
      <c r="H867" s="32">
        <v>1.0076959726170862</v>
      </c>
      <c r="I867" s="32">
        <v>1</v>
      </c>
      <c r="J867" s="32">
        <v>1.0135563088355799</v>
      </c>
      <c r="K867" s="32">
        <v>10546.85</v>
      </c>
      <c r="L867" s="32">
        <v>10466.301629259058</v>
      </c>
      <c r="M867" s="32">
        <v>10608.186046511628</v>
      </c>
    </row>
    <row r="868" spans="3:13" x14ac:dyDescent="0.2">
      <c r="C868" s="13">
        <v>836</v>
      </c>
      <c r="D868" s="5">
        <v>836</v>
      </c>
      <c r="E868" s="32">
        <v>0.97209302325581393</v>
      </c>
      <c r="F868" s="32">
        <v>9076741</v>
      </c>
      <c r="G868" s="32">
        <v>9011799.0651162788</v>
      </c>
      <c r="H868" s="32">
        <v>1.0072063230010426</v>
      </c>
      <c r="I868" s="32">
        <v>1</v>
      </c>
      <c r="J868" s="32">
        <v>1.0130651975297011</v>
      </c>
      <c r="K868" s="32">
        <v>10554.35</v>
      </c>
      <c r="L868" s="32">
        <v>10478.836122228231</v>
      </c>
      <c r="M868" s="32">
        <v>10615.744186046511</v>
      </c>
    </row>
    <row r="869" spans="3:13" x14ac:dyDescent="0.2">
      <c r="C869" s="13">
        <v>837</v>
      </c>
      <c r="D869" s="5">
        <v>837</v>
      </c>
      <c r="E869" s="32">
        <v>0.97325581395348837</v>
      </c>
      <c r="F869" s="32">
        <v>9085691</v>
      </c>
      <c r="G869" s="32">
        <v>9022578.7290697675</v>
      </c>
      <c r="H869" s="32">
        <v>1.0069949260433595</v>
      </c>
      <c r="I869" s="32">
        <v>1</v>
      </c>
      <c r="J869" s="32">
        <v>1.0125752597275404</v>
      </c>
      <c r="K869" s="32">
        <v>10564.756976744186</v>
      </c>
      <c r="L869" s="32">
        <v>10491.370615197404</v>
      </c>
      <c r="M869" s="32">
        <v>10623.302325581395</v>
      </c>
    </row>
    <row r="870" spans="3:13" x14ac:dyDescent="0.2">
      <c r="C870" s="13">
        <v>838</v>
      </c>
      <c r="D870" s="5">
        <v>838</v>
      </c>
      <c r="E870" s="32">
        <v>0.97441860465116281</v>
      </c>
      <c r="F870" s="32">
        <v>9096141</v>
      </c>
      <c r="G870" s="32">
        <v>9033358.3930232562</v>
      </c>
      <c r="H870" s="32">
        <v>1.0069500848128901</v>
      </c>
      <c r="I870" s="32">
        <v>1</v>
      </c>
      <c r="J870" s="32">
        <v>1.0120809561880142</v>
      </c>
      <c r="K870" s="32">
        <v>10576.908139534884</v>
      </c>
      <c r="L870" s="32">
        <v>10503.905108166577</v>
      </c>
      <c r="M870" s="32">
        <v>10630.802325581395</v>
      </c>
    </row>
    <row r="871" spans="3:13" x14ac:dyDescent="0.2">
      <c r="C871" s="13">
        <v>839</v>
      </c>
      <c r="D871" s="5">
        <v>839</v>
      </c>
      <c r="E871" s="32">
        <v>0.97558139534883725</v>
      </c>
      <c r="F871" s="32">
        <v>9103631</v>
      </c>
      <c r="G871" s="32">
        <v>9044138.0569767449</v>
      </c>
      <c r="H871" s="32">
        <v>1.0065780666602455</v>
      </c>
      <c r="I871" s="32">
        <v>1</v>
      </c>
      <c r="J871" s="32">
        <v>1.0115878309644344</v>
      </c>
      <c r="K871" s="32">
        <v>10585.617441860466</v>
      </c>
      <c r="L871" s="32">
        <v>10516.439601135749</v>
      </c>
      <c r="M871" s="32">
        <v>10638.302325581395</v>
      </c>
    </row>
    <row r="872" spans="3:13" x14ac:dyDescent="0.2">
      <c r="C872" s="13">
        <v>840</v>
      </c>
      <c r="D872" s="5">
        <v>840</v>
      </c>
      <c r="E872" s="32">
        <v>0.97674418604651159</v>
      </c>
      <c r="F872" s="32">
        <v>9113131</v>
      </c>
      <c r="G872" s="32">
        <v>9054917.7209302336</v>
      </c>
      <c r="H872" s="32">
        <v>1.0064289130905308</v>
      </c>
      <c r="I872" s="32">
        <v>1</v>
      </c>
      <c r="J872" s="32">
        <v>1.0110958798485299</v>
      </c>
      <c r="K872" s="32">
        <v>10596.663953488372</v>
      </c>
      <c r="L872" s="32">
        <v>10528.974094104922</v>
      </c>
      <c r="M872" s="32">
        <v>10645.802325581395</v>
      </c>
    </row>
    <row r="873" spans="3:13" x14ac:dyDescent="0.2">
      <c r="C873" s="13">
        <v>841</v>
      </c>
      <c r="D873" s="5">
        <v>841</v>
      </c>
      <c r="E873" s="32">
        <v>0.97790697674418603</v>
      </c>
      <c r="F873" s="32">
        <v>9121881</v>
      </c>
      <c r="G873" s="32">
        <v>9065697.3848837204</v>
      </c>
      <c r="H873" s="32">
        <v>1.0061973847935803</v>
      </c>
      <c r="I873" s="32">
        <v>1</v>
      </c>
      <c r="J873" s="32">
        <v>1.0106023410042948</v>
      </c>
      <c r="K873" s="32">
        <v>10606.838372093023</v>
      </c>
      <c r="L873" s="32">
        <v>10541.508587074093</v>
      </c>
      <c r="M873" s="32">
        <v>10653.273255813954</v>
      </c>
    </row>
    <row r="874" spans="3:13" x14ac:dyDescent="0.2">
      <c r="C874" s="13">
        <v>842</v>
      </c>
      <c r="D874" s="5">
        <v>842</v>
      </c>
      <c r="E874" s="32">
        <v>0.97906976744186047</v>
      </c>
      <c r="F874" s="32">
        <v>9131271</v>
      </c>
      <c r="G874" s="32">
        <v>9076477.0488372091</v>
      </c>
      <c r="H874" s="32">
        <v>1.006036918384519</v>
      </c>
      <c r="I874" s="32">
        <v>1</v>
      </c>
      <c r="J874" s="32">
        <v>1.0101072200887176</v>
      </c>
      <c r="K874" s="32">
        <v>10617.756976744186</v>
      </c>
      <c r="L874" s="32">
        <v>10554.043080043266</v>
      </c>
      <c r="M874" s="32">
        <v>10660.715116279071</v>
      </c>
    </row>
    <row r="875" spans="3:13" x14ac:dyDescent="0.2">
      <c r="C875" s="13">
        <v>843</v>
      </c>
      <c r="D875" s="5">
        <v>843</v>
      </c>
      <c r="E875" s="32">
        <v>0.98023255813953492</v>
      </c>
      <c r="F875" s="32">
        <v>9139021</v>
      </c>
      <c r="G875" s="32">
        <v>9087256.7127906978</v>
      </c>
      <c r="H875" s="32">
        <v>1.0056963601717603</v>
      </c>
      <c r="I875" s="32">
        <v>1</v>
      </c>
      <c r="J875" s="32">
        <v>1.0095967672055035</v>
      </c>
      <c r="K875" s="32">
        <v>10626.768604651163</v>
      </c>
      <c r="L875" s="32">
        <v>10566.577573012439</v>
      </c>
      <c r="M875" s="32">
        <v>10667.982558139534</v>
      </c>
    </row>
    <row r="876" spans="3:13" x14ac:dyDescent="0.2">
      <c r="C876" s="13">
        <v>844</v>
      </c>
      <c r="D876" s="5">
        <v>844</v>
      </c>
      <c r="E876" s="32">
        <v>0.98139534883720925</v>
      </c>
      <c r="F876" s="32">
        <v>9146921</v>
      </c>
      <c r="G876" s="32">
        <v>9098036.3767441865</v>
      </c>
      <c r="H876" s="32">
        <v>1.0053730960430944</v>
      </c>
      <c r="I876" s="32">
        <v>1</v>
      </c>
      <c r="J876" s="32">
        <v>1.0090545497780583</v>
      </c>
      <c r="K876" s="32">
        <v>10635.95465116279</v>
      </c>
      <c r="L876" s="32">
        <v>10579.112065981612</v>
      </c>
      <c r="M876" s="32">
        <v>10674.901162790698</v>
      </c>
    </row>
    <row r="877" spans="3:13" x14ac:dyDescent="0.2">
      <c r="C877" s="13">
        <v>845</v>
      </c>
      <c r="D877" s="5">
        <v>845</v>
      </c>
      <c r="E877" s="32">
        <v>0.98255813953488369</v>
      </c>
      <c r="F877" s="32">
        <v>9152871</v>
      </c>
      <c r="G877" s="32">
        <v>9108816.0406976752</v>
      </c>
      <c r="H877" s="32">
        <v>1.0048365187204891</v>
      </c>
      <c r="I877" s="32">
        <v>1</v>
      </c>
      <c r="J877" s="32">
        <v>1.0085136157054706</v>
      </c>
      <c r="K877" s="32">
        <v>10642.873255813953</v>
      </c>
      <c r="L877" s="32">
        <v>10591.646558950784</v>
      </c>
      <c r="M877" s="32">
        <v>10681.819767441861</v>
      </c>
    </row>
    <row r="878" spans="3:13" x14ac:dyDescent="0.2">
      <c r="C878" s="13">
        <v>846</v>
      </c>
      <c r="D878" s="5">
        <v>846</v>
      </c>
      <c r="E878" s="32">
        <v>0.98372093023255813</v>
      </c>
      <c r="F878" s="32">
        <v>9159861</v>
      </c>
      <c r="G878" s="32">
        <v>9119595.7046511639</v>
      </c>
      <c r="H878" s="32">
        <v>1.0044152500453829</v>
      </c>
      <c r="I878" s="32">
        <v>1</v>
      </c>
      <c r="J878" s="32">
        <v>1.0079739604368367</v>
      </c>
      <c r="K878" s="32">
        <v>10651.001162790697</v>
      </c>
      <c r="L878" s="32">
        <v>10604.181051919959</v>
      </c>
      <c r="M878" s="32">
        <v>10688.738372093023</v>
      </c>
    </row>
    <row r="879" spans="3:13" x14ac:dyDescent="0.2">
      <c r="C879" s="13">
        <v>847</v>
      </c>
      <c r="D879" s="5">
        <v>847</v>
      </c>
      <c r="E879" s="32">
        <v>0.98488372093023258</v>
      </c>
      <c r="F879" s="32">
        <v>9167111</v>
      </c>
      <c r="G879" s="32">
        <v>9130375.3686046507</v>
      </c>
      <c r="H879" s="32">
        <v>1.0040234524772844</v>
      </c>
      <c r="I879" s="32">
        <v>1</v>
      </c>
      <c r="J879" s="32">
        <v>1.0074355794427459</v>
      </c>
      <c r="K879" s="32">
        <v>10659.431395348836</v>
      </c>
      <c r="L879" s="32">
        <v>10616.715544889128</v>
      </c>
      <c r="M879" s="32">
        <v>10695.656976744185</v>
      </c>
    </row>
    <row r="880" spans="3:13" x14ac:dyDescent="0.2">
      <c r="C880" s="13">
        <v>848</v>
      </c>
      <c r="D880" s="5">
        <v>848</v>
      </c>
      <c r="E880" s="32">
        <v>0.98604651162790702</v>
      </c>
      <c r="F880" s="32">
        <v>9178611</v>
      </c>
      <c r="G880" s="32">
        <v>9141155.0325581394</v>
      </c>
      <c r="H880" s="32">
        <v>1.004097509265345</v>
      </c>
      <c r="I880" s="32">
        <v>1</v>
      </c>
      <c r="J880" s="32">
        <v>1.0068984682151501</v>
      </c>
      <c r="K880" s="32">
        <v>10672.803488372094</v>
      </c>
      <c r="L880" s="32">
        <v>10629.250037858301</v>
      </c>
      <c r="M880" s="32">
        <v>10702.575581395349</v>
      </c>
    </row>
    <row r="881" spans="2:13" x14ac:dyDescent="0.2">
      <c r="C881" s="13">
        <v>849</v>
      </c>
      <c r="D881" s="5">
        <v>849</v>
      </c>
      <c r="E881" s="32">
        <v>0.98720930232558135</v>
      </c>
      <c r="F881" s="32">
        <v>9186011</v>
      </c>
      <c r="G881" s="32">
        <v>9151934.6965116281</v>
      </c>
      <c r="H881" s="32">
        <v>1.0037233988897847</v>
      </c>
      <c r="I881" s="32">
        <v>1</v>
      </c>
      <c r="J881" s="32">
        <v>1.0063626222672424</v>
      </c>
      <c r="K881" s="32">
        <v>10681.408139534884</v>
      </c>
      <c r="L881" s="32">
        <v>10641.784530827474</v>
      </c>
      <c r="M881" s="32">
        <v>10709.494186046511</v>
      </c>
    </row>
    <row r="882" spans="2:13" x14ac:dyDescent="0.2">
      <c r="C882" s="13">
        <v>850</v>
      </c>
      <c r="D882" s="5">
        <v>850</v>
      </c>
      <c r="E882" s="32">
        <v>0.98837209302325579</v>
      </c>
      <c r="F882" s="32">
        <v>9193011</v>
      </c>
      <c r="G882" s="32">
        <v>9162714.3604651168</v>
      </c>
      <c r="H882" s="32">
        <v>1.0033065135878956</v>
      </c>
      <c r="I882" s="32">
        <v>1</v>
      </c>
      <c r="J882" s="32">
        <v>1.0058280371333295</v>
      </c>
      <c r="K882" s="32">
        <v>10689.547674418605</v>
      </c>
      <c r="L882" s="32">
        <v>10654.319023796648</v>
      </c>
      <c r="M882" s="32">
        <v>10716.412790697674</v>
      </c>
    </row>
    <row r="883" spans="2:13" x14ac:dyDescent="0.2">
      <c r="C883" s="13">
        <v>851</v>
      </c>
      <c r="D883" s="5">
        <v>851</v>
      </c>
      <c r="E883" s="32">
        <v>0.98953488372093024</v>
      </c>
      <c r="F883" s="32">
        <v>9200311</v>
      </c>
      <c r="G883" s="32">
        <v>9173494.0244186055</v>
      </c>
      <c r="H883" s="32">
        <v>1.0029233109554561</v>
      </c>
      <c r="I883" s="32">
        <v>1</v>
      </c>
      <c r="J883" s="32">
        <v>1.0052947083687094</v>
      </c>
      <c r="K883" s="32">
        <v>10698.036046511628</v>
      </c>
      <c r="L883" s="32">
        <v>10666.853516765821</v>
      </c>
      <c r="M883" s="32">
        <v>10723.331395348838</v>
      </c>
    </row>
    <row r="884" spans="2:13" x14ac:dyDescent="0.2">
      <c r="C884" s="13">
        <v>852</v>
      </c>
      <c r="D884" s="5">
        <v>852</v>
      </c>
      <c r="E884" s="32">
        <v>0.99069767441860468</v>
      </c>
      <c r="F884" s="32">
        <v>9207561</v>
      </c>
      <c r="G884" s="32">
        <v>9184273.6883720942</v>
      </c>
      <c r="H884" s="32">
        <v>1.0025355637710784</v>
      </c>
      <c r="I884" s="32">
        <v>1</v>
      </c>
      <c r="J884" s="32">
        <v>1.0047571874609118</v>
      </c>
      <c r="K884" s="32">
        <v>10706.466279069768</v>
      </c>
      <c r="L884" s="32">
        <v>10679.388009734994</v>
      </c>
      <c r="M884" s="32">
        <v>10730.191860465116</v>
      </c>
    </row>
    <row r="885" spans="2:13" x14ac:dyDescent="0.2">
      <c r="C885" s="13">
        <v>853</v>
      </c>
      <c r="D885" s="5">
        <v>853</v>
      </c>
      <c r="E885" s="32">
        <v>0.99186046511627912</v>
      </c>
      <c r="F885" s="32">
        <v>9214311</v>
      </c>
      <c r="G885" s="32">
        <v>9195053.352325581</v>
      </c>
      <c r="H885" s="32">
        <v>1.0020943486607989</v>
      </c>
      <c r="I885" s="32">
        <v>1</v>
      </c>
      <c r="J885" s="32">
        <v>1.0042149453830647</v>
      </c>
      <c r="K885" s="32">
        <v>10714.315116279069</v>
      </c>
      <c r="L885" s="32">
        <v>10691.922502704165</v>
      </c>
      <c r="M885" s="32">
        <v>10736.988372093023</v>
      </c>
    </row>
    <row r="886" spans="2:13" x14ac:dyDescent="0.2">
      <c r="C886" s="13">
        <v>854</v>
      </c>
      <c r="D886" s="5">
        <v>854</v>
      </c>
      <c r="E886" s="32">
        <v>0.99302325581395345</v>
      </c>
      <c r="F886" s="32">
        <v>9223061</v>
      </c>
      <c r="G886" s="32">
        <v>9205833.0162790697</v>
      </c>
      <c r="H886" s="32">
        <v>1.001871420401659</v>
      </c>
      <c r="I886" s="32">
        <v>1</v>
      </c>
      <c r="J886" s="32">
        <v>1.003663762275645</v>
      </c>
      <c r="K886" s="32">
        <v>10724.489534883722</v>
      </c>
      <c r="L886" s="32">
        <v>10704.456995673338</v>
      </c>
      <c r="M886" s="32">
        <v>10743.67558139535</v>
      </c>
    </row>
    <row r="887" spans="2:13" x14ac:dyDescent="0.2">
      <c r="C887" s="13">
        <v>855</v>
      </c>
      <c r="D887" s="5">
        <v>855</v>
      </c>
      <c r="E887" s="32">
        <v>0.9941860465116279</v>
      </c>
      <c r="F887" s="32">
        <v>9233311</v>
      </c>
      <c r="G887" s="32">
        <v>9216612.6802325584</v>
      </c>
      <c r="H887" s="32">
        <v>1.0018117632091945</v>
      </c>
      <c r="I887" s="32">
        <v>1</v>
      </c>
      <c r="J887" s="32">
        <v>1.0031137599857041</v>
      </c>
      <c r="K887" s="32">
        <v>10736.408139534884</v>
      </c>
      <c r="L887" s="32">
        <v>10716.99148864251</v>
      </c>
      <c r="M887" s="32">
        <v>10750.361627906977</v>
      </c>
    </row>
    <row r="888" spans="2:13" x14ac:dyDescent="0.2">
      <c r="C888" s="13">
        <v>856</v>
      </c>
      <c r="D888" s="5">
        <v>856</v>
      </c>
      <c r="E888" s="32">
        <v>0.99534883720930234</v>
      </c>
      <c r="F888" s="32">
        <v>9240811</v>
      </c>
      <c r="G888" s="32">
        <v>9227392.3441860471</v>
      </c>
      <c r="H888" s="32">
        <v>1.0014542197094727</v>
      </c>
      <c r="I888" s="32">
        <v>1</v>
      </c>
      <c r="J888" s="32">
        <v>1.0025487868009395</v>
      </c>
      <c r="K888" s="32">
        <v>10745.129069767441</v>
      </c>
      <c r="L888" s="32">
        <v>10729.525981611683</v>
      </c>
      <c r="M888" s="32">
        <v>10756.873255813953</v>
      </c>
    </row>
    <row r="889" spans="2:13" x14ac:dyDescent="0.2">
      <c r="C889" s="13">
        <v>857</v>
      </c>
      <c r="D889" s="5">
        <v>857</v>
      </c>
      <c r="E889" s="32">
        <v>0.99651162790697678</v>
      </c>
      <c r="F889" s="32">
        <v>9246561</v>
      </c>
      <c r="G889" s="32">
        <v>9238172.0081395358</v>
      </c>
      <c r="H889" s="32">
        <v>1.0009080792014993</v>
      </c>
      <c r="I889" s="32">
        <v>1</v>
      </c>
      <c r="J889" s="32">
        <v>1.001947245823591</v>
      </c>
      <c r="K889" s="32">
        <v>10751.815116279069</v>
      </c>
      <c r="L889" s="32">
        <v>10742.060474580856</v>
      </c>
      <c r="M889" s="32">
        <v>10762.977906976745</v>
      </c>
    </row>
    <row r="890" spans="2:13" x14ac:dyDescent="0.2">
      <c r="C890" s="13">
        <v>858</v>
      </c>
      <c r="D890" s="5">
        <v>858</v>
      </c>
      <c r="E890" s="32">
        <v>0.99767441860465111</v>
      </c>
      <c r="F890" s="32">
        <v>9253511</v>
      </c>
      <c r="G890" s="32">
        <v>9248951.6720930245</v>
      </c>
      <c r="H890" s="32">
        <v>1.0004929561823457</v>
      </c>
      <c r="I890" s="32">
        <v>1</v>
      </c>
      <c r="J890" s="32">
        <v>1.0013362950034941</v>
      </c>
      <c r="K890" s="32">
        <v>10759.896511627907</v>
      </c>
      <c r="L890" s="32">
        <v>10754.594967550029</v>
      </c>
      <c r="M890" s="32">
        <v>10768.966279069768</v>
      </c>
    </row>
    <row r="891" spans="2:13" x14ac:dyDescent="0.2">
      <c r="C891" s="13">
        <v>859</v>
      </c>
      <c r="D891" s="5">
        <v>859</v>
      </c>
      <c r="E891" s="32">
        <v>0.99883720930232556</v>
      </c>
      <c r="F891" s="32">
        <v>9263011</v>
      </c>
      <c r="G891" s="32">
        <v>9259731.3360465113</v>
      </c>
      <c r="H891" s="32">
        <v>1.0003541856490719</v>
      </c>
      <c r="I891" s="32">
        <v>1</v>
      </c>
      <c r="J891" s="32">
        <v>1.0006835688557019</v>
      </c>
      <c r="K891" s="32">
        <v>10770.943023255813</v>
      </c>
      <c r="L891" s="32">
        <v>10767.1294605192</v>
      </c>
      <c r="M891" s="32">
        <v>10774.489534883722</v>
      </c>
    </row>
    <row r="892" spans="2:13" x14ac:dyDescent="0.2">
      <c r="C892" s="13">
        <v>860</v>
      </c>
      <c r="D892" s="5">
        <v>860</v>
      </c>
      <c r="E892" s="32">
        <v>1</v>
      </c>
      <c r="F892" s="32">
        <v>9270511</v>
      </c>
      <c r="G892" s="32">
        <v>9270511</v>
      </c>
      <c r="H892" s="32">
        <v>1</v>
      </c>
      <c r="I892" s="32">
        <v>1</v>
      </c>
      <c r="J892" s="32">
        <v>1</v>
      </c>
      <c r="K892" s="32">
        <v>10779.663953488372</v>
      </c>
      <c r="L892" s="32">
        <v>10779.663953488372</v>
      </c>
      <c r="M892" s="32">
        <v>10779.663953488372</v>
      </c>
    </row>
    <row r="894" spans="2:13" ht="19" x14ac:dyDescent="0.25">
      <c r="B894" s="4" t="s">
        <v>2142</v>
      </c>
    </row>
    <row r="896" spans="2:13" x14ac:dyDescent="0.2">
      <c r="C896" s="13" t="s">
        <v>1998</v>
      </c>
      <c r="D896" s="2" t="s">
        <v>2010</v>
      </c>
      <c r="E896" s="2" t="s">
        <v>2011</v>
      </c>
      <c r="F896" s="2" t="s">
        <v>2012</v>
      </c>
      <c r="G896" s="2" t="s">
        <v>2013</v>
      </c>
      <c r="H896" s="2" t="s">
        <v>2014</v>
      </c>
    </row>
    <row r="897" spans="3:8" x14ac:dyDescent="0.2">
      <c r="C897" s="13">
        <v>0</v>
      </c>
      <c r="D897" s="5">
        <v>0</v>
      </c>
      <c r="E897" s="5">
        <v>0</v>
      </c>
      <c r="F897" s="36">
        <v>-16733366.872322617</v>
      </c>
      <c r="G897" s="5">
        <v>-17625989.000000011</v>
      </c>
      <c r="H897" s="5">
        <v>0</v>
      </c>
    </row>
    <row r="898" spans="3:8" x14ac:dyDescent="0.2">
      <c r="C898" s="13">
        <v>1</v>
      </c>
      <c r="D898" s="32">
        <v>898.35986826800217</v>
      </c>
      <c r="E898" s="5">
        <v>275</v>
      </c>
      <c r="F898" s="36">
        <v>-15961675.745480403</v>
      </c>
      <c r="G898" s="5">
        <v>-17389764.000000015</v>
      </c>
      <c r="H898" s="5">
        <v>0</v>
      </c>
    </row>
    <row r="899" spans="3:8" x14ac:dyDescent="0.2">
      <c r="C899" s="13">
        <v>2</v>
      </c>
      <c r="D899" s="32">
        <v>11395.623283144181</v>
      </c>
      <c r="E899" s="5">
        <v>12295</v>
      </c>
      <c r="F899" s="36">
        <v>-11458349.740498522</v>
      </c>
      <c r="G899" s="5">
        <v>-12233184.000000013</v>
      </c>
      <c r="H899" s="5">
        <v>0</v>
      </c>
    </row>
    <row r="900" spans="3:8" x14ac:dyDescent="0.2">
      <c r="C900" s="13">
        <v>3</v>
      </c>
      <c r="D900" s="32">
        <v>14610.312555163517</v>
      </c>
      <c r="E900" s="5">
        <v>12415</v>
      </c>
      <c r="F900" s="36">
        <v>-10540020.171791665</v>
      </c>
      <c r="G900" s="5">
        <v>-12198904.000000013</v>
      </c>
      <c r="H900" s="5">
        <v>0</v>
      </c>
    </row>
    <row r="901" spans="3:8" x14ac:dyDescent="0.2">
      <c r="C901" s="13">
        <v>4</v>
      </c>
      <c r="D901" s="32">
        <v>16986.256988752379</v>
      </c>
      <c r="E901" s="5">
        <v>14215</v>
      </c>
      <c r="F901" s="36">
        <v>-10031568.063003646</v>
      </c>
      <c r="G901" s="5">
        <v>-11813704.000000013</v>
      </c>
      <c r="H901" s="5">
        <v>0</v>
      </c>
    </row>
    <row r="902" spans="3:8" x14ac:dyDescent="0.2">
      <c r="C902" s="13">
        <v>5</v>
      </c>
      <c r="D902" s="32">
        <v>18833.411246151823</v>
      </c>
      <c r="E902" s="5">
        <v>16965</v>
      </c>
      <c r="F902" s="36">
        <v>-9715704.6849883441</v>
      </c>
      <c r="G902" s="5">
        <v>-11343454.000000015</v>
      </c>
      <c r="H902" s="5">
        <v>0</v>
      </c>
    </row>
    <row r="903" spans="3:8" x14ac:dyDescent="0.2">
      <c r="C903" s="13">
        <v>6</v>
      </c>
      <c r="D903" s="32">
        <v>20978.002673258088</v>
      </c>
      <c r="E903" s="5">
        <v>22665</v>
      </c>
      <c r="F903" s="36">
        <v>-9410457.8385302164</v>
      </c>
      <c r="G903" s="5">
        <v>-10532154.000000015</v>
      </c>
      <c r="H903" s="5">
        <v>0</v>
      </c>
    </row>
    <row r="904" spans="3:8" x14ac:dyDescent="0.2">
      <c r="C904" s="13">
        <v>7</v>
      </c>
      <c r="D904" s="32">
        <v>23133.502594919453</v>
      </c>
      <c r="E904" s="5">
        <v>24415</v>
      </c>
      <c r="F904" s="36">
        <v>-9147794.7766477689</v>
      </c>
      <c r="G904" s="5">
        <v>-10318904.000000013</v>
      </c>
      <c r="H904" s="5">
        <v>0</v>
      </c>
    </row>
    <row r="905" spans="3:8" x14ac:dyDescent="0.2">
      <c r="C905" s="13">
        <v>8</v>
      </c>
      <c r="D905" s="32">
        <v>24859.216647434238</v>
      </c>
      <c r="E905" s="5">
        <v>26415</v>
      </c>
      <c r="F905" s="36">
        <v>-8964006.2300549448</v>
      </c>
      <c r="G905" s="5">
        <v>-10105904.000000013</v>
      </c>
      <c r="H905" s="5">
        <v>0</v>
      </c>
    </row>
    <row r="906" spans="3:8" x14ac:dyDescent="0.2">
      <c r="C906" s="13">
        <v>9</v>
      </c>
      <c r="D906" s="32">
        <v>25248.486645743586</v>
      </c>
      <c r="E906" s="5">
        <v>26415</v>
      </c>
      <c r="F906" s="36">
        <v>-8927198.5891036931</v>
      </c>
      <c r="G906" s="5">
        <v>-10105904.000000013</v>
      </c>
      <c r="H906" s="5">
        <v>0</v>
      </c>
    </row>
    <row r="907" spans="3:8" x14ac:dyDescent="0.2">
      <c r="C907" s="13">
        <v>10</v>
      </c>
      <c r="D907" s="32">
        <v>25395.41080132249</v>
      </c>
      <c r="E907" s="5">
        <v>28915</v>
      </c>
      <c r="F907" s="36">
        <v>-8914710.035879489</v>
      </c>
      <c r="G907" s="5">
        <v>-9893404.000000013</v>
      </c>
      <c r="H907" s="5">
        <v>0</v>
      </c>
    </row>
    <row r="908" spans="3:8" x14ac:dyDescent="0.2">
      <c r="C908" s="13">
        <v>11</v>
      </c>
      <c r="D908" s="32">
        <v>25491.622186038818</v>
      </c>
      <c r="E908" s="5">
        <v>28915</v>
      </c>
      <c r="F908" s="36">
        <v>-8907284.2662772909</v>
      </c>
      <c r="G908" s="5">
        <v>-9893404.0000000149</v>
      </c>
      <c r="H908" s="5">
        <v>0</v>
      </c>
    </row>
    <row r="909" spans="3:8" x14ac:dyDescent="0.2">
      <c r="C909" s="13">
        <v>12</v>
      </c>
      <c r="D909" s="32">
        <v>30761.121307698399</v>
      </c>
      <c r="E909" s="5">
        <v>28915</v>
      </c>
      <c r="F909" s="36">
        <v>-8534906.328346679</v>
      </c>
      <c r="G909" s="5">
        <v>-9893404.0000000149</v>
      </c>
      <c r="H909" s="5">
        <v>0</v>
      </c>
    </row>
    <row r="910" spans="3:8" x14ac:dyDescent="0.2">
      <c r="C910" s="13">
        <v>13</v>
      </c>
      <c r="D910" s="32">
        <v>31600.532524020498</v>
      </c>
      <c r="E910" s="5">
        <v>32165</v>
      </c>
      <c r="F910" s="36">
        <v>-8480215.4590986185</v>
      </c>
      <c r="G910" s="5">
        <v>-9681654.000000013</v>
      </c>
      <c r="H910" s="5">
        <v>0</v>
      </c>
    </row>
    <row r="911" spans="3:8" x14ac:dyDescent="0.2">
      <c r="C911" s="13">
        <v>14</v>
      </c>
      <c r="D911" s="32">
        <v>32173.093052572513</v>
      </c>
      <c r="E911" s="5">
        <v>32865</v>
      </c>
      <c r="F911" s="36">
        <v>-8445616.4443018325</v>
      </c>
      <c r="G911" s="5">
        <v>-9639354.000000013</v>
      </c>
      <c r="H911" s="5">
        <v>0</v>
      </c>
    </row>
    <row r="912" spans="3:8" x14ac:dyDescent="0.2">
      <c r="C912" s="13">
        <v>15</v>
      </c>
      <c r="D912" s="32">
        <v>36561.606979615986</v>
      </c>
      <c r="E912" s="5">
        <v>32865</v>
      </c>
      <c r="F912" s="36">
        <v>-8198396.8264117166</v>
      </c>
      <c r="G912" s="5">
        <v>-9639354.000000013</v>
      </c>
      <c r="H912" s="5">
        <v>0</v>
      </c>
    </row>
    <row r="913" spans="3:8" x14ac:dyDescent="0.2">
      <c r="C913" s="13">
        <v>16</v>
      </c>
      <c r="D913" s="32">
        <v>38488.234612069849</v>
      </c>
      <c r="E913" s="5">
        <v>32865</v>
      </c>
      <c r="F913" s="36">
        <v>-8096767.2187997764</v>
      </c>
      <c r="G913" s="5">
        <v>-9639354.0000000149</v>
      </c>
      <c r="H913" s="5">
        <v>0</v>
      </c>
    </row>
    <row r="914" spans="3:8" x14ac:dyDescent="0.2">
      <c r="C914" s="13">
        <v>17</v>
      </c>
      <c r="D914" s="32">
        <v>39668.278917459655</v>
      </c>
      <c r="E914" s="5">
        <v>32865</v>
      </c>
      <c r="F914" s="36">
        <v>-8038250.9041266218</v>
      </c>
      <c r="G914" s="5">
        <v>-9639354.0000000149</v>
      </c>
      <c r="H914" s="5">
        <v>0</v>
      </c>
    </row>
    <row r="915" spans="3:8" x14ac:dyDescent="0.2">
      <c r="C915" s="13">
        <v>18</v>
      </c>
      <c r="D915" s="32">
        <v>41996.904303719493</v>
      </c>
      <c r="E915" s="5">
        <v>32865</v>
      </c>
      <c r="F915" s="36">
        <v>-7929322.9832804678</v>
      </c>
      <c r="G915" s="5">
        <v>-9639354.0000000149</v>
      </c>
      <c r="H915" s="5">
        <v>0</v>
      </c>
    </row>
    <row r="916" spans="3:8" x14ac:dyDescent="0.2">
      <c r="C916" s="13">
        <v>19</v>
      </c>
      <c r="D916" s="32">
        <v>42526.84174104291</v>
      </c>
      <c r="E916" s="5">
        <v>36665</v>
      </c>
      <c r="F916" s="36">
        <v>-7905866.2788178893</v>
      </c>
      <c r="G916" s="5">
        <v>-9471154.000000013</v>
      </c>
      <c r="H916" s="5">
        <v>0</v>
      </c>
    </row>
    <row r="917" spans="3:8" x14ac:dyDescent="0.2">
      <c r="C917" s="13">
        <v>20</v>
      </c>
      <c r="D917" s="32">
        <v>46663.481643808365</v>
      </c>
      <c r="E917" s="5">
        <v>41665.000000000029</v>
      </c>
      <c r="F917" s="36">
        <v>-7732127.4029017398</v>
      </c>
      <c r="G917" s="5">
        <v>-9261154.000000013</v>
      </c>
      <c r="H917" s="5">
        <v>0</v>
      </c>
    </row>
    <row r="918" spans="3:8" x14ac:dyDescent="0.2">
      <c r="C918" s="13">
        <v>21</v>
      </c>
      <c r="D918" s="32">
        <v>47524.478442027787</v>
      </c>
      <c r="E918" s="5">
        <v>41665.000000000058</v>
      </c>
      <c r="F918" s="36">
        <v>-7697728.5308204973</v>
      </c>
      <c r="G918" s="5">
        <v>-9261154.000000013</v>
      </c>
      <c r="H918" s="5">
        <v>0</v>
      </c>
    </row>
    <row r="919" spans="3:8" x14ac:dyDescent="0.2">
      <c r="C919" s="13">
        <v>22</v>
      </c>
      <c r="D919" s="32">
        <v>49399.490173320082</v>
      </c>
      <c r="E919" s="5">
        <v>49915.000000000087</v>
      </c>
      <c r="F919" s="36">
        <v>-7626307.6294194534</v>
      </c>
      <c r="G919" s="5">
        <v>-8946904.0000000149</v>
      </c>
      <c r="H919" s="5">
        <v>0</v>
      </c>
    </row>
    <row r="920" spans="3:8" x14ac:dyDescent="0.2">
      <c r="C920" s="13">
        <v>23</v>
      </c>
      <c r="D920" s="32">
        <v>58402.81258134183</v>
      </c>
      <c r="E920" s="5">
        <v>53940.000000000116</v>
      </c>
      <c r="F920" s="36">
        <v>-7298664.9835275318</v>
      </c>
      <c r="G920" s="5">
        <v>-8800429.0000000149</v>
      </c>
      <c r="H920" s="5">
        <v>0</v>
      </c>
    </row>
    <row r="921" spans="3:8" x14ac:dyDescent="0.2">
      <c r="C921" s="13">
        <v>24</v>
      </c>
      <c r="D921" s="32">
        <v>59389.314570897433</v>
      </c>
      <c r="E921" s="5">
        <v>53940.000000000146</v>
      </c>
      <c r="F921" s="36">
        <v>-7264301.8308913447</v>
      </c>
      <c r="G921" s="5">
        <v>-8800429.0000000149</v>
      </c>
      <c r="H921" s="5">
        <v>0</v>
      </c>
    </row>
    <row r="922" spans="3:8" x14ac:dyDescent="0.2">
      <c r="C922" s="13">
        <v>25</v>
      </c>
      <c r="D922" s="32">
        <v>59414.507891589747</v>
      </c>
      <c r="E922" s="5">
        <v>65190.000000000175</v>
      </c>
      <c r="F922" s="36">
        <v>-7263460.3739802213</v>
      </c>
      <c r="G922" s="5">
        <v>-8424679.0000000149</v>
      </c>
      <c r="H922" s="5">
        <v>0</v>
      </c>
    </row>
    <row r="923" spans="3:8" x14ac:dyDescent="0.2">
      <c r="C923" s="13">
        <v>26</v>
      </c>
      <c r="D923" s="32">
        <v>59604.113364911784</v>
      </c>
      <c r="E923" s="5">
        <v>65190.000000000233</v>
      </c>
      <c r="F923" s="36">
        <v>-7257378.4137975071</v>
      </c>
      <c r="G923" s="5">
        <v>-8424679.000000013</v>
      </c>
      <c r="H923" s="5">
        <v>0</v>
      </c>
    </row>
    <row r="924" spans="3:8" x14ac:dyDescent="0.2">
      <c r="C924" s="13">
        <v>27</v>
      </c>
      <c r="D924" s="32">
        <v>60154.677407088544</v>
      </c>
      <c r="E924" s="5">
        <v>65190.000000000233</v>
      </c>
      <c r="F924" s="36">
        <v>-7240392.4935333133</v>
      </c>
      <c r="G924" s="5">
        <v>-8424679.0000000149</v>
      </c>
      <c r="H924" s="5">
        <v>0</v>
      </c>
    </row>
    <row r="925" spans="3:8" x14ac:dyDescent="0.2">
      <c r="C925" s="13">
        <v>28</v>
      </c>
      <c r="D925" s="32">
        <v>64525.653769178229</v>
      </c>
      <c r="E925" s="5">
        <v>80590.000000000233</v>
      </c>
      <c r="F925" s="36">
        <v>-7110512.0530597903</v>
      </c>
      <c r="G925" s="5">
        <v>-7967079.000000014</v>
      </c>
      <c r="H925" s="5">
        <v>0</v>
      </c>
    </row>
    <row r="926" spans="3:8" x14ac:dyDescent="0.2">
      <c r="C926" s="13">
        <v>29</v>
      </c>
      <c r="D926" s="32">
        <v>65213.423515164934</v>
      </c>
      <c r="E926" s="5">
        <v>80590.000000000291</v>
      </c>
      <c r="F926" s="36">
        <v>-7090803.8924075505</v>
      </c>
      <c r="G926" s="5">
        <v>-7967079.000000014</v>
      </c>
      <c r="H926" s="5">
        <v>0</v>
      </c>
    </row>
    <row r="927" spans="3:8" x14ac:dyDescent="0.2">
      <c r="C927" s="13">
        <v>30</v>
      </c>
      <c r="D927" s="32">
        <v>66630.027062250068</v>
      </c>
      <c r="E927" s="5">
        <v>80590.000000000349</v>
      </c>
      <c r="F927" s="36">
        <v>-7051611.1942715272</v>
      </c>
      <c r="G927" s="5">
        <v>-7967079.000000014</v>
      </c>
      <c r="H927" s="5">
        <v>0</v>
      </c>
    </row>
    <row r="928" spans="3:8" x14ac:dyDescent="0.2">
      <c r="C928" s="13">
        <v>31</v>
      </c>
      <c r="D928" s="32">
        <v>66765.979260888882</v>
      </c>
      <c r="E928" s="5">
        <v>80590.000000000349</v>
      </c>
      <c r="F928" s="36">
        <v>-7047975.5693466384</v>
      </c>
      <c r="G928" s="5">
        <v>-7967079.0000000149</v>
      </c>
      <c r="H928" s="5">
        <v>0</v>
      </c>
    </row>
    <row r="929" spans="3:8" x14ac:dyDescent="0.2">
      <c r="C929" s="13">
        <v>32</v>
      </c>
      <c r="D929" s="32">
        <v>78022.807139453711</v>
      </c>
      <c r="E929" s="5">
        <v>80590.000000000349</v>
      </c>
      <c r="F929" s="36">
        <v>-6756705.147988773</v>
      </c>
      <c r="G929" s="5">
        <v>-7967079.000000014</v>
      </c>
      <c r="H929" s="5">
        <v>0</v>
      </c>
    </row>
    <row r="930" spans="3:8" x14ac:dyDescent="0.2">
      <c r="C930" s="13">
        <v>33</v>
      </c>
      <c r="D930" s="32">
        <v>78873.664923838922</v>
      </c>
      <c r="E930" s="5">
        <v>80590.000000000407</v>
      </c>
      <c r="F930" s="36">
        <v>-6735382.1362406956</v>
      </c>
      <c r="G930" s="5">
        <v>-7967079.000000014</v>
      </c>
      <c r="H930" s="5">
        <v>0</v>
      </c>
    </row>
    <row r="931" spans="3:8" x14ac:dyDescent="0.2">
      <c r="C931" s="13">
        <v>34</v>
      </c>
      <c r="D931" s="32">
        <v>91509.41464222988</v>
      </c>
      <c r="E931" s="5">
        <v>80590.000000000466</v>
      </c>
      <c r="F931" s="36">
        <v>-6428407.7460233159</v>
      </c>
      <c r="G931" s="5">
        <v>-7967079.0000000149</v>
      </c>
      <c r="H931" s="5">
        <v>0</v>
      </c>
    </row>
    <row r="932" spans="3:8" x14ac:dyDescent="0.2">
      <c r="C932" s="13">
        <v>35</v>
      </c>
      <c r="D932" s="32">
        <v>92312.485601286753</v>
      </c>
      <c r="E932" s="5">
        <v>80590.000000000466</v>
      </c>
      <c r="F932" s="36">
        <v>-6409478.2162741181</v>
      </c>
      <c r="G932" s="5">
        <v>-7967079.000000014</v>
      </c>
      <c r="H932" s="5">
        <v>0</v>
      </c>
    </row>
    <row r="933" spans="3:8" x14ac:dyDescent="0.2">
      <c r="C933" s="13">
        <v>36</v>
      </c>
      <c r="D933" s="32">
        <v>94231.855292280787</v>
      </c>
      <c r="E933" s="5">
        <v>80590.000000000466</v>
      </c>
      <c r="F933" s="36">
        <v>-6365545.9766802564</v>
      </c>
      <c r="G933" s="5">
        <v>-7967079.000000014</v>
      </c>
      <c r="H933" s="5">
        <v>0</v>
      </c>
    </row>
    <row r="934" spans="3:8" x14ac:dyDescent="0.2">
      <c r="C934" s="13">
        <v>37</v>
      </c>
      <c r="D934" s="32">
        <v>98326.2830178843</v>
      </c>
      <c r="E934" s="5">
        <v>80590.000000000524</v>
      </c>
      <c r="F934" s="36">
        <v>-6274472.6248377794</v>
      </c>
      <c r="G934" s="5">
        <v>-7967079.0000000149</v>
      </c>
      <c r="H934" s="5">
        <v>0</v>
      </c>
    </row>
    <row r="935" spans="3:8" x14ac:dyDescent="0.2">
      <c r="C935" s="13">
        <v>38</v>
      </c>
      <c r="D935" s="32">
        <v>98977.416508027178</v>
      </c>
      <c r="E935" s="5">
        <v>82490.000000000582</v>
      </c>
      <c r="F935" s="36">
        <v>-6260387.5793404765</v>
      </c>
      <c r="G935" s="5">
        <v>-7925979.000000014</v>
      </c>
      <c r="H935" s="5">
        <v>0</v>
      </c>
    </row>
    <row r="936" spans="3:8" x14ac:dyDescent="0.2">
      <c r="C936" s="13">
        <v>39</v>
      </c>
      <c r="D936" s="32">
        <v>101150.06054358772</v>
      </c>
      <c r="E936" s="5">
        <v>88340.000000000582</v>
      </c>
      <c r="F936" s="36">
        <v>-6214650.6369508561</v>
      </c>
      <c r="G936" s="5">
        <v>-7802829.0000000149</v>
      </c>
      <c r="H936" s="5">
        <v>0</v>
      </c>
    </row>
    <row r="937" spans="3:8" x14ac:dyDescent="0.2">
      <c r="C937" s="13">
        <v>40</v>
      </c>
      <c r="D937" s="32">
        <v>102135.68826409115</v>
      </c>
      <c r="E937" s="5">
        <v>98340.000000000582</v>
      </c>
      <c r="F937" s="36">
        <v>-6194445.2686805362</v>
      </c>
      <c r="G937" s="5">
        <v>-7597829.0000000149</v>
      </c>
      <c r="H937" s="5">
        <v>0</v>
      </c>
    </row>
    <row r="938" spans="3:8" x14ac:dyDescent="0.2">
      <c r="C938" s="13">
        <v>41</v>
      </c>
      <c r="D938" s="32">
        <v>104489.42707447271</v>
      </c>
      <c r="E938" s="5">
        <v>98340.00000000064</v>
      </c>
      <c r="F938" s="36">
        <v>-6147427.9007365722</v>
      </c>
      <c r="G938" s="5">
        <v>-7597829.000000014</v>
      </c>
      <c r="H938" s="5">
        <v>0</v>
      </c>
    </row>
    <row r="939" spans="3:8" x14ac:dyDescent="0.2">
      <c r="C939" s="13">
        <v>42</v>
      </c>
      <c r="D939" s="32">
        <v>107976.86577177327</v>
      </c>
      <c r="E939" s="5">
        <v>119340.0000000007</v>
      </c>
      <c r="F939" s="36">
        <v>-6079505.8803939102</v>
      </c>
      <c r="G939" s="5">
        <v>-7188829.0000000149</v>
      </c>
      <c r="H939" s="5">
        <v>0</v>
      </c>
    </row>
    <row r="940" spans="3:8" x14ac:dyDescent="0.2">
      <c r="C940" s="13">
        <v>43</v>
      </c>
      <c r="D940" s="32">
        <v>118076.37005046458</v>
      </c>
      <c r="E940" s="5">
        <v>119770.0000000007</v>
      </c>
      <c r="F940" s="36">
        <v>-5887615.2990987748</v>
      </c>
      <c r="G940" s="5">
        <v>-7180659.000000014</v>
      </c>
      <c r="H940" s="5">
        <v>0</v>
      </c>
    </row>
    <row r="941" spans="3:8" x14ac:dyDescent="0.2">
      <c r="C941" s="13">
        <v>44</v>
      </c>
      <c r="D941" s="32">
        <v>118835.60561613605</v>
      </c>
      <c r="E941" s="5">
        <v>121530.0000000007</v>
      </c>
      <c r="F941" s="36">
        <v>-5873534.9304263219</v>
      </c>
      <c r="G941" s="5">
        <v>-7148019.000000014</v>
      </c>
      <c r="H941" s="5">
        <v>0</v>
      </c>
    </row>
    <row r="942" spans="3:8" x14ac:dyDescent="0.2">
      <c r="C942" s="13">
        <v>45</v>
      </c>
      <c r="D942" s="32">
        <v>124674.83329975104</v>
      </c>
      <c r="E942" s="5">
        <v>121530.00000000076</v>
      </c>
      <c r="F942" s="36">
        <v>-5767780.0290452959</v>
      </c>
      <c r="G942" s="5">
        <v>-7148019.0000000149</v>
      </c>
      <c r="H942" s="5">
        <v>0</v>
      </c>
    </row>
    <row r="943" spans="3:8" x14ac:dyDescent="0.2">
      <c r="C943" s="13">
        <v>46</v>
      </c>
      <c r="D943" s="32">
        <v>124872.69050021854</v>
      </c>
      <c r="E943" s="5">
        <v>121530.00000000081</v>
      </c>
      <c r="F943" s="36">
        <v>-5764278.8168457178</v>
      </c>
      <c r="G943" s="5">
        <v>-7148019.000000014</v>
      </c>
      <c r="H943" s="5">
        <v>0</v>
      </c>
    </row>
    <row r="944" spans="3:8" x14ac:dyDescent="0.2">
      <c r="C944" s="13">
        <v>47</v>
      </c>
      <c r="D944" s="32">
        <v>131591.67127362679</v>
      </c>
      <c r="E944" s="5">
        <v>121530.00000000081</v>
      </c>
      <c r="F944" s="36">
        <v>-5648054.7451695278</v>
      </c>
      <c r="G944" s="5">
        <v>-7148019.0000000149</v>
      </c>
      <c r="H944" s="5">
        <v>0</v>
      </c>
    </row>
    <row r="945" spans="3:8" x14ac:dyDescent="0.2">
      <c r="C945" s="13">
        <v>48</v>
      </c>
      <c r="D945" s="32">
        <v>135757.80739164626</v>
      </c>
      <c r="E945" s="5">
        <v>121530.00000000081</v>
      </c>
      <c r="F945" s="36">
        <v>-5577577.6091730325</v>
      </c>
      <c r="G945" s="5">
        <v>-7148019.0000000149</v>
      </c>
      <c r="H945" s="5">
        <v>0</v>
      </c>
    </row>
    <row r="946" spans="3:8" x14ac:dyDescent="0.2">
      <c r="C946" s="13">
        <v>49</v>
      </c>
      <c r="D946" s="32">
        <v>141532.34291188553</v>
      </c>
      <c r="E946" s="5">
        <v>121530.00000000087</v>
      </c>
      <c r="F946" s="36">
        <v>-5482003.1539298883</v>
      </c>
      <c r="G946" s="5">
        <v>-7148019.000000014</v>
      </c>
      <c r="H946" s="5">
        <v>0</v>
      </c>
    </row>
    <row r="947" spans="3:8" x14ac:dyDescent="0.2">
      <c r="C947" s="13">
        <v>50</v>
      </c>
      <c r="D947" s="32">
        <v>145053.98989037721</v>
      </c>
      <c r="E947" s="5">
        <v>121530.00000000093</v>
      </c>
      <c r="F947" s="36">
        <v>-5424952.4728783239</v>
      </c>
      <c r="G947" s="5">
        <v>-7148019.0000000149</v>
      </c>
      <c r="H947" s="5">
        <v>0</v>
      </c>
    </row>
    <row r="948" spans="3:8" x14ac:dyDescent="0.2">
      <c r="C948" s="13">
        <v>51</v>
      </c>
      <c r="D948" s="32">
        <v>145744.77449000452</v>
      </c>
      <c r="E948" s="5">
        <v>124080.00000000093</v>
      </c>
      <c r="F948" s="36">
        <v>-5413994.732856784</v>
      </c>
      <c r="G948" s="5">
        <v>-7107569.0000000149</v>
      </c>
      <c r="H948" s="5">
        <v>0</v>
      </c>
    </row>
    <row r="949" spans="3:8" x14ac:dyDescent="0.2">
      <c r="C949" s="13">
        <v>52</v>
      </c>
      <c r="D949" s="32">
        <v>146852.14795169083</v>
      </c>
      <c r="E949" s="5">
        <v>131880.00000000093</v>
      </c>
      <c r="F949" s="36">
        <v>-5396787.8529136591</v>
      </c>
      <c r="G949" s="5">
        <v>-6986369.000000014</v>
      </c>
      <c r="H949" s="5">
        <v>0</v>
      </c>
    </row>
    <row r="950" spans="3:8" x14ac:dyDescent="0.2">
      <c r="C950" s="13">
        <v>53</v>
      </c>
      <c r="D950" s="32">
        <v>147487.19260709861</v>
      </c>
      <c r="E950" s="5">
        <v>131880.00000000099</v>
      </c>
      <c r="F950" s="36">
        <v>-5387118.3993869778</v>
      </c>
      <c r="G950" s="5">
        <v>-6986369.0000000149</v>
      </c>
      <c r="H950" s="5">
        <v>0</v>
      </c>
    </row>
    <row r="951" spans="3:8" x14ac:dyDescent="0.2">
      <c r="C951" s="13">
        <v>54</v>
      </c>
      <c r="D951" s="32">
        <v>147591.45300647942</v>
      </c>
      <c r="E951" s="5">
        <v>139980.00000000105</v>
      </c>
      <c r="F951" s="36">
        <v>-5385562.2163888123</v>
      </c>
      <c r="G951" s="5">
        <v>-6865469.0000000149</v>
      </c>
      <c r="H951" s="5">
        <v>0</v>
      </c>
    </row>
    <row r="952" spans="3:8" x14ac:dyDescent="0.2">
      <c r="C952" s="13">
        <v>55</v>
      </c>
      <c r="D952" s="32">
        <v>151405.66758010734</v>
      </c>
      <c r="E952" s="5">
        <v>145480.00000000105</v>
      </c>
      <c r="F952" s="36">
        <v>-5329735.9849020764</v>
      </c>
      <c r="G952" s="5">
        <v>-6784969.0000000149</v>
      </c>
      <c r="H952" s="5">
        <v>0</v>
      </c>
    </row>
    <row r="953" spans="3:8" x14ac:dyDescent="0.2">
      <c r="C953" s="13">
        <v>56</v>
      </c>
      <c r="D953" s="32">
        <v>153403.42617025832</v>
      </c>
      <c r="E953" s="5">
        <v>145480.00000000105</v>
      </c>
      <c r="F953" s="36">
        <v>-5301053.8794291951</v>
      </c>
      <c r="G953" s="5">
        <v>-6784969.0000000149</v>
      </c>
      <c r="H953" s="5">
        <v>0</v>
      </c>
    </row>
    <row r="954" spans="3:8" x14ac:dyDescent="0.2">
      <c r="C954" s="13">
        <v>57</v>
      </c>
      <c r="D954" s="32">
        <v>153638.9089623653</v>
      </c>
      <c r="E954" s="5">
        <v>148330.00000000111</v>
      </c>
      <c r="F954" s="36">
        <v>-5297736.4639544254</v>
      </c>
      <c r="G954" s="5">
        <v>-6744819.0000000149</v>
      </c>
      <c r="H954" s="5">
        <v>0</v>
      </c>
    </row>
    <row r="955" spans="3:8" x14ac:dyDescent="0.2">
      <c r="C955" s="13">
        <v>58</v>
      </c>
      <c r="D955" s="32">
        <v>153690.12469103979</v>
      </c>
      <c r="E955" s="5">
        <v>148330.00000000116</v>
      </c>
      <c r="F955" s="36">
        <v>-5297028.2740510302</v>
      </c>
      <c r="G955" s="5">
        <v>-6744819.0000000149</v>
      </c>
      <c r="H955" s="5">
        <v>0</v>
      </c>
    </row>
    <row r="956" spans="3:8" x14ac:dyDescent="0.2">
      <c r="C956" s="13">
        <v>59</v>
      </c>
      <c r="D956" s="32">
        <v>160846.56540818617</v>
      </c>
      <c r="E956" s="5">
        <v>177830.00000000116</v>
      </c>
      <c r="F956" s="36">
        <v>-5199870.4941453654</v>
      </c>
      <c r="G956" s="5">
        <v>-6344319.0000000149</v>
      </c>
      <c r="H956" s="5">
        <v>0</v>
      </c>
    </row>
    <row r="957" spans="3:8" x14ac:dyDescent="0.2">
      <c r="C957" s="13">
        <v>60</v>
      </c>
      <c r="D957" s="32">
        <v>161799.58323499258</v>
      </c>
      <c r="E957" s="5">
        <v>177830.00000000116</v>
      </c>
      <c r="F957" s="36">
        <v>-5187163.5897879461</v>
      </c>
      <c r="G957" s="5">
        <v>-6344319.0000000149</v>
      </c>
      <c r="H957" s="5">
        <v>0</v>
      </c>
    </row>
    <row r="958" spans="3:8" x14ac:dyDescent="0.2">
      <c r="C958" s="13">
        <v>61</v>
      </c>
      <c r="D958" s="32">
        <v>164935.30001204426</v>
      </c>
      <c r="E958" s="5">
        <v>177830.00000000122</v>
      </c>
      <c r="F958" s="36">
        <v>-5146090.8405278753</v>
      </c>
      <c r="G958" s="5">
        <v>-6344319.0000000149</v>
      </c>
      <c r="H958" s="5">
        <v>0</v>
      </c>
    </row>
    <row r="959" spans="3:8" x14ac:dyDescent="0.2">
      <c r="C959" s="13">
        <v>62</v>
      </c>
      <c r="D959" s="32">
        <v>166859.36858815537</v>
      </c>
      <c r="E959" s="5">
        <v>177830.00000000128</v>
      </c>
      <c r="F959" s="36">
        <v>-5121326.2159514781</v>
      </c>
      <c r="G959" s="5">
        <v>-6344319.0000000149</v>
      </c>
      <c r="H959" s="5">
        <v>0</v>
      </c>
    </row>
    <row r="960" spans="3:8" x14ac:dyDescent="0.2">
      <c r="C960" s="13">
        <v>63</v>
      </c>
      <c r="D960" s="32">
        <v>171134.88474637654</v>
      </c>
      <c r="E960" s="5">
        <v>177830.00000000128</v>
      </c>
      <c r="F960" s="36">
        <v>-5067237.5432831878</v>
      </c>
      <c r="G960" s="5">
        <v>-6344319.0000000149</v>
      </c>
      <c r="H960" s="5">
        <v>0</v>
      </c>
    </row>
    <row r="961" spans="3:8" x14ac:dyDescent="0.2">
      <c r="C961" s="13">
        <v>64</v>
      </c>
      <c r="D961" s="32">
        <v>172878.73765727301</v>
      </c>
      <c r="E961" s="5">
        <v>177830.00000000128</v>
      </c>
      <c r="F961" s="36">
        <v>-5045548.3727039127</v>
      </c>
      <c r="G961" s="5">
        <v>-6344319.0000000149</v>
      </c>
      <c r="H961" s="5">
        <v>0</v>
      </c>
    </row>
    <row r="962" spans="3:8" x14ac:dyDescent="0.2">
      <c r="C962" s="13">
        <v>65</v>
      </c>
      <c r="D962" s="32">
        <v>174627.93971148995</v>
      </c>
      <c r="E962" s="5">
        <v>181080.00000000134</v>
      </c>
      <c r="F962" s="36">
        <v>-5024154.2860407978</v>
      </c>
      <c r="G962" s="5">
        <v>-6304569.0000000149</v>
      </c>
      <c r="H962" s="5">
        <v>0</v>
      </c>
    </row>
    <row r="963" spans="3:8" x14ac:dyDescent="0.2">
      <c r="C963" s="13">
        <v>66</v>
      </c>
      <c r="D963" s="32">
        <v>175646.20503702236</v>
      </c>
      <c r="E963" s="5">
        <v>188010.0000000014</v>
      </c>
      <c r="F963" s="36">
        <v>-5011904.2456093924</v>
      </c>
      <c r="G963" s="5">
        <v>-6221199.0000000158</v>
      </c>
      <c r="H963" s="5">
        <v>0</v>
      </c>
    </row>
    <row r="964" spans="3:8" x14ac:dyDescent="0.2">
      <c r="C964" s="13">
        <v>67</v>
      </c>
      <c r="D964" s="32">
        <v>196948.63994384336</v>
      </c>
      <c r="E964" s="5">
        <v>188010.0000000014</v>
      </c>
      <c r="F964" s="36">
        <v>-4759772.441413735</v>
      </c>
      <c r="G964" s="5">
        <v>-6221199.0000000149</v>
      </c>
      <c r="H964" s="5">
        <v>0</v>
      </c>
    </row>
    <row r="965" spans="3:8" x14ac:dyDescent="0.2">
      <c r="C965" s="13">
        <v>68</v>
      </c>
      <c r="D965" s="32">
        <v>205132.70890307252</v>
      </c>
      <c r="E965" s="5">
        <v>208410.0000000014</v>
      </c>
      <c r="F965" s="36">
        <v>-4664452.1088297712</v>
      </c>
      <c r="G965" s="5">
        <v>-5983599.0000000149</v>
      </c>
      <c r="H965" s="5">
        <v>0</v>
      </c>
    </row>
    <row r="966" spans="3:8" x14ac:dyDescent="0.2">
      <c r="C966" s="13">
        <v>69</v>
      </c>
      <c r="D966" s="32">
        <v>232387.57628171792</v>
      </c>
      <c r="E966" s="5">
        <v>211515.00000000146</v>
      </c>
      <c r="F966" s="36">
        <v>-4352008.6291702269</v>
      </c>
      <c r="G966" s="5">
        <v>-5948004.0000000158</v>
      </c>
      <c r="H966" s="5">
        <v>0</v>
      </c>
    </row>
    <row r="967" spans="3:8" x14ac:dyDescent="0.2">
      <c r="C967" s="13">
        <v>70</v>
      </c>
      <c r="D967" s="32">
        <v>235396.71280230541</v>
      </c>
      <c r="E967" s="5">
        <v>211515.00000000151</v>
      </c>
      <c r="F967" s="36">
        <v>-4318048.3741521686</v>
      </c>
      <c r="G967" s="5">
        <v>-5948004.0000000149</v>
      </c>
      <c r="H967" s="5">
        <v>0</v>
      </c>
    </row>
    <row r="968" spans="3:8" x14ac:dyDescent="0.2">
      <c r="C968" s="13">
        <v>71</v>
      </c>
      <c r="D968" s="32">
        <v>236524.71721909993</v>
      </c>
      <c r="E968" s="5">
        <v>211515.00000000151</v>
      </c>
      <c r="F968" s="36">
        <v>-4305513.2264782125</v>
      </c>
      <c r="G968" s="5">
        <v>-5948004.0000000149</v>
      </c>
      <c r="H968" s="5">
        <v>0</v>
      </c>
    </row>
    <row r="969" spans="3:8" x14ac:dyDescent="0.2">
      <c r="C969" s="13">
        <v>72</v>
      </c>
      <c r="D969" s="32">
        <v>241308.68992958782</v>
      </c>
      <c r="E969" s="5">
        <v>229515.00000000151</v>
      </c>
      <c r="F969" s="36">
        <v>-4253155.3029245399</v>
      </c>
      <c r="G969" s="5">
        <v>-5751004.0000000158</v>
      </c>
      <c r="H969" s="5">
        <v>0</v>
      </c>
    </row>
    <row r="970" spans="3:8" x14ac:dyDescent="0.2">
      <c r="C970" s="13">
        <v>73</v>
      </c>
      <c r="D970" s="32">
        <v>241932.74591605004</v>
      </c>
      <c r="E970" s="5">
        <v>247765.00000000157</v>
      </c>
      <c r="F970" s="36">
        <v>-4246427.4664677475</v>
      </c>
      <c r="G970" s="5">
        <v>-5554254.0000000149</v>
      </c>
      <c r="H970" s="5">
        <v>0</v>
      </c>
    </row>
    <row r="971" spans="3:8" x14ac:dyDescent="0.2">
      <c r="C971" s="13">
        <v>74</v>
      </c>
      <c r="D971" s="32">
        <v>245150.5029136127</v>
      </c>
      <c r="E971" s="5">
        <v>247765.00000000163</v>
      </c>
      <c r="F971" s="36">
        <v>-4212249.6691693123</v>
      </c>
      <c r="G971" s="5">
        <v>-5554254.0000000158</v>
      </c>
      <c r="H971" s="5">
        <v>0</v>
      </c>
    </row>
    <row r="972" spans="3:8" x14ac:dyDescent="0.2">
      <c r="C972" s="13">
        <v>75</v>
      </c>
      <c r="D972" s="32">
        <v>245507.34863989835</v>
      </c>
      <c r="E972" s="5">
        <v>247765.00000000163</v>
      </c>
      <c r="F972" s="36">
        <v>-4208514.6839008555</v>
      </c>
      <c r="G972" s="5">
        <v>-5554254.0000000158</v>
      </c>
      <c r="H972" s="5">
        <v>0</v>
      </c>
    </row>
    <row r="973" spans="3:8" x14ac:dyDescent="0.2">
      <c r="C973" s="13">
        <v>76</v>
      </c>
      <c r="D973" s="32">
        <v>247968.11239672027</v>
      </c>
      <c r="E973" s="5">
        <v>247765.00000000163</v>
      </c>
      <c r="F973" s="36">
        <v>-4183129.9630410085</v>
      </c>
      <c r="G973" s="5">
        <v>-5554254.0000000149</v>
      </c>
      <c r="H973" s="5">
        <v>0</v>
      </c>
    </row>
    <row r="974" spans="3:8" x14ac:dyDescent="0.2">
      <c r="C974" s="13">
        <v>77</v>
      </c>
      <c r="D974" s="32">
        <v>248976.41831243312</v>
      </c>
      <c r="E974" s="5">
        <v>252000.00000000169</v>
      </c>
      <c r="F974" s="36">
        <v>-4172876.6704175915</v>
      </c>
      <c r="G974" s="5">
        <v>-5511189.0000000158</v>
      </c>
      <c r="H974" s="5">
        <v>0</v>
      </c>
    </row>
    <row r="975" spans="3:8" x14ac:dyDescent="0.2">
      <c r="C975" s="13">
        <v>78</v>
      </c>
      <c r="D975" s="32">
        <v>255124.46471800708</v>
      </c>
      <c r="E975" s="5">
        <v>254106.00000000175</v>
      </c>
      <c r="F975" s="36">
        <v>-4111238.564146325</v>
      </c>
      <c r="G975" s="5">
        <v>-5490075.0000000149</v>
      </c>
      <c r="H975" s="5">
        <v>0</v>
      </c>
    </row>
    <row r="976" spans="3:8" x14ac:dyDescent="0.2">
      <c r="C976" s="13">
        <v>79</v>
      </c>
      <c r="D976" s="32">
        <v>258408.12077432568</v>
      </c>
      <c r="E976" s="5">
        <v>263428.00000000175</v>
      </c>
      <c r="F976" s="36">
        <v>-4078776.0909819594</v>
      </c>
      <c r="G976" s="5">
        <v>-5397917.0000000149</v>
      </c>
      <c r="H976" s="5">
        <v>0</v>
      </c>
    </row>
    <row r="977" spans="3:8" x14ac:dyDescent="0.2">
      <c r="C977" s="13">
        <v>80</v>
      </c>
      <c r="D977" s="32">
        <v>263132.54099094635</v>
      </c>
      <c r="E977" s="5">
        <v>283428.00000000175</v>
      </c>
      <c r="F977" s="36">
        <v>-4032712.9938699086</v>
      </c>
      <c r="G977" s="5">
        <v>-5202917.0000000158</v>
      </c>
      <c r="H977" s="5">
        <v>0</v>
      </c>
    </row>
    <row r="978" spans="3:8" x14ac:dyDescent="0.2">
      <c r="C978" s="13">
        <v>81</v>
      </c>
      <c r="D978" s="32">
        <v>265244.36041786743</v>
      </c>
      <c r="E978" s="5">
        <v>283428.0000000018</v>
      </c>
      <c r="F978" s="36">
        <v>-4012403.0267887786</v>
      </c>
      <c r="G978" s="5">
        <v>-5202917.0000000149</v>
      </c>
      <c r="H978" s="5">
        <v>0</v>
      </c>
    </row>
    <row r="979" spans="3:8" x14ac:dyDescent="0.2">
      <c r="C979" s="13">
        <v>82</v>
      </c>
      <c r="D979" s="32">
        <v>273632.02213879401</v>
      </c>
      <c r="E979" s="5">
        <v>283428.00000000186</v>
      </c>
      <c r="F979" s="36">
        <v>-3932822.5289975479</v>
      </c>
      <c r="G979" s="5">
        <v>-5202917.0000000158</v>
      </c>
      <c r="H979" s="5">
        <v>0</v>
      </c>
    </row>
    <row r="980" spans="3:8" x14ac:dyDescent="0.2">
      <c r="C980" s="13">
        <v>83</v>
      </c>
      <c r="D980" s="32">
        <v>276236.61057241278</v>
      </c>
      <c r="E980" s="5">
        <v>287578.00000000186</v>
      </c>
      <c r="F980" s="36">
        <v>-3908439.8155888524</v>
      </c>
      <c r="G980" s="5">
        <v>-5164067.0000000158</v>
      </c>
      <c r="H980" s="5">
        <v>0</v>
      </c>
    </row>
    <row r="981" spans="3:8" x14ac:dyDescent="0.2">
      <c r="C981" s="13">
        <v>84</v>
      </c>
      <c r="D981" s="32">
        <v>278562.17139232956</v>
      </c>
      <c r="E981" s="5">
        <v>304378.00000000186</v>
      </c>
      <c r="F981" s="36">
        <v>-3886956.0632524784</v>
      </c>
      <c r="G981" s="5">
        <v>-5008867.0000000149</v>
      </c>
      <c r="H981" s="5">
        <v>0</v>
      </c>
    </row>
    <row r="982" spans="3:8" x14ac:dyDescent="0.2">
      <c r="C982" s="13">
        <v>85</v>
      </c>
      <c r="D982" s="32">
        <v>278750.09160505194</v>
      </c>
      <c r="E982" s="5">
        <v>304378.00000000192</v>
      </c>
      <c r="F982" s="36">
        <v>-3885242.6730776569</v>
      </c>
      <c r="G982" s="5">
        <v>-5008867.0000000158</v>
      </c>
      <c r="H982" s="5">
        <v>0</v>
      </c>
    </row>
    <row r="983" spans="3:8" x14ac:dyDescent="0.2">
      <c r="C983" s="13">
        <v>86</v>
      </c>
      <c r="D983" s="32">
        <v>281123.55287539784</v>
      </c>
      <c r="E983" s="5">
        <v>304378.00000000198</v>
      </c>
      <c r="F983" s="36">
        <v>-3863881.5216445439</v>
      </c>
      <c r="G983" s="5">
        <v>-5008867.0000000158</v>
      </c>
      <c r="H983" s="5">
        <v>0</v>
      </c>
    </row>
    <row r="984" spans="3:8" x14ac:dyDescent="0.2">
      <c r="C984" s="13">
        <v>87</v>
      </c>
      <c r="D984" s="32">
        <v>286107.51086702221</v>
      </c>
      <c r="E984" s="5">
        <v>304378.00000000198</v>
      </c>
      <c r="F984" s="36">
        <v>-3819598.7684545945</v>
      </c>
      <c r="G984" s="5">
        <v>-5008867.0000000149</v>
      </c>
      <c r="H984" s="5">
        <v>0</v>
      </c>
    </row>
    <row r="985" spans="3:8" x14ac:dyDescent="0.2">
      <c r="C985" s="13">
        <v>88</v>
      </c>
      <c r="D985" s="32">
        <v>288173.14439192577</v>
      </c>
      <c r="E985" s="5">
        <v>326466.00000000198</v>
      </c>
      <c r="F985" s="36">
        <v>-3801477.5288952133</v>
      </c>
      <c r="G985" s="5">
        <v>-4815095.0000000158</v>
      </c>
      <c r="H985" s="5">
        <v>0</v>
      </c>
    </row>
    <row r="986" spans="3:8" x14ac:dyDescent="0.2">
      <c r="C986" s="13">
        <v>89</v>
      </c>
      <c r="D986" s="32">
        <v>290562.87075377308</v>
      </c>
      <c r="E986" s="5">
        <v>330827.00000000204</v>
      </c>
      <c r="F986" s="36">
        <v>-3780775.5173785361</v>
      </c>
      <c r="G986" s="5">
        <v>-4777316.0000000158</v>
      </c>
      <c r="H986" s="5">
        <v>0</v>
      </c>
    </row>
    <row r="987" spans="3:8" x14ac:dyDescent="0.2">
      <c r="C987" s="13">
        <v>90</v>
      </c>
      <c r="D987" s="32">
        <v>290575.32050706871</v>
      </c>
      <c r="E987" s="5">
        <v>330827.0000000021</v>
      </c>
      <c r="F987" s="36">
        <v>-3780669.0028225621</v>
      </c>
      <c r="G987" s="5">
        <v>-4777316.0000000158</v>
      </c>
      <c r="H987" s="5">
        <v>0</v>
      </c>
    </row>
    <row r="988" spans="3:8" x14ac:dyDescent="0.2">
      <c r="C988" s="13">
        <v>91</v>
      </c>
      <c r="D988" s="32">
        <v>291163.05137812323</v>
      </c>
      <c r="E988" s="5">
        <v>330827.0000000021</v>
      </c>
      <c r="F988" s="36">
        <v>-3775702.3540331014</v>
      </c>
      <c r="G988" s="5">
        <v>-4777316.0000000158</v>
      </c>
      <c r="H988" s="5">
        <v>0</v>
      </c>
    </row>
    <row r="989" spans="3:8" x14ac:dyDescent="0.2">
      <c r="C989" s="13">
        <v>92</v>
      </c>
      <c r="D989" s="32">
        <v>292548.39138341352</v>
      </c>
      <c r="E989" s="5">
        <v>330827.0000000021</v>
      </c>
      <c r="F989" s="36">
        <v>-3764137.7765976349</v>
      </c>
      <c r="G989" s="5">
        <v>-4777316.0000000158</v>
      </c>
      <c r="H989" s="5">
        <v>0</v>
      </c>
    </row>
    <row r="990" spans="3:8" x14ac:dyDescent="0.2">
      <c r="C990" s="13">
        <v>93</v>
      </c>
      <c r="D990" s="32">
        <v>292982.93721416441</v>
      </c>
      <c r="E990" s="5">
        <v>330827.00000000215</v>
      </c>
      <c r="F990" s="36">
        <v>-3760553.9416278941</v>
      </c>
      <c r="G990" s="5">
        <v>-4777316.0000000158</v>
      </c>
      <c r="H990" s="5">
        <v>0</v>
      </c>
    </row>
    <row r="991" spans="3:8" x14ac:dyDescent="0.2">
      <c r="C991" s="13">
        <v>94</v>
      </c>
      <c r="D991" s="32">
        <v>293487.755745648</v>
      </c>
      <c r="E991" s="5">
        <v>330827.00000000221</v>
      </c>
      <c r="F991" s="36">
        <v>-3756440.2076372942</v>
      </c>
      <c r="G991" s="5">
        <v>-4777316.0000000158</v>
      </c>
      <c r="H991" s="5">
        <v>0</v>
      </c>
    </row>
    <row r="992" spans="3:8" x14ac:dyDescent="0.2">
      <c r="C992" s="13">
        <v>95</v>
      </c>
      <c r="D992" s="32">
        <v>294163.30255168723</v>
      </c>
      <c r="E992" s="5">
        <v>330827.00000000221</v>
      </c>
      <c r="F992" s="36">
        <v>-3751000.2780939257</v>
      </c>
      <c r="G992" s="5">
        <v>-4777316.0000000158</v>
      </c>
      <c r="H992" s="5">
        <v>0</v>
      </c>
    </row>
    <row r="993" spans="3:8" x14ac:dyDescent="0.2">
      <c r="C993" s="13">
        <v>96</v>
      </c>
      <c r="D993" s="32">
        <v>305464.99787362816</v>
      </c>
      <c r="E993" s="5">
        <v>330827.00000000221</v>
      </c>
      <c r="F993" s="36">
        <v>-3661057.6194901457</v>
      </c>
      <c r="G993" s="5">
        <v>-4777316.0000000158</v>
      </c>
      <c r="H993" s="5">
        <v>0</v>
      </c>
    </row>
    <row r="994" spans="3:8" x14ac:dyDescent="0.2">
      <c r="C994" s="13">
        <v>97</v>
      </c>
      <c r="D994" s="32">
        <v>306714.72864003468</v>
      </c>
      <c r="E994" s="5">
        <v>330827.00000000227</v>
      </c>
      <c r="F994" s="36">
        <v>-3651227.2630492365</v>
      </c>
      <c r="G994" s="5">
        <v>-4777316.0000000158</v>
      </c>
      <c r="H994" s="5">
        <v>0</v>
      </c>
    </row>
    <row r="995" spans="3:8" x14ac:dyDescent="0.2">
      <c r="C995" s="13">
        <v>98</v>
      </c>
      <c r="D995" s="32">
        <v>325078.59284801839</v>
      </c>
      <c r="E995" s="5">
        <v>330827.00000000233</v>
      </c>
      <c r="F995" s="36">
        <v>-3508438.8495136895</v>
      </c>
      <c r="G995" s="5">
        <v>-4777316.0000000158</v>
      </c>
      <c r="H995" s="5">
        <v>0</v>
      </c>
    </row>
    <row r="996" spans="3:8" x14ac:dyDescent="0.2">
      <c r="C996" s="13">
        <v>99</v>
      </c>
      <c r="D996" s="32">
        <v>326572.09440206899</v>
      </c>
      <c r="E996" s="5">
        <v>340727.00000000233</v>
      </c>
      <c r="F996" s="36">
        <v>-3496958.4991840674</v>
      </c>
      <c r="G996" s="5">
        <v>-4701216.0000000158</v>
      </c>
      <c r="H996" s="5">
        <v>0</v>
      </c>
    </row>
    <row r="997" spans="3:8" x14ac:dyDescent="0.2">
      <c r="C997" s="13">
        <v>100</v>
      </c>
      <c r="D997" s="32">
        <v>327134.6850831582</v>
      </c>
      <c r="E997" s="5">
        <v>345727.00000000233</v>
      </c>
      <c r="F997" s="36">
        <v>-3492682.8100077901</v>
      </c>
      <c r="G997" s="5">
        <v>-4663216.0000000158</v>
      </c>
      <c r="H997" s="5">
        <v>0</v>
      </c>
    </row>
    <row r="998" spans="3:8" x14ac:dyDescent="0.2">
      <c r="C998" s="13">
        <v>101</v>
      </c>
      <c r="D998" s="32">
        <v>328001.54076982773</v>
      </c>
      <c r="E998" s="5">
        <v>350777.00000000239</v>
      </c>
      <c r="F998" s="36">
        <v>-3486168.5182634117</v>
      </c>
      <c r="G998" s="5">
        <v>-4625266.0000000158</v>
      </c>
      <c r="H998" s="5">
        <v>0</v>
      </c>
    </row>
    <row r="999" spans="3:8" x14ac:dyDescent="0.2">
      <c r="C999" s="13">
        <v>102</v>
      </c>
      <c r="D999" s="32">
        <v>336366.30515740369</v>
      </c>
      <c r="E999" s="5">
        <v>350777.00000000244</v>
      </c>
      <c r="F999" s="36">
        <v>-3424006.8378145625</v>
      </c>
      <c r="G999" s="5">
        <v>-4625266.0000000158</v>
      </c>
      <c r="H999" s="5">
        <v>0</v>
      </c>
    </row>
    <row r="1000" spans="3:8" x14ac:dyDescent="0.2">
      <c r="C1000" s="13">
        <v>103</v>
      </c>
      <c r="D1000" s="32">
        <v>341200.91765166458</v>
      </c>
      <c r="E1000" s="5">
        <v>350777.00000000244</v>
      </c>
      <c r="F1000" s="36">
        <v>-3388474.782881014</v>
      </c>
      <c r="G1000" s="5">
        <v>-4625266.0000000168</v>
      </c>
      <c r="H1000" s="5">
        <v>0</v>
      </c>
    </row>
    <row r="1001" spans="3:8" x14ac:dyDescent="0.2">
      <c r="C1001" s="13">
        <v>104</v>
      </c>
      <c r="D1001" s="32">
        <v>341902.47144383914</v>
      </c>
      <c r="E1001" s="5">
        <v>350777.00000000244</v>
      </c>
      <c r="F1001" s="36">
        <v>-3383375.0264686677</v>
      </c>
      <c r="G1001" s="5">
        <v>-4625266.0000000158</v>
      </c>
      <c r="H1001" s="5">
        <v>0</v>
      </c>
    </row>
    <row r="1002" spans="3:8" x14ac:dyDescent="0.2">
      <c r="C1002" s="13">
        <v>105</v>
      </c>
      <c r="D1002" s="32">
        <v>344585.3555068071</v>
      </c>
      <c r="E1002" s="5">
        <v>350777.00000000244</v>
      </c>
      <c r="F1002" s="36">
        <v>-3364083.8124920889</v>
      </c>
      <c r="G1002" s="5">
        <v>-4625266.0000000158</v>
      </c>
      <c r="H1002" s="5">
        <v>0</v>
      </c>
    </row>
    <row r="1003" spans="3:8" x14ac:dyDescent="0.2">
      <c r="C1003" s="13">
        <v>106</v>
      </c>
      <c r="D1003" s="32">
        <v>348023.89828276221</v>
      </c>
      <c r="E1003" s="5">
        <v>377277.00000000256</v>
      </c>
      <c r="F1003" s="36">
        <v>-3339624.7440668992</v>
      </c>
      <c r="G1003" s="5">
        <v>-4436766.0000000168</v>
      </c>
      <c r="H1003" s="5">
        <v>0</v>
      </c>
    </row>
    <row r="1004" spans="3:8" x14ac:dyDescent="0.2">
      <c r="C1004" s="13">
        <v>107</v>
      </c>
      <c r="D1004" s="32">
        <v>348558.84712970583</v>
      </c>
      <c r="E1004" s="5">
        <v>377277.00000000256</v>
      </c>
      <c r="F1004" s="36">
        <v>-3335860.1040505571</v>
      </c>
      <c r="G1004" s="5">
        <v>-4436766.0000000168</v>
      </c>
      <c r="H1004" s="5">
        <v>0</v>
      </c>
    </row>
    <row r="1005" spans="3:8" x14ac:dyDescent="0.2">
      <c r="C1005" s="13">
        <v>108</v>
      </c>
      <c r="D1005" s="32">
        <v>354656.01850523573</v>
      </c>
      <c r="E1005" s="5">
        <v>404277.00000000256</v>
      </c>
      <c r="F1005" s="36">
        <v>-3293405.7255839054</v>
      </c>
      <c r="G1005" s="5">
        <v>-4248766.0000000158</v>
      </c>
      <c r="H1005" s="5">
        <v>0</v>
      </c>
    </row>
    <row r="1006" spans="3:8" x14ac:dyDescent="0.2">
      <c r="C1006" s="13">
        <v>109</v>
      </c>
      <c r="D1006" s="32">
        <v>360979.50956844859</v>
      </c>
      <c r="E1006" s="5">
        <v>436977.00000000262</v>
      </c>
      <c r="F1006" s="36">
        <v>-3249837.4522951636</v>
      </c>
      <c r="G1006" s="5">
        <v>-4023466.0000000168</v>
      </c>
      <c r="H1006" s="5">
        <v>0</v>
      </c>
    </row>
    <row r="1007" spans="3:8" x14ac:dyDescent="0.2">
      <c r="C1007" s="13">
        <v>110</v>
      </c>
      <c r="D1007" s="32">
        <v>362919.43174755311</v>
      </c>
      <c r="E1007" s="5">
        <v>436977.00000000268</v>
      </c>
      <c r="F1007" s="36">
        <v>-3236610.7101649055</v>
      </c>
      <c r="G1007" s="5">
        <v>-4023466.0000000163</v>
      </c>
      <c r="H1007" s="5">
        <v>0</v>
      </c>
    </row>
    <row r="1008" spans="3:8" x14ac:dyDescent="0.2">
      <c r="C1008" s="13">
        <v>111</v>
      </c>
      <c r="D1008" s="32">
        <v>363114.93750853324</v>
      </c>
      <c r="E1008" s="5">
        <v>436977.00000000268</v>
      </c>
      <c r="F1008" s="36">
        <v>-3235291.4866065793</v>
      </c>
      <c r="G1008" s="5">
        <v>-4023466.0000000163</v>
      </c>
      <c r="H1008" s="5">
        <v>0</v>
      </c>
    </row>
    <row r="1009" spans="3:8" x14ac:dyDescent="0.2">
      <c r="C1009" s="13">
        <v>112</v>
      </c>
      <c r="D1009" s="32">
        <v>370059.75007433275</v>
      </c>
      <c r="E1009" s="5">
        <v>436977.00000000268</v>
      </c>
      <c r="F1009" s="36">
        <v>-3188910.0598278469</v>
      </c>
      <c r="G1009" s="5">
        <v>-4023466.0000000168</v>
      </c>
      <c r="H1009" s="5">
        <v>0</v>
      </c>
    </row>
    <row r="1010" spans="3:8" x14ac:dyDescent="0.2">
      <c r="C1010" s="13">
        <v>113</v>
      </c>
      <c r="D1010" s="32">
        <v>370417.71532283479</v>
      </c>
      <c r="E1010" s="5">
        <v>436977.00000000274</v>
      </c>
      <c r="F1010" s="36">
        <v>-3186543.6877868641</v>
      </c>
      <c r="G1010" s="5">
        <v>-4023466.0000000168</v>
      </c>
      <c r="H1010" s="5">
        <v>0</v>
      </c>
    </row>
    <row r="1011" spans="3:8" x14ac:dyDescent="0.2">
      <c r="C1011" s="13">
        <v>114</v>
      </c>
      <c r="D1011" s="32">
        <v>378587.71479171154</v>
      </c>
      <c r="E1011" s="5">
        <v>436977.00000000279</v>
      </c>
      <c r="F1011" s="36">
        <v>-3133080.3579291273</v>
      </c>
      <c r="G1011" s="5">
        <v>-4023466.0000000163</v>
      </c>
      <c r="H1011" s="5">
        <v>0</v>
      </c>
    </row>
    <row r="1012" spans="3:8" x14ac:dyDescent="0.2">
      <c r="C1012" s="13">
        <v>115</v>
      </c>
      <c r="D1012" s="32">
        <v>383086.4128338889</v>
      </c>
      <c r="E1012" s="5">
        <v>442727.00000000279</v>
      </c>
      <c r="F1012" s="36">
        <v>-3103936.6184385009</v>
      </c>
      <c r="G1012" s="5">
        <v>-3986216.0000000168</v>
      </c>
      <c r="H1012" s="5">
        <v>0</v>
      </c>
    </row>
    <row r="1013" spans="3:8" x14ac:dyDescent="0.2">
      <c r="C1013" s="13">
        <v>116</v>
      </c>
      <c r="D1013" s="32">
        <v>383186.74772231781</v>
      </c>
      <c r="E1013" s="5">
        <v>460127.00000000279</v>
      </c>
      <c r="F1013" s="36">
        <v>-3103293.0912230602</v>
      </c>
      <c r="G1013" s="5">
        <v>-3874616.0000000168</v>
      </c>
      <c r="H1013" s="5">
        <v>0</v>
      </c>
    </row>
    <row r="1014" spans="3:8" x14ac:dyDescent="0.2">
      <c r="C1014" s="13">
        <v>117</v>
      </c>
      <c r="D1014" s="32">
        <v>387022.14096250746</v>
      </c>
      <c r="E1014" s="5">
        <v>460127.00000000285</v>
      </c>
      <c r="F1014" s="36">
        <v>-3078936.7050909153</v>
      </c>
      <c r="G1014" s="5">
        <v>-3874616.0000000168</v>
      </c>
      <c r="H1014" s="5">
        <v>0</v>
      </c>
    </row>
    <row r="1015" spans="3:8" x14ac:dyDescent="0.2">
      <c r="C1015" s="13">
        <v>118</v>
      </c>
      <c r="D1015" s="32">
        <v>394639.36487039586</v>
      </c>
      <c r="E1015" s="5">
        <v>460127.00000000291</v>
      </c>
      <c r="F1015" s="36">
        <v>-3031038.5683141933</v>
      </c>
      <c r="G1015" s="5">
        <v>-3874616.0000000163</v>
      </c>
      <c r="H1015" s="5">
        <v>0</v>
      </c>
    </row>
    <row r="1016" spans="3:8" x14ac:dyDescent="0.2">
      <c r="C1016" s="13">
        <v>119</v>
      </c>
      <c r="D1016" s="32">
        <v>398192.91628513701</v>
      </c>
      <c r="E1016" s="5">
        <v>507727.00000000291</v>
      </c>
      <c r="F1016" s="36">
        <v>-3008910.9918576954</v>
      </c>
      <c r="G1016" s="5">
        <v>-3578216.0000000168</v>
      </c>
      <c r="H1016" s="5">
        <v>0</v>
      </c>
    </row>
    <row r="1017" spans="3:8" x14ac:dyDescent="0.2">
      <c r="C1017" s="13">
        <v>120</v>
      </c>
      <c r="D1017" s="32">
        <v>400385.64794314536</v>
      </c>
      <c r="E1017" s="5">
        <v>550327.00000000291</v>
      </c>
      <c r="F1017" s="36">
        <v>-2995389.1466333107</v>
      </c>
      <c r="G1017" s="5">
        <v>-3315516.0000000168</v>
      </c>
      <c r="H1017" s="5">
        <v>0</v>
      </c>
    </row>
    <row r="1018" spans="3:8" x14ac:dyDescent="0.2">
      <c r="C1018" s="13">
        <v>121</v>
      </c>
      <c r="D1018" s="32">
        <v>400693.10939604137</v>
      </c>
      <c r="E1018" s="5">
        <v>550327.00000000303</v>
      </c>
      <c r="F1018" s="36">
        <v>-2993511.344867276</v>
      </c>
      <c r="G1018" s="5">
        <v>-3315516.0000000168</v>
      </c>
      <c r="H1018" s="5">
        <v>0</v>
      </c>
    </row>
    <row r="1019" spans="3:8" x14ac:dyDescent="0.2">
      <c r="C1019" s="13">
        <v>122</v>
      </c>
      <c r="D1019" s="32">
        <v>402125.46616264415</v>
      </c>
      <c r="E1019" s="5">
        <v>550327.00000000303</v>
      </c>
      <c r="F1019" s="36">
        <v>-2984846.7604922522</v>
      </c>
      <c r="G1019" s="5">
        <v>-3315516.0000000168</v>
      </c>
      <c r="H1019" s="5">
        <v>0</v>
      </c>
    </row>
    <row r="1020" spans="3:8" x14ac:dyDescent="0.2">
      <c r="C1020" s="13">
        <v>123</v>
      </c>
      <c r="D1020" s="32">
        <v>402294.73277018592</v>
      </c>
      <c r="E1020" s="5">
        <v>555862.00000000303</v>
      </c>
      <c r="F1020" s="36">
        <v>-2983832.5369982831</v>
      </c>
      <c r="G1020" s="5">
        <v>-3282351.0000000168</v>
      </c>
      <c r="H1020" s="5">
        <v>0</v>
      </c>
    </row>
    <row r="1021" spans="3:8" x14ac:dyDescent="0.2">
      <c r="C1021" s="13">
        <v>124</v>
      </c>
      <c r="D1021" s="32">
        <v>404506.39854162151</v>
      </c>
      <c r="E1021" s="5">
        <v>555862.00000000303</v>
      </c>
      <c r="F1021" s="36">
        <v>-2970705.2304839557</v>
      </c>
      <c r="G1021" s="5">
        <v>-3282351.0000000168</v>
      </c>
      <c r="H1021" s="5">
        <v>0</v>
      </c>
    </row>
    <row r="1022" spans="3:8" x14ac:dyDescent="0.2">
      <c r="C1022" s="13">
        <v>125</v>
      </c>
      <c r="D1022" s="32">
        <v>410337.63927812711</v>
      </c>
      <c r="E1022" s="5">
        <v>555862.00000000303</v>
      </c>
      <c r="F1022" s="36">
        <v>-2936417.5349533022</v>
      </c>
      <c r="G1022" s="5">
        <v>-3282351.0000000168</v>
      </c>
      <c r="H1022" s="5">
        <v>0</v>
      </c>
    </row>
    <row r="1023" spans="3:8" x14ac:dyDescent="0.2">
      <c r="C1023" s="13">
        <v>126</v>
      </c>
      <c r="D1023" s="32">
        <v>410342.59315483522</v>
      </c>
      <c r="E1023" s="5">
        <v>555862.00000000314</v>
      </c>
      <c r="F1023" s="36">
        <v>-2936388.6766556534</v>
      </c>
      <c r="G1023" s="5">
        <v>-3282351.0000000168</v>
      </c>
      <c r="H1023" s="5">
        <v>0</v>
      </c>
    </row>
    <row r="1024" spans="3:8" x14ac:dyDescent="0.2">
      <c r="C1024" s="13">
        <v>127</v>
      </c>
      <c r="D1024" s="32">
        <v>412619.96899412561</v>
      </c>
      <c r="E1024" s="5">
        <v>555862.00000000314</v>
      </c>
      <c r="F1024" s="36">
        <v>-2923244.4523233706</v>
      </c>
      <c r="G1024" s="5">
        <v>-3282351.0000000168</v>
      </c>
      <c r="H1024" s="5">
        <v>0</v>
      </c>
    </row>
    <row r="1025" spans="3:8" x14ac:dyDescent="0.2">
      <c r="C1025" s="13">
        <v>128</v>
      </c>
      <c r="D1025" s="32">
        <v>419984.15478795505</v>
      </c>
      <c r="E1025" s="5">
        <v>555862.00000000314</v>
      </c>
      <c r="F1025" s="36">
        <v>-2881130.5148149086</v>
      </c>
      <c r="G1025" s="5">
        <v>-3282351.0000000172</v>
      </c>
      <c r="H1025" s="5">
        <v>0</v>
      </c>
    </row>
    <row r="1026" spans="3:8" x14ac:dyDescent="0.2">
      <c r="C1026" s="13">
        <v>129</v>
      </c>
      <c r="D1026" s="32">
        <v>420687.25973408867</v>
      </c>
      <c r="E1026" s="5">
        <v>555862.00000000326</v>
      </c>
      <c r="F1026" s="36">
        <v>-2877146.2534534852</v>
      </c>
      <c r="G1026" s="5">
        <v>-3282351.0000000168</v>
      </c>
      <c r="H1026" s="5">
        <v>0</v>
      </c>
    </row>
    <row r="1027" spans="3:8" x14ac:dyDescent="0.2">
      <c r="C1027" s="13">
        <v>130</v>
      </c>
      <c r="D1027" s="32">
        <v>422402.44274429086</v>
      </c>
      <c r="E1027" s="5">
        <v>555862.00000000326</v>
      </c>
      <c r="F1027" s="36">
        <v>-2867514.8411654262</v>
      </c>
      <c r="G1027" s="5">
        <v>-3282351.0000000168</v>
      </c>
      <c r="H1027" s="5">
        <v>0</v>
      </c>
    </row>
    <row r="1028" spans="3:8" x14ac:dyDescent="0.2">
      <c r="C1028" s="13">
        <v>131</v>
      </c>
      <c r="D1028" s="32">
        <v>437857.9002567156</v>
      </c>
      <c r="E1028" s="5">
        <v>555862.00000000326</v>
      </c>
      <c r="F1028" s="36">
        <v>-2781506.9898176584</v>
      </c>
      <c r="G1028" s="5">
        <v>-3282351.0000000168</v>
      </c>
      <c r="H1028" s="5">
        <v>0</v>
      </c>
    </row>
    <row r="1029" spans="3:8" x14ac:dyDescent="0.2">
      <c r="C1029" s="13">
        <v>132</v>
      </c>
      <c r="D1029" s="32">
        <v>443103.94937163236</v>
      </c>
      <c r="E1029" s="5">
        <v>555862.00000000326</v>
      </c>
      <c r="F1029" s="36">
        <v>-2752574.2340929662</v>
      </c>
      <c r="G1029" s="5">
        <v>-3282351.0000000172</v>
      </c>
      <c r="H1029" s="5">
        <v>0</v>
      </c>
    </row>
    <row r="1030" spans="3:8" x14ac:dyDescent="0.2">
      <c r="C1030" s="13">
        <v>133</v>
      </c>
      <c r="D1030" s="32">
        <v>443604.75466156594</v>
      </c>
      <c r="E1030" s="5">
        <v>555862.00000000326</v>
      </c>
      <c r="F1030" s="36">
        <v>-2749836.7495382167</v>
      </c>
      <c r="G1030" s="5">
        <v>-3282351.0000000168</v>
      </c>
      <c r="H1030" s="5">
        <v>0</v>
      </c>
    </row>
    <row r="1031" spans="3:8" x14ac:dyDescent="0.2">
      <c r="C1031" s="13">
        <v>134</v>
      </c>
      <c r="D1031" s="32">
        <v>444778.23625934037</v>
      </c>
      <c r="E1031" s="5">
        <v>565912.00000000338</v>
      </c>
      <c r="F1031" s="36">
        <v>-2743478.9313293789</v>
      </c>
      <c r="G1031" s="5">
        <v>-3227901.0000000168</v>
      </c>
      <c r="H1031" s="5">
        <v>0</v>
      </c>
    </row>
    <row r="1032" spans="3:8" x14ac:dyDescent="0.2">
      <c r="C1032" s="13">
        <v>135</v>
      </c>
      <c r="D1032" s="32">
        <v>447959.3652295887</v>
      </c>
      <c r="E1032" s="5">
        <v>582787.00000000338</v>
      </c>
      <c r="F1032" s="36">
        <v>-2726395.0905632302</v>
      </c>
      <c r="G1032" s="5">
        <v>-3137276.0000000172</v>
      </c>
      <c r="H1032" s="5">
        <v>0</v>
      </c>
    </row>
    <row r="1033" spans="3:8" x14ac:dyDescent="0.2">
      <c r="C1033" s="13">
        <v>136</v>
      </c>
      <c r="D1033" s="32">
        <v>456565.8027061866</v>
      </c>
      <c r="E1033" s="5">
        <v>582787.00000000338</v>
      </c>
      <c r="F1033" s="36">
        <v>-2680578.467526048</v>
      </c>
      <c r="G1033" s="5">
        <v>-3137276.0000000172</v>
      </c>
      <c r="H1033" s="5">
        <v>0</v>
      </c>
    </row>
    <row r="1034" spans="3:8" x14ac:dyDescent="0.2">
      <c r="C1034" s="13">
        <v>137</v>
      </c>
      <c r="D1034" s="32">
        <v>459188.74779819883</v>
      </c>
      <c r="E1034" s="5">
        <v>582787.00000000349</v>
      </c>
      <c r="F1034" s="36">
        <v>-2666736.2098506838</v>
      </c>
      <c r="G1034" s="5">
        <v>-3137276.0000000168</v>
      </c>
      <c r="H1034" s="5">
        <v>0</v>
      </c>
    </row>
    <row r="1035" spans="3:8" x14ac:dyDescent="0.2">
      <c r="C1035" s="13">
        <v>138</v>
      </c>
      <c r="D1035" s="32">
        <v>480239.6586784909</v>
      </c>
      <c r="E1035" s="5">
        <v>582787.00000000349</v>
      </c>
      <c r="F1035" s="36">
        <v>-2556600.2848103154</v>
      </c>
      <c r="G1035" s="5">
        <v>-3137276.0000000172</v>
      </c>
      <c r="H1035" s="5">
        <v>0</v>
      </c>
    </row>
    <row r="1036" spans="3:8" x14ac:dyDescent="0.2">
      <c r="C1036" s="13">
        <v>139</v>
      </c>
      <c r="D1036" s="32">
        <v>481071.59475649678</v>
      </c>
      <c r="E1036" s="5">
        <v>582787.00000000349</v>
      </c>
      <c r="F1036" s="36">
        <v>-2552284.9904776369</v>
      </c>
      <c r="G1036" s="5">
        <v>-3137276.0000000172</v>
      </c>
      <c r="H1036" s="5">
        <v>0</v>
      </c>
    </row>
    <row r="1037" spans="3:8" x14ac:dyDescent="0.2">
      <c r="C1037" s="13">
        <v>140</v>
      </c>
      <c r="D1037" s="32">
        <v>482157.14594958234</v>
      </c>
      <c r="E1037" s="5">
        <v>617787.00000000349</v>
      </c>
      <c r="F1037" s="36">
        <v>-2546702.15577034</v>
      </c>
      <c r="G1037" s="5">
        <v>-2957276.0000000172</v>
      </c>
      <c r="H1037" s="5">
        <v>0</v>
      </c>
    </row>
    <row r="1038" spans="3:8" x14ac:dyDescent="0.2">
      <c r="C1038" s="13">
        <v>141</v>
      </c>
      <c r="D1038" s="32">
        <v>483694.30413441482</v>
      </c>
      <c r="E1038" s="5">
        <v>617787.00000000349</v>
      </c>
      <c r="F1038" s="36">
        <v>-2538863.739210804</v>
      </c>
      <c r="G1038" s="5">
        <v>-2957276.0000000172</v>
      </c>
      <c r="H1038" s="5">
        <v>0</v>
      </c>
    </row>
    <row r="1039" spans="3:8" x14ac:dyDescent="0.2">
      <c r="C1039" s="13">
        <v>142</v>
      </c>
      <c r="D1039" s="32">
        <v>507194.17828597053</v>
      </c>
      <c r="E1039" s="5">
        <v>617787.00000000361</v>
      </c>
      <c r="F1039" s="36">
        <v>-2420040.4318811065</v>
      </c>
      <c r="G1039" s="5">
        <v>-2957276.0000000172</v>
      </c>
      <c r="H1039" s="5">
        <v>0</v>
      </c>
    </row>
    <row r="1040" spans="3:8" x14ac:dyDescent="0.2">
      <c r="C1040" s="13">
        <v>143</v>
      </c>
      <c r="D1040" s="32">
        <v>515877.33881528309</v>
      </c>
      <c r="E1040" s="5">
        <v>617787.00000000361</v>
      </c>
      <c r="F1040" s="36">
        <v>-2376503.1864299383</v>
      </c>
      <c r="G1040" s="5">
        <v>-2957276.0000000172</v>
      </c>
      <c r="H1040" s="5">
        <v>0</v>
      </c>
    </row>
    <row r="1041" spans="3:8" x14ac:dyDescent="0.2">
      <c r="C1041" s="13">
        <v>144</v>
      </c>
      <c r="D1041" s="32">
        <v>516160.57690935675</v>
      </c>
      <c r="E1041" s="5">
        <v>617787.00000000361</v>
      </c>
      <c r="F1041" s="36">
        <v>-2375094.8636844056</v>
      </c>
      <c r="G1041" s="5">
        <v>-2957276.0000000172</v>
      </c>
      <c r="H1041" s="5">
        <v>0</v>
      </c>
    </row>
    <row r="1042" spans="3:8" x14ac:dyDescent="0.2">
      <c r="C1042" s="13">
        <v>145</v>
      </c>
      <c r="D1042" s="32">
        <v>519947.86859154305</v>
      </c>
      <c r="E1042" s="5">
        <v>625037.00000000373</v>
      </c>
      <c r="F1042" s="36">
        <v>-2356419.5978032807</v>
      </c>
      <c r="G1042" s="5">
        <v>-2921526.0000000177</v>
      </c>
      <c r="H1042" s="5">
        <v>0</v>
      </c>
    </row>
    <row r="1043" spans="3:8" x14ac:dyDescent="0.2">
      <c r="C1043" s="13">
        <v>146</v>
      </c>
      <c r="D1043" s="32">
        <v>520131.83107824269</v>
      </c>
      <c r="E1043" s="5">
        <v>625037.00000000373</v>
      </c>
      <c r="F1043" s="36">
        <v>-2355519.9456422972</v>
      </c>
      <c r="G1043" s="5">
        <v>-2921526.0000000172</v>
      </c>
      <c r="H1043" s="5">
        <v>0</v>
      </c>
    </row>
    <row r="1044" spans="3:8" x14ac:dyDescent="0.2">
      <c r="C1044" s="13">
        <v>147</v>
      </c>
      <c r="D1044" s="32">
        <v>524293.9158249218</v>
      </c>
      <c r="E1044" s="5">
        <v>625037.00000000373</v>
      </c>
      <c r="F1044" s="36">
        <v>-2335332.4189458191</v>
      </c>
      <c r="G1044" s="5">
        <v>-2921526.0000000177</v>
      </c>
      <c r="H1044" s="5">
        <v>0</v>
      </c>
    </row>
    <row r="1045" spans="3:8" x14ac:dyDescent="0.2">
      <c r="C1045" s="13">
        <v>148</v>
      </c>
      <c r="D1045" s="32">
        <v>526818.06724193471</v>
      </c>
      <c r="E1045" s="5">
        <v>625037.00000000373</v>
      </c>
      <c r="F1045" s="36">
        <v>-2323189.2040207307</v>
      </c>
      <c r="G1045" s="5">
        <v>-2921526.0000000177</v>
      </c>
      <c r="H1045" s="5">
        <v>0</v>
      </c>
    </row>
    <row r="1046" spans="3:8" x14ac:dyDescent="0.2">
      <c r="C1046" s="13">
        <v>149</v>
      </c>
      <c r="D1046" s="32">
        <v>530471.41774613468</v>
      </c>
      <c r="E1046" s="5">
        <v>625037.00000000373</v>
      </c>
      <c r="F1046" s="36">
        <v>-2305756.1019503535</v>
      </c>
      <c r="G1046" s="5">
        <v>-2921526.0000000177</v>
      </c>
      <c r="H1046" s="5">
        <v>0</v>
      </c>
    </row>
    <row r="1047" spans="3:8" x14ac:dyDescent="0.2">
      <c r="C1047" s="13">
        <v>150</v>
      </c>
      <c r="D1047" s="32">
        <v>533115.59633308672</v>
      </c>
      <c r="E1047" s="5">
        <v>655037.00000000384</v>
      </c>
      <c r="F1047" s="36">
        <v>-2293240.3233054467</v>
      </c>
      <c r="G1047" s="5">
        <v>-2779526.0000000177</v>
      </c>
      <c r="H1047" s="5">
        <v>0</v>
      </c>
    </row>
    <row r="1048" spans="3:8" x14ac:dyDescent="0.2">
      <c r="C1048" s="13">
        <v>151</v>
      </c>
      <c r="D1048" s="32">
        <v>533550.42302985024</v>
      </c>
      <c r="E1048" s="5">
        <v>655037.00000000384</v>
      </c>
      <c r="F1048" s="36">
        <v>-2291198.6535835573</v>
      </c>
      <c r="G1048" s="5">
        <v>-2779526.0000000177</v>
      </c>
      <c r="H1048" s="5">
        <v>0</v>
      </c>
    </row>
    <row r="1049" spans="3:8" x14ac:dyDescent="0.2">
      <c r="C1049" s="13">
        <v>152</v>
      </c>
      <c r="D1049" s="32">
        <v>534750.6428898375</v>
      </c>
      <c r="E1049" s="5">
        <v>693037.00000000384</v>
      </c>
      <c r="F1049" s="36">
        <v>-2285608.1558146691</v>
      </c>
      <c r="G1049" s="5">
        <v>-2602526.0000000177</v>
      </c>
      <c r="H1049" s="5">
        <v>0</v>
      </c>
    </row>
    <row r="1050" spans="3:8" x14ac:dyDescent="0.2">
      <c r="C1050" s="13">
        <v>153</v>
      </c>
      <c r="D1050" s="32">
        <v>535672.60526785953</v>
      </c>
      <c r="E1050" s="5">
        <v>700687.00000000396</v>
      </c>
      <c r="F1050" s="36">
        <v>-2281347.8460025019</v>
      </c>
      <c r="G1050" s="5">
        <v>-2567176.0000000177</v>
      </c>
      <c r="H1050" s="5">
        <v>0</v>
      </c>
    </row>
    <row r="1051" spans="3:8" x14ac:dyDescent="0.2">
      <c r="C1051" s="13">
        <v>154</v>
      </c>
      <c r="D1051" s="32">
        <v>538070.0231863067</v>
      </c>
      <c r="E1051" s="5">
        <v>700687.00000000396</v>
      </c>
      <c r="F1051" s="36">
        <v>-2270357.0859348159</v>
      </c>
      <c r="G1051" s="5">
        <v>-2567176.0000000177</v>
      </c>
      <c r="H1051" s="5">
        <v>0</v>
      </c>
    </row>
    <row r="1052" spans="3:8" x14ac:dyDescent="0.2">
      <c r="C1052" s="13">
        <v>155</v>
      </c>
      <c r="D1052" s="32">
        <v>541152.29671590496</v>
      </c>
      <c r="E1052" s="5">
        <v>700687.00000000396</v>
      </c>
      <c r="F1052" s="36">
        <v>-2256337.7127840631</v>
      </c>
      <c r="G1052" s="5">
        <v>-2567176.0000000177</v>
      </c>
      <c r="H1052" s="5">
        <v>0</v>
      </c>
    </row>
    <row r="1053" spans="3:8" x14ac:dyDescent="0.2">
      <c r="C1053" s="13">
        <v>156</v>
      </c>
      <c r="D1053" s="32">
        <v>543196.67388204159</v>
      </c>
      <c r="E1053" s="5">
        <v>700687.00000000396</v>
      </c>
      <c r="F1053" s="36">
        <v>-2247111.8055727798</v>
      </c>
      <c r="G1053" s="5">
        <v>-2567176.0000000177</v>
      </c>
      <c r="H1053" s="5">
        <v>0</v>
      </c>
    </row>
    <row r="1054" spans="3:8" x14ac:dyDescent="0.2">
      <c r="C1054" s="13">
        <v>157</v>
      </c>
      <c r="D1054" s="32">
        <v>543333.05041790882</v>
      </c>
      <c r="E1054" s="5">
        <v>700687.00000000396</v>
      </c>
      <c r="F1054" s="36">
        <v>-2246501.1514026225</v>
      </c>
      <c r="G1054" s="5">
        <v>-2567176.0000000177</v>
      </c>
      <c r="H1054" s="5">
        <v>0</v>
      </c>
    </row>
    <row r="1055" spans="3:8" x14ac:dyDescent="0.2">
      <c r="C1055" s="13">
        <v>158</v>
      </c>
      <c r="D1055" s="32">
        <v>547301.37857657135</v>
      </c>
      <c r="E1055" s="5">
        <v>700687.00000000407</v>
      </c>
      <c r="F1055" s="36">
        <v>-2228869.7186976792</v>
      </c>
      <c r="G1055" s="5">
        <v>-2567176.0000000177</v>
      </c>
      <c r="H1055" s="5">
        <v>0</v>
      </c>
    </row>
    <row r="1056" spans="3:8" x14ac:dyDescent="0.2">
      <c r="C1056" s="13">
        <v>159</v>
      </c>
      <c r="D1056" s="32">
        <v>550745.16641010344</v>
      </c>
      <c r="E1056" s="5">
        <v>700687.00000000407</v>
      </c>
      <c r="F1056" s="36">
        <v>-2213686.7295699678</v>
      </c>
      <c r="G1056" s="5">
        <v>-2567176.0000000177</v>
      </c>
      <c r="H1056" s="5">
        <v>0</v>
      </c>
    </row>
    <row r="1057" spans="3:8" x14ac:dyDescent="0.2">
      <c r="C1057" s="13">
        <v>160</v>
      </c>
      <c r="D1057" s="32">
        <v>553925.2910593889</v>
      </c>
      <c r="E1057" s="5">
        <v>700687.00000000407</v>
      </c>
      <c r="F1057" s="36">
        <v>-2199773.6842293441</v>
      </c>
      <c r="G1057" s="5">
        <v>-2567176.0000000177</v>
      </c>
      <c r="H1057" s="5">
        <v>0</v>
      </c>
    </row>
    <row r="1058" spans="3:8" x14ac:dyDescent="0.2">
      <c r="C1058" s="13">
        <v>161</v>
      </c>
      <c r="D1058" s="32">
        <v>555875.40125609608</v>
      </c>
      <c r="E1058" s="5">
        <v>700687.00000000396</v>
      </c>
      <c r="F1058" s="36">
        <v>-2191307.0567293549</v>
      </c>
      <c r="G1058" s="5">
        <v>-2567176.0000000177</v>
      </c>
      <c r="H1058" s="5">
        <v>0</v>
      </c>
    </row>
    <row r="1059" spans="3:8" x14ac:dyDescent="0.2">
      <c r="C1059" s="13">
        <v>162</v>
      </c>
      <c r="D1059" s="32">
        <v>560016.21331887937</v>
      </c>
      <c r="E1059" s="5">
        <v>700687.00000000396</v>
      </c>
      <c r="F1059" s="36">
        <v>-2173465.7800637819</v>
      </c>
      <c r="G1059" s="5">
        <v>-2567176.0000000177</v>
      </c>
      <c r="H1059" s="5">
        <v>0</v>
      </c>
    </row>
    <row r="1060" spans="3:8" x14ac:dyDescent="0.2">
      <c r="C1060" s="13">
        <v>163</v>
      </c>
      <c r="D1060" s="32">
        <v>565318.91822126845</v>
      </c>
      <c r="E1060" s="5">
        <v>700687.00000000384</v>
      </c>
      <c r="F1060" s="36">
        <v>-2150791.0235179835</v>
      </c>
      <c r="G1060" s="5">
        <v>-2567176.0000000177</v>
      </c>
      <c r="H1060" s="5">
        <v>0</v>
      </c>
    </row>
    <row r="1061" spans="3:8" x14ac:dyDescent="0.2">
      <c r="C1061" s="13">
        <v>164</v>
      </c>
      <c r="D1061" s="32">
        <v>571309.90325052582</v>
      </c>
      <c r="E1061" s="5">
        <v>700687.00000000373</v>
      </c>
      <c r="F1061" s="36">
        <v>-2125365.8675401597</v>
      </c>
      <c r="G1061" s="5">
        <v>-2567176.0000000177</v>
      </c>
      <c r="H1061" s="5">
        <v>0</v>
      </c>
    </row>
    <row r="1062" spans="3:8" x14ac:dyDescent="0.2">
      <c r="C1062" s="13">
        <v>165</v>
      </c>
      <c r="D1062" s="32">
        <v>577445.42947653949</v>
      </c>
      <c r="E1062" s="5">
        <v>700687.00000000373</v>
      </c>
      <c r="F1062" s="36">
        <v>-2099522.2873760415</v>
      </c>
      <c r="G1062" s="5">
        <v>-2567176.0000000177</v>
      </c>
      <c r="H1062" s="5">
        <v>0</v>
      </c>
    </row>
    <row r="1063" spans="3:8" x14ac:dyDescent="0.2">
      <c r="C1063" s="13">
        <v>166</v>
      </c>
      <c r="D1063" s="32">
        <v>581586.00771638379</v>
      </c>
      <c r="E1063" s="5">
        <v>700687.00000000361</v>
      </c>
      <c r="F1063" s="36">
        <v>-2082211.6771444031</v>
      </c>
      <c r="G1063" s="5">
        <v>-2567176.0000000177</v>
      </c>
      <c r="H1063" s="5">
        <v>0</v>
      </c>
    </row>
    <row r="1064" spans="3:8" x14ac:dyDescent="0.2">
      <c r="C1064" s="13">
        <v>167</v>
      </c>
      <c r="D1064" s="32">
        <v>582253.5809612656</v>
      </c>
      <c r="E1064" s="5">
        <v>709037.00000000349</v>
      </c>
      <c r="F1064" s="36">
        <v>-2079441.4480503723</v>
      </c>
      <c r="G1064" s="5">
        <v>-2532526.0000000177</v>
      </c>
      <c r="H1064" s="5">
        <v>0</v>
      </c>
    </row>
    <row r="1065" spans="3:8" x14ac:dyDescent="0.2">
      <c r="C1065" s="13">
        <v>168</v>
      </c>
      <c r="D1065" s="32">
        <v>582677.90346816299</v>
      </c>
      <c r="E1065" s="5">
        <v>709037.00000000338</v>
      </c>
      <c r="F1065" s="36">
        <v>-2077693.6434386289</v>
      </c>
      <c r="G1065" s="5">
        <v>-2532526.0000000172</v>
      </c>
      <c r="H1065" s="5">
        <v>0</v>
      </c>
    </row>
    <row r="1066" spans="3:8" x14ac:dyDescent="0.2">
      <c r="C1066" s="13">
        <v>169</v>
      </c>
      <c r="D1066" s="32">
        <v>583038.93953434424</v>
      </c>
      <c r="E1066" s="5">
        <v>717487.00000000326</v>
      </c>
      <c r="F1066" s="36">
        <v>-2076217.4545526449</v>
      </c>
      <c r="G1066" s="5">
        <v>-2497976.0000000172</v>
      </c>
      <c r="H1066" s="5">
        <v>0</v>
      </c>
    </row>
    <row r="1067" spans="3:8" x14ac:dyDescent="0.2">
      <c r="C1067" s="13">
        <v>170</v>
      </c>
      <c r="D1067" s="32">
        <v>583914.69072315586</v>
      </c>
      <c r="E1067" s="5">
        <v>717487.00000000326</v>
      </c>
      <c r="F1067" s="36">
        <v>-2072662.9350215863</v>
      </c>
      <c r="G1067" s="5">
        <v>-2497976.0000000168</v>
      </c>
      <c r="H1067" s="5">
        <v>0</v>
      </c>
    </row>
    <row r="1068" spans="3:8" x14ac:dyDescent="0.2">
      <c r="C1068" s="13">
        <v>171</v>
      </c>
      <c r="D1068" s="32">
        <v>584768.25544721982</v>
      </c>
      <c r="E1068" s="5">
        <v>734587.00000000314</v>
      </c>
      <c r="F1068" s="36">
        <v>-2069223.7180924623</v>
      </c>
      <c r="G1068" s="5">
        <v>-2429076.0000000168</v>
      </c>
      <c r="H1068" s="5">
        <v>0</v>
      </c>
    </row>
    <row r="1069" spans="3:8" x14ac:dyDescent="0.2">
      <c r="C1069" s="13">
        <v>172</v>
      </c>
      <c r="D1069" s="32">
        <v>588934.57650787011</v>
      </c>
      <c r="E1069" s="5">
        <v>734587.00000000303</v>
      </c>
      <c r="F1069" s="36">
        <v>-2052558.4338498614</v>
      </c>
      <c r="G1069" s="5">
        <v>-2429076.0000000168</v>
      </c>
      <c r="H1069" s="5">
        <v>0</v>
      </c>
    </row>
    <row r="1070" spans="3:8" x14ac:dyDescent="0.2">
      <c r="C1070" s="13">
        <v>173</v>
      </c>
      <c r="D1070" s="32">
        <v>589025.97312331269</v>
      </c>
      <c r="E1070" s="5">
        <v>744102.00000000303</v>
      </c>
      <c r="F1070" s="36">
        <v>-2052195.4889087682</v>
      </c>
      <c r="G1070" s="5">
        <v>-2391291.0000000168</v>
      </c>
      <c r="H1070" s="5">
        <v>0</v>
      </c>
    </row>
    <row r="1071" spans="3:8" x14ac:dyDescent="0.2">
      <c r="C1071" s="13">
        <v>174</v>
      </c>
      <c r="D1071" s="32">
        <v>592386.75198341755</v>
      </c>
      <c r="E1071" s="5">
        <v>778032.00000000291</v>
      </c>
      <c r="F1071" s="36">
        <v>-2038945.5216787001</v>
      </c>
      <c r="G1071" s="5">
        <v>-2257521.0000000168</v>
      </c>
      <c r="H1071" s="5">
        <v>0</v>
      </c>
    </row>
    <row r="1072" spans="3:8" x14ac:dyDescent="0.2">
      <c r="C1072" s="13">
        <v>175</v>
      </c>
      <c r="D1072" s="32">
        <v>593582.52905538213</v>
      </c>
      <c r="E1072" s="5">
        <v>778032.00000000279</v>
      </c>
      <c r="F1072" s="36">
        <v>-2034264.9085684391</v>
      </c>
      <c r="G1072" s="5">
        <v>-2257521.0000000168</v>
      </c>
      <c r="H1072" s="5">
        <v>0</v>
      </c>
    </row>
    <row r="1073" spans="3:8" x14ac:dyDescent="0.2">
      <c r="C1073" s="13">
        <v>176</v>
      </c>
      <c r="D1073" s="32">
        <v>595613.89204293932</v>
      </c>
      <c r="E1073" s="5">
        <v>778032.00000000268</v>
      </c>
      <c r="F1073" s="36">
        <v>-2026370.2933213417</v>
      </c>
      <c r="G1073" s="5">
        <v>-2257521.0000000168</v>
      </c>
      <c r="H1073" s="5">
        <v>0</v>
      </c>
    </row>
    <row r="1074" spans="3:8" x14ac:dyDescent="0.2">
      <c r="C1074" s="13">
        <v>177</v>
      </c>
      <c r="D1074" s="32">
        <v>595830.14426373981</v>
      </c>
      <c r="E1074" s="5">
        <v>778032.00000000256</v>
      </c>
      <c r="F1074" s="36">
        <v>-2025535.8285371223</v>
      </c>
      <c r="G1074" s="5">
        <v>-2257521.0000000168</v>
      </c>
      <c r="H1074" s="5">
        <v>0</v>
      </c>
    </row>
    <row r="1075" spans="3:8" x14ac:dyDescent="0.2">
      <c r="C1075" s="13">
        <v>178</v>
      </c>
      <c r="D1075" s="32">
        <v>596480.07833030866</v>
      </c>
      <c r="E1075" s="5">
        <v>778922.00000000256</v>
      </c>
      <c r="F1075" s="36">
        <v>-2023045.6317202686</v>
      </c>
      <c r="G1075" s="5">
        <v>-2254111.0000000163</v>
      </c>
      <c r="H1075" s="5">
        <v>0</v>
      </c>
    </row>
    <row r="1076" spans="3:8" x14ac:dyDescent="0.2">
      <c r="C1076" s="13">
        <v>179</v>
      </c>
      <c r="D1076" s="32">
        <v>599074.40076200652</v>
      </c>
      <c r="E1076" s="5">
        <v>786977.00000000244</v>
      </c>
      <c r="F1076" s="36">
        <v>-2013175.6117426918</v>
      </c>
      <c r="G1076" s="5">
        <v>-2223466.0000000163</v>
      </c>
      <c r="H1076" s="5">
        <v>0</v>
      </c>
    </row>
    <row r="1077" spans="3:8" x14ac:dyDescent="0.2">
      <c r="C1077" s="13">
        <v>180</v>
      </c>
      <c r="D1077" s="32">
        <v>599692.67065046425</v>
      </c>
      <c r="E1077" s="5">
        <v>786977.00000000233</v>
      </c>
      <c r="F1077" s="36">
        <v>-2010839.9254974071</v>
      </c>
      <c r="G1077" s="5">
        <v>-2223466.0000000163</v>
      </c>
      <c r="H1077" s="5">
        <v>0</v>
      </c>
    </row>
    <row r="1078" spans="3:8" x14ac:dyDescent="0.2">
      <c r="C1078" s="13">
        <v>181</v>
      </c>
      <c r="D1078" s="32">
        <v>600592.90114069858</v>
      </c>
      <c r="E1078" s="5">
        <v>786977.00000000233</v>
      </c>
      <c r="F1078" s="36">
        <v>-2007462.8177467487</v>
      </c>
      <c r="G1078" s="5">
        <v>-2223466.0000000158</v>
      </c>
      <c r="H1078" s="5">
        <v>0</v>
      </c>
    </row>
    <row r="1079" spans="3:8" x14ac:dyDescent="0.2">
      <c r="C1079" s="13">
        <v>182</v>
      </c>
      <c r="D1079" s="32">
        <v>600815.57572385087</v>
      </c>
      <c r="E1079" s="5">
        <v>786977.00000000221</v>
      </c>
      <c r="F1079" s="36">
        <v>-2006633.2937501704</v>
      </c>
      <c r="G1079" s="5">
        <v>-2223466.0000000158</v>
      </c>
      <c r="H1079" s="5">
        <v>0</v>
      </c>
    </row>
    <row r="1080" spans="3:8" x14ac:dyDescent="0.2">
      <c r="C1080" s="13">
        <v>183</v>
      </c>
      <c r="D1080" s="32">
        <v>608785.81287324964</v>
      </c>
      <c r="E1080" s="5">
        <v>786977.0000000021</v>
      </c>
      <c r="F1080" s="36">
        <v>-1977147.7716182419</v>
      </c>
      <c r="G1080" s="5">
        <v>-2223466.0000000158</v>
      </c>
      <c r="H1080" s="5">
        <v>0</v>
      </c>
    </row>
    <row r="1081" spans="3:8" x14ac:dyDescent="0.2">
      <c r="C1081" s="13">
        <v>184</v>
      </c>
      <c r="D1081" s="32">
        <v>616552.21396963974</v>
      </c>
      <c r="E1081" s="5">
        <v>786977.00000000198</v>
      </c>
      <c r="F1081" s="36">
        <v>-1948614.6893293303</v>
      </c>
      <c r="G1081" s="5">
        <v>-2223466.0000000158</v>
      </c>
      <c r="H1081" s="5">
        <v>0</v>
      </c>
    </row>
    <row r="1082" spans="3:8" x14ac:dyDescent="0.2">
      <c r="C1082" s="13">
        <v>185</v>
      </c>
      <c r="D1082" s="32">
        <v>616936.01000203146</v>
      </c>
      <c r="E1082" s="5">
        <v>796227.00000000186</v>
      </c>
      <c r="F1082" s="36">
        <v>-1947214.3524543871</v>
      </c>
      <c r="G1082" s="5">
        <v>-2189716.0000000158</v>
      </c>
      <c r="H1082" s="5">
        <v>0</v>
      </c>
    </row>
    <row r="1083" spans="3:8" x14ac:dyDescent="0.2">
      <c r="C1083" s="13">
        <v>186</v>
      </c>
      <c r="D1083" s="32">
        <v>619645.95049378439</v>
      </c>
      <c r="E1083" s="5">
        <v>824127.00000000186</v>
      </c>
      <c r="F1083" s="36">
        <v>-1937394.460564917</v>
      </c>
      <c r="G1083" s="5">
        <v>-2088616.0000000158</v>
      </c>
      <c r="H1083" s="5">
        <v>0</v>
      </c>
    </row>
    <row r="1084" spans="3:8" x14ac:dyDescent="0.2">
      <c r="C1084" s="13">
        <v>187</v>
      </c>
      <c r="D1084" s="32">
        <v>627756.99610217172</v>
      </c>
      <c r="E1084" s="5">
        <v>833477.00000000175</v>
      </c>
      <c r="F1084" s="36">
        <v>-1908203.371289812</v>
      </c>
      <c r="G1084" s="5">
        <v>-2054966.0000000156</v>
      </c>
      <c r="H1084" s="5">
        <v>0</v>
      </c>
    </row>
    <row r="1085" spans="3:8" x14ac:dyDescent="0.2">
      <c r="C1085" s="13">
        <v>188</v>
      </c>
      <c r="D1085" s="32">
        <v>627764.72609835654</v>
      </c>
      <c r="E1085" s="5">
        <v>871077.00000000163</v>
      </c>
      <c r="F1085" s="36">
        <v>-1908175.7406651515</v>
      </c>
      <c r="G1085" s="5">
        <v>-1920566.0000000154</v>
      </c>
      <c r="H1085" s="5">
        <v>0</v>
      </c>
    </row>
    <row r="1086" spans="3:8" x14ac:dyDescent="0.2">
      <c r="C1086" s="13">
        <v>189</v>
      </c>
      <c r="D1086" s="32">
        <v>629741.02593983593</v>
      </c>
      <c r="E1086" s="5">
        <v>872967.00000000163</v>
      </c>
      <c r="F1086" s="36">
        <v>-1901159.3533972539</v>
      </c>
      <c r="G1086" s="5">
        <v>-1913856.0000000154</v>
      </c>
      <c r="H1086" s="5">
        <v>0</v>
      </c>
    </row>
    <row r="1087" spans="3:8" x14ac:dyDescent="0.2">
      <c r="C1087" s="13">
        <v>190</v>
      </c>
      <c r="D1087" s="32">
        <v>630978.13554591499</v>
      </c>
      <c r="E1087" s="5">
        <v>880567.00000000151</v>
      </c>
      <c r="F1087" s="36">
        <v>-1896796.9142600272</v>
      </c>
      <c r="G1087" s="5">
        <v>-1887056.0000000154</v>
      </c>
      <c r="H1087" s="5">
        <v>0</v>
      </c>
    </row>
    <row r="1088" spans="3:8" x14ac:dyDescent="0.2">
      <c r="C1088" s="13">
        <v>191</v>
      </c>
      <c r="D1088" s="32">
        <v>635537.79896707367</v>
      </c>
      <c r="E1088" s="5">
        <v>880567.0000000014</v>
      </c>
      <c r="F1088" s="36">
        <v>-1880826.1559942937</v>
      </c>
      <c r="G1088" s="5">
        <v>-1887056.0000000154</v>
      </c>
      <c r="H1088" s="5">
        <v>0</v>
      </c>
    </row>
    <row r="1089" spans="3:8" x14ac:dyDescent="0.2">
      <c r="C1089" s="13">
        <v>192</v>
      </c>
      <c r="D1089" s="32">
        <v>637483.26296462934</v>
      </c>
      <c r="E1089" s="5">
        <v>880567.00000000128</v>
      </c>
      <c r="F1089" s="36">
        <v>-1874057.5625027979</v>
      </c>
      <c r="G1089" s="5">
        <v>-1887056.0000000151</v>
      </c>
      <c r="H1089" s="5">
        <v>0</v>
      </c>
    </row>
    <row r="1090" spans="3:8" x14ac:dyDescent="0.2">
      <c r="C1090" s="13">
        <v>193</v>
      </c>
      <c r="D1090" s="32">
        <v>646172.2896310552</v>
      </c>
      <c r="E1090" s="5">
        <v>880567.00000000116</v>
      </c>
      <c r="F1090" s="36">
        <v>-1844028.6465105386</v>
      </c>
      <c r="G1090" s="5">
        <v>-1887056.0000000151</v>
      </c>
      <c r="H1090" s="5">
        <v>0</v>
      </c>
    </row>
    <row r="1091" spans="3:8" x14ac:dyDescent="0.2">
      <c r="C1091" s="13">
        <v>194</v>
      </c>
      <c r="D1091" s="32">
        <v>648871.2939167337</v>
      </c>
      <c r="E1091" s="5">
        <v>880567.00000000116</v>
      </c>
      <c r="F1091" s="36">
        <v>-1834762.9926225902</v>
      </c>
      <c r="G1091" s="5">
        <v>-1887056.0000000149</v>
      </c>
      <c r="H1091" s="5">
        <v>0</v>
      </c>
    </row>
    <row r="1092" spans="3:8" x14ac:dyDescent="0.2">
      <c r="C1092" s="13">
        <v>195</v>
      </c>
      <c r="D1092" s="32">
        <v>658326.41723705747</v>
      </c>
      <c r="E1092" s="5">
        <v>880567.00000000105</v>
      </c>
      <c r="F1092" s="36">
        <v>-1802518.5977096916</v>
      </c>
      <c r="G1092" s="5">
        <v>-1887056.0000000149</v>
      </c>
      <c r="H1092" s="5">
        <v>0</v>
      </c>
    </row>
    <row r="1093" spans="3:8" x14ac:dyDescent="0.2">
      <c r="C1093" s="13">
        <v>196</v>
      </c>
      <c r="D1093" s="32">
        <v>663077.86933871801</v>
      </c>
      <c r="E1093" s="5">
        <v>880567.00000000093</v>
      </c>
      <c r="F1093" s="36">
        <v>-1786421.8416101884</v>
      </c>
      <c r="G1093" s="5">
        <v>-1887056.0000000149</v>
      </c>
      <c r="H1093" s="5">
        <v>0</v>
      </c>
    </row>
    <row r="1094" spans="3:8" x14ac:dyDescent="0.2">
      <c r="C1094" s="13">
        <v>197</v>
      </c>
      <c r="D1094" s="32">
        <v>665869.14274005662</v>
      </c>
      <c r="E1094" s="5">
        <v>880567.00000000093</v>
      </c>
      <c r="F1094" s="36">
        <v>-1777027.8605691353</v>
      </c>
      <c r="G1094" s="5">
        <v>-1887056.0000000147</v>
      </c>
      <c r="H1094" s="5">
        <v>0</v>
      </c>
    </row>
    <row r="1095" spans="3:8" x14ac:dyDescent="0.2">
      <c r="C1095" s="13">
        <v>198</v>
      </c>
      <c r="D1095" s="32">
        <v>670119.88909848547</v>
      </c>
      <c r="E1095" s="5">
        <v>880567.00000000081</v>
      </c>
      <c r="F1095" s="36">
        <v>-1762815.7692091358</v>
      </c>
      <c r="G1095" s="5">
        <v>-1887056.0000000147</v>
      </c>
      <c r="H1095" s="5">
        <v>0</v>
      </c>
    </row>
    <row r="1096" spans="3:8" x14ac:dyDescent="0.2">
      <c r="C1096" s="13">
        <v>199</v>
      </c>
      <c r="D1096" s="32">
        <v>671823.1022948348</v>
      </c>
      <c r="E1096" s="5">
        <v>880567.0000000007</v>
      </c>
      <c r="F1096" s="36">
        <v>-1757158.3625619654</v>
      </c>
      <c r="G1096" s="5">
        <v>-1887056.0000000144</v>
      </c>
      <c r="H1096" s="5">
        <v>0</v>
      </c>
    </row>
    <row r="1097" spans="3:8" x14ac:dyDescent="0.2">
      <c r="C1097" s="13">
        <v>200</v>
      </c>
      <c r="D1097" s="32">
        <v>672112.66480281204</v>
      </c>
      <c r="E1097" s="5">
        <v>880567.00000000058</v>
      </c>
      <c r="F1097" s="36">
        <v>-1756202.8062856412</v>
      </c>
      <c r="G1097" s="5">
        <v>-1887056.0000000144</v>
      </c>
      <c r="H1097" s="5">
        <v>0</v>
      </c>
    </row>
    <row r="1098" spans="3:8" x14ac:dyDescent="0.2">
      <c r="C1098" s="13">
        <v>201</v>
      </c>
      <c r="D1098" s="32">
        <v>683905.94175659691</v>
      </c>
      <c r="E1098" s="5">
        <v>880567.00000000047</v>
      </c>
      <c r="F1098" s="36">
        <v>-1717537.2863227341</v>
      </c>
      <c r="G1098" s="5">
        <v>-1887056.0000000144</v>
      </c>
      <c r="H1098" s="5">
        <v>0</v>
      </c>
    </row>
    <row r="1099" spans="3:8" x14ac:dyDescent="0.2">
      <c r="C1099" s="13">
        <v>202</v>
      </c>
      <c r="D1099" s="32">
        <v>684126.43463512696</v>
      </c>
      <c r="E1099" s="5">
        <v>880567.00000000047</v>
      </c>
      <c r="F1099" s="36">
        <v>-1716819.0471441559</v>
      </c>
      <c r="G1099" s="5">
        <v>-1887056.0000000144</v>
      </c>
      <c r="H1099" s="5">
        <v>0</v>
      </c>
    </row>
    <row r="1100" spans="3:8" x14ac:dyDescent="0.2">
      <c r="C1100" s="13">
        <v>203</v>
      </c>
      <c r="D1100" s="32">
        <v>684409.59742037649</v>
      </c>
      <c r="E1100" s="5">
        <v>880567.00000000035</v>
      </c>
      <c r="F1100" s="36">
        <v>-1715902.6040411561</v>
      </c>
      <c r="G1100" s="5">
        <v>-1887056.0000000142</v>
      </c>
      <c r="H1100" s="5">
        <v>0</v>
      </c>
    </row>
    <row r="1101" spans="3:8" x14ac:dyDescent="0.2">
      <c r="C1101" s="13">
        <v>204</v>
      </c>
      <c r="D1101" s="32">
        <v>685463.50398479681</v>
      </c>
      <c r="E1101" s="5">
        <v>880567.00000000023</v>
      </c>
      <c r="F1101" s="36">
        <v>-1712513.5711673335</v>
      </c>
      <c r="G1101" s="5">
        <v>-1887056.000000014</v>
      </c>
      <c r="H1101" s="5">
        <v>0</v>
      </c>
    </row>
    <row r="1102" spans="3:8" x14ac:dyDescent="0.2">
      <c r="C1102" s="13">
        <v>205</v>
      </c>
      <c r="D1102" s="32">
        <v>685737.98715243791</v>
      </c>
      <c r="E1102" s="5">
        <v>880567.00000000023</v>
      </c>
      <c r="F1102" s="36">
        <v>-1711636.5639731633</v>
      </c>
      <c r="G1102" s="5">
        <v>-1887056.000000014</v>
      </c>
      <c r="H1102" s="5">
        <v>0</v>
      </c>
    </row>
    <row r="1103" spans="3:8" x14ac:dyDescent="0.2">
      <c r="C1103" s="13">
        <v>206</v>
      </c>
      <c r="D1103" s="32">
        <v>688943.97590600164</v>
      </c>
      <c r="E1103" s="5">
        <v>880567.00000000012</v>
      </c>
      <c r="F1103" s="36">
        <v>-1701458.3278332087</v>
      </c>
      <c r="G1103" s="5">
        <v>-1887056.000000014</v>
      </c>
      <c r="H1103" s="5">
        <v>0</v>
      </c>
    </row>
    <row r="1104" spans="3:8" x14ac:dyDescent="0.2">
      <c r="C1104" s="13">
        <v>207</v>
      </c>
      <c r="D1104" s="32">
        <v>689940.90009034332</v>
      </c>
      <c r="E1104" s="5">
        <v>880567</v>
      </c>
      <c r="F1104" s="36">
        <v>-1698313.4413966141</v>
      </c>
      <c r="G1104" s="5">
        <v>-1887056.000000014</v>
      </c>
      <c r="H1104" s="5">
        <v>0</v>
      </c>
    </row>
    <row r="1105" spans="3:8" x14ac:dyDescent="0.2">
      <c r="C1105" s="13">
        <v>208</v>
      </c>
      <c r="D1105" s="32">
        <v>694283.4453290567</v>
      </c>
      <c r="E1105" s="5">
        <v>880566.99999999988</v>
      </c>
      <c r="F1105" s="36">
        <v>-1684701.2322829543</v>
      </c>
      <c r="G1105" s="5">
        <v>-1887056.0000000137</v>
      </c>
      <c r="H1105" s="5">
        <v>0</v>
      </c>
    </row>
    <row r="1106" spans="3:8" x14ac:dyDescent="0.2">
      <c r="C1106" s="13">
        <v>209</v>
      </c>
      <c r="D1106" s="32">
        <v>695036.8835408875</v>
      </c>
      <c r="E1106" s="5">
        <v>880566.99999999977</v>
      </c>
      <c r="F1106" s="36">
        <v>-1682354.3984269649</v>
      </c>
      <c r="G1106" s="5">
        <v>-1887056.0000000137</v>
      </c>
      <c r="H1106" s="5">
        <v>0</v>
      </c>
    </row>
    <row r="1107" spans="3:8" x14ac:dyDescent="0.2">
      <c r="C1107" s="13">
        <v>210</v>
      </c>
      <c r="D1107" s="32">
        <v>698451.65091079602</v>
      </c>
      <c r="E1107" s="5">
        <v>880566.99999999977</v>
      </c>
      <c r="F1107" s="36">
        <v>-1671784.8803772479</v>
      </c>
      <c r="G1107" s="5">
        <v>-1887056.0000000135</v>
      </c>
      <c r="H1107" s="5">
        <v>0</v>
      </c>
    </row>
    <row r="1108" spans="3:8" x14ac:dyDescent="0.2">
      <c r="C1108" s="13">
        <v>211</v>
      </c>
      <c r="D1108" s="32">
        <v>699127.23517011886</v>
      </c>
      <c r="E1108" s="5">
        <v>880566.99999999965</v>
      </c>
      <c r="F1108" s="36">
        <v>-1669706.8984611321</v>
      </c>
      <c r="G1108" s="5">
        <v>-1887056.0000000135</v>
      </c>
      <c r="H1108" s="5">
        <v>0</v>
      </c>
    </row>
    <row r="1109" spans="3:8" x14ac:dyDescent="0.2">
      <c r="C1109" s="13">
        <v>212</v>
      </c>
      <c r="D1109" s="32">
        <v>701820.69913763751</v>
      </c>
      <c r="E1109" s="5">
        <v>880566.99999999953</v>
      </c>
      <c r="F1109" s="36">
        <v>-1661474.0463339996</v>
      </c>
      <c r="G1109" s="5">
        <v>-1887056.0000000135</v>
      </c>
      <c r="H1109" s="5">
        <v>0</v>
      </c>
    </row>
    <row r="1110" spans="3:8" x14ac:dyDescent="0.2">
      <c r="C1110" s="13">
        <v>213</v>
      </c>
      <c r="D1110" s="32">
        <v>703202.63902072655</v>
      </c>
      <c r="E1110" s="5">
        <v>880566.99999999953</v>
      </c>
      <c r="F1110" s="36">
        <v>-1657276.3228393579</v>
      </c>
      <c r="G1110" s="5">
        <v>-1887056.0000000133</v>
      </c>
      <c r="H1110" s="5">
        <v>0</v>
      </c>
    </row>
    <row r="1111" spans="3:8" x14ac:dyDescent="0.2">
      <c r="C1111" s="13">
        <v>214</v>
      </c>
      <c r="D1111" s="32">
        <v>706456.60422063852</v>
      </c>
      <c r="E1111" s="5">
        <v>880566.99999999942</v>
      </c>
      <c r="F1111" s="36">
        <v>-1647453.6054601846</v>
      </c>
      <c r="G1111" s="5">
        <v>-1887056.0000000133</v>
      </c>
      <c r="H1111" s="5">
        <v>0</v>
      </c>
    </row>
    <row r="1112" spans="3:8" x14ac:dyDescent="0.2">
      <c r="C1112" s="13">
        <v>215</v>
      </c>
      <c r="D1112" s="32">
        <v>708088.8906730481</v>
      </c>
      <c r="E1112" s="5">
        <v>880566.9999999993</v>
      </c>
      <c r="F1112" s="36">
        <v>-1642556.7461029557</v>
      </c>
      <c r="G1112" s="5">
        <v>-1887056.000000013</v>
      </c>
      <c r="H1112" s="5">
        <v>0</v>
      </c>
    </row>
    <row r="1113" spans="3:8" x14ac:dyDescent="0.2">
      <c r="C1113" s="13">
        <v>216</v>
      </c>
      <c r="D1113" s="32">
        <v>710126.63857988268</v>
      </c>
      <c r="E1113" s="5">
        <v>880566.99999999919</v>
      </c>
      <c r="F1113" s="36">
        <v>-1636481.238454801</v>
      </c>
      <c r="G1113" s="5">
        <v>-1887056.000000013</v>
      </c>
      <c r="H1113" s="5">
        <v>0</v>
      </c>
    </row>
    <row r="1114" spans="3:8" x14ac:dyDescent="0.2">
      <c r="C1114" s="13">
        <v>217</v>
      </c>
      <c r="D1114" s="32">
        <v>710683.07941853383</v>
      </c>
      <c r="E1114" s="5">
        <v>884906.99999999907</v>
      </c>
      <c r="F1114" s="36">
        <v>-1634832.4298868161</v>
      </c>
      <c r="G1114" s="5">
        <v>-1874196.000000013</v>
      </c>
      <c r="H1114" s="5">
        <v>0</v>
      </c>
    </row>
    <row r="1115" spans="3:8" x14ac:dyDescent="0.2">
      <c r="C1115" s="13">
        <v>218</v>
      </c>
      <c r="D1115" s="32">
        <v>711973.88735239836</v>
      </c>
      <c r="E1115" s="5">
        <v>885996.99999999907</v>
      </c>
      <c r="F1115" s="36">
        <v>-1631031.0597329587</v>
      </c>
      <c r="G1115" s="5">
        <v>-1870986.000000013</v>
      </c>
      <c r="H1115" s="5">
        <v>0</v>
      </c>
    </row>
    <row r="1116" spans="3:8" x14ac:dyDescent="0.2">
      <c r="C1116" s="13">
        <v>219</v>
      </c>
      <c r="D1116" s="32">
        <v>715812.43709228514</v>
      </c>
      <c r="E1116" s="5">
        <v>891471.99999999895</v>
      </c>
      <c r="F1116" s="36">
        <v>-1619795.8525034268</v>
      </c>
      <c r="G1116" s="5">
        <v>-1854961.0000000128</v>
      </c>
      <c r="H1116" s="5">
        <v>0</v>
      </c>
    </row>
    <row r="1117" spans="3:8" x14ac:dyDescent="0.2">
      <c r="C1117" s="13">
        <v>220</v>
      </c>
      <c r="D1117" s="32">
        <v>721833.53515526408</v>
      </c>
      <c r="E1117" s="5">
        <v>891471.99999999884</v>
      </c>
      <c r="F1117" s="36">
        <v>-1602279.9308656696</v>
      </c>
      <c r="G1117" s="5">
        <v>-1854961.0000000126</v>
      </c>
      <c r="H1117" s="5">
        <v>0</v>
      </c>
    </row>
    <row r="1118" spans="3:8" x14ac:dyDescent="0.2">
      <c r="C1118" s="13">
        <v>221</v>
      </c>
      <c r="D1118" s="32">
        <v>722472.95357364521</v>
      </c>
      <c r="E1118" s="5">
        <v>891471.99999999884</v>
      </c>
      <c r="F1118" s="36">
        <v>-1600431.114714785</v>
      </c>
      <c r="G1118" s="5">
        <v>-1854961.0000000126</v>
      </c>
      <c r="H1118" s="5">
        <v>0</v>
      </c>
    </row>
    <row r="1119" spans="3:8" x14ac:dyDescent="0.2">
      <c r="C1119" s="13">
        <v>222</v>
      </c>
      <c r="D1119" s="32">
        <v>722849.53460706864</v>
      </c>
      <c r="E1119" s="5">
        <v>891471.99999999872</v>
      </c>
      <c r="F1119" s="36">
        <v>-1599348.868321433</v>
      </c>
      <c r="G1119" s="5">
        <v>-1854961.0000000126</v>
      </c>
      <c r="H1119" s="5">
        <v>0</v>
      </c>
    </row>
    <row r="1120" spans="3:8" x14ac:dyDescent="0.2">
      <c r="C1120" s="13">
        <v>223</v>
      </c>
      <c r="D1120" s="32">
        <v>724519.15155399474</v>
      </c>
      <c r="E1120" s="5">
        <v>892586.9999999986</v>
      </c>
      <c r="F1120" s="36">
        <v>-1594579.6037690029</v>
      </c>
      <c r="G1120" s="5">
        <v>-1851776.0000000126</v>
      </c>
      <c r="H1120" s="5">
        <v>0</v>
      </c>
    </row>
    <row r="1121" spans="3:8" x14ac:dyDescent="0.2">
      <c r="C1121" s="13">
        <v>224</v>
      </c>
      <c r="D1121" s="32">
        <v>729939.15046311996</v>
      </c>
      <c r="E1121" s="5">
        <v>892586.99999999849</v>
      </c>
      <c r="F1121" s="36">
        <v>-1579190.6782948796</v>
      </c>
      <c r="G1121" s="5">
        <v>-1851776.0000000123</v>
      </c>
      <c r="H1121" s="5">
        <v>0</v>
      </c>
    </row>
    <row r="1122" spans="3:8" x14ac:dyDescent="0.2">
      <c r="C1122" s="13">
        <v>225</v>
      </c>
      <c r="D1122" s="32">
        <v>731562.49918387982</v>
      </c>
      <c r="E1122" s="5">
        <v>916211.99999999837</v>
      </c>
      <c r="F1122" s="36">
        <v>-1574609.227460735</v>
      </c>
      <c r="G1122" s="5">
        <v>-1785101.0000000123</v>
      </c>
      <c r="H1122" s="5">
        <v>0</v>
      </c>
    </row>
    <row r="1123" spans="3:8" x14ac:dyDescent="0.2">
      <c r="C1123" s="13">
        <v>226</v>
      </c>
      <c r="D1123" s="32">
        <v>732065.50483787723</v>
      </c>
      <c r="E1123" s="5">
        <v>925251.99999999837</v>
      </c>
      <c r="F1123" s="36">
        <v>-1573198.140803061</v>
      </c>
      <c r="G1123" s="5">
        <v>-1759741.0000000121</v>
      </c>
      <c r="H1123" s="5">
        <v>0</v>
      </c>
    </row>
    <row r="1124" spans="3:8" x14ac:dyDescent="0.2">
      <c r="C1124" s="13">
        <v>227</v>
      </c>
      <c r="D1124" s="32">
        <v>735195.83335175645</v>
      </c>
      <c r="E1124" s="5">
        <v>925251.99999999825</v>
      </c>
      <c r="F1124" s="36">
        <v>-1564469.0749471774</v>
      </c>
      <c r="G1124" s="5">
        <v>-1759741.0000000121</v>
      </c>
      <c r="H1124" s="5">
        <v>0</v>
      </c>
    </row>
    <row r="1125" spans="3:8" x14ac:dyDescent="0.2">
      <c r="C1125" s="13">
        <v>228</v>
      </c>
      <c r="D1125" s="32">
        <v>735257.49222845363</v>
      </c>
      <c r="E1125" s="5">
        <v>925251.99999999814</v>
      </c>
      <c r="F1125" s="36">
        <v>-1564298.1608679115</v>
      </c>
      <c r="G1125" s="5">
        <v>-1759741.0000000121</v>
      </c>
      <c r="H1125" s="5">
        <v>0</v>
      </c>
    </row>
    <row r="1126" spans="3:8" x14ac:dyDescent="0.2">
      <c r="C1126" s="13">
        <v>229</v>
      </c>
      <c r="D1126" s="32">
        <v>735674.96716716303</v>
      </c>
      <c r="E1126" s="5">
        <v>925251.99999999814</v>
      </c>
      <c r="F1126" s="36">
        <v>-1563147.8259931272</v>
      </c>
      <c r="G1126" s="5">
        <v>-1759741.0000000119</v>
      </c>
      <c r="H1126" s="5">
        <v>0</v>
      </c>
    </row>
    <row r="1127" spans="3:8" x14ac:dyDescent="0.2">
      <c r="C1127" s="13">
        <v>230</v>
      </c>
      <c r="D1127" s="32">
        <v>735920.27999898454</v>
      </c>
      <c r="E1127" s="5">
        <v>925251.99999999802</v>
      </c>
      <c r="F1127" s="36">
        <v>-1562475.8821494426</v>
      </c>
      <c r="G1127" s="5">
        <v>-1759741.0000000119</v>
      </c>
      <c r="H1127" s="5">
        <v>0</v>
      </c>
    </row>
    <row r="1128" spans="3:8" x14ac:dyDescent="0.2">
      <c r="C1128" s="13">
        <v>231</v>
      </c>
      <c r="D1128" s="32">
        <v>736529.47743108438</v>
      </c>
      <c r="E1128" s="5">
        <v>925251.9999999979</v>
      </c>
      <c r="F1128" s="36">
        <v>-1560817.0718256726</v>
      </c>
      <c r="G1128" s="5">
        <v>-1759741.0000000116</v>
      </c>
      <c r="H1128" s="5">
        <v>0</v>
      </c>
    </row>
    <row r="1129" spans="3:8" x14ac:dyDescent="0.2">
      <c r="C1129" s="13">
        <v>232</v>
      </c>
      <c r="D1129" s="32">
        <v>739974.54588423413</v>
      </c>
      <c r="E1129" s="5">
        <v>934531.99999999779</v>
      </c>
      <c r="F1129" s="36">
        <v>-1551491.6279093877</v>
      </c>
      <c r="G1129" s="5">
        <v>-1734621.0000000116</v>
      </c>
      <c r="H1129" s="5">
        <v>0</v>
      </c>
    </row>
    <row r="1130" spans="3:8" x14ac:dyDescent="0.2">
      <c r="C1130" s="13">
        <v>233</v>
      </c>
      <c r="D1130" s="32">
        <v>740455.41730134678</v>
      </c>
      <c r="E1130" s="5">
        <v>936861.99999999767</v>
      </c>
      <c r="F1130" s="36">
        <v>-1550197.6091174153</v>
      </c>
      <c r="G1130" s="5">
        <v>-1728351.0000000116</v>
      </c>
      <c r="H1130" s="5">
        <v>0</v>
      </c>
    </row>
    <row r="1131" spans="3:8" x14ac:dyDescent="0.2">
      <c r="C1131" s="13">
        <v>234</v>
      </c>
      <c r="D1131" s="32">
        <v>742571.16282013373</v>
      </c>
      <c r="E1131" s="5">
        <v>948561.99999999767</v>
      </c>
      <c r="F1131" s="36">
        <v>-1544537.5377722844</v>
      </c>
      <c r="G1131" s="5">
        <v>-1697051.0000000116</v>
      </c>
      <c r="H1131" s="5">
        <v>0</v>
      </c>
    </row>
    <row r="1132" spans="3:8" x14ac:dyDescent="0.2">
      <c r="C1132" s="13">
        <v>235</v>
      </c>
      <c r="D1132" s="32">
        <v>743628.77161325119</v>
      </c>
      <c r="E1132" s="5">
        <v>948561.99999999756</v>
      </c>
      <c r="F1132" s="36">
        <v>-1541724.7484288868</v>
      </c>
      <c r="G1132" s="5">
        <v>-1697051.0000000114</v>
      </c>
      <c r="H1132" s="5">
        <v>0</v>
      </c>
    </row>
    <row r="1133" spans="3:8" x14ac:dyDescent="0.2">
      <c r="C1133" s="13">
        <v>236</v>
      </c>
      <c r="D1133" s="32">
        <v>745559.71123120701</v>
      </c>
      <c r="E1133" s="5">
        <v>983961.99999999744</v>
      </c>
      <c r="F1133" s="36">
        <v>-1536619.2131678516</v>
      </c>
      <c r="G1133" s="5">
        <v>-1603451.0000000112</v>
      </c>
      <c r="H1133" s="5">
        <v>0</v>
      </c>
    </row>
    <row r="1134" spans="3:8" x14ac:dyDescent="0.2">
      <c r="C1134" s="13">
        <v>237</v>
      </c>
      <c r="D1134" s="32">
        <v>748297.08508446848</v>
      </c>
      <c r="E1134" s="5">
        <v>983961.99999999744</v>
      </c>
      <c r="F1134" s="36">
        <v>-1529423.5004649744</v>
      </c>
      <c r="G1134" s="5">
        <v>-1603451.0000000112</v>
      </c>
      <c r="H1134" s="5">
        <v>0</v>
      </c>
    </row>
    <row r="1135" spans="3:8" x14ac:dyDescent="0.2">
      <c r="C1135" s="13">
        <v>238</v>
      </c>
      <c r="D1135" s="32">
        <v>748632.16680544312</v>
      </c>
      <c r="E1135" s="5">
        <v>983961.99999999732</v>
      </c>
      <c r="F1135" s="36">
        <v>-1528547.78268999</v>
      </c>
      <c r="G1135" s="5">
        <v>-1603451.0000000112</v>
      </c>
      <c r="H1135" s="5">
        <v>0</v>
      </c>
    </row>
    <row r="1136" spans="3:8" x14ac:dyDescent="0.2">
      <c r="C1136" s="13">
        <v>239</v>
      </c>
      <c r="D1136" s="32">
        <v>750492.44233116438</v>
      </c>
      <c r="E1136" s="5">
        <v>983961.99999999721</v>
      </c>
      <c r="F1136" s="36">
        <v>-1523714.1797549571</v>
      </c>
      <c r="G1136" s="5">
        <v>-1603451.0000000112</v>
      </c>
      <c r="H1136" s="5">
        <v>0</v>
      </c>
    </row>
    <row r="1137" spans="3:8" x14ac:dyDescent="0.2">
      <c r="C1137" s="13">
        <v>240</v>
      </c>
      <c r="D1137" s="32">
        <v>750699.03540021973</v>
      </c>
      <c r="E1137" s="5">
        <v>983961.99999999709</v>
      </c>
      <c r="F1137" s="36">
        <v>-1523180.4809932304</v>
      </c>
      <c r="G1137" s="5">
        <v>-1603451.0000000109</v>
      </c>
      <c r="H1137" s="5">
        <v>0</v>
      </c>
    </row>
    <row r="1138" spans="3:8" x14ac:dyDescent="0.2">
      <c r="C1138" s="13">
        <v>241</v>
      </c>
      <c r="D1138" s="32">
        <v>751387.30430881132</v>
      </c>
      <c r="E1138" s="5">
        <v>983961.99999999697</v>
      </c>
      <c r="F1138" s="36">
        <v>-1521412.6865765573</v>
      </c>
      <c r="G1138" s="5">
        <v>-1603451.0000000109</v>
      </c>
      <c r="H1138" s="5">
        <v>0</v>
      </c>
    </row>
    <row r="1139" spans="3:8" x14ac:dyDescent="0.2">
      <c r="C1139" s="13">
        <v>242</v>
      </c>
      <c r="D1139" s="32">
        <v>759741.31170439674</v>
      </c>
      <c r="E1139" s="5">
        <v>983961.99999999697</v>
      </c>
      <c r="F1139" s="36">
        <v>-1500078.8990952685</v>
      </c>
      <c r="G1139" s="5">
        <v>-1603451.0000000107</v>
      </c>
      <c r="H1139" s="5">
        <v>0</v>
      </c>
    </row>
    <row r="1140" spans="3:8" x14ac:dyDescent="0.2">
      <c r="C1140" s="13">
        <v>243</v>
      </c>
      <c r="D1140" s="32">
        <v>763441.64751435537</v>
      </c>
      <c r="E1140" s="5">
        <v>983961.99999999686</v>
      </c>
      <c r="F1140" s="36">
        <v>-1490683.3962362378</v>
      </c>
      <c r="G1140" s="5">
        <v>-1603451.0000000107</v>
      </c>
      <c r="H1140" s="5">
        <v>0</v>
      </c>
    </row>
    <row r="1141" spans="3:8" x14ac:dyDescent="0.2">
      <c r="C1141" s="13">
        <v>244</v>
      </c>
      <c r="D1141" s="32">
        <v>766593.06234219321</v>
      </c>
      <c r="E1141" s="5">
        <v>983961.99999999674</v>
      </c>
      <c r="F1141" s="36">
        <v>-1482727.3653594013</v>
      </c>
      <c r="G1141" s="5">
        <v>-1603451.0000000107</v>
      </c>
      <c r="H1141" s="5">
        <v>0</v>
      </c>
    </row>
    <row r="1142" spans="3:8" x14ac:dyDescent="0.2">
      <c r="C1142" s="13">
        <v>245</v>
      </c>
      <c r="D1142" s="32">
        <v>766776.35910246393</v>
      </c>
      <c r="E1142" s="5">
        <v>985186.99999999674</v>
      </c>
      <c r="F1142" s="36">
        <v>-1482267.2530836195</v>
      </c>
      <c r="G1142" s="5">
        <v>-1600376.0000000105</v>
      </c>
      <c r="H1142" s="5">
        <v>0</v>
      </c>
    </row>
    <row r="1143" spans="3:8" x14ac:dyDescent="0.2">
      <c r="C1143" s="13">
        <v>246</v>
      </c>
      <c r="D1143" s="32">
        <v>768415.49677524692</v>
      </c>
      <c r="E1143" s="5">
        <v>988876.99999999662</v>
      </c>
      <c r="F1143" s="36">
        <v>-1478176.0720629336</v>
      </c>
      <c r="G1143" s="5">
        <v>-1591166.0000000105</v>
      </c>
      <c r="H1143" s="5">
        <v>0</v>
      </c>
    </row>
    <row r="1144" spans="3:8" x14ac:dyDescent="0.2">
      <c r="C1144" s="13">
        <v>247</v>
      </c>
      <c r="D1144" s="32">
        <v>772823.61273116409</v>
      </c>
      <c r="E1144" s="5">
        <v>996286.99999999651</v>
      </c>
      <c r="F1144" s="36">
        <v>-1467236.0919780054</v>
      </c>
      <c r="G1144" s="5">
        <v>-1572776.0000000102</v>
      </c>
      <c r="H1144" s="5">
        <v>0</v>
      </c>
    </row>
    <row r="1145" spans="3:8" x14ac:dyDescent="0.2">
      <c r="C1145" s="13">
        <v>248</v>
      </c>
      <c r="D1145" s="32">
        <v>772869.29661935312</v>
      </c>
      <c r="E1145" s="5">
        <v>996286.99999999639</v>
      </c>
      <c r="F1145" s="36">
        <v>-1467123.3559313451</v>
      </c>
      <c r="G1145" s="5">
        <v>-1572776.0000000102</v>
      </c>
      <c r="H1145" s="5">
        <v>0</v>
      </c>
    </row>
    <row r="1146" spans="3:8" x14ac:dyDescent="0.2">
      <c r="C1146" s="13">
        <v>249</v>
      </c>
      <c r="D1146" s="32">
        <v>774323.02769399085</v>
      </c>
      <c r="E1146" s="5">
        <v>996286.99999999627</v>
      </c>
      <c r="F1146" s="36">
        <v>-1463556.1684349449</v>
      </c>
      <c r="G1146" s="5">
        <v>-1572776.0000000102</v>
      </c>
      <c r="H1146" s="5">
        <v>0</v>
      </c>
    </row>
    <row r="1147" spans="3:8" x14ac:dyDescent="0.2">
      <c r="C1147" s="13">
        <v>250</v>
      </c>
      <c r="D1147" s="32">
        <v>775071.99988459854</v>
      </c>
      <c r="E1147" s="5">
        <v>996286.99999999627</v>
      </c>
      <c r="F1147" s="36">
        <v>-1461728.676289862</v>
      </c>
      <c r="G1147" s="5">
        <v>-1572776.0000000102</v>
      </c>
      <c r="H1147" s="5">
        <v>0</v>
      </c>
    </row>
    <row r="1148" spans="3:8" x14ac:dyDescent="0.2">
      <c r="C1148" s="13">
        <v>251</v>
      </c>
      <c r="D1148" s="32">
        <v>775364.83321941504</v>
      </c>
      <c r="E1148" s="5">
        <v>996286.99999999616</v>
      </c>
      <c r="F1148" s="36">
        <v>-1461018.1762862634</v>
      </c>
      <c r="G1148" s="5">
        <v>-1572776.00000001</v>
      </c>
      <c r="H1148" s="5">
        <v>0</v>
      </c>
    </row>
    <row r="1149" spans="3:8" x14ac:dyDescent="0.2">
      <c r="C1149" s="13">
        <v>252</v>
      </c>
      <c r="D1149" s="32">
        <v>775885.37044163805</v>
      </c>
      <c r="E1149" s="5">
        <v>996286.99999999604</v>
      </c>
      <c r="F1149" s="36">
        <v>-1459762.2769564558</v>
      </c>
      <c r="G1149" s="5">
        <v>-1572776.0000000098</v>
      </c>
      <c r="H1149" s="5">
        <v>0</v>
      </c>
    </row>
    <row r="1150" spans="3:8" x14ac:dyDescent="0.2">
      <c r="C1150" s="13">
        <v>253</v>
      </c>
      <c r="D1150" s="32">
        <v>776749.09403892118</v>
      </c>
      <c r="E1150" s="5">
        <v>996286.99999999604</v>
      </c>
      <c r="F1150" s="36">
        <v>-1457690.0231084288</v>
      </c>
      <c r="G1150" s="5">
        <v>-1572776.0000000098</v>
      </c>
      <c r="H1150" s="5">
        <v>0</v>
      </c>
    </row>
    <row r="1151" spans="3:8" x14ac:dyDescent="0.2">
      <c r="C1151" s="13">
        <v>254</v>
      </c>
      <c r="D1151" s="32">
        <v>777273.05434950197</v>
      </c>
      <c r="E1151" s="5">
        <v>996286.99999999593</v>
      </c>
      <c r="F1151" s="36">
        <v>-1456439.9445721614</v>
      </c>
      <c r="G1151" s="5">
        <v>-1572776.0000000098</v>
      </c>
      <c r="H1151" s="5">
        <v>0</v>
      </c>
    </row>
    <row r="1152" spans="3:8" x14ac:dyDescent="0.2">
      <c r="C1152" s="13">
        <v>255</v>
      </c>
      <c r="D1152" s="32">
        <v>783545.00745372125</v>
      </c>
      <c r="E1152" s="5">
        <v>1037086.9999999958</v>
      </c>
      <c r="F1152" s="36">
        <v>-1441559.4283837196</v>
      </c>
      <c r="G1152" s="5">
        <v>-1475976.0000000098</v>
      </c>
      <c r="H1152" s="5">
        <v>0</v>
      </c>
    </row>
    <row r="1153" spans="3:8" x14ac:dyDescent="0.2">
      <c r="C1153" s="13">
        <v>256</v>
      </c>
      <c r="D1153" s="32">
        <v>784091.85289362282</v>
      </c>
      <c r="E1153" s="5">
        <v>1047326.9999999957</v>
      </c>
      <c r="F1153" s="36">
        <v>-1440269.2149239518</v>
      </c>
      <c r="G1153" s="5">
        <v>-1451816.0000000095</v>
      </c>
      <c r="H1153" s="5">
        <v>0</v>
      </c>
    </row>
    <row r="1154" spans="3:8" x14ac:dyDescent="0.2">
      <c r="C1154" s="13">
        <v>257</v>
      </c>
      <c r="D1154" s="32">
        <v>784590.53002270125</v>
      </c>
      <c r="E1154" s="5">
        <v>1047326.9999999956</v>
      </c>
      <c r="F1154" s="36">
        <v>-1439099.1670296551</v>
      </c>
      <c r="G1154" s="5">
        <v>-1451816.0000000095</v>
      </c>
      <c r="H1154" s="5">
        <v>0</v>
      </c>
    </row>
    <row r="1155" spans="3:8" x14ac:dyDescent="0.2">
      <c r="C1155" s="13">
        <v>258</v>
      </c>
      <c r="D1155" s="32">
        <v>786415.44966459973</v>
      </c>
      <c r="E1155" s="5">
        <v>1047326.9999999956</v>
      </c>
      <c r="F1155" s="36">
        <v>-1434841.0211985586</v>
      </c>
      <c r="G1155" s="5">
        <v>-1451816.0000000093</v>
      </c>
      <c r="H1155" s="5">
        <v>0</v>
      </c>
    </row>
    <row r="1156" spans="3:8" x14ac:dyDescent="0.2">
      <c r="C1156" s="13">
        <v>259</v>
      </c>
      <c r="D1156" s="32">
        <v>786646.02312159515</v>
      </c>
      <c r="E1156" s="5">
        <v>1112076.9999999953</v>
      </c>
      <c r="F1156" s="36">
        <v>-1434305.9839489285</v>
      </c>
      <c r="G1156" s="5">
        <v>-1301566.0000000093</v>
      </c>
      <c r="H1156" s="5">
        <v>0</v>
      </c>
    </row>
    <row r="1157" spans="3:8" x14ac:dyDescent="0.2">
      <c r="C1157" s="13">
        <v>260</v>
      </c>
      <c r="D1157" s="32">
        <v>786791.57773506606</v>
      </c>
      <c r="E1157" s="5">
        <v>1112076.9999999953</v>
      </c>
      <c r="F1157" s="36">
        <v>-1433970.0886870725</v>
      </c>
      <c r="G1157" s="5">
        <v>-1301566.0000000093</v>
      </c>
      <c r="H1157" s="5">
        <v>0</v>
      </c>
    </row>
    <row r="1158" spans="3:8" x14ac:dyDescent="0.2">
      <c r="C1158" s="13">
        <v>261</v>
      </c>
      <c r="D1158" s="32">
        <v>791180.43467557477</v>
      </c>
      <c r="E1158" s="5">
        <v>1113381.9999999953</v>
      </c>
      <c r="F1158" s="36">
        <v>-1423897.5779308856</v>
      </c>
      <c r="G1158" s="5">
        <v>-1298571.0000000091</v>
      </c>
      <c r="H1158" s="5">
        <v>0</v>
      </c>
    </row>
    <row r="1159" spans="3:8" x14ac:dyDescent="0.2">
      <c r="C1159" s="13">
        <v>262</v>
      </c>
      <c r="D1159" s="32">
        <v>796829.29219150566</v>
      </c>
      <c r="E1159" s="5">
        <v>1113381.9999999951</v>
      </c>
      <c r="F1159" s="36">
        <v>-1411004.3840586466</v>
      </c>
      <c r="G1159" s="5">
        <v>-1298571.0000000091</v>
      </c>
      <c r="H1159" s="5">
        <v>0</v>
      </c>
    </row>
    <row r="1160" spans="3:8" x14ac:dyDescent="0.2">
      <c r="C1160" s="13">
        <v>263</v>
      </c>
      <c r="D1160" s="32">
        <v>798815.88767408114</v>
      </c>
      <c r="E1160" s="5">
        <v>1113381.9999999951</v>
      </c>
      <c r="F1160" s="36">
        <v>-1406494.88784915</v>
      </c>
      <c r="G1160" s="5">
        <v>-1298571.0000000088</v>
      </c>
      <c r="H1160" s="5">
        <v>0</v>
      </c>
    </row>
    <row r="1161" spans="3:8" x14ac:dyDescent="0.2">
      <c r="C1161" s="13">
        <v>264</v>
      </c>
      <c r="D1161" s="32">
        <v>802449.39533172792</v>
      </c>
      <c r="E1161" s="5">
        <v>1125261.9999999951</v>
      </c>
      <c r="F1161" s="36">
        <v>-1398291.969046281</v>
      </c>
      <c r="G1161" s="5">
        <v>-1271751.0000000088</v>
      </c>
      <c r="H1161" s="5">
        <v>0</v>
      </c>
    </row>
    <row r="1162" spans="3:8" x14ac:dyDescent="0.2">
      <c r="C1162" s="13">
        <v>265</v>
      </c>
      <c r="D1162" s="32">
        <v>804553.67778526875</v>
      </c>
      <c r="E1162" s="5">
        <v>1125261.9999999949</v>
      </c>
      <c r="F1162" s="36">
        <v>-1393567.2593864438</v>
      </c>
      <c r="G1162" s="5">
        <v>-1271751.0000000088</v>
      </c>
      <c r="H1162" s="5">
        <v>0</v>
      </c>
    </row>
    <row r="1163" spans="3:8" x14ac:dyDescent="0.2">
      <c r="C1163" s="13">
        <v>266</v>
      </c>
      <c r="D1163" s="32">
        <v>807330.27571585495</v>
      </c>
      <c r="E1163" s="5">
        <v>1125261.9999999949</v>
      </c>
      <c r="F1163" s="36">
        <v>-1387366.886564007</v>
      </c>
      <c r="G1163" s="5">
        <v>-1271751.0000000086</v>
      </c>
      <c r="H1163" s="5">
        <v>0</v>
      </c>
    </row>
    <row r="1164" spans="3:8" x14ac:dyDescent="0.2">
      <c r="C1164" s="13">
        <v>267</v>
      </c>
      <c r="D1164" s="32">
        <v>807546.8954571191</v>
      </c>
      <c r="E1164" s="5">
        <v>1125261.9999999949</v>
      </c>
      <c r="F1164" s="36">
        <v>-1386885.7797978288</v>
      </c>
      <c r="G1164" s="5">
        <v>-1271751.0000000086</v>
      </c>
      <c r="H1164" s="5">
        <v>0</v>
      </c>
    </row>
    <row r="1165" spans="3:8" x14ac:dyDescent="0.2">
      <c r="C1165" s="13">
        <v>268</v>
      </c>
      <c r="D1165" s="32">
        <v>813079.26743576722</v>
      </c>
      <c r="E1165" s="5">
        <v>1125261.9999999946</v>
      </c>
      <c r="F1165" s="36">
        <v>-1374665.0178151433</v>
      </c>
      <c r="G1165" s="5">
        <v>-1271751.0000000086</v>
      </c>
      <c r="H1165" s="5">
        <v>0</v>
      </c>
    </row>
    <row r="1166" spans="3:8" x14ac:dyDescent="0.2">
      <c r="C1166" s="13">
        <v>269</v>
      </c>
      <c r="D1166" s="32">
        <v>815281.76156281959</v>
      </c>
      <c r="E1166" s="5">
        <v>1125261.9999999946</v>
      </c>
      <c r="F1166" s="36">
        <v>-1369826.0809040358</v>
      </c>
      <c r="G1166" s="5">
        <v>-1271751.0000000084</v>
      </c>
      <c r="H1166" s="5">
        <v>0</v>
      </c>
    </row>
    <row r="1167" spans="3:8" x14ac:dyDescent="0.2">
      <c r="C1167" s="13">
        <v>270</v>
      </c>
      <c r="D1167" s="32">
        <v>816383.42726506002</v>
      </c>
      <c r="E1167" s="5">
        <v>1125261.9999999944</v>
      </c>
      <c r="F1167" s="36">
        <v>-1367418.7373324735</v>
      </c>
      <c r="G1167" s="5">
        <v>-1271751.0000000084</v>
      </c>
      <c r="H1167" s="5">
        <v>0</v>
      </c>
    </row>
    <row r="1168" spans="3:8" x14ac:dyDescent="0.2">
      <c r="C1168" s="13">
        <v>271</v>
      </c>
      <c r="D1168" s="32">
        <v>816940.05292035337</v>
      </c>
      <c r="E1168" s="5">
        <v>1125261.9999999944</v>
      </c>
      <c r="F1168" s="36">
        <v>-1366208.949469124</v>
      </c>
      <c r="G1168" s="5">
        <v>-1271751.0000000084</v>
      </c>
      <c r="H1168" s="5">
        <v>0</v>
      </c>
    </row>
    <row r="1169" spans="3:8" x14ac:dyDescent="0.2">
      <c r="C1169" s="13">
        <v>272</v>
      </c>
      <c r="D1169" s="32">
        <v>817672.98092951765</v>
      </c>
      <c r="E1169" s="5">
        <v>1125261.9999999944</v>
      </c>
      <c r="F1169" s="36">
        <v>-1364624.5315669593</v>
      </c>
      <c r="G1169" s="5">
        <v>-1271751.0000000081</v>
      </c>
      <c r="H1169" s="5">
        <v>0</v>
      </c>
    </row>
    <row r="1170" spans="3:8" x14ac:dyDescent="0.2">
      <c r="C1170" s="13">
        <v>273</v>
      </c>
      <c r="D1170" s="32">
        <v>822455.76349451323</v>
      </c>
      <c r="E1170" s="5">
        <v>1125261.9999999942</v>
      </c>
      <c r="F1170" s="36">
        <v>-1354340.6730847163</v>
      </c>
      <c r="G1170" s="5">
        <v>-1271751.0000000081</v>
      </c>
      <c r="H1170" s="5">
        <v>0</v>
      </c>
    </row>
    <row r="1171" spans="3:8" x14ac:dyDescent="0.2">
      <c r="C1171" s="13">
        <v>274</v>
      </c>
      <c r="D1171" s="32">
        <v>824721.23806698003</v>
      </c>
      <c r="E1171" s="5">
        <v>1125261.9999999942</v>
      </c>
      <c r="F1171" s="36">
        <v>-1349495.5340355719</v>
      </c>
      <c r="G1171" s="5">
        <v>-1271751.0000000079</v>
      </c>
      <c r="H1171" s="5">
        <v>0</v>
      </c>
    </row>
    <row r="1172" spans="3:8" x14ac:dyDescent="0.2">
      <c r="C1172" s="13">
        <v>275</v>
      </c>
      <c r="D1172" s="32">
        <v>825012.1683530251</v>
      </c>
      <c r="E1172" s="5">
        <v>1125261.9999999939</v>
      </c>
      <c r="F1172" s="36">
        <v>-1348876.6459725308</v>
      </c>
      <c r="G1172" s="5">
        <v>-1271751.0000000079</v>
      </c>
      <c r="H1172" s="5">
        <v>0</v>
      </c>
    </row>
    <row r="1173" spans="3:8" x14ac:dyDescent="0.2">
      <c r="C1173" s="13">
        <v>276</v>
      </c>
      <c r="D1173" s="32">
        <v>827835.91000000807</v>
      </c>
      <c r="E1173" s="5">
        <v>1125261.9999999939</v>
      </c>
      <c r="F1173" s="36">
        <v>-1342901.7723426828</v>
      </c>
      <c r="G1173" s="5">
        <v>-1271751.0000000079</v>
      </c>
      <c r="H1173" s="5">
        <v>0</v>
      </c>
    </row>
    <row r="1174" spans="3:8" x14ac:dyDescent="0.2">
      <c r="C1174" s="13">
        <v>277</v>
      </c>
      <c r="D1174" s="32">
        <v>829721.21584715147</v>
      </c>
      <c r="E1174" s="5">
        <v>1125261.9999999939</v>
      </c>
      <c r="F1174" s="36">
        <v>-1338933.7820579004</v>
      </c>
      <c r="G1174" s="5">
        <v>-1271751.0000000077</v>
      </c>
      <c r="H1174" s="5">
        <v>0</v>
      </c>
    </row>
    <row r="1175" spans="3:8" x14ac:dyDescent="0.2">
      <c r="C1175" s="13">
        <v>278</v>
      </c>
      <c r="D1175" s="32">
        <v>832772.05566521012</v>
      </c>
      <c r="E1175" s="5">
        <v>1125261.9999999937</v>
      </c>
      <c r="F1175" s="36">
        <v>-1332546.7720790871</v>
      </c>
      <c r="G1175" s="5">
        <v>-1271751.0000000077</v>
      </c>
      <c r="H1175" s="5">
        <v>0</v>
      </c>
    </row>
    <row r="1176" spans="3:8" x14ac:dyDescent="0.2">
      <c r="C1176" s="13">
        <v>279</v>
      </c>
      <c r="D1176" s="32">
        <v>832840.00131711888</v>
      </c>
      <c r="E1176" s="5">
        <v>1125261.9999999937</v>
      </c>
      <c r="F1176" s="36">
        <v>-1332405.279520811</v>
      </c>
      <c r="G1176" s="5">
        <v>-1271751.0000000075</v>
      </c>
      <c r="H1176" s="5">
        <v>0</v>
      </c>
    </row>
    <row r="1177" spans="3:8" x14ac:dyDescent="0.2">
      <c r="C1177" s="13">
        <v>280</v>
      </c>
      <c r="D1177" s="32">
        <v>837459.45866611006</v>
      </c>
      <c r="E1177" s="5">
        <v>1125261.9999999937</v>
      </c>
      <c r="F1177" s="36">
        <v>-1322836.4035836149</v>
      </c>
      <c r="G1177" s="5">
        <v>-1271751.0000000075</v>
      </c>
      <c r="H1177" s="5">
        <v>0</v>
      </c>
    </row>
    <row r="1178" spans="3:8" x14ac:dyDescent="0.2">
      <c r="C1178" s="13">
        <v>281</v>
      </c>
      <c r="D1178" s="32">
        <v>837581.97385970189</v>
      </c>
      <c r="E1178" s="5">
        <v>1125261.9999999935</v>
      </c>
      <c r="F1178" s="36">
        <v>-1322583.9612452174</v>
      </c>
      <c r="G1178" s="5">
        <v>-1271751.0000000075</v>
      </c>
      <c r="H1178" s="5">
        <v>0</v>
      </c>
    </row>
    <row r="1179" spans="3:8" x14ac:dyDescent="0.2">
      <c r="C1179" s="13">
        <v>282</v>
      </c>
      <c r="D1179" s="32">
        <v>840369.14042952703</v>
      </c>
      <c r="E1179" s="5">
        <v>1125261.9999999935</v>
      </c>
      <c r="F1179" s="36">
        <v>-1316871.2581340156</v>
      </c>
      <c r="G1179" s="5">
        <v>-1271751.0000000072</v>
      </c>
      <c r="H1179" s="5">
        <v>0</v>
      </c>
    </row>
    <row r="1180" spans="3:8" x14ac:dyDescent="0.2">
      <c r="C1180" s="13">
        <v>283</v>
      </c>
      <c r="D1180" s="32">
        <v>842707.59210549388</v>
      </c>
      <c r="E1180" s="5">
        <v>1125261.9999999935</v>
      </c>
      <c r="F1180" s="36">
        <v>-1312103.4609006837</v>
      </c>
      <c r="G1180" s="5">
        <v>-1271751.0000000072</v>
      </c>
      <c r="H1180" s="5">
        <v>0</v>
      </c>
    </row>
    <row r="1181" spans="3:8" x14ac:dyDescent="0.2">
      <c r="C1181" s="13">
        <v>284</v>
      </c>
      <c r="D1181" s="32">
        <v>844004.04832734633</v>
      </c>
      <c r="E1181" s="5">
        <v>1125261.9999999932</v>
      </c>
      <c r="F1181" s="36">
        <v>-1309474.0285634056</v>
      </c>
      <c r="G1181" s="5">
        <v>-1271751.0000000072</v>
      </c>
      <c r="H1181" s="5">
        <v>0</v>
      </c>
    </row>
    <row r="1182" spans="3:8" x14ac:dyDescent="0.2">
      <c r="C1182" s="13">
        <v>285</v>
      </c>
      <c r="D1182" s="32">
        <v>847310.64412734169</v>
      </c>
      <c r="E1182" s="5">
        <v>1125261.9999999932</v>
      </c>
      <c r="F1182" s="36">
        <v>-1302802.8265107835</v>
      </c>
      <c r="G1182" s="5">
        <v>-1271751.000000007</v>
      </c>
      <c r="H1182" s="5">
        <v>0</v>
      </c>
    </row>
    <row r="1183" spans="3:8" x14ac:dyDescent="0.2">
      <c r="C1183" s="13">
        <v>286</v>
      </c>
      <c r="D1183" s="32">
        <v>847707.4165382887</v>
      </c>
      <c r="E1183" s="5">
        <v>1125261.999999993</v>
      </c>
      <c r="F1183" s="36">
        <v>-1302006.5070566447</v>
      </c>
      <c r="G1183" s="5">
        <v>-1271751.000000007</v>
      </c>
      <c r="H1183" s="5">
        <v>0</v>
      </c>
    </row>
    <row r="1184" spans="3:8" x14ac:dyDescent="0.2">
      <c r="C1184" s="13">
        <v>287</v>
      </c>
      <c r="D1184" s="32">
        <v>848019.29733401118</v>
      </c>
      <c r="E1184" s="5">
        <v>1125261.999999993</v>
      </c>
      <c r="F1184" s="36">
        <v>-1301383.8321578677</v>
      </c>
      <c r="G1184" s="5">
        <v>-1271751.000000007</v>
      </c>
      <c r="H1184" s="5">
        <v>0</v>
      </c>
    </row>
    <row r="1185" spans="3:8" x14ac:dyDescent="0.2">
      <c r="C1185" s="13">
        <v>288</v>
      </c>
      <c r="D1185" s="32">
        <v>849505.86990209355</v>
      </c>
      <c r="E1185" s="5">
        <v>1125261.999999993</v>
      </c>
      <c r="F1185" s="36">
        <v>-1298431.3338629263</v>
      </c>
      <c r="G1185" s="5">
        <v>-1271751.0000000068</v>
      </c>
      <c r="H1185" s="5">
        <v>0</v>
      </c>
    </row>
    <row r="1186" spans="3:8" x14ac:dyDescent="0.2">
      <c r="C1186" s="13">
        <v>289</v>
      </c>
      <c r="D1186" s="32">
        <v>850304.65201686684</v>
      </c>
      <c r="E1186" s="5">
        <v>1125261.9999999928</v>
      </c>
      <c r="F1186" s="36">
        <v>-1296853.1172970594</v>
      </c>
      <c r="G1186" s="5">
        <v>-1271751.0000000068</v>
      </c>
      <c r="H1186" s="5">
        <v>0</v>
      </c>
    </row>
    <row r="1187" spans="3:8" x14ac:dyDescent="0.2">
      <c r="C1187" s="13">
        <v>290</v>
      </c>
      <c r="D1187" s="32">
        <v>852345.90201605391</v>
      </c>
      <c r="E1187" s="5">
        <v>1125261.9999999928</v>
      </c>
      <c r="F1187" s="36">
        <v>-1292841.0052296915</v>
      </c>
      <c r="G1187" s="5">
        <v>-1271751.0000000065</v>
      </c>
      <c r="H1187" s="5">
        <v>0</v>
      </c>
    </row>
    <row r="1188" spans="3:8" x14ac:dyDescent="0.2">
      <c r="C1188" s="13">
        <v>291</v>
      </c>
      <c r="D1188" s="32">
        <v>854934.31905115768</v>
      </c>
      <c r="E1188" s="5">
        <v>1125261.9999999925</v>
      </c>
      <c r="F1188" s="36">
        <v>-1287779.8049101932</v>
      </c>
      <c r="G1188" s="5">
        <v>-1271751.0000000065</v>
      </c>
      <c r="H1188" s="5">
        <v>0</v>
      </c>
    </row>
    <row r="1189" spans="3:8" x14ac:dyDescent="0.2">
      <c r="C1189" s="13">
        <v>292</v>
      </c>
      <c r="D1189" s="32">
        <v>859647.26079107961</v>
      </c>
      <c r="E1189" s="5">
        <v>1125261.9999999925</v>
      </c>
      <c r="F1189" s="36">
        <v>-1278612.1648133586</v>
      </c>
      <c r="G1189" s="5">
        <v>-1271751.0000000065</v>
      </c>
      <c r="H1189" s="5">
        <v>0</v>
      </c>
    </row>
    <row r="1190" spans="3:8" x14ac:dyDescent="0.2">
      <c r="C1190" s="13">
        <v>293</v>
      </c>
      <c r="D1190" s="32">
        <v>862236.54425199702</v>
      </c>
      <c r="E1190" s="5">
        <v>1125261.9999999925</v>
      </c>
      <c r="F1190" s="36">
        <v>-1273601.5036449623</v>
      </c>
      <c r="G1190" s="5">
        <v>-1271751.0000000063</v>
      </c>
      <c r="H1190" s="5">
        <v>0</v>
      </c>
    </row>
    <row r="1191" spans="3:8" x14ac:dyDescent="0.2">
      <c r="C1191" s="13">
        <v>294</v>
      </c>
      <c r="D1191" s="32">
        <v>863119.35086591879</v>
      </c>
      <c r="E1191" s="5">
        <v>1125261.9999999923</v>
      </c>
      <c r="F1191" s="36">
        <v>-1271901.9507759837</v>
      </c>
      <c r="G1191" s="5">
        <v>-1271751.0000000063</v>
      </c>
      <c r="H1191" s="5">
        <v>0</v>
      </c>
    </row>
    <row r="1192" spans="3:8" x14ac:dyDescent="0.2">
      <c r="C1192" s="13">
        <v>295</v>
      </c>
      <c r="D1192" s="32">
        <v>866128.46070071333</v>
      </c>
      <c r="E1192" s="5">
        <v>1125261.9999999923</v>
      </c>
      <c r="F1192" s="36">
        <v>-1266138.7404144281</v>
      </c>
      <c r="G1192" s="5">
        <v>-1271751.0000000061</v>
      </c>
      <c r="H1192" s="5">
        <v>0</v>
      </c>
    </row>
    <row r="1193" spans="3:8" x14ac:dyDescent="0.2">
      <c r="C1193" s="13">
        <v>296</v>
      </c>
      <c r="D1193" s="32">
        <v>866612.58441783302</v>
      </c>
      <c r="E1193" s="5">
        <v>1125261.9999999923</v>
      </c>
      <c r="F1193" s="36">
        <v>-1265216.2884669432</v>
      </c>
      <c r="G1193" s="5">
        <v>-1271751.0000000061</v>
      </c>
      <c r="H1193" s="5">
        <v>0</v>
      </c>
    </row>
    <row r="1194" spans="3:8" x14ac:dyDescent="0.2">
      <c r="C1194" s="13">
        <v>297</v>
      </c>
      <c r="D1194" s="32">
        <v>867942.43198782043</v>
      </c>
      <c r="E1194" s="5">
        <v>1125261.9999999921</v>
      </c>
      <c r="F1194" s="36">
        <v>-1262695.3989655867</v>
      </c>
      <c r="G1194" s="5">
        <v>-1271751.0000000061</v>
      </c>
      <c r="H1194" s="5">
        <v>0</v>
      </c>
    </row>
    <row r="1195" spans="3:8" x14ac:dyDescent="0.2">
      <c r="C1195" s="13">
        <v>298</v>
      </c>
      <c r="D1195" s="32">
        <v>870949.35563162609</v>
      </c>
      <c r="E1195" s="5">
        <v>1140161.9999999921</v>
      </c>
      <c r="F1195" s="36">
        <v>-1257024.6235031076</v>
      </c>
      <c r="G1195" s="5">
        <v>-1243651.0000000058</v>
      </c>
      <c r="H1195" s="5">
        <v>0</v>
      </c>
    </row>
    <row r="1196" spans="3:8" x14ac:dyDescent="0.2">
      <c r="C1196" s="13">
        <v>299</v>
      </c>
      <c r="D1196" s="32">
        <v>871437.09219384124</v>
      </c>
      <c r="E1196" s="5">
        <v>1140161.9999999921</v>
      </c>
      <c r="F1196" s="36">
        <v>-1256109.505739219</v>
      </c>
      <c r="G1196" s="5">
        <v>-1243651.0000000058</v>
      </c>
      <c r="H1196" s="5">
        <v>0</v>
      </c>
    </row>
    <row r="1197" spans="3:8" x14ac:dyDescent="0.2">
      <c r="C1197" s="13">
        <v>300</v>
      </c>
      <c r="D1197" s="32">
        <v>876762.24562564876</v>
      </c>
      <c r="E1197" s="5">
        <v>1140161.9999999919</v>
      </c>
      <c r="F1197" s="36">
        <v>-1246169.2193331781</v>
      </c>
      <c r="G1197" s="5">
        <v>-1243651.0000000058</v>
      </c>
      <c r="H1197" s="5">
        <v>0</v>
      </c>
    </row>
    <row r="1198" spans="3:8" x14ac:dyDescent="0.2">
      <c r="C1198" s="13">
        <v>301</v>
      </c>
      <c r="D1198" s="32">
        <v>876881.20251585008</v>
      </c>
      <c r="E1198" s="5">
        <v>1140161.9999999919</v>
      </c>
      <c r="F1198" s="36">
        <v>-1245948.2993942329</v>
      </c>
      <c r="G1198" s="5">
        <v>-1243651.0000000056</v>
      </c>
      <c r="H1198" s="5">
        <v>0</v>
      </c>
    </row>
    <row r="1199" spans="3:8" x14ac:dyDescent="0.2">
      <c r="C1199" s="13">
        <v>302</v>
      </c>
      <c r="D1199" s="32">
        <v>880669.19166002213</v>
      </c>
      <c r="E1199" s="5">
        <v>1140161.9999999916</v>
      </c>
      <c r="F1199" s="36">
        <v>-1238949.2995848025</v>
      </c>
      <c r="G1199" s="5">
        <v>-1243651.0000000056</v>
      </c>
      <c r="H1199" s="5">
        <v>0</v>
      </c>
    </row>
    <row r="1200" spans="3:8" x14ac:dyDescent="0.2">
      <c r="C1200" s="13">
        <v>303</v>
      </c>
      <c r="D1200" s="32">
        <v>881710.72963817872</v>
      </c>
      <c r="E1200" s="5">
        <v>1140161.9999999916</v>
      </c>
      <c r="F1200" s="36">
        <v>-1237034.6571629108</v>
      </c>
      <c r="G1200" s="5">
        <v>-1243651.0000000056</v>
      </c>
      <c r="H1200" s="5">
        <v>0</v>
      </c>
    </row>
    <row r="1201" spans="3:8" x14ac:dyDescent="0.2">
      <c r="C1201" s="13">
        <v>304</v>
      </c>
      <c r="D1201" s="32">
        <v>882764.34205154574</v>
      </c>
      <c r="E1201" s="5">
        <v>1141681.9999999916</v>
      </c>
      <c r="F1201" s="36">
        <v>-1235107.6555121476</v>
      </c>
      <c r="G1201" s="5">
        <v>-1240871.0000000054</v>
      </c>
      <c r="H1201" s="5">
        <v>0</v>
      </c>
    </row>
    <row r="1202" spans="3:8" x14ac:dyDescent="0.2">
      <c r="C1202" s="13">
        <v>305</v>
      </c>
      <c r="D1202" s="32">
        <v>883646.50792975922</v>
      </c>
      <c r="E1202" s="5">
        <v>1156931.9999999914</v>
      </c>
      <c r="F1202" s="36">
        <v>-1233502.4028485129</v>
      </c>
      <c r="G1202" s="5">
        <v>-1213121.0000000054</v>
      </c>
      <c r="H1202" s="5">
        <v>0</v>
      </c>
    </row>
    <row r="1203" spans="3:8" x14ac:dyDescent="0.2">
      <c r="C1203" s="13">
        <v>306</v>
      </c>
      <c r="D1203" s="32">
        <v>888758.2409799929</v>
      </c>
      <c r="E1203" s="5">
        <v>1186001.9999999914</v>
      </c>
      <c r="F1203" s="36">
        <v>-1224247.8273261946</v>
      </c>
      <c r="G1203" s="5">
        <v>-1160491.0000000051</v>
      </c>
      <c r="H1203" s="5">
        <v>0</v>
      </c>
    </row>
    <row r="1204" spans="3:8" x14ac:dyDescent="0.2">
      <c r="C1204" s="13">
        <v>307</v>
      </c>
      <c r="D1204" s="32">
        <v>898864.24030432699</v>
      </c>
      <c r="E1204" s="5">
        <v>1186001.9999999912</v>
      </c>
      <c r="F1204" s="36">
        <v>-1206043.8611165634</v>
      </c>
      <c r="G1204" s="5">
        <v>-1160491.0000000051</v>
      </c>
      <c r="H1204" s="5">
        <v>0</v>
      </c>
    </row>
    <row r="1205" spans="3:8" x14ac:dyDescent="0.2">
      <c r="C1205" s="13">
        <v>308</v>
      </c>
      <c r="D1205" s="32">
        <v>901336.71530458285</v>
      </c>
      <c r="E1205" s="5">
        <v>1186001.9999999912</v>
      </c>
      <c r="F1205" s="36">
        <v>-1201612.6721550659</v>
      </c>
      <c r="G1205" s="5">
        <v>-1160491.0000000051</v>
      </c>
      <c r="H1205" s="5">
        <v>0</v>
      </c>
    </row>
    <row r="1206" spans="3:8" x14ac:dyDescent="0.2">
      <c r="C1206" s="13">
        <v>309</v>
      </c>
      <c r="D1206" s="32">
        <v>901734.72510391776</v>
      </c>
      <c r="E1206" s="5">
        <v>1186001.9999999912</v>
      </c>
      <c r="F1206" s="36">
        <v>-1200902.9524157988</v>
      </c>
      <c r="G1206" s="5">
        <v>-1160491.0000000049</v>
      </c>
      <c r="H1206" s="5">
        <v>0</v>
      </c>
    </row>
    <row r="1207" spans="3:8" x14ac:dyDescent="0.2">
      <c r="C1207" s="13">
        <v>310</v>
      </c>
      <c r="D1207" s="32">
        <v>908629.12292014563</v>
      </c>
      <c r="E1207" s="5">
        <v>1186001.9999999909</v>
      </c>
      <c r="F1207" s="36">
        <v>-1188670.9562902329</v>
      </c>
      <c r="G1207" s="5">
        <v>-1160491.0000000049</v>
      </c>
      <c r="H1207" s="5">
        <v>0</v>
      </c>
    </row>
    <row r="1208" spans="3:8" x14ac:dyDescent="0.2">
      <c r="C1208" s="13">
        <v>311</v>
      </c>
      <c r="D1208" s="32">
        <v>909539.44075844355</v>
      </c>
      <c r="E1208" s="5">
        <v>1186001.9999999909</v>
      </c>
      <c r="F1208" s="36">
        <v>-1187063.9965049417</v>
      </c>
      <c r="G1208" s="5">
        <v>-1160491.0000000047</v>
      </c>
      <c r="H1208" s="5">
        <v>0</v>
      </c>
    </row>
    <row r="1209" spans="3:8" x14ac:dyDescent="0.2">
      <c r="C1209" s="13">
        <v>312</v>
      </c>
      <c r="D1209" s="32">
        <v>915030.04235763918</v>
      </c>
      <c r="E1209" s="5">
        <v>1186001.9999999909</v>
      </c>
      <c r="F1209" s="36">
        <v>-1177420.2475422521</v>
      </c>
      <c r="G1209" s="5">
        <v>-1160491.0000000047</v>
      </c>
      <c r="H1209" s="5">
        <v>0</v>
      </c>
    </row>
    <row r="1210" spans="3:8" x14ac:dyDescent="0.2">
      <c r="C1210" s="13">
        <v>313</v>
      </c>
      <c r="D1210" s="32">
        <v>918378.73655935936</v>
      </c>
      <c r="E1210" s="5">
        <v>1186001.9999999907</v>
      </c>
      <c r="F1210" s="36">
        <v>-1171568.0567168817</v>
      </c>
      <c r="G1210" s="5">
        <v>-1160491.0000000047</v>
      </c>
      <c r="H1210" s="5">
        <v>0</v>
      </c>
    </row>
    <row r="1211" spans="3:8" x14ac:dyDescent="0.2">
      <c r="C1211" s="13">
        <v>314</v>
      </c>
      <c r="D1211" s="32">
        <v>918551.37269168743</v>
      </c>
      <c r="E1211" s="5">
        <v>1186001.9999999907</v>
      </c>
      <c r="F1211" s="36">
        <v>-1171267.8677734067</v>
      </c>
      <c r="G1211" s="5">
        <v>-1160491.0000000044</v>
      </c>
      <c r="H1211" s="5">
        <v>0</v>
      </c>
    </row>
    <row r="1212" spans="3:8" x14ac:dyDescent="0.2">
      <c r="C1212" s="13">
        <v>315</v>
      </c>
      <c r="D1212" s="32">
        <v>920902.42208639916</v>
      </c>
      <c r="E1212" s="5">
        <v>1186001.9999999907</v>
      </c>
      <c r="F1212" s="36">
        <v>-1167200.1791381119</v>
      </c>
      <c r="G1212" s="5">
        <v>-1160491.0000000044</v>
      </c>
      <c r="H1212" s="5">
        <v>0</v>
      </c>
    </row>
    <row r="1213" spans="3:8" x14ac:dyDescent="0.2">
      <c r="C1213" s="13">
        <v>316</v>
      </c>
      <c r="D1213" s="32">
        <v>921316.3548673779</v>
      </c>
      <c r="E1213" s="5">
        <v>1186001.9999999905</v>
      </c>
      <c r="F1213" s="36">
        <v>-1166487.5859961733</v>
      </c>
      <c r="G1213" s="5">
        <v>-1160491.0000000044</v>
      </c>
      <c r="H1213" s="5">
        <v>0</v>
      </c>
    </row>
    <row r="1214" spans="3:8" x14ac:dyDescent="0.2">
      <c r="C1214" s="13">
        <v>317</v>
      </c>
      <c r="D1214" s="32">
        <v>924296.46132807573</v>
      </c>
      <c r="E1214" s="5">
        <v>1233551.9999999905</v>
      </c>
      <c r="F1214" s="36">
        <v>-1161382.8610492998</v>
      </c>
      <c r="G1214" s="5">
        <v>-1079041.0000000042</v>
      </c>
      <c r="H1214" s="5">
        <v>0</v>
      </c>
    </row>
    <row r="1215" spans="3:8" x14ac:dyDescent="0.2">
      <c r="C1215" s="13">
        <v>318</v>
      </c>
      <c r="D1215" s="32">
        <v>931492.22858354426</v>
      </c>
      <c r="E1215" s="5">
        <v>1265351.9999999902</v>
      </c>
      <c r="F1215" s="36">
        <v>-1149118.3772365204</v>
      </c>
      <c r="G1215" s="5">
        <v>-1024841.0000000042</v>
      </c>
      <c r="H1215" s="5">
        <v>0</v>
      </c>
    </row>
    <row r="1216" spans="3:8" x14ac:dyDescent="0.2">
      <c r="C1216" s="13">
        <v>319</v>
      </c>
      <c r="D1216" s="32">
        <v>932812.84641259792</v>
      </c>
      <c r="E1216" s="5">
        <v>1265351.9999999902</v>
      </c>
      <c r="F1216" s="36">
        <v>-1146878.7087552727</v>
      </c>
      <c r="G1216" s="5">
        <v>-1024841.0000000041</v>
      </c>
      <c r="H1216" s="5">
        <v>0</v>
      </c>
    </row>
    <row r="1217" spans="3:8" x14ac:dyDescent="0.2">
      <c r="C1217" s="13">
        <v>320</v>
      </c>
      <c r="D1217" s="32">
        <v>934743.91262355121</v>
      </c>
      <c r="E1217" s="5">
        <v>1265351.9999999902</v>
      </c>
      <c r="F1217" s="36">
        <v>-1143620.034524289</v>
      </c>
      <c r="G1217" s="5">
        <v>-1024841.000000004</v>
      </c>
      <c r="H1217" s="5">
        <v>0</v>
      </c>
    </row>
    <row r="1218" spans="3:8" x14ac:dyDescent="0.2">
      <c r="C1218" s="13">
        <v>321</v>
      </c>
      <c r="D1218" s="32">
        <v>934916.66661994276</v>
      </c>
      <c r="E1218" s="5">
        <v>1265351.99999999</v>
      </c>
      <c r="F1218" s="36">
        <v>-1143329.9584991955</v>
      </c>
      <c r="G1218" s="5">
        <v>-1024841.000000004</v>
      </c>
      <c r="H1218" s="5">
        <v>0</v>
      </c>
    </row>
    <row r="1219" spans="3:8" x14ac:dyDescent="0.2">
      <c r="C1219" s="13">
        <v>322</v>
      </c>
      <c r="D1219" s="32">
        <v>936062.84893515508</v>
      </c>
      <c r="E1219" s="5">
        <v>1265351.99999999</v>
      </c>
      <c r="F1219" s="36">
        <v>-1141414.9085439648</v>
      </c>
      <c r="G1219" s="5">
        <v>-1024841.0000000038</v>
      </c>
      <c r="H1219" s="5">
        <v>0</v>
      </c>
    </row>
    <row r="1220" spans="3:8" x14ac:dyDescent="0.2">
      <c r="C1220" s="13">
        <v>323</v>
      </c>
      <c r="D1220" s="32">
        <v>936189.05719863588</v>
      </c>
      <c r="E1220" s="5">
        <v>1265351.9999999898</v>
      </c>
      <c r="F1220" s="36">
        <v>-1141205.082421707</v>
      </c>
      <c r="G1220" s="5">
        <v>-1024841.0000000037</v>
      </c>
      <c r="H1220" s="5">
        <v>0</v>
      </c>
    </row>
    <row r="1221" spans="3:8" x14ac:dyDescent="0.2">
      <c r="C1221" s="13">
        <v>324</v>
      </c>
      <c r="D1221" s="32">
        <v>937658.17650623189</v>
      </c>
      <c r="E1221" s="5">
        <v>1265351.9999999898</v>
      </c>
      <c r="F1221" s="36">
        <v>-1138774.6875177829</v>
      </c>
      <c r="G1221" s="5">
        <v>-1024841.0000000036</v>
      </c>
      <c r="H1221" s="5">
        <v>0</v>
      </c>
    </row>
    <row r="1222" spans="3:8" x14ac:dyDescent="0.2">
      <c r="C1222" s="13">
        <v>325</v>
      </c>
      <c r="D1222" s="32">
        <v>941361.75457008788</v>
      </c>
      <c r="E1222" s="5">
        <v>1265351.9999999898</v>
      </c>
      <c r="F1222" s="36">
        <v>-1132678.0282434353</v>
      </c>
      <c r="G1222" s="5">
        <v>-1024841.0000000035</v>
      </c>
      <c r="H1222" s="5">
        <v>0</v>
      </c>
    </row>
    <row r="1223" spans="3:8" x14ac:dyDescent="0.2">
      <c r="C1223" s="13">
        <v>326</v>
      </c>
      <c r="D1223" s="32">
        <v>941616.09333279287</v>
      </c>
      <c r="E1223" s="5">
        <v>1265351.9999999895</v>
      </c>
      <c r="F1223" s="36">
        <v>-1132261.4119879615</v>
      </c>
      <c r="G1223" s="5">
        <v>-1024841.0000000035</v>
      </c>
      <c r="H1223" s="5">
        <v>0</v>
      </c>
    </row>
    <row r="1224" spans="3:8" x14ac:dyDescent="0.2">
      <c r="C1224" s="13">
        <v>327</v>
      </c>
      <c r="D1224" s="32">
        <v>942779.02247332118</v>
      </c>
      <c r="E1224" s="5">
        <v>1265351.9999999895</v>
      </c>
      <c r="F1224" s="36">
        <v>-1130365.8730524825</v>
      </c>
      <c r="G1224" s="5">
        <v>-1024841.0000000034</v>
      </c>
      <c r="H1224" s="5">
        <v>0</v>
      </c>
    </row>
    <row r="1225" spans="3:8" x14ac:dyDescent="0.2">
      <c r="C1225" s="13">
        <v>328</v>
      </c>
      <c r="D1225" s="32">
        <v>947581.94609968946</v>
      </c>
      <c r="E1225" s="5">
        <v>1265351.9999999895</v>
      </c>
      <c r="F1225" s="36">
        <v>-1122575.7652194705</v>
      </c>
      <c r="G1225" s="5">
        <v>-1024841.0000000033</v>
      </c>
      <c r="H1225" s="5">
        <v>0</v>
      </c>
    </row>
    <row r="1226" spans="3:8" x14ac:dyDescent="0.2">
      <c r="C1226" s="13">
        <v>329</v>
      </c>
      <c r="D1226" s="32">
        <v>950887.10004693223</v>
      </c>
      <c r="E1226" s="5">
        <v>1265351.9999999893</v>
      </c>
      <c r="F1226" s="36">
        <v>-1117241.3070249844</v>
      </c>
      <c r="G1226" s="5">
        <v>-1024841.0000000033</v>
      </c>
      <c r="H1226" s="5">
        <v>0</v>
      </c>
    </row>
    <row r="1227" spans="3:8" x14ac:dyDescent="0.2">
      <c r="C1227" s="13">
        <v>330</v>
      </c>
      <c r="D1227" s="32">
        <v>956897.45557670249</v>
      </c>
      <c r="E1227" s="5">
        <v>1265351.9999999893</v>
      </c>
      <c r="F1227" s="36">
        <v>-1107588.311780202</v>
      </c>
      <c r="G1227" s="5">
        <v>-1024841.0000000031</v>
      </c>
      <c r="H1227" s="5">
        <v>0</v>
      </c>
    </row>
    <row r="1228" spans="3:8" x14ac:dyDescent="0.2">
      <c r="C1228" s="13">
        <v>331</v>
      </c>
      <c r="D1228" s="32">
        <v>957508.32079759461</v>
      </c>
      <c r="E1228" s="5">
        <v>1265351.9999999893</v>
      </c>
      <c r="F1228" s="36">
        <v>-1106612.0347353318</v>
      </c>
      <c r="G1228" s="5">
        <v>-1024841.000000003</v>
      </c>
      <c r="H1228" s="5">
        <v>0</v>
      </c>
    </row>
    <row r="1229" spans="3:8" x14ac:dyDescent="0.2">
      <c r="C1229" s="13">
        <v>332</v>
      </c>
      <c r="D1229" s="32">
        <v>957932.63360535039</v>
      </c>
      <c r="E1229" s="5">
        <v>1265351.9999999891</v>
      </c>
      <c r="F1229" s="36">
        <v>-1105937.224004925</v>
      </c>
      <c r="G1229" s="5">
        <v>-1024841.0000000029</v>
      </c>
      <c r="H1229" s="5">
        <v>0</v>
      </c>
    </row>
    <row r="1230" spans="3:8" x14ac:dyDescent="0.2">
      <c r="C1230" s="13">
        <v>333</v>
      </c>
      <c r="D1230" s="32">
        <v>962150.71763511677</v>
      </c>
      <c r="E1230" s="5">
        <v>1265351.9999999891</v>
      </c>
      <c r="F1230" s="36">
        <v>-1099261.7576875468</v>
      </c>
      <c r="G1230" s="5">
        <v>-1024841.0000000028</v>
      </c>
      <c r="H1230" s="5">
        <v>0</v>
      </c>
    </row>
    <row r="1231" spans="3:8" x14ac:dyDescent="0.2">
      <c r="C1231" s="13">
        <v>334</v>
      </c>
      <c r="D1231" s="32">
        <v>964324.76426570246</v>
      </c>
      <c r="E1231" s="5">
        <v>1265351.9999999888</v>
      </c>
      <c r="F1231" s="36">
        <v>-1095837.9597004571</v>
      </c>
      <c r="G1231" s="5">
        <v>-1024841.0000000028</v>
      </c>
      <c r="H1231" s="5">
        <v>0</v>
      </c>
    </row>
    <row r="1232" spans="3:8" x14ac:dyDescent="0.2">
      <c r="C1232" s="13">
        <v>335</v>
      </c>
      <c r="D1232" s="32">
        <v>965322.60623354197</v>
      </c>
      <c r="E1232" s="5">
        <v>1265351.9999999888</v>
      </c>
      <c r="F1232" s="36">
        <v>-1094274.1775120518</v>
      </c>
      <c r="G1232" s="5">
        <v>-1024841.0000000027</v>
      </c>
      <c r="H1232" s="5">
        <v>0</v>
      </c>
    </row>
    <row r="1233" spans="3:8" x14ac:dyDescent="0.2">
      <c r="C1233" s="13">
        <v>336</v>
      </c>
      <c r="D1233" s="32">
        <v>971395.79472873791</v>
      </c>
      <c r="E1233" s="5">
        <v>1265351.9999999888</v>
      </c>
      <c r="F1233" s="36">
        <v>-1084802.8954540677</v>
      </c>
      <c r="G1233" s="5">
        <v>-1024841.0000000026</v>
      </c>
      <c r="H1233" s="5">
        <v>0</v>
      </c>
    </row>
    <row r="1234" spans="3:8" x14ac:dyDescent="0.2">
      <c r="C1234" s="13">
        <v>337</v>
      </c>
      <c r="D1234" s="32">
        <v>971940.40163528768</v>
      </c>
      <c r="E1234" s="5">
        <v>1265351.9999999886</v>
      </c>
      <c r="F1234" s="36">
        <v>-1083957.7043201639</v>
      </c>
      <c r="G1234" s="5">
        <v>-1024841.0000000026</v>
      </c>
      <c r="H1234" s="5">
        <v>0</v>
      </c>
    </row>
    <row r="1235" spans="3:8" x14ac:dyDescent="0.2">
      <c r="C1235" s="13">
        <v>338</v>
      </c>
      <c r="D1235" s="32">
        <v>974091.88151213666</v>
      </c>
      <c r="E1235" s="5">
        <v>1267041.9999999886</v>
      </c>
      <c r="F1235" s="36">
        <v>-1080635.0046286988</v>
      </c>
      <c r="G1235" s="5">
        <v>-1022231.0000000024</v>
      </c>
      <c r="H1235" s="5">
        <v>0</v>
      </c>
    </row>
    <row r="1236" spans="3:8" x14ac:dyDescent="0.2">
      <c r="C1236" s="13">
        <v>339</v>
      </c>
      <c r="D1236" s="32">
        <v>974984.13692966336</v>
      </c>
      <c r="E1236" s="5">
        <v>1267041.9999999884</v>
      </c>
      <c r="F1236" s="36">
        <v>-1079263.7212289013</v>
      </c>
      <c r="G1236" s="5">
        <v>-1022231.0000000023</v>
      </c>
      <c r="H1236" s="5">
        <v>0</v>
      </c>
    </row>
    <row r="1237" spans="3:8" x14ac:dyDescent="0.2">
      <c r="C1237" s="13">
        <v>340</v>
      </c>
      <c r="D1237" s="32">
        <v>977661.02301960159</v>
      </c>
      <c r="E1237" s="5">
        <v>1267041.9999999884</v>
      </c>
      <c r="F1237" s="36">
        <v>-1075169.6601501722</v>
      </c>
      <c r="G1237" s="5">
        <v>-1022231.0000000022</v>
      </c>
      <c r="H1237" s="5">
        <v>0</v>
      </c>
    </row>
    <row r="1238" spans="3:8" x14ac:dyDescent="0.2">
      <c r="C1238" s="13">
        <v>341</v>
      </c>
      <c r="D1238" s="32">
        <v>982691.53668225359</v>
      </c>
      <c r="E1238" s="5">
        <v>1282386.9999999884</v>
      </c>
      <c r="F1238" s="36">
        <v>-1067513.2478600948</v>
      </c>
      <c r="G1238" s="5">
        <v>-998876.0000000021</v>
      </c>
      <c r="H1238" s="5">
        <v>0</v>
      </c>
    </row>
    <row r="1239" spans="3:8" x14ac:dyDescent="0.2">
      <c r="C1239" s="13">
        <v>342</v>
      </c>
      <c r="D1239" s="32">
        <v>985850.70847239508</v>
      </c>
      <c r="E1239" s="5">
        <v>1282386.9999999881</v>
      </c>
      <c r="F1239" s="36">
        <v>-1062728.3034528045</v>
      </c>
      <c r="G1239" s="5">
        <v>-998876.0000000021</v>
      </c>
      <c r="H1239" s="5">
        <v>0</v>
      </c>
    </row>
    <row r="1240" spans="3:8" x14ac:dyDescent="0.2">
      <c r="C1240" s="13">
        <v>343</v>
      </c>
      <c r="D1240" s="32">
        <v>986222.81105119758</v>
      </c>
      <c r="E1240" s="5">
        <v>1282386.9999999881</v>
      </c>
      <c r="F1240" s="36">
        <v>-1062167.4374666794</v>
      </c>
      <c r="G1240" s="5">
        <v>-998876.00000000198</v>
      </c>
      <c r="H1240" s="5">
        <v>0</v>
      </c>
    </row>
    <row r="1241" spans="3:8" x14ac:dyDescent="0.2">
      <c r="C1241" s="13">
        <v>344</v>
      </c>
      <c r="D1241" s="32">
        <v>988837.49299157027</v>
      </c>
      <c r="E1241" s="5">
        <v>1282386.9999999881</v>
      </c>
      <c r="F1241" s="36">
        <v>-1058245.4145561203</v>
      </c>
      <c r="G1241" s="5">
        <v>-998876.00000000186</v>
      </c>
      <c r="H1241" s="5">
        <v>0</v>
      </c>
    </row>
    <row r="1242" spans="3:8" x14ac:dyDescent="0.2">
      <c r="C1242" s="13">
        <v>345</v>
      </c>
      <c r="D1242" s="32">
        <v>993580.71698922093</v>
      </c>
      <c r="E1242" s="5">
        <v>1282386.9999999879</v>
      </c>
      <c r="F1242" s="36">
        <v>-1051164.9497480332</v>
      </c>
      <c r="G1242" s="5">
        <v>-998876.00000000186</v>
      </c>
      <c r="H1242" s="5">
        <v>0</v>
      </c>
    </row>
    <row r="1243" spans="3:8" x14ac:dyDescent="0.2">
      <c r="C1243" s="13">
        <v>346</v>
      </c>
      <c r="D1243" s="32">
        <v>1005552.049939776</v>
      </c>
      <c r="E1243" s="5">
        <v>1282386.9999999879</v>
      </c>
      <c r="F1243" s="36">
        <v>-1033380.9464631047</v>
      </c>
      <c r="G1243" s="5">
        <v>-998876.00000000175</v>
      </c>
      <c r="H1243" s="5">
        <v>0</v>
      </c>
    </row>
    <row r="1244" spans="3:8" x14ac:dyDescent="0.2">
      <c r="C1244" s="13">
        <v>347</v>
      </c>
      <c r="D1244" s="32">
        <v>1009429.8153299047</v>
      </c>
      <c r="E1244" s="5">
        <v>1282386.9999999879</v>
      </c>
      <c r="F1244" s="36">
        <v>-1027648.1117508973</v>
      </c>
      <c r="G1244" s="5">
        <v>-998876.00000000163</v>
      </c>
      <c r="H1244" s="5">
        <v>0</v>
      </c>
    </row>
    <row r="1245" spans="3:8" x14ac:dyDescent="0.2">
      <c r="C1245" s="13">
        <v>348</v>
      </c>
      <c r="D1245" s="32">
        <v>1009509.4087789102</v>
      </c>
      <c r="E1245" s="5">
        <v>1282386.9999999877</v>
      </c>
      <c r="F1245" s="36">
        <v>-1027531.0087454638</v>
      </c>
      <c r="G1245" s="5">
        <v>-998876.00000000151</v>
      </c>
      <c r="H1245" s="5">
        <v>0</v>
      </c>
    </row>
    <row r="1246" spans="3:8" x14ac:dyDescent="0.2">
      <c r="C1246" s="13">
        <v>349</v>
      </c>
      <c r="D1246" s="32">
        <v>1014123.260308214</v>
      </c>
      <c r="E1246" s="5">
        <v>1282386.9999999877</v>
      </c>
      <c r="F1246" s="36">
        <v>-1020775.484013446</v>
      </c>
      <c r="G1246" s="5">
        <v>-998876.0000000014</v>
      </c>
      <c r="H1246" s="5">
        <v>0</v>
      </c>
    </row>
    <row r="1247" spans="3:8" x14ac:dyDescent="0.2">
      <c r="C1247" s="13">
        <v>350</v>
      </c>
      <c r="D1247" s="32">
        <v>1014124.7269506629</v>
      </c>
      <c r="E1247" s="5">
        <v>1282386.9999999874</v>
      </c>
      <c r="F1247" s="36">
        <v>-1020773.3469058777</v>
      </c>
      <c r="G1247" s="5">
        <v>-998876.0000000014</v>
      </c>
      <c r="H1247" s="5">
        <v>0</v>
      </c>
    </row>
    <row r="1248" spans="3:8" x14ac:dyDescent="0.2">
      <c r="C1248" s="13">
        <v>351</v>
      </c>
      <c r="D1248" s="32">
        <v>1015400.2176644707</v>
      </c>
      <c r="E1248" s="5">
        <v>1299936.9999999874</v>
      </c>
      <c r="F1248" s="36">
        <v>-1018923.7036770225</v>
      </c>
      <c r="G1248" s="5">
        <v>-973426.00000000128</v>
      </c>
      <c r="H1248" s="5">
        <v>0</v>
      </c>
    </row>
    <row r="1249" spans="3:8" x14ac:dyDescent="0.2">
      <c r="C1249" s="13">
        <v>352</v>
      </c>
      <c r="D1249" s="32">
        <v>1016111.7379865537</v>
      </c>
      <c r="E1249" s="5">
        <v>1352736.9999999874</v>
      </c>
      <c r="F1249" s="36">
        <v>-1017896.8504849253</v>
      </c>
      <c r="G1249" s="5">
        <v>-897226.00000000116</v>
      </c>
      <c r="H1249" s="5">
        <v>0</v>
      </c>
    </row>
    <row r="1250" spans="3:8" x14ac:dyDescent="0.2">
      <c r="C1250" s="13">
        <v>353</v>
      </c>
      <c r="D1250" s="32">
        <v>1029878.7582878721</v>
      </c>
      <c r="E1250" s="5">
        <v>1352736.9999999872</v>
      </c>
      <c r="F1250" s="36">
        <v>-998123.82132694102</v>
      </c>
      <c r="G1250" s="5">
        <v>-897226.00000000116</v>
      </c>
      <c r="H1250" s="5">
        <v>0</v>
      </c>
    </row>
    <row r="1251" spans="3:8" x14ac:dyDescent="0.2">
      <c r="C1251" s="13">
        <v>354</v>
      </c>
      <c r="D1251" s="32">
        <v>1031221.4644849285</v>
      </c>
      <c r="E1251" s="5">
        <v>1352736.9999999872</v>
      </c>
      <c r="F1251" s="36">
        <v>-996204.58591532928</v>
      </c>
      <c r="G1251" s="5">
        <v>-897226.00000000105</v>
      </c>
      <c r="H1251" s="5">
        <v>0</v>
      </c>
    </row>
    <row r="1252" spans="3:8" x14ac:dyDescent="0.2">
      <c r="C1252" s="13">
        <v>355</v>
      </c>
      <c r="D1252" s="32">
        <v>1031502.3086145497</v>
      </c>
      <c r="E1252" s="5">
        <v>1352736.999999987</v>
      </c>
      <c r="F1252" s="36">
        <v>-995805.07525206532</v>
      </c>
      <c r="G1252" s="5">
        <v>-897226.00000000093</v>
      </c>
      <c r="H1252" s="5">
        <v>0</v>
      </c>
    </row>
    <row r="1253" spans="3:8" x14ac:dyDescent="0.2">
      <c r="C1253" s="13">
        <v>356</v>
      </c>
      <c r="D1253" s="32">
        <v>1032092.5435076187</v>
      </c>
      <c r="E1253" s="5">
        <v>1441736.999999987</v>
      </c>
      <c r="F1253" s="36">
        <v>-994969.46180794516</v>
      </c>
      <c r="G1253" s="5">
        <v>-771226.00000000081</v>
      </c>
      <c r="H1253" s="5">
        <v>0</v>
      </c>
    </row>
    <row r="1254" spans="3:8" x14ac:dyDescent="0.2">
      <c r="C1254" s="13">
        <v>357</v>
      </c>
      <c r="D1254" s="32">
        <v>1032118.890656747</v>
      </c>
      <c r="E1254" s="5">
        <v>1441736.999999987</v>
      </c>
      <c r="F1254" s="36">
        <v>-994932.33963424317</v>
      </c>
      <c r="G1254" s="5">
        <v>-771226.0000000007</v>
      </c>
      <c r="H1254" s="5">
        <v>0</v>
      </c>
    </row>
    <row r="1255" spans="3:8" x14ac:dyDescent="0.2">
      <c r="C1255" s="13">
        <v>358</v>
      </c>
      <c r="D1255" s="32">
        <v>1032381.1245291864</v>
      </c>
      <c r="E1255" s="5">
        <v>1441736.999999987</v>
      </c>
      <c r="F1255" s="36">
        <v>-994564.6262153479</v>
      </c>
      <c r="G1255" s="5">
        <v>-771226.0000000007</v>
      </c>
      <c r="H1255" s="5">
        <v>0</v>
      </c>
    </row>
    <row r="1256" spans="3:8" x14ac:dyDescent="0.2">
      <c r="C1256" s="13">
        <v>359</v>
      </c>
      <c r="D1256" s="32">
        <v>1036620.2019627639</v>
      </c>
      <c r="E1256" s="5">
        <v>1443531.9999999867</v>
      </c>
      <c r="F1256" s="36">
        <v>-988648.81063255586</v>
      </c>
      <c r="G1256" s="5">
        <v>-768721.00000000058</v>
      </c>
      <c r="H1256" s="5">
        <v>0</v>
      </c>
    </row>
    <row r="1257" spans="3:8" x14ac:dyDescent="0.2">
      <c r="C1257" s="13">
        <v>360</v>
      </c>
      <c r="D1257" s="32">
        <v>1039301.7968556085</v>
      </c>
      <c r="E1257" s="5">
        <v>1443531.9999999865</v>
      </c>
      <c r="F1257" s="36">
        <v>-984924.37328138284</v>
      </c>
      <c r="G1257" s="5">
        <v>-768721.00000000047</v>
      </c>
      <c r="H1257" s="5">
        <v>0</v>
      </c>
    </row>
    <row r="1258" spans="3:8" x14ac:dyDescent="0.2">
      <c r="C1258" s="13">
        <v>361</v>
      </c>
      <c r="D1258" s="32">
        <v>1040863.6830509282</v>
      </c>
      <c r="E1258" s="5">
        <v>1448946.9999999865</v>
      </c>
      <c r="F1258" s="36">
        <v>-982765.42255710438</v>
      </c>
      <c r="G1258" s="5">
        <v>-761236.00000000047</v>
      </c>
      <c r="H1258" s="5">
        <v>0</v>
      </c>
    </row>
    <row r="1259" spans="3:8" x14ac:dyDescent="0.2">
      <c r="C1259" s="13">
        <v>362</v>
      </c>
      <c r="D1259" s="32">
        <v>1043865.0130684036</v>
      </c>
      <c r="E1259" s="5">
        <v>1459806.9999999865</v>
      </c>
      <c r="F1259" s="36">
        <v>-978636.5210413509</v>
      </c>
      <c r="G1259" s="5">
        <v>-746296.00000000035</v>
      </c>
      <c r="H1259" s="5">
        <v>0</v>
      </c>
    </row>
    <row r="1260" spans="3:8" x14ac:dyDescent="0.2">
      <c r="C1260" s="13">
        <v>363</v>
      </c>
      <c r="D1260" s="32">
        <v>1047245.5990992296</v>
      </c>
      <c r="E1260" s="5">
        <v>1459806.9999999865</v>
      </c>
      <c r="F1260" s="36">
        <v>-974008.00518096378</v>
      </c>
      <c r="G1260" s="5">
        <v>-746296.00000000023</v>
      </c>
      <c r="H1260" s="5">
        <v>0</v>
      </c>
    </row>
    <row r="1261" spans="3:8" x14ac:dyDescent="0.2">
      <c r="C1261" s="13">
        <v>364</v>
      </c>
      <c r="D1261" s="32">
        <v>1049017.7348931385</v>
      </c>
      <c r="E1261" s="5">
        <v>1459806.9999999863</v>
      </c>
      <c r="F1261" s="36">
        <v>-971593.22673651634</v>
      </c>
      <c r="G1261" s="5">
        <v>-746296.00000000012</v>
      </c>
      <c r="H1261" s="5">
        <v>0</v>
      </c>
    </row>
    <row r="1262" spans="3:8" x14ac:dyDescent="0.2">
      <c r="C1262" s="13">
        <v>365</v>
      </c>
      <c r="D1262" s="32">
        <v>1054979.025300117</v>
      </c>
      <c r="E1262" s="5">
        <v>1459806.9999999863</v>
      </c>
      <c r="F1262" s="36">
        <v>-963508.73700650467</v>
      </c>
      <c r="G1262" s="5">
        <v>-746296</v>
      </c>
      <c r="H1262" s="5">
        <v>0</v>
      </c>
    </row>
    <row r="1263" spans="3:8" x14ac:dyDescent="0.2">
      <c r="C1263" s="13">
        <v>366</v>
      </c>
      <c r="D1263" s="32">
        <v>1055185.2529471775</v>
      </c>
      <c r="E1263" s="5">
        <v>1459806.999999986</v>
      </c>
      <c r="F1263" s="36">
        <v>-963230.38602932449</v>
      </c>
      <c r="G1263" s="5">
        <v>-746296</v>
      </c>
      <c r="H1263" s="5">
        <v>0</v>
      </c>
    </row>
    <row r="1264" spans="3:8" x14ac:dyDescent="0.2">
      <c r="C1264" s="13">
        <v>367</v>
      </c>
      <c r="D1264" s="32">
        <v>1060064.908281276</v>
      </c>
      <c r="E1264" s="5">
        <v>1459806.999999986</v>
      </c>
      <c r="F1264" s="36">
        <v>-956675.42668406386</v>
      </c>
      <c r="G1264" s="5">
        <v>-746295.99999999988</v>
      </c>
      <c r="H1264" s="5">
        <v>0</v>
      </c>
    </row>
    <row r="1265" spans="3:8" x14ac:dyDescent="0.2">
      <c r="C1265" s="13">
        <v>368</v>
      </c>
      <c r="D1265" s="32">
        <v>1061190.5308986451</v>
      </c>
      <c r="E1265" s="5">
        <v>1459806.999999986</v>
      </c>
      <c r="F1265" s="36">
        <v>-955170.51818475523</v>
      </c>
      <c r="G1265" s="5">
        <v>-746295.99999999977</v>
      </c>
      <c r="H1265" s="5">
        <v>0</v>
      </c>
    </row>
    <row r="1266" spans="3:8" x14ac:dyDescent="0.2">
      <c r="C1266" s="13">
        <v>369</v>
      </c>
      <c r="D1266" s="32">
        <v>1063526.3022886124</v>
      </c>
      <c r="E1266" s="5">
        <v>1459806.9999999858</v>
      </c>
      <c r="F1266" s="36">
        <v>-952062.4863352325</v>
      </c>
      <c r="G1266" s="5">
        <v>-746295.99999999977</v>
      </c>
      <c r="H1266" s="5">
        <v>0</v>
      </c>
    </row>
    <row r="1267" spans="3:8" x14ac:dyDescent="0.2">
      <c r="C1267" s="13">
        <v>370</v>
      </c>
      <c r="D1267" s="32">
        <v>1064222.9669923163</v>
      </c>
      <c r="E1267" s="5">
        <v>1459806.9999999858</v>
      </c>
      <c r="F1267" s="36">
        <v>-951139.87632221915</v>
      </c>
      <c r="G1267" s="5">
        <v>-746295.99999999965</v>
      </c>
      <c r="H1267" s="5">
        <v>0</v>
      </c>
    </row>
    <row r="1268" spans="3:8" x14ac:dyDescent="0.2">
      <c r="C1268" s="13">
        <v>371</v>
      </c>
      <c r="D1268" s="32">
        <v>1065328.648346114</v>
      </c>
      <c r="E1268" s="5">
        <v>1459806.9999999856</v>
      </c>
      <c r="F1268" s="36">
        <v>-949682.52273190359</v>
      </c>
      <c r="G1268" s="5">
        <v>-746295.99999999953</v>
      </c>
      <c r="H1268" s="5">
        <v>0</v>
      </c>
    </row>
    <row r="1269" spans="3:8" x14ac:dyDescent="0.2">
      <c r="C1269" s="13">
        <v>372</v>
      </c>
      <c r="D1269" s="32">
        <v>1065946.1769093471</v>
      </c>
      <c r="E1269" s="5">
        <v>1459806.9999999856</v>
      </c>
      <c r="F1269" s="36">
        <v>-948872.43149841519</v>
      </c>
      <c r="G1269" s="5">
        <v>-746295.99999999942</v>
      </c>
      <c r="H1269" s="5">
        <v>0</v>
      </c>
    </row>
    <row r="1270" spans="3:8" x14ac:dyDescent="0.2">
      <c r="C1270" s="13">
        <v>373</v>
      </c>
      <c r="D1270" s="32">
        <v>1066847.4909832668</v>
      </c>
      <c r="E1270" s="5">
        <v>1459806.9999999856</v>
      </c>
      <c r="F1270" s="36">
        <v>-947695.64877991914</v>
      </c>
      <c r="G1270" s="5">
        <v>-746295.9999999993</v>
      </c>
      <c r="H1270" s="5">
        <v>0</v>
      </c>
    </row>
    <row r="1271" spans="3:8" x14ac:dyDescent="0.2">
      <c r="C1271" s="13">
        <v>374</v>
      </c>
      <c r="D1271" s="32">
        <v>1070208.4238930279</v>
      </c>
      <c r="E1271" s="5">
        <v>1459806.9999999856</v>
      </c>
      <c r="F1271" s="36">
        <v>-943328.23328755598</v>
      </c>
      <c r="G1271" s="5">
        <v>-746295.9999999993</v>
      </c>
      <c r="H1271" s="5">
        <v>0</v>
      </c>
    </row>
    <row r="1272" spans="3:8" x14ac:dyDescent="0.2">
      <c r="C1272" s="13">
        <v>375</v>
      </c>
      <c r="D1272" s="32">
        <v>1073881.2217762303</v>
      </c>
      <c r="E1272" s="5">
        <v>1459806.9999999853</v>
      </c>
      <c r="F1272" s="36">
        <v>-938578.08135861438</v>
      </c>
      <c r="G1272" s="5">
        <v>-746295.99999999919</v>
      </c>
      <c r="H1272" s="5">
        <v>0</v>
      </c>
    </row>
    <row r="1273" spans="3:8" x14ac:dyDescent="0.2">
      <c r="C1273" s="13">
        <v>376</v>
      </c>
      <c r="D1273" s="32">
        <v>1077165.366913727</v>
      </c>
      <c r="E1273" s="5">
        <v>1459806.9999999851</v>
      </c>
      <c r="F1273" s="36">
        <v>-934350.61793694284</v>
      </c>
      <c r="G1273" s="5">
        <v>-746295.99999999907</v>
      </c>
      <c r="H1273" s="5">
        <v>0</v>
      </c>
    </row>
    <row r="1274" spans="3:8" x14ac:dyDescent="0.2">
      <c r="C1274" s="13">
        <v>377</v>
      </c>
      <c r="D1274" s="32">
        <v>1089949.4948850241</v>
      </c>
      <c r="E1274" s="5">
        <v>1459806.9999999851</v>
      </c>
      <c r="F1274" s="36">
        <v>-917972.01366602373</v>
      </c>
      <c r="G1274" s="5">
        <v>-746295.99999999907</v>
      </c>
      <c r="H1274" s="5">
        <v>0</v>
      </c>
    </row>
    <row r="1275" spans="3:8" x14ac:dyDescent="0.2">
      <c r="C1275" s="13">
        <v>378</v>
      </c>
      <c r="D1275" s="32">
        <v>1097589.6434473847</v>
      </c>
      <c r="E1275" s="5">
        <v>1459806.9999999851</v>
      </c>
      <c r="F1275" s="36">
        <v>-908229.81364735228</v>
      </c>
      <c r="G1275" s="5">
        <v>-746295.99999999895</v>
      </c>
      <c r="H1275" s="5">
        <v>0</v>
      </c>
    </row>
    <row r="1276" spans="3:8" x14ac:dyDescent="0.2">
      <c r="C1276" s="13">
        <v>379</v>
      </c>
      <c r="D1276" s="32">
        <v>1100438.5353627999</v>
      </c>
      <c r="E1276" s="5">
        <v>1459806.9999999851</v>
      </c>
      <c r="F1276" s="36">
        <v>-904614.20148029493</v>
      </c>
      <c r="G1276" s="5">
        <v>-746295.99999999884</v>
      </c>
      <c r="H1276" s="5">
        <v>0</v>
      </c>
    </row>
    <row r="1277" spans="3:8" x14ac:dyDescent="0.2">
      <c r="C1277" s="13">
        <v>380</v>
      </c>
      <c r="D1277" s="32">
        <v>1105422.7381870046</v>
      </c>
      <c r="E1277" s="5">
        <v>1459806.9999999849</v>
      </c>
      <c r="F1277" s="36">
        <v>-898318.3663339311</v>
      </c>
      <c r="G1277" s="5">
        <v>-746295.99999999872</v>
      </c>
      <c r="H1277" s="5">
        <v>0</v>
      </c>
    </row>
    <row r="1278" spans="3:8" x14ac:dyDescent="0.2">
      <c r="C1278" s="13">
        <v>381</v>
      </c>
      <c r="D1278" s="32">
        <v>1112719.0474180863</v>
      </c>
      <c r="E1278" s="5">
        <v>1459806.9999999849</v>
      </c>
      <c r="F1278" s="36">
        <v>-889145.31614577351</v>
      </c>
      <c r="G1278" s="5">
        <v>-746295.9999999986</v>
      </c>
      <c r="H1278" s="5">
        <v>0</v>
      </c>
    </row>
    <row r="1279" spans="3:8" x14ac:dyDescent="0.2">
      <c r="C1279" s="13">
        <v>382</v>
      </c>
      <c r="D1279" s="32">
        <v>1117876.4153275057</v>
      </c>
      <c r="E1279" s="5">
        <v>1459806.9999999846</v>
      </c>
      <c r="F1279" s="36">
        <v>-882691.85577744222</v>
      </c>
      <c r="G1279" s="5">
        <v>-746295.9999999986</v>
      </c>
      <c r="H1279" s="5">
        <v>0</v>
      </c>
    </row>
    <row r="1280" spans="3:8" x14ac:dyDescent="0.2">
      <c r="C1280" s="13">
        <v>383</v>
      </c>
      <c r="D1280" s="32">
        <v>1122517.0192047362</v>
      </c>
      <c r="E1280" s="5">
        <v>1459806.9999999846</v>
      </c>
      <c r="F1280" s="36">
        <v>-876912.30473452061</v>
      </c>
      <c r="G1280" s="5">
        <v>-746295.99999999849</v>
      </c>
      <c r="H1280" s="5">
        <v>0</v>
      </c>
    </row>
    <row r="1281" spans="3:8" x14ac:dyDescent="0.2">
      <c r="C1281" s="13">
        <v>384</v>
      </c>
      <c r="D1281" s="32">
        <v>1128329.7335428763</v>
      </c>
      <c r="E1281" s="5">
        <v>1459806.9999999846</v>
      </c>
      <c r="F1281" s="36">
        <v>-869706.96091953444</v>
      </c>
      <c r="G1281" s="5">
        <v>-746295.99999999837</v>
      </c>
      <c r="H1281" s="5">
        <v>0</v>
      </c>
    </row>
    <row r="1282" spans="3:8" x14ac:dyDescent="0.2">
      <c r="C1282" s="13">
        <v>385</v>
      </c>
      <c r="D1282" s="32">
        <v>1128846.0288210937</v>
      </c>
      <c r="E1282" s="5">
        <v>1459806.9999999844</v>
      </c>
      <c r="F1282" s="36">
        <v>-869069.97323861695</v>
      </c>
      <c r="G1282" s="5">
        <v>-746295.99999999837</v>
      </c>
      <c r="H1282" s="5">
        <v>0</v>
      </c>
    </row>
    <row r="1283" spans="3:8" x14ac:dyDescent="0.2">
      <c r="C1283" s="13">
        <v>386</v>
      </c>
      <c r="D1283" s="32">
        <v>1133754.111054546</v>
      </c>
      <c r="E1283" s="5">
        <v>1459806.9999999844</v>
      </c>
      <c r="F1283" s="36">
        <v>-863042.94997784914</v>
      </c>
      <c r="G1283" s="5">
        <v>-746295.99999999825</v>
      </c>
      <c r="H1283" s="5">
        <v>0</v>
      </c>
    </row>
    <row r="1284" spans="3:8" x14ac:dyDescent="0.2">
      <c r="C1284" s="13">
        <v>387</v>
      </c>
      <c r="D1284" s="32">
        <v>1135353.474166183</v>
      </c>
      <c r="E1284" s="5">
        <v>1459806.9999999842</v>
      </c>
      <c r="F1284" s="36">
        <v>-861088.17284140387</v>
      </c>
      <c r="G1284" s="5">
        <v>-746295.99999999814</v>
      </c>
      <c r="H1284" s="5">
        <v>0</v>
      </c>
    </row>
    <row r="1285" spans="3:8" x14ac:dyDescent="0.2">
      <c r="C1285" s="13">
        <v>388</v>
      </c>
      <c r="D1285" s="32">
        <v>1141978.9851186338</v>
      </c>
      <c r="E1285" s="5">
        <v>1459806.9999999842</v>
      </c>
      <c r="F1285" s="36">
        <v>-853028.27291986579</v>
      </c>
      <c r="G1285" s="5">
        <v>-746295.99999999802</v>
      </c>
      <c r="H1285" s="5">
        <v>0</v>
      </c>
    </row>
    <row r="1286" spans="3:8" x14ac:dyDescent="0.2">
      <c r="C1286" s="13">
        <v>389</v>
      </c>
      <c r="D1286" s="32">
        <v>1144021.2207089716</v>
      </c>
      <c r="E1286" s="5">
        <v>1459806.9999999842</v>
      </c>
      <c r="F1286" s="36">
        <v>-850555.54036704032</v>
      </c>
      <c r="G1286" s="5">
        <v>-746295.9999999979</v>
      </c>
      <c r="H1286" s="5">
        <v>0</v>
      </c>
    </row>
    <row r="1287" spans="3:8" x14ac:dyDescent="0.2">
      <c r="C1287" s="13">
        <v>390</v>
      </c>
      <c r="D1287" s="32">
        <v>1148452.7221312162</v>
      </c>
      <c r="E1287" s="5">
        <v>1459806.9999999842</v>
      </c>
      <c r="F1287" s="36">
        <v>-845215.01301202748</v>
      </c>
      <c r="G1287" s="5">
        <v>-746295.9999999979</v>
      </c>
      <c r="H1287" s="5">
        <v>0</v>
      </c>
    </row>
    <row r="1288" spans="3:8" x14ac:dyDescent="0.2">
      <c r="C1288" s="13">
        <v>391</v>
      </c>
      <c r="D1288" s="32">
        <v>1149210.0918561611</v>
      </c>
      <c r="E1288" s="5">
        <v>1459806.9999999839</v>
      </c>
      <c r="F1288" s="36">
        <v>-844306.55674348748</v>
      </c>
      <c r="G1288" s="5">
        <v>-746295.99999999779</v>
      </c>
      <c r="H1288" s="5">
        <v>0</v>
      </c>
    </row>
    <row r="1289" spans="3:8" x14ac:dyDescent="0.2">
      <c r="C1289" s="13">
        <v>392</v>
      </c>
      <c r="D1289" s="32">
        <v>1152505.1651859719</v>
      </c>
      <c r="E1289" s="5">
        <v>1459806.9999999837</v>
      </c>
      <c r="F1289" s="36">
        <v>-840372.64266606024</v>
      </c>
      <c r="G1289" s="5">
        <v>-746295.99999999767</v>
      </c>
      <c r="H1289" s="5">
        <v>0</v>
      </c>
    </row>
    <row r="1290" spans="3:8" x14ac:dyDescent="0.2">
      <c r="C1290" s="13">
        <v>393</v>
      </c>
      <c r="D1290" s="32">
        <v>1153028.7052585918</v>
      </c>
      <c r="E1290" s="5">
        <v>1459806.9999999837</v>
      </c>
      <c r="F1290" s="36">
        <v>-839750.52252887585</v>
      </c>
      <c r="G1290" s="5">
        <v>-746295.99999999767</v>
      </c>
      <c r="H1290" s="5">
        <v>0</v>
      </c>
    </row>
    <row r="1291" spans="3:8" x14ac:dyDescent="0.2">
      <c r="C1291" s="13">
        <v>394</v>
      </c>
      <c r="D1291" s="32">
        <v>1155130.7276449366</v>
      </c>
      <c r="E1291" s="5">
        <v>1459806.9999999837</v>
      </c>
      <c r="F1291" s="36">
        <v>-837264.37422421435</v>
      </c>
      <c r="G1291" s="5">
        <v>-746295.99999999756</v>
      </c>
      <c r="H1291" s="5">
        <v>0</v>
      </c>
    </row>
    <row r="1292" spans="3:8" x14ac:dyDescent="0.2">
      <c r="C1292" s="13">
        <v>395</v>
      </c>
      <c r="D1292" s="32">
        <v>1155255.8580920629</v>
      </c>
      <c r="E1292" s="5">
        <v>1459806.9999999837</v>
      </c>
      <c r="F1292" s="36">
        <v>-837117.06876114162</v>
      </c>
      <c r="G1292" s="5">
        <v>-746295.99999999744</v>
      </c>
      <c r="H1292" s="5">
        <v>0</v>
      </c>
    </row>
    <row r="1293" spans="3:8" x14ac:dyDescent="0.2">
      <c r="C1293" s="13">
        <v>396</v>
      </c>
      <c r="D1293" s="32">
        <v>1156958.373193406</v>
      </c>
      <c r="E1293" s="5">
        <v>1459806.9999999835</v>
      </c>
      <c r="F1293" s="36">
        <v>-835122.20258179004</v>
      </c>
      <c r="G1293" s="5">
        <v>-746295.99999999732</v>
      </c>
      <c r="H1293" s="5">
        <v>0</v>
      </c>
    </row>
    <row r="1294" spans="3:8" x14ac:dyDescent="0.2">
      <c r="C1294" s="13">
        <v>397</v>
      </c>
      <c r="D1294" s="32">
        <v>1162337.8081472577</v>
      </c>
      <c r="E1294" s="5">
        <v>1459806.9999999835</v>
      </c>
      <c r="F1294" s="36">
        <v>-828848.45350462804</v>
      </c>
      <c r="G1294" s="5">
        <v>-746295.99999999721</v>
      </c>
      <c r="H1294" s="5">
        <v>0</v>
      </c>
    </row>
    <row r="1295" spans="3:8" x14ac:dyDescent="0.2">
      <c r="C1295" s="13">
        <v>398</v>
      </c>
      <c r="D1295" s="32">
        <v>1168773.2916882914</v>
      </c>
      <c r="E1295" s="5">
        <v>1459806.9999999832</v>
      </c>
      <c r="F1295" s="36">
        <v>-821378.11833890562</v>
      </c>
      <c r="G1295" s="5">
        <v>-746295.99999999721</v>
      </c>
      <c r="H1295" s="5">
        <v>0</v>
      </c>
    </row>
    <row r="1296" spans="3:8" x14ac:dyDescent="0.2">
      <c r="C1296" s="13">
        <v>399</v>
      </c>
      <c r="D1296" s="32">
        <v>1170549.3540356834</v>
      </c>
      <c r="E1296" s="5">
        <v>1459806.9999999832</v>
      </c>
      <c r="F1296" s="36">
        <v>-819326.07637863525</v>
      </c>
      <c r="G1296" s="5">
        <v>-746295.99999999709</v>
      </c>
      <c r="H1296" s="5">
        <v>0</v>
      </c>
    </row>
    <row r="1297" spans="3:8" x14ac:dyDescent="0.2">
      <c r="C1297" s="13">
        <v>400</v>
      </c>
      <c r="D1297" s="32">
        <v>1171057.4668554508</v>
      </c>
      <c r="E1297" s="5">
        <v>1459806.9999999832</v>
      </c>
      <c r="F1297" s="36">
        <v>-818741.74663590314</v>
      </c>
      <c r="G1297" s="5">
        <v>-746295.99999999697</v>
      </c>
      <c r="H1297" s="5">
        <v>0</v>
      </c>
    </row>
    <row r="1298" spans="3:8" x14ac:dyDescent="0.2">
      <c r="C1298" s="13">
        <v>401</v>
      </c>
      <c r="D1298" s="32">
        <v>1173516.8334035138</v>
      </c>
      <c r="E1298" s="5">
        <v>1459806.999999983</v>
      </c>
      <c r="F1298" s="36">
        <v>-815926.66123550176</v>
      </c>
      <c r="G1298" s="5">
        <v>-746295.99999999697</v>
      </c>
      <c r="H1298" s="5">
        <v>0</v>
      </c>
    </row>
    <row r="1299" spans="3:8" x14ac:dyDescent="0.2">
      <c r="C1299" s="13">
        <v>402</v>
      </c>
      <c r="D1299" s="32">
        <v>1179412.6880882096</v>
      </c>
      <c r="E1299" s="5">
        <v>1459806.999999983</v>
      </c>
      <c r="F1299" s="36">
        <v>-809209.49346040073</v>
      </c>
      <c r="G1299" s="5">
        <v>-746295.99999999686</v>
      </c>
      <c r="H1299" s="5">
        <v>0</v>
      </c>
    </row>
    <row r="1300" spans="3:8" x14ac:dyDescent="0.2">
      <c r="C1300" s="13">
        <v>403</v>
      </c>
      <c r="D1300" s="32">
        <v>1180148.2914636093</v>
      </c>
      <c r="E1300" s="5">
        <v>1459806.9999999828</v>
      </c>
      <c r="F1300" s="36">
        <v>-808375.32288333424</v>
      </c>
      <c r="G1300" s="5">
        <v>-746295.99999999674</v>
      </c>
      <c r="H1300" s="5">
        <v>0</v>
      </c>
    </row>
    <row r="1301" spans="3:8" x14ac:dyDescent="0.2">
      <c r="C1301" s="13">
        <v>404</v>
      </c>
      <c r="D1301" s="32">
        <v>1188517.2846200406</v>
      </c>
      <c r="E1301" s="5">
        <v>1459806.9999999828</v>
      </c>
      <c r="F1301" s="36">
        <v>-798929.1325879565</v>
      </c>
      <c r="G1301" s="5">
        <v>-746295.99999999662</v>
      </c>
      <c r="H1301" s="5">
        <v>0</v>
      </c>
    </row>
    <row r="1302" spans="3:8" x14ac:dyDescent="0.2">
      <c r="C1302" s="13">
        <v>405</v>
      </c>
      <c r="D1302" s="32">
        <v>1191923.7222022095</v>
      </c>
      <c r="E1302" s="5">
        <v>1459806.9999999828</v>
      </c>
      <c r="F1302" s="36">
        <v>-795102.14715613704</v>
      </c>
      <c r="G1302" s="5">
        <v>-746295.99999999651</v>
      </c>
      <c r="H1302" s="5">
        <v>0</v>
      </c>
    </row>
    <row r="1303" spans="3:8" x14ac:dyDescent="0.2">
      <c r="C1303" s="13">
        <v>406</v>
      </c>
      <c r="D1303" s="32">
        <v>1199982.0162203575</v>
      </c>
      <c r="E1303" s="5">
        <v>1459806.9999999828</v>
      </c>
      <c r="F1303" s="36">
        <v>-786091.14842648385</v>
      </c>
      <c r="G1303" s="5">
        <v>-746295.99999999651</v>
      </c>
      <c r="H1303" s="5">
        <v>0</v>
      </c>
    </row>
    <row r="1304" spans="3:8" x14ac:dyDescent="0.2">
      <c r="C1304" s="13">
        <v>407</v>
      </c>
      <c r="D1304" s="32">
        <v>1200576.7899669607</v>
      </c>
      <c r="E1304" s="5">
        <v>1459806.9999999825</v>
      </c>
      <c r="F1304" s="36">
        <v>-785429.1520942694</v>
      </c>
      <c r="G1304" s="5">
        <v>-746295.99999999639</v>
      </c>
      <c r="H1304" s="5">
        <v>0</v>
      </c>
    </row>
    <row r="1305" spans="3:8" x14ac:dyDescent="0.2">
      <c r="C1305" s="13">
        <v>408</v>
      </c>
      <c r="D1305" s="32">
        <v>1200684.8091847694</v>
      </c>
      <c r="E1305" s="5">
        <v>1459806.9999999823</v>
      </c>
      <c r="F1305" s="36">
        <v>-785309.48374512827</v>
      </c>
      <c r="G1305" s="5">
        <v>-746295.99999999627</v>
      </c>
      <c r="H1305" s="5">
        <v>0</v>
      </c>
    </row>
    <row r="1306" spans="3:8" x14ac:dyDescent="0.2">
      <c r="C1306" s="13">
        <v>409</v>
      </c>
      <c r="D1306" s="32">
        <v>1209841.9271105947</v>
      </c>
      <c r="E1306" s="5">
        <v>1459806.9999999823</v>
      </c>
      <c r="F1306" s="36">
        <v>-775212.02608119859</v>
      </c>
      <c r="G1306" s="5">
        <v>-746295.99999999627</v>
      </c>
      <c r="H1306" s="5">
        <v>0</v>
      </c>
    </row>
    <row r="1307" spans="3:8" x14ac:dyDescent="0.2">
      <c r="C1307" s="13">
        <v>410</v>
      </c>
      <c r="D1307" s="32">
        <v>1213531.2493112921</v>
      </c>
      <c r="E1307" s="5">
        <v>1459806.9999999823</v>
      </c>
      <c r="F1307" s="36">
        <v>-771162.77000726236</v>
      </c>
      <c r="G1307" s="5">
        <v>-746295.99999999616</v>
      </c>
      <c r="H1307" s="5">
        <v>0</v>
      </c>
    </row>
    <row r="1308" spans="3:8" x14ac:dyDescent="0.2">
      <c r="C1308" s="13">
        <v>411</v>
      </c>
      <c r="D1308" s="32">
        <v>1215456.42639923</v>
      </c>
      <c r="E1308" s="5">
        <v>1459806.9999999823</v>
      </c>
      <c r="F1308" s="36">
        <v>-769059.59601095074</v>
      </c>
      <c r="G1308" s="5">
        <v>-746295.99999999604</v>
      </c>
      <c r="H1308" s="5">
        <v>0</v>
      </c>
    </row>
    <row r="1309" spans="3:8" x14ac:dyDescent="0.2">
      <c r="C1309" s="13">
        <v>412</v>
      </c>
      <c r="D1309" s="32">
        <v>1218658.6885621478</v>
      </c>
      <c r="E1309" s="5">
        <v>1459806.9999999821</v>
      </c>
      <c r="F1309" s="36">
        <v>-765577.52453282662</v>
      </c>
      <c r="G1309" s="5">
        <v>-746295.99999999593</v>
      </c>
      <c r="H1309" s="5">
        <v>0</v>
      </c>
    </row>
    <row r="1310" spans="3:8" x14ac:dyDescent="0.2">
      <c r="C1310" s="13">
        <v>413</v>
      </c>
      <c r="D1310" s="32">
        <v>1221592.5504316916</v>
      </c>
      <c r="E1310" s="5">
        <v>1480456.9999999821</v>
      </c>
      <c r="F1310" s="36">
        <v>-762402.13408322341</v>
      </c>
      <c r="G1310" s="5">
        <v>-723945.99999999581</v>
      </c>
      <c r="H1310" s="5">
        <v>0</v>
      </c>
    </row>
    <row r="1311" spans="3:8" x14ac:dyDescent="0.2">
      <c r="C1311" s="13">
        <v>414</v>
      </c>
      <c r="D1311" s="32">
        <v>1233417.0601726063</v>
      </c>
      <c r="E1311" s="5">
        <v>1480456.9999999818</v>
      </c>
      <c r="F1311" s="36">
        <v>-749663.65257489507</v>
      </c>
      <c r="G1311" s="5">
        <v>-723945.99999999581</v>
      </c>
      <c r="H1311" s="5">
        <v>0</v>
      </c>
    </row>
    <row r="1312" spans="3:8" x14ac:dyDescent="0.2">
      <c r="C1312" s="13">
        <v>415</v>
      </c>
      <c r="D1312" s="32">
        <v>1234265.7580477018</v>
      </c>
      <c r="E1312" s="5">
        <v>1480456.9999999818</v>
      </c>
      <c r="F1312" s="36">
        <v>-748753.60304617812</v>
      </c>
      <c r="G1312" s="5">
        <v>-723945.99999999569</v>
      </c>
      <c r="H1312" s="5">
        <v>0</v>
      </c>
    </row>
    <row r="1313" spans="3:8" x14ac:dyDescent="0.2">
      <c r="C1313" s="13">
        <v>416</v>
      </c>
      <c r="D1313" s="32">
        <v>1235195.0557793325</v>
      </c>
      <c r="E1313" s="5">
        <v>1480456.9999999818</v>
      </c>
      <c r="F1313" s="36">
        <v>-747761.75642876443</v>
      </c>
      <c r="G1313" s="5">
        <v>-723945.99999999558</v>
      </c>
      <c r="H1313" s="5">
        <v>0</v>
      </c>
    </row>
    <row r="1314" spans="3:8" x14ac:dyDescent="0.2">
      <c r="C1314" s="13">
        <v>417</v>
      </c>
      <c r="D1314" s="32">
        <v>1240056.0240251312</v>
      </c>
      <c r="E1314" s="5">
        <v>1480456.9999999816</v>
      </c>
      <c r="F1314" s="36">
        <v>-742597.70622999035</v>
      </c>
      <c r="G1314" s="5">
        <v>-723945.99999999558</v>
      </c>
      <c r="H1314" s="5">
        <v>0</v>
      </c>
    </row>
    <row r="1315" spans="3:8" x14ac:dyDescent="0.2">
      <c r="C1315" s="13">
        <v>418</v>
      </c>
      <c r="D1315" s="32">
        <v>1241713.1575782937</v>
      </c>
      <c r="E1315" s="5">
        <v>1480456.9999999816</v>
      </c>
      <c r="F1315" s="36">
        <v>-740845.42625272274</v>
      </c>
      <c r="G1315" s="5">
        <v>-723945.99999999546</v>
      </c>
      <c r="H1315" s="5">
        <v>0</v>
      </c>
    </row>
    <row r="1316" spans="3:8" x14ac:dyDescent="0.2">
      <c r="C1316" s="13">
        <v>419</v>
      </c>
      <c r="D1316" s="32">
        <v>1243464.2357934937</v>
      </c>
      <c r="E1316" s="5">
        <v>1480456.9999999814</v>
      </c>
      <c r="F1316" s="36">
        <v>-739002.40598326409</v>
      </c>
      <c r="G1316" s="5">
        <v>-723945.99999999534</v>
      </c>
      <c r="H1316" s="5">
        <v>0</v>
      </c>
    </row>
    <row r="1317" spans="3:8" x14ac:dyDescent="0.2">
      <c r="C1317" s="13">
        <v>420</v>
      </c>
      <c r="D1317" s="32">
        <v>1247878.4152924996</v>
      </c>
      <c r="E1317" s="5">
        <v>1480456.9999999814</v>
      </c>
      <c r="F1317" s="36">
        <v>-734378.02746049617</v>
      </c>
      <c r="G1317" s="5">
        <v>-723945.99999999523</v>
      </c>
      <c r="H1317" s="5">
        <v>0</v>
      </c>
    </row>
    <row r="1318" spans="3:8" x14ac:dyDescent="0.2">
      <c r="C1318" s="13">
        <v>421</v>
      </c>
      <c r="D1318" s="32">
        <v>1249233.7626881581</v>
      </c>
      <c r="E1318" s="5">
        <v>1480456.9999999814</v>
      </c>
      <c r="F1318" s="36">
        <v>-732964.73172013019</v>
      </c>
      <c r="G1318" s="5">
        <v>-723945.99999999511</v>
      </c>
      <c r="H1318" s="5">
        <v>0</v>
      </c>
    </row>
    <row r="1319" spans="3:8" x14ac:dyDescent="0.2">
      <c r="C1319" s="13">
        <v>422</v>
      </c>
      <c r="D1319" s="32">
        <v>1252807.8103489974</v>
      </c>
      <c r="E1319" s="5">
        <v>1482566.9999999814</v>
      </c>
      <c r="F1319" s="36">
        <v>-729255.17514324002</v>
      </c>
      <c r="G1319" s="5">
        <v>-721755.99999999511</v>
      </c>
      <c r="H1319" s="5">
        <v>0</v>
      </c>
    </row>
    <row r="1320" spans="3:8" x14ac:dyDescent="0.2">
      <c r="C1320" s="13">
        <v>423</v>
      </c>
      <c r="D1320" s="32">
        <v>1254799.0533479867</v>
      </c>
      <c r="E1320" s="5">
        <v>1482566.9999999811</v>
      </c>
      <c r="F1320" s="36">
        <v>-727198.02812064334</v>
      </c>
      <c r="G1320" s="5">
        <v>-721755.99999999499</v>
      </c>
      <c r="H1320" s="5">
        <v>0</v>
      </c>
    </row>
    <row r="1321" spans="3:8" x14ac:dyDescent="0.2">
      <c r="C1321" s="13">
        <v>424</v>
      </c>
      <c r="D1321" s="32">
        <v>1256268.2580916672</v>
      </c>
      <c r="E1321" s="5">
        <v>1501646.9999999809</v>
      </c>
      <c r="F1321" s="36">
        <v>-725687.24211063236</v>
      </c>
      <c r="G1321" s="5">
        <v>-702135.99999999488</v>
      </c>
      <c r="H1321" s="5">
        <v>0</v>
      </c>
    </row>
    <row r="1322" spans="3:8" x14ac:dyDescent="0.2">
      <c r="C1322" s="13">
        <v>425</v>
      </c>
      <c r="D1322" s="32">
        <v>1258235.4452833715</v>
      </c>
      <c r="E1322" s="5">
        <v>1501646.9999999809</v>
      </c>
      <c r="F1322" s="36">
        <v>-723673.76816147589</v>
      </c>
      <c r="G1322" s="5">
        <v>-702135.99999999488</v>
      </c>
      <c r="H1322" s="5">
        <v>0</v>
      </c>
    </row>
    <row r="1323" spans="3:8" x14ac:dyDescent="0.2">
      <c r="C1323" s="13">
        <v>426</v>
      </c>
      <c r="D1323" s="32">
        <v>1260154.3053624926</v>
      </c>
      <c r="E1323" s="5">
        <v>1522946.9999999809</v>
      </c>
      <c r="F1323" s="36">
        <v>-721718.87315129186</v>
      </c>
      <c r="G1323" s="5">
        <v>-680435.99999999476</v>
      </c>
      <c r="H1323" s="5">
        <v>0</v>
      </c>
    </row>
    <row r="1324" spans="3:8" x14ac:dyDescent="0.2">
      <c r="C1324" s="13">
        <v>427</v>
      </c>
      <c r="D1324" s="32">
        <v>1261151.3865500181</v>
      </c>
      <c r="E1324" s="5">
        <v>1522946.9999999809</v>
      </c>
      <c r="F1324" s="36">
        <v>-720707.78145527642</v>
      </c>
      <c r="G1324" s="5">
        <v>-680435.99999999464</v>
      </c>
      <c r="H1324" s="5">
        <v>0</v>
      </c>
    </row>
    <row r="1325" spans="3:8" x14ac:dyDescent="0.2">
      <c r="C1325" s="13">
        <v>428</v>
      </c>
      <c r="D1325" s="32">
        <v>1264778.345239464</v>
      </c>
      <c r="E1325" s="5">
        <v>1523374.9999999807</v>
      </c>
      <c r="F1325" s="36">
        <v>-717046.92595564877</v>
      </c>
      <c r="G1325" s="5">
        <v>-680003.99999999453</v>
      </c>
      <c r="H1325" s="5">
        <v>0</v>
      </c>
    </row>
    <row r="1326" spans="3:8" x14ac:dyDescent="0.2">
      <c r="C1326" s="13">
        <v>429</v>
      </c>
      <c r="D1326" s="32">
        <v>1265580.0898895208</v>
      </c>
      <c r="E1326" s="5">
        <v>1525090.9999999807</v>
      </c>
      <c r="F1326" s="36">
        <v>-716241.44356829568</v>
      </c>
      <c r="G1326" s="5">
        <v>-678279.99999999441</v>
      </c>
      <c r="H1326" s="5">
        <v>0</v>
      </c>
    </row>
    <row r="1327" spans="3:8" x14ac:dyDescent="0.2">
      <c r="C1327" s="13">
        <v>430</v>
      </c>
      <c r="D1327" s="32">
        <v>1267474.026080041</v>
      </c>
      <c r="E1327" s="5">
        <v>1544440.9999999804</v>
      </c>
      <c r="F1327" s="36">
        <v>-714347.5073777755</v>
      </c>
      <c r="G1327" s="5">
        <v>-658929.99999999441</v>
      </c>
      <c r="H1327" s="5">
        <v>0</v>
      </c>
    </row>
    <row r="1328" spans="3:8" x14ac:dyDescent="0.2">
      <c r="C1328" s="13">
        <v>431</v>
      </c>
      <c r="D1328" s="32">
        <v>1267774.0243172122</v>
      </c>
      <c r="E1328" s="5">
        <v>1544440.9999999804</v>
      </c>
      <c r="F1328" s="36">
        <v>-714048.90124379308</v>
      </c>
      <c r="G1328" s="5">
        <v>-658929.9999999943</v>
      </c>
      <c r="H1328" s="5">
        <v>0</v>
      </c>
    </row>
    <row r="1329" spans="3:8" x14ac:dyDescent="0.2">
      <c r="C1329" s="13">
        <v>432</v>
      </c>
      <c r="D1329" s="32">
        <v>1270291.2813566036</v>
      </c>
      <c r="E1329" s="5">
        <v>1544440.9999999804</v>
      </c>
      <c r="F1329" s="36">
        <v>-711554.95213995152</v>
      </c>
      <c r="G1329" s="5">
        <v>-658929.99999999418</v>
      </c>
      <c r="H1329" s="5">
        <v>0</v>
      </c>
    </row>
    <row r="1330" spans="3:8" x14ac:dyDescent="0.2">
      <c r="C1330" s="13">
        <v>433</v>
      </c>
      <c r="D1330" s="32">
        <v>1271116.2061585202</v>
      </c>
      <c r="E1330" s="5">
        <v>1544440.9999999802</v>
      </c>
      <c r="F1330" s="36">
        <v>-710741.45816669881</v>
      </c>
      <c r="G1330" s="5">
        <v>-658929.99999999418</v>
      </c>
      <c r="H1330" s="5">
        <v>0</v>
      </c>
    </row>
    <row r="1331" spans="3:8" x14ac:dyDescent="0.2">
      <c r="C1331" s="13">
        <v>434</v>
      </c>
      <c r="D1331" s="32">
        <v>1271616.7984683521</v>
      </c>
      <c r="E1331" s="5">
        <v>1544440.9999999802</v>
      </c>
      <c r="F1331" s="36">
        <v>-710250.09336488228</v>
      </c>
      <c r="G1331" s="5">
        <v>-658929.99999999406</v>
      </c>
      <c r="H1331" s="5">
        <v>0</v>
      </c>
    </row>
    <row r="1332" spans="3:8" x14ac:dyDescent="0.2">
      <c r="C1332" s="13">
        <v>435</v>
      </c>
      <c r="D1332" s="32">
        <v>1274664.1313331411</v>
      </c>
      <c r="E1332" s="5">
        <v>1544440.99999998</v>
      </c>
      <c r="F1332" s="36">
        <v>-707272.81412916898</v>
      </c>
      <c r="G1332" s="5">
        <v>-658929.99999999395</v>
      </c>
      <c r="H1332" s="5">
        <v>0</v>
      </c>
    </row>
    <row r="1333" spans="3:8" x14ac:dyDescent="0.2">
      <c r="C1333" s="13">
        <v>436</v>
      </c>
      <c r="D1333" s="32">
        <v>1280101.8708236145</v>
      </c>
      <c r="E1333" s="5">
        <v>1544440.99999998</v>
      </c>
      <c r="F1333" s="36">
        <v>-701984.73719347909</v>
      </c>
      <c r="G1333" s="5">
        <v>-658929.99999999383</v>
      </c>
      <c r="H1333" s="5">
        <v>0</v>
      </c>
    </row>
    <row r="1334" spans="3:8" x14ac:dyDescent="0.2">
      <c r="C1334" s="13">
        <v>437</v>
      </c>
      <c r="D1334" s="32">
        <v>1283238.1895231267</v>
      </c>
      <c r="E1334" s="5">
        <v>1544440.99999998</v>
      </c>
      <c r="F1334" s="36">
        <v>-698948.89552324195</v>
      </c>
      <c r="G1334" s="5">
        <v>-658929.99999999371</v>
      </c>
      <c r="H1334" s="5">
        <v>0</v>
      </c>
    </row>
    <row r="1335" spans="3:8" x14ac:dyDescent="0.2">
      <c r="C1335" s="13">
        <v>438</v>
      </c>
      <c r="D1335" s="32">
        <v>1289261.5732342317</v>
      </c>
      <c r="E1335" s="5">
        <v>1544440.99999998</v>
      </c>
      <c r="F1335" s="36">
        <v>-693145.54409382131</v>
      </c>
      <c r="G1335" s="5">
        <v>-658929.99999999371</v>
      </c>
      <c r="H1335" s="5">
        <v>0</v>
      </c>
    </row>
    <row r="1336" spans="3:8" x14ac:dyDescent="0.2">
      <c r="C1336" s="13">
        <v>439</v>
      </c>
      <c r="D1336" s="32">
        <v>1292420.671916656</v>
      </c>
      <c r="E1336" s="5">
        <v>1544440.9999999797</v>
      </c>
      <c r="F1336" s="36">
        <v>-690115.97565350088</v>
      </c>
      <c r="G1336" s="5">
        <v>-658929.9999999936</v>
      </c>
      <c r="H1336" s="5">
        <v>0</v>
      </c>
    </row>
    <row r="1337" spans="3:8" x14ac:dyDescent="0.2">
      <c r="C1337" s="13">
        <v>440</v>
      </c>
      <c r="D1337" s="32">
        <v>1293487.1345506706</v>
      </c>
      <c r="E1337" s="5">
        <v>1544440.9999999795</v>
      </c>
      <c r="F1337" s="36">
        <v>-689097.98859375948</v>
      </c>
      <c r="G1337" s="5">
        <v>-658929.99999999348</v>
      </c>
      <c r="H1337" s="5">
        <v>0</v>
      </c>
    </row>
    <row r="1338" spans="3:8" x14ac:dyDescent="0.2">
      <c r="C1338" s="13">
        <v>441</v>
      </c>
      <c r="D1338" s="32">
        <v>1294609.3539873564</v>
      </c>
      <c r="E1338" s="5">
        <v>1544440.9999999795</v>
      </c>
      <c r="F1338" s="36">
        <v>-688031.75289314426</v>
      </c>
      <c r="G1338" s="5">
        <v>-658929.99999999348</v>
      </c>
      <c r="H1338" s="5">
        <v>0</v>
      </c>
    </row>
    <row r="1339" spans="3:8" x14ac:dyDescent="0.2">
      <c r="C1339" s="13">
        <v>442</v>
      </c>
      <c r="D1339" s="32">
        <v>1294919.6479795659</v>
      </c>
      <c r="E1339" s="5">
        <v>1544440.9999999795</v>
      </c>
      <c r="F1339" s="36">
        <v>-687738.30744349805</v>
      </c>
      <c r="G1339" s="5">
        <v>-658929.99999999336</v>
      </c>
      <c r="H1339" s="5">
        <v>0</v>
      </c>
    </row>
    <row r="1340" spans="3:8" x14ac:dyDescent="0.2">
      <c r="C1340" s="13">
        <v>443</v>
      </c>
      <c r="D1340" s="32">
        <v>1297358.5458194537</v>
      </c>
      <c r="E1340" s="5">
        <v>1544440.9999999795</v>
      </c>
      <c r="F1340" s="36">
        <v>-685442.55033461971</v>
      </c>
      <c r="G1340" s="5">
        <v>-658929.99999999325</v>
      </c>
      <c r="H1340" s="5">
        <v>0</v>
      </c>
    </row>
    <row r="1341" spans="3:8" x14ac:dyDescent="0.2">
      <c r="C1341" s="13">
        <v>444</v>
      </c>
      <c r="D1341" s="32">
        <v>1304224.2587087057</v>
      </c>
      <c r="E1341" s="5">
        <v>1544440.9999999793</v>
      </c>
      <c r="F1341" s="36">
        <v>-679009.81033027545</v>
      </c>
      <c r="G1341" s="5">
        <v>-658929.99999999313</v>
      </c>
      <c r="H1341" s="5">
        <v>0</v>
      </c>
    </row>
    <row r="1342" spans="3:8" x14ac:dyDescent="0.2">
      <c r="C1342" s="13">
        <v>445</v>
      </c>
      <c r="D1342" s="32">
        <v>1305225.9820066888</v>
      </c>
      <c r="E1342" s="5">
        <v>1544440.9999999793</v>
      </c>
      <c r="F1342" s="36">
        <v>-678075.61894002161</v>
      </c>
      <c r="G1342" s="5">
        <v>-658929.99999999302</v>
      </c>
      <c r="H1342" s="5">
        <v>0</v>
      </c>
    </row>
    <row r="1343" spans="3:8" x14ac:dyDescent="0.2">
      <c r="C1343" s="13">
        <v>446</v>
      </c>
      <c r="D1343" s="32">
        <v>1305867.5703377135</v>
      </c>
      <c r="E1343" s="5">
        <v>1633640.999999979</v>
      </c>
      <c r="F1343" s="36">
        <v>-677480.06385247852</v>
      </c>
      <c r="G1343" s="5">
        <v>-576129.99999999302</v>
      </c>
      <c r="H1343" s="5">
        <v>0</v>
      </c>
    </row>
    <row r="1344" spans="3:8" x14ac:dyDescent="0.2">
      <c r="C1344" s="13">
        <v>447</v>
      </c>
      <c r="D1344" s="32">
        <v>1307037.7160571388</v>
      </c>
      <c r="E1344" s="5">
        <v>1655990.999999979</v>
      </c>
      <c r="F1344" s="36">
        <v>-676398.92250544799</v>
      </c>
      <c r="G1344" s="5">
        <v>-555479.9999999929</v>
      </c>
      <c r="H1344" s="5">
        <v>0</v>
      </c>
    </row>
    <row r="1345" spans="3:8" x14ac:dyDescent="0.2">
      <c r="C1345" s="13">
        <v>448</v>
      </c>
      <c r="D1345" s="32">
        <v>1307443.2823875761</v>
      </c>
      <c r="E1345" s="5">
        <v>1655990.999999979</v>
      </c>
      <c r="F1345" s="36">
        <v>-676025.94632656383</v>
      </c>
      <c r="G1345" s="5">
        <v>-555479.99999999278</v>
      </c>
      <c r="H1345" s="5">
        <v>0</v>
      </c>
    </row>
    <row r="1346" spans="3:8" x14ac:dyDescent="0.2">
      <c r="C1346" s="13">
        <v>449</v>
      </c>
      <c r="D1346" s="32">
        <v>1308534.9067708447</v>
      </c>
      <c r="E1346" s="5">
        <v>1655990.9999999788</v>
      </c>
      <c r="F1346" s="36">
        <v>-675026.70886214636</v>
      </c>
      <c r="G1346" s="5">
        <v>-555479.99999999278</v>
      </c>
      <c r="H1346" s="5">
        <v>0</v>
      </c>
    </row>
    <row r="1347" spans="3:8" x14ac:dyDescent="0.2">
      <c r="C1347" s="13">
        <v>450</v>
      </c>
      <c r="D1347" s="32">
        <v>1311809.3016687203</v>
      </c>
      <c r="E1347" s="5">
        <v>1655990.9999999788</v>
      </c>
      <c r="F1347" s="36">
        <v>-672043.37128852657</v>
      </c>
      <c r="G1347" s="5">
        <v>-555479.99999999267</v>
      </c>
      <c r="H1347" s="5">
        <v>0</v>
      </c>
    </row>
    <row r="1348" spans="3:8" x14ac:dyDescent="0.2">
      <c r="C1348" s="13">
        <v>451</v>
      </c>
      <c r="D1348" s="32">
        <v>1314335.7851768332</v>
      </c>
      <c r="E1348" s="5">
        <v>1655990.9999999786</v>
      </c>
      <c r="F1348" s="36">
        <v>-669752.17005833099</v>
      </c>
      <c r="G1348" s="5">
        <v>-555479.99999999255</v>
      </c>
      <c r="H1348" s="5">
        <v>0</v>
      </c>
    </row>
    <row r="1349" spans="3:8" x14ac:dyDescent="0.2">
      <c r="C1349" s="13">
        <v>452</v>
      </c>
      <c r="D1349" s="32">
        <v>1322773.7703679574</v>
      </c>
      <c r="E1349" s="5">
        <v>1655990.9999999786</v>
      </c>
      <c r="F1349" s="36">
        <v>-662135.58165572304</v>
      </c>
      <c r="G1349" s="5">
        <v>-555479.99999999243</v>
      </c>
      <c r="H1349" s="5">
        <v>0</v>
      </c>
    </row>
    <row r="1350" spans="3:8" x14ac:dyDescent="0.2">
      <c r="C1350" s="13">
        <v>453</v>
      </c>
      <c r="D1350" s="32">
        <v>1325885.5510533941</v>
      </c>
      <c r="E1350" s="5">
        <v>1655990.9999999786</v>
      </c>
      <c r="F1350" s="36">
        <v>-659339.78752995562</v>
      </c>
      <c r="G1350" s="5">
        <v>-555479.99999999232</v>
      </c>
      <c r="H1350" s="5">
        <v>0</v>
      </c>
    </row>
    <row r="1351" spans="3:8" x14ac:dyDescent="0.2">
      <c r="C1351" s="13">
        <v>454</v>
      </c>
      <c r="D1351" s="32">
        <v>1329058.2362904048</v>
      </c>
      <c r="E1351" s="5">
        <v>1655990.9999999786</v>
      </c>
      <c r="F1351" s="36">
        <v>-656502.54037967708</v>
      </c>
      <c r="G1351" s="5">
        <v>-555479.99999999232</v>
      </c>
      <c r="H1351" s="5">
        <v>0</v>
      </c>
    </row>
    <row r="1352" spans="3:8" x14ac:dyDescent="0.2">
      <c r="C1352" s="13">
        <v>455</v>
      </c>
      <c r="D1352" s="32">
        <v>1333149.5973070518</v>
      </c>
      <c r="E1352" s="5">
        <v>1655990.9999999783</v>
      </c>
      <c r="F1352" s="36">
        <v>-652860.7794747497</v>
      </c>
      <c r="G1352" s="5">
        <v>-555479.9999999922</v>
      </c>
      <c r="H1352" s="5">
        <v>0</v>
      </c>
    </row>
    <row r="1353" spans="3:8" x14ac:dyDescent="0.2">
      <c r="C1353" s="13">
        <v>456</v>
      </c>
      <c r="D1353" s="32">
        <v>1337156.7862425391</v>
      </c>
      <c r="E1353" s="5">
        <v>1655990.9999999781</v>
      </c>
      <c r="F1353" s="36">
        <v>-649310.55068102863</v>
      </c>
      <c r="G1353" s="5">
        <v>-555479.99999999208</v>
      </c>
      <c r="H1353" s="5">
        <v>0</v>
      </c>
    </row>
    <row r="1354" spans="3:8" x14ac:dyDescent="0.2">
      <c r="C1354" s="13">
        <v>457</v>
      </c>
      <c r="D1354" s="32">
        <v>1337315.249520733</v>
      </c>
      <c r="E1354" s="5">
        <v>1655990.9999999781</v>
      </c>
      <c r="F1354" s="36">
        <v>-649170.81172892312</v>
      </c>
      <c r="G1354" s="5">
        <v>-555479.99999999208</v>
      </c>
      <c r="H1354" s="5">
        <v>0</v>
      </c>
    </row>
    <row r="1355" spans="3:8" x14ac:dyDescent="0.2">
      <c r="C1355" s="13">
        <v>458</v>
      </c>
      <c r="D1355" s="32">
        <v>1344904.0948179946</v>
      </c>
      <c r="E1355" s="5">
        <v>1655990.9999999781</v>
      </c>
      <c r="F1355" s="36">
        <v>-642509.86017979844</v>
      </c>
      <c r="G1355" s="5">
        <v>-555479.99999999197</v>
      </c>
      <c r="H1355" s="5">
        <v>0</v>
      </c>
    </row>
    <row r="1356" spans="3:8" x14ac:dyDescent="0.2">
      <c r="C1356" s="13">
        <v>459</v>
      </c>
      <c r="D1356" s="32">
        <v>1355279.6756802471</v>
      </c>
      <c r="E1356" s="5">
        <v>1655990.9999999781</v>
      </c>
      <c r="F1356" s="36">
        <v>-633445.35489491117</v>
      </c>
      <c r="G1356" s="5">
        <v>-555479.99999999185</v>
      </c>
      <c r="H1356" s="5">
        <v>0</v>
      </c>
    </row>
    <row r="1357" spans="3:8" x14ac:dyDescent="0.2">
      <c r="C1357" s="13">
        <v>460</v>
      </c>
      <c r="D1357" s="32">
        <v>1355590.6559907009</v>
      </c>
      <c r="E1357" s="5">
        <v>1655990.9999999779</v>
      </c>
      <c r="F1357" s="36">
        <v>-633174.93723364687</v>
      </c>
      <c r="G1357" s="5">
        <v>-555479.99999999173</v>
      </c>
      <c r="H1357" s="5">
        <v>0</v>
      </c>
    </row>
    <row r="1358" spans="3:8" x14ac:dyDescent="0.2">
      <c r="C1358" s="13">
        <v>461</v>
      </c>
      <c r="D1358" s="32">
        <v>1356717.652023911</v>
      </c>
      <c r="E1358" s="5">
        <v>1655990.9999999779</v>
      </c>
      <c r="F1358" s="36">
        <v>-632199.51116585755</v>
      </c>
      <c r="G1358" s="5">
        <v>-555479.99999999162</v>
      </c>
      <c r="H1358" s="5">
        <v>0</v>
      </c>
    </row>
    <row r="1359" spans="3:8" x14ac:dyDescent="0.2">
      <c r="C1359" s="13">
        <v>462</v>
      </c>
      <c r="D1359" s="32">
        <v>1357846.2248006864</v>
      </c>
      <c r="E1359" s="5">
        <v>1655990.9999999776</v>
      </c>
      <c r="F1359" s="36">
        <v>-631227.27747504239</v>
      </c>
      <c r="G1359" s="5">
        <v>-555479.99999999162</v>
      </c>
      <c r="H1359" s="5">
        <v>0</v>
      </c>
    </row>
    <row r="1360" spans="3:8" x14ac:dyDescent="0.2">
      <c r="C1360" s="13">
        <v>463</v>
      </c>
      <c r="D1360" s="32">
        <v>1362968.5917448779</v>
      </c>
      <c r="E1360" s="5">
        <v>1655990.9999999776</v>
      </c>
      <c r="F1360" s="36">
        <v>-626835.09674751759</v>
      </c>
      <c r="G1360" s="5">
        <v>-555479.9999999915</v>
      </c>
      <c r="H1360" s="5">
        <v>0</v>
      </c>
    </row>
    <row r="1361" spans="3:8" x14ac:dyDescent="0.2">
      <c r="C1361" s="13">
        <v>464</v>
      </c>
      <c r="D1361" s="32">
        <v>1368072.1367040193</v>
      </c>
      <c r="E1361" s="5">
        <v>1655990.9999999776</v>
      </c>
      <c r="F1361" s="36">
        <v>-622479.48510135396</v>
      </c>
      <c r="G1361" s="5">
        <v>-555479.99999999139</v>
      </c>
      <c r="H1361" s="5">
        <v>0</v>
      </c>
    </row>
    <row r="1362" spans="3:8" x14ac:dyDescent="0.2">
      <c r="C1362" s="13">
        <v>465</v>
      </c>
      <c r="D1362" s="32">
        <v>1368390.4444394661</v>
      </c>
      <c r="E1362" s="5">
        <v>1667615.9999999774</v>
      </c>
      <c r="F1362" s="36">
        <v>-622209.09465941496</v>
      </c>
      <c r="G1362" s="5">
        <v>-545604.99999999139</v>
      </c>
      <c r="H1362" s="5">
        <v>0</v>
      </c>
    </row>
    <row r="1363" spans="3:8" x14ac:dyDescent="0.2">
      <c r="C1363" s="13">
        <v>466</v>
      </c>
      <c r="D1363" s="32">
        <v>1370709.4331829716</v>
      </c>
      <c r="E1363" s="5">
        <v>1679265.9999999774</v>
      </c>
      <c r="F1363" s="36">
        <v>-620248.4046058933</v>
      </c>
      <c r="G1363" s="5">
        <v>-535754.99999999127</v>
      </c>
      <c r="H1363" s="5">
        <v>0</v>
      </c>
    </row>
    <row r="1364" spans="3:8" x14ac:dyDescent="0.2">
      <c r="C1364" s="13">
        <v>467</v>
      </c>
      <c r="D1364" s="32">
        <v>1371082.4798053857</v>
      </c>
      <c r="E1364" s="5">
        <v>1679265.9999999772</v>
      </c>
      <c r="F1364" s="36">
        <v>-619934.47029623855</v>
      </c>
      <c r="G1364" s="5">
        <v>-535754.99999999115</v>
      </c>
      <c r="H1364" s="5">
        <v>0</v>
      </c>
    </row>
    <row r="1365" spans="3:8" x14ac:dyDescent="0.2">
      <c r="C1365" s="13">
        <v>468</v>
      </c>
      <c r="D1365" s="32">
        <v>1380114.842353882</v>
      </c>
      <c r="E1365" s="5">
        <v>1679265.9999999772</v>
      </c>
      <c r="F1365" s="36">
        <v>-612368.90166587406</v>
      </c>
      <c r="G1365" s="5">
        <v>-535754.99999999104</v>
      </c>
      <c r="H1365" s="5">
        <v>0</v>
      </c>
    </row>
    <row r="1366" spans="3:8" x14ac:dyDescent="0.2">
      <c r="C1366" s="13">
        <v>469</v>
      </c>
      <c r="D1366" s="32">
        <v>1385074.6105202576</v>
      </c>
      <c r="E1366" s="5">
        <v>1679265.9999999772</v>
      </c>
      <c r="F1366" s="36">
        <v>-608233.99899411947</v>
      </c>
      <c r="G1366" s="5">
        <v>-535754.99999999092</v>
      </c>
      <c r="H1366" s="5">
        <v>0</v>
      </c>
    </row>
    <row r="1367" spans="3:8" x14ac:dyDescent="0.2">
      <c r="C1367" s="13">
        <v>470</v>
      </c>
      <c r="D1367" s="32">
        <v>1385992.8782233973</v>
      </c>
      <c r="E1367" s="5">
        <v>1679265.9999999772</v>
      </c>
      <c r="F1367" s="36">
        <v>-607472.03217662056</v>
      </c>
      <c r="G1367" s="5">
        <v>-535754.99999999092</v>
      </c>
      <c r="H1367" s="5">
        <v>0</v>
      </c>
    </row>
    <row r="1368" spans="3:8" x14ac:dyDescent="0.2">
      <c r="C1368" s="13">
        <v>471</v>
      </c>
      <c r="D1368" s="32">
        <v>1394080.4615593231</v>
      </c>
      <c r="E1368" s="5">
        <v>1679265.9999999769</v>
      </c>
      <c r="F1368" s="36">
        <v>-600792.47821128066</v>
      </c>
      <c r="G1368" s="5">
        <v>-535754.9999999908</v>
      </c>
      <c r="H1368" s="5">
        <v>0</v>
      </c>
    </row>
    <row r="1369" spans="3:8" x14ac:dyDescent="0.2">
      <c r="C1369" s="13">
        <v>472</v>
      </c>
      <c r="D1369" s="32">
        <v>1405749.6897156064</v>
      </c>
      <c r="E1369" s="5">
        <v>1679265.9999999767</v>
      </c>
      <c r="F1369" s="36">
        <v>-591199.9770997595</v>
      </c>
      <c r="G1369" s="5">
        <v>-535754.99999999069</v>
      </c>
      <c r="H1369" s="5">
        <v>0</v>
      </c>
    </row>
    <row r="1370" spans="3:8" x14ac:dyDescent="0.2">
      <c r="C1370" s="13">
        <v>473</v>
      </c>
      <c r="D1370" s="32">
        <v>1416929.3722670756</v>
      </c>
      <c r="E1370" s="5">
        <v>1679265.9999999767</v>
      </c>
      <c r="F1370" s="36">
        <v>-582052.96410310292</v>
      </c>
      <c r="G1370" s="5">
        <v>-535754.99999999069</v>
      </c>
      <c r="H1370" s="5">
        <v>0</v>
      </c>
    </row>
    <row r="1371" spans="3:8" x14ac:dyDescent="0.2">
      <c r="C1371" s="13">
        <v>474</v>
      </c>
      <c r="D1371" s="32">
        <v>1421284.7786199693</v>
      </c>
      <c r="E1371" s="5">
        <v>1679265.9999999767</v>
      </c>
      <c r="F1371" s="36">
        <v>-578506.15639800392</v>
      </c>
      <c r="G1371" s="5">
        <v>-535754.99999999057</v>
      </c>
      <c r="H1371" s="5">
        <v>0</v>
      </c>
    </row>
    <row r="1372" spans="3:8" x14ac:dyDescent="0.2">
      <c r="C1372" s="13">
        <v>475</v>
      </c>
      <c r="D1372" s="32">
        <v>1427532.096020062</v>
      </c>
      <c r="E1372" s="5">
        <v>1679265.9999999767</v>
      </c>
      <c r="F1372" s="36">
        <v>-573442.5412421393</v>
      </c>
      <c r="G1372" s="5">
        <v>-535754.99999999057</v>
      </c>
      <c r="H1372" s="5">
        <v>0</v>
      </c>
    </row>
    <row r="1373" spans="3:8" x14ac:dyDescent="0.2">
      <c r="C1373" s="13">
        <v>476</v>
      </c>
      <c r="D1373" s="32">
        <v>1429217.7911014888</v>
      </c>
      <c r="E1373" s="5">
        <v>1679265.9999999767</v>
      </c>
      <c r="F1373" s="36">
        <v>-572082.65277308924</v>
      </c>
      <c r="G1373" s="5">
        <v>-535754.99999999057</v>
      </c>
      <c r="H1373" s="5">
        <v>0</v>
      </c>
    </row>
    <row r="1374" spans="3:8" x14ac:dyDescent="0.2">
      <c r="C1374" s="13">
        <v>477</v>
      </c>
      <c r="D1374" s="32">
        <v>1432315.5742799749</v>
      </c>
      <c r="E1374" s="5">
        <v>1679265.9999999769</v>
      </c>
      <c r="F1374" s="36">
        <v>-569595.33420419996</v>
      </c>
      <c r="G1374" s="5">
        <v>-535754.99999999069</v>
      </c>
      <c r="H1374" s="5">
        <v>0</v>
      </c>
    </row>
    <row r="1375" spans="3:8" x14ac:dyDescent="0.2">
      <c r="C1375" s="13">
        <v>478</v>
      </c>
      <c r="D1375" s="32">
        <v>1433740.3098141919</v>
      </c>
      <c r="E1375" s="5">
        <v>1679265.9999999769</v>
      </c>
      <c r="F1375" s="36">
        <v>-568456.73802413535</v>
      </c>
      <c r="G1375" s="5">
        <v>-535754.99999999069</v>
      </c>
      <c r="H1375" s="5">
        <v>0</v>
      </c>
    </row>
    <row r="1376" spans="3:8" x14ac:dyDescent="0.2">
      <c r="C1376" s="13">
        <v>479</v>
      </c>
      <c r="D1376" s="32">
        <v>1437169.8050063357</v>
      </c>
      <c r="E1376" s="5">
        <v>1703215.9999999769</v>
      </c>
      <c r="F1376" s="36">
        <v>-565728.89320533199</v>
      </c>
      <c r="G1376" s="5">
        <v>-516704.99999999069</v>
      </c>
      <c r="H1376" s="5">
        <v>0</v>
      </c>
    </row>
    <row r="1377" spans="3:8" x14ac:dyDescent="0.2">
      <c r="C1377" s="13">
        <v>480</v>
      </c>
      <c r="D1377" s="32">
        <v>1445575.0133263771</v>
      </c>
      <c r="E1377" s="5">
        <v>1703215.9999999769</v>
      </c>
      <c r="F1377" s="36">
        <v>-559074.76995196589</v>
      </c>
      <c r="G1377" s="5">
        <v>-516704.99999999069</v>
      </c>
      <c r="H1377" s="5">
        <v>0</v>
      </c>
    </row>
    <row r="1378" spans="3:8" x14ac:dyDescent="0.2">
      <c r="C1378" s="13">
        <v>481</v>
      </c>
      <c r="D1378" s="32">
        <v>1446146.0599553939</v>
      </c>
      <c r="E1378" s="5">
        <v>1708025.9999999769</v>
      </c>
      <c r="F1378" s="36">
        <v>-558624.81845010049</v>
      </c>
      <c r="G1378" s="5">
        <v>-512914.9999999908</v>
      </c>
      <c r="H1378" s="5">
        <v>0</v>
      </c>
    </row>
    <row r="1379" spans="3:8" x14ac:dyDescent="0.2">
      <c r="C1379" s="13">
        <v>482</v>
      </c>
      <c r="D1379" s="32">
        <v>1447234.7452217862</v>
      </c>
      <c r="E1379" s="5">
        <v>1775505.9999999772</v>
      </c>
      <c r="F1379" s="36">
        <v>-557771.03622873861</v>
      </c>
      <c r="G1379" s="5">
        <v>-459994.9999999908</v>
      </c>
      <c r="H1379" s="5">
        <v>0</v>
      </c>
    </row>
    <row r="1380" spans="3:8" x14ac:dyDescent="0.2">
      <c r="C1380" s="13">
        <v>483</v>
      </c>
      <c r="D1380" s="32">
        <v>1457056.8663904285</v>
      </c>
      <c r="E1380" s="5">
        <v>1775505.9999999772</v>
      </c>
      <c r="F1380" s="36">
        <v>-550104.49444700347</v>
      </c>
      <c r="G1380" s="5">
        <v>-459994.9999999908</v>
      </c>
      <c r="H1380" s="5">
        <v>0</v>
      </c>
    </row>
    <row r="1381" spans="3:8" x14ac:dyDescent="0.2">
      <c r="C1381" s="13">
        <v>484</v>
      </c>
      <c r="D1381" s="32">
        <v>1459088.0568146112</v>
      </c>
      <c r="E1381" s="5">
        <v>1775505.9999999772</v>
      </c>
      <c r="F1381" s="36">
        <v>-548526.54486127454</v>
      </c>
      <c r="G1381" s="5">
        <v>-459994.9999999908</v>
      </c>
      <c r="H1381" s="5">
        <v>0</v>
      </c>
    </row>
    <row r="1382" spans="3:8" x14ac:dyDescent="0.2">
      <c r="C1382" s="13">
        <v>485</v>
      </c>
      <c r="D1382" s="32">
        <v>1461538.389474408</v>
      </c>
      <c r="E1382" s="5">
        <v>1775505.9999999772</v>
      </c>
      <c r="F1382" s="36">
        <v>-546631.95775318437</v>
      </c>
      <c r="G1382" s="5">
        <v>-459994.9999999908</v>
      </c>
      <c r="H1382" s="5">
        <v>0</v>
      </c>
    </row>
    <row r="1383" spans="3:8" x14ac:dyDescent="0.2">
      <c r="C1383" s="13">
        <v>486</v>
      </c>
      <c r="D1383" s="32">
        <v>1464327.0082503739</v>
      </c>
      <c r="E1383" s="5">
        <v>1775505.9999999772</v>
      </c>
      <c r="F1383" s="36">
        <v>-544485.98363340821</v>
      </c>
      <c r="G1383" s="5">
        <v>-459994.99999999092</v>
      </c>
      <c r="H1383" s="5">
        <v>0</v>
      </c>
    </row>
    <row r="1384" spans="3:8" x14ac:dyDescent="0.2">
      <c r="C1384" s="13">
        <v>487</v>
      </c>
      <c r="D1384" s="32">
        <v>1465087.8238830357</v>
      </c>
      <c r="E1384" s="5">
        <v>1775505.9999999772</v>
      </c>
      <c r="F1384" s="36">
        <v>-543903.26447327901</v>
      </c>
      <c r="G1384" s="5">
        <v>-459994.99999999092</v>
      </c>
      <c r="H1384" s="5">
        <v>0</v>
      </c>
    </row>
    <row r="1385" spans="3:8" x14ac:dyDescent="0.2">
      <c r="C1385" s="13">
        <v>488</v>
      </c>
      <c r="D1385" s="32">
        <v>1465869.863218243</v>
      </c>
      <c r="E1385" s="5">
        <v>1775505.9999999772</v>
      </c>
      <c r="F1385" s="36">
        <v>-543307.1197341457</v>
      </c>
      <c r="G1385" s="5">
        <v>-459994.99999999092</v>
      </c>
      <c r="H1385" s="5">
        <v>0</v>
      </c>
    </row>
    <row r="1386" spans="3:8" x14ac:dyDescent="0.2">
      <c r="C1386" s="13">
        <v>489</v>
      </c>
      <c r="D1386" s="32">
        <v>1475422.4716238326</v>
      </c>
      <c r="E1386" s="5">
        <v>1775505.9999999772</v>
      </c>
      <c r="F1386" s="36">
        <v>-536059.63973726693</v>
      </c>
      <c r="G1386" s="5">
        <v>-459994.99999999104</v>
      </c>
      <c r="H1386" s="5">
        <v>0</v>
      </c>
    </row>
    <row r="1387" spans="3:8" x14ac:dyDescent="0.2">
      <c r="C1387" s="13">
        <v>490</v>
      </c>
      <c r="D1387" s="32">
        <v>1475891.7999687276</v>
      </c>
      <c r="E1387" s="5">
        <v>1775505.9999999772</v>
      </c>
      <c r="F1387" s="36">
        <v>-535705.24894622364</v>
      </c>
      <c r="G1387" s="5">
        <v>-459994.99999999104</v>
      </c>
      <c r="H1387" s="5">
        <v>0</v>
      </c>
    </row>
    <row r="1388" spans="3:8" x14ac:dyDescent="0.2">
      <c r="C1388" s="13">
        <v>491</v>
      </c>
      <c r="D1388" s="32">
        <v>1479675.1988880308</v>
      </c>
      <c r="E1388" s="5">
        <v>1775505.9999999772</v>
      </c>
      <c r="F1388" s="36">
        <v>-532861.92063416098</v>
      </c>
      <c r="G1388" s="5">
        <v>-459994.99999999104</v>
      </c>
      <c r="H1388" s="5">
        <v>0</v>
      </c>
    </row>
    <row r="1389" spans="3:8" x14ac:dyDescent="0.2">
      <c r="C1389" s="13">
        <v>492</v>
      </c>
      <c r="D1389" s="32">
        <v>1484279.1161400299</v>
      </c>
      <c r="E1389" s="5">
        <v>1775505.9999999772</v>
      </c>
      <c r="F1389" s="36">
        <v>-529418.34025055193</v>
      </c>
      <c r="G1389" s="5">
        <v>-459994.99999999104</v>
      </c>
      <c r="H1389" s="5">
        <v>0</v>
      </c>
    </row>
    <row r="1390" spans="3:8" x14ac:dyDescent="0.2">
      <c r="C1390" s="13">
        <v>493</v>
      </c>
      <c r="D1390" s="32">
        <v>1490612.2205399848</v>
      </c>
      <c r="E1390" s="5">
        <v>1775505.9999999774</v>
      </c>
      <c r="F1390" s="36">
        <v>-524703.83859784715</v>
      </c>
      <c r="G1390" s="5">
        <v>-459994.99999999104</v>
      </c>
      <c r="H1390" s="5">
        <v>0</v>
      </c>
    </row>
    <row r="1391" spans="3:8" x14ac:dyDescent="0.2">
      <c r="C1391" s="13">
        <v>494</v>
      </c>
      <c r="D1391" s="32">
        <v>1491364.1914199688</v>
      </c>
      <c r="E1391" s="5">
        <v>1775505.9999999774</v>
      </c>
      <c r="F1391" s="36">
        <v>-524146.71037502494</v>
      </c>
      <c r="G1391" s="5">
        <v>-459994.99999999115</v>
      </c>
      <c r="H1391" s="5">
        <v>0</v>
      </c>
    </row>
    <row r="1392" spans="3:8" x14ac:dyDescent="0.2">
      <c r="C1392" s="13">
        <v>495</v>
      </c>
      <c r="D1392" s="32">
        <v>1499713.3415817763</v>
      </c>
      <c r="E1392" s="5">
        <v>1775505.9999999774</v>
      </c>
      <c r="F1392" s="36">
        <v>-517990.26631631842</v>
      </c>
      <c r="G1392" s="5">
        <v>-459994.99999999115</v>
      </c>
      <c r="H1392" s="5">
        <v>0</v>
      </c>
    </row>
    <row r="1393" spans="3:8" x14ac:dyDescent="0.2">
      <c r="C1393" s="13">
        <v>496</v>
      </c>
      <c r="D1393" s="32">
        <v>1511101.1292279747</v>
      </c>
      <c r="E1393" s="5">
        <v>1775505.9999999774</v>
      </c>
      <c r="F1393" s="36">
        <v>-509633.0995759631</v>
      </c>
      <c r="G1393" s="5">
        <v>-459994.99999999115</v>
      </c>
      <c r="H1393" s="5">
        <v>0</v>
      </c>
    </row>
    <row r="1394" spans="3:8" x14ac:dyDescent="0.2">
      <c r="C1394" s="13">
        <v>497</v>
      </c>
      <c r="D1394" s="32">
        <v>1515563.5058355355</v>
      </c>
      <c r="E1394" s="5">
        <v>1777990.9999999774</v>
      </c>
      <c r="F1394" s="36">
        <v>-506373.8587137002</v>
      </c>
      <c r="G1394" s="5">
        <v>-458179.99999999127</v>
      </c>
      <c r="H1394" s="5">
        <v>0</v>
      </c>
    </row>
    <row r="1395" spans="3:8" x14ac:dyDescent="0.2">
      <c r="C1395" s="13">
        <v>498</v>
      </c>
      <c r="D1395" s="32">
        <v>1517543.5206242786</v>
      </c>
      <c r="E1395" s="5">
        <v>1800400.9999999776</v>
      </c>
      <c r="F1395" s="36">
        <v>-504934.57085521647</v>
      </c>
      <c r="G1395" s="5">
        <v>-441889.99999999127</v>
      </c>
      <c r="H1395" s="5">
        <v>0</v>
      </c>
    </row>
    <row r="1396" spans="3:8" x14ac:dyDescent="0.2">
      <c r="C1396" s="13">
        <v>499</v>
      </c>
      <c r="D1396" s="32">
        <v>1518160.2193278582</v>
      </c>
      <c r="E1396" s="5">
        <v>1835330.9999999776</v>
      </c>
      <c r="F1396" s="36">
        <v>-504488.42209370894</v>
      </c>
      <c r="G1396" s="5">
        <v>-416619.99999999127</v>
      </c>
      <c r="H1396" s="5">
        <v>0</v>
      </c>
    </row>
    <row r="1397" spans="3:8" x14ac:dyDescent="0.2">
      <c r="C1397" s="13">
        <v>500</v>
      </c>
      <c r="D1397" s="32">
        <v>1519762.1517446754</v>
      </c>
      <c r="E1397" s="5">
        <v>1900330.9999999776</v>
      </c>
      <c r="F1397" s="36">
        <v>-503335.03075360047</v>
      </c>
      <c r="G1397" s="5">
        <v>-369819.99999999127</v>
      </c>
      <c r="H1397" s="5">
        <v>0</v>
      </c>
    </row>
    <row r="1398" spans="3:8" x14ac:dyDescent="0.2">
      <c r="C1398" s="13">
        <v>501</v>
      </c>
      <c r="D1398" s="32">
        <v>1523415.755904976</v>
      </c>
      <c r="E1398" s="5">
        <v>1900330.9999999776</v>
      </c>
      <c r="F1398" s="36">
        <v>-500716.97906987206</v>
      </c>
      <c r="G1398" s="5">
        <v>-369819.99999999127</v>
      </c>
      <c r="H1398" s="5">
        <v>0</v>
      </c>
    </row>
    <row r="1399" spans="3:8" x14ac:dyDescent="0.2">
      <c r="C1399" s="13">
        <v>502</v>
      </c>
      <c r="D1399" s="32">
        <v>1526494.0803710504</v>
      </c>
      <c r="E1399" s="5">
        <v>1900330.9999999776</v>
      </c>
      <c r="F1399" s="36">
        <v>-498521.67994864762</v>
      </c>
      <c r="G1399" s="5">
        <v>-369819.99999999139</v>
      </c>
      <c r="H1399" s="5">
        <v>0</v>
      </c>
    </row>
    <row r="1400" spans="3:8" x14ac:dyDescent="0.2">
      <c r="C1400" s="13">
        <v>503</v>
      </c>
      <c r="D1400" s="32">
        <v>1527106.0672344863</v>
      </c>
      <c r="E1400" s="5">
        <v>1905360.9999999776</v>
      </c>
      <c r="F1400" s="36">
        <v>-498087.32744318718</v>
      </c>
      <c r="G1400" s="5">
        <v>-366249.99999999139</v>
      </c>
      <c r="H1400" s="5">
        <v>0</v>
      </c>
    </row>
    <row r="1401" spans="3:8" x14ac:dyDescent="0.2">
      <c r="C1401" s="13">
        <v>504</v>
      </c>
      <c r="D1401" s="32">
        <v>1527998.845324826</v>
      </c>
      <c r="E1401" s="5">
        <v>1925520.9999999776</v>
      </c>
      <c r="F1401" s="36">
        <v>-497456.71434762958</v>
      </c>
      <c r="G1401" s="5">
        <v>-352009.99999999139</v>
      </c>
      <c r="H1401" s="5">
        <v>0</v>
      </c>
    </row>
    <row r="1402" spans="3:8" x14ac:dyDescent="0.2">
      <c r="C1402" s="13">
        <v>505</v>
      </c>
      <c r="D1402" s="32">
        <v>1530489.418021684</v>
      </c>
      <c r="E1402" s="5">
        <v>1925520.9999999776</v>
      </c>
      <c r="F1402" s="36">
        <v>-495705.91571914527</v>
      </c>
      <c r="G1402" s="5">
        <v>-352009.9999999915</v>
      </c>
      <c r="H1402" s="5">
        <v>0</v>
      </c>
    </row>
    <row r="1403" spans="3:8" x14ac:dyDescent="0.2">
      <c r="C1403" s="13">
        <v>506</v>
      </c>
      <c r="D1403" s="32">
        <v>1544951.6513981116</v>
      </c>
      <c r="E1403" s="5">
        <v>1925520.9999999776</v>
      </c>
      <c r="F1403" s="36">
        <v>-485588.06865342316</v>
      </c>
      <c r="G1403" s="5">
        <v>-352009.9999999915</v>
      </c>
      <c r="H1403" s="5">
        <v>0</v>
      </c>
    </row>
    <row r="1404" spans="3:8" x14ac:dyDescent="0.2">
      <c r="C1404" s="13">
        <v>507</v>
      </c>
      <c r="D1404" s="32">
        <v>1546780.7428291221</v>
      </c>
      <c r="E1404" s="5">
        <v>1925520.9999999776</v>
      </c>
      <c r="F1404" s="36">
        <v>-484314.55923498783</v>
      </c>
      <c r="G1404" s="5">
        <v>-352009.9999999915</v>
      </c>
      <c r="H1404" s="5">
        <v>0</v>
      </c>
    </row>
    <row r="1405" spans="3:8" x14ac:dyDescent="0.2">
      <c r="C1405" s="13">
        <v>508</v>
      </c>
      <c r="D1405" s="32">
        <v>1548741.615542769</v>
      </c>
      <c r="E1405" s="5">
        <v>1925520.9999999776</v>
      </c>
      <c r="F1405" s="36">
        <v>-482955.84428379941</v>
      </c>
      <c r="G1405" s="5">
        <v>-352009.9999999915</v>
      </c>
      <c r="H1405" s="5">
        <v>0</v>
      </c>
    </row>
    <row r="1406" spans="3:8" x14ac:dyDescent="0.2">
      <c r="C1406" s="13">
        <v>509</v>
      </c>
      <c r="D1406" s="32">
        <v>1558105.3043108548</v>
      </c>
      <c r="E1406" s="5">
        <v>1925520.9999999779</v>
      </c>
      <c r="F1406" s="36">
        <v>-476498.76224529633</v>
      </c>
      <c r="G1406" s="5">
        <v>-352009.9999999915</v>
      </c>
      <c r="H1406" s="5">
        <v>0</v>
      </c>
    </row>
    <row r="1407" spans="3:8" x14ac:dyDescent="0.2">
      <c r="C1407" s="13">
        <v>510</v>
      </c>
      <c r="D1407" s="32">
        <v>1561487.6291330147</v>
      </c>
      <c r="E1407" s="5">
        <v>1925520.9999999779</v>
      </c>
      <c r="F1407" s="36">
        <v>-474177.55893597082</v>
      </c>
      <c r="G1407" s="5">
        <v>-352009.99999999162</v>
      </c>
      <c r="H1407" s="5">
        <v>0</v>
      </c>
    </row>
    <row r="1408" spans="3:8" x14ac:dyDescent="0.2">
      <c r="C1408" s="13">
        <v>511</v>
      </c>
      <c r="D1408" s="32">
        <v>1561766.2688724017</v>
      </c>
      <c r="E1408" s="5">
        <v>1925520.9999999779</v>
      </c>
      <c r="F1408" s="36">
        <v>-473987.25508265162</v>
      </c>
      <c r="G1408" s="5">
        <v>-352009.99999999162</v>
      </c>
      <c r="H1408" s="5">
        <v>0</v>
      </c>
    </row>
    <row r="1409" spans="3:8" x14ac:dyDescent="0.2">
      <c r="C1409" s="13">
        <v>512</v>
      </c>
      <c r="D1409" s="32">
        <v>1564310.5046069045</v>
      </c>
      <c r="E1409" s="5">
        <v>1925520.9999999779</v>
      </c>
      <c r="F1409" s="36">
        <v>-472257.9698568568</v>
      </c>
      <c r="G1409" s="5">
        <v>-352009.99999999162</v>
      </c>
      <c r="H1409" s="5">
        <v>0</v>
      </c>
    </row>
    <row r="1410" spans="3:8" x14ac:dyDescent="0.2">
      <c r="C1410" s="13">
        <v>513</v>
      </c>
      <c r="D1410" s="32">
        <v>1565252.2162071487</v>
      </c>
      <c r="E1410" s="5">
        <v>1925520.9999999779</v>
      </c>
      <c r="F1410" s="36">
        <v>-471620.98364772473</v>
      </c>
      <c r="G1410" s="5">
        <v>-352009.99999999173</v>
      </c>
      <c r="H1410" s="5">
        <v>0</v>
      </c>
    </row>
    <row r="1411" spans="3:8" x14ac:dyDescent="0.2">
      <c r="C1411" s="13">
        <v>514</v>
      </c>
      <c r="D1411" s="32">
        <v>1565504.2295148773</v>
      </c>
      <c r="E1411" s="5">
        <v>1925520.9999999781</v>
      </c>
      <c r="F1411" s="36">
        <v>-471451.34044835874</v>
      </c>
      <c r="G1411" s="5">
        <v>-352009.99999999173</v>
      </c>
      <c r="H1411" s="5">
        <v>0</v>
      </c>
    </row>
    <row r="1412" spans="3:8" x14ac:dyDescent="0.2">
      <c r="C1412" s="13">
        <v>515</v>
      </c>
      <c r="D1412" s="32">
        <v>1566631.5713759633</v>
      </c>
      <c r="E1412" s="5">
        <v>1925520.9999999781</v>
      </c>
      <c r="F1412" s="36">
        <v>-470696.13085209724</v>
      </c>
      <c r="G1412" s="5">
        <v>-352009.99999999173</v>
      </c>
      <c r="H1412" s="5">
        <v>0</v>
      </c>
    </row>
    <row r="1413" spans="3:8" x14ac:dyDescent="0.2">
      <c r="C1413" s="13">
        <v>516</v>
      </c>
      <c r="D1413" s="32">
        <v>1567274.3409554421</v>
      </c>
      <c r="E1413" s="5">
        <v>1925520.9999999781</v>
      </c>
      <c r="F1413" s="36">
        <v>-470267.61779911141</v>
      </c>
      <c r="G1413" s="5">
        <v>-352009.99999999173</v>
      </c>
      <c r="H1413" s="5">
        <v>0</v>
      </c>
    </row>
    <row r="1414" spans="3:8" x14ac:dyDescent="0.2">
      <c r="C1414" s="13">
        <v>517</v>
      </c>
      <c r="D1414" s="32">
        <v>1568746.5686582034</v>
      </c>
      <c r="E1414" s="5">
        <v>1925520.9999999781</v>
      </c>
      <c r="F1414" s="36">
        <v>-469290.87872358505</v>
      </c>
      <c r="G1414" s="5">
        <v>-352009.99999999173</v>
      </c>
      <c r="H1414" s="5">
        <v>0</v>
      </c>
    </row>
    <row r="1415" spans="3:8" x14ac:dyDescent="0.2">
      <c r="C1415" s="13">
        <v>518</v>
      </c>
      <c r="D1415" s="32">
        <v>1569411.7048319904</v>
      </c>
      <c r="E1415" s="5">
        <v>1925520.9999999781</v>
      </c>
      <c r="F1415" s="36">
        <v>-468851.73476328561</v>
      </c>
      <c r="G1415" s="5">
        <v>-352009.99999999185</v>
      </c>
      <c r="H1415" s="5">
        <v>0</v>
      </c>
    </row>
    <row r="1416" spans="3:8" x14ac:dyDescent="0.2">
      <c r="C1416" s="13">
        <v>519</v>
      </c>
      <c r="D1416" s="32">
        <v>1570131.9610949331</v>
      </c>
      <c r="E1416" s="5">
        <v>1925520.9999999781</v>
      </c>
      <c r="F1416" s="36">
        <v>-468378.50280632311</v>
      </c>
      <c r="G1416" s="5">
        <v>-352009.99999999185</v>
      </c>
      <c r="H1416" s="5">
        <v>0</v>
      </c>
    </row>
    <row r="1417" spans="3:8" x14ac:dyDescent="0.2">
      <c r="C1417" s="13">
        <v>520</v>
      </c>
      <c r="D1417" s="32">
        <v>1573508.4986817995</v>
      </c>
      <c r="E1417" s="5">
        <v>1925520.9999999781</v>
      </c>
      <c r="F1417" s="36">
        <v>-466170.76669183356</v>
      </c>
      <c r="G1417" s="5">
        <v>-352009.99999999185</v>
      </c>
      <c r="H1417" s="5">
        <v>0</v>
      </c>
    </row>
    <row r="1418" spans="3:8" x14ac:dyDescent="0.2">
      <c r="C1418" s="13">
        <v>521</v>
      </c>
      <c r="D1418" s="32">
        <v>1574027.4123522264</v>
      </c>
      <c r="E1418" s="5">
        <v>1925520.9999999781</v>
      </c>
      <c r="F1418" s="36">
        <v>-465833.12420762103</v>
      </c>
      <c r="G1418" s="5">
        <v>-352009.99999999197</v>
      </c>
      <c r="H1418" s="5">
        <v>0</v>
      </c>
    </row>
    <row r="1419" spans="3:8" x14ac:dyDescent="0.2">
      <c r="C1419" s="13">
        <v>522</v>
      </c>
      <c r="D1419" s="32">
        <v>1574325.8583863061</v>
      </c>
      <c r="E1419" s="5">
        <v>1925520.9999999781</v>
      </c>
      <c r="F1419" s="36">
        <v>-465639.87754187582</v>
      </c>
      <c r="G1419" s="5">
        <v>-352009.99999999197</v>
      </c>
      <c r="H1419" s="5">
        <v>0</v>
      </c>
    </row>
    <row r="1420" spans="3:8" x14ac:dyDescent="0.2">
      <c r="C1420" s="13">
        <v>523</v>
      </c>
      <c r="D1420" s="32">
        <v>1576458.4858704209</v>
      </c>
      <c r="E1420" s="5">
        <v>1925520.9999999781</v>
      </c>
      <c r="F1420" s="36">
        <v>-464265.69883796258</v>
      </c>
      <c r="G1420" s="5">
        <v>-352009.99999999197</v>
      </c>
      <c r="H1420" s="5">
        <v>0</v>
      </c>
    </row>
    <row r="1421" spans="3:8" x14ac:dyDescent="0.2">
      <c r="C1421" s="13">
        <v>524</v>
      </c>
      <c r="D1421" s="32">
        <v>1578986.3618515567</v>
      </c>
      <c r="E1421" s="5">
        <v>1925520.9999999781</v>
      </c>
      <c r="F1421" s="36">
        <v>-462644.77072792128</v>
      </c>
      <c r="G1421" s="5">
        <v>-352009.99999999197</v>
      </c>
      <c r="H1421" s="5">
        <v>0</v>
      </c>
    </row>
    <row r="1422" spans="3:8" x14ac:dyDescent="0.2">
      <c r="C1422" s="13">
        <v>525</v>
      </c>
      <c r="D1422" s="32">
        <v>1593741.8713466371</v>
      </c>
      <c r="E1422" s="5">
        <v>1925520.9999999783</v>
      </c>
      <c r="F1422" s="36">
        <v>-453229.35038344155</v>
      </c>
      <c r="G1422" s="5">
        <v>-352009.99999999197</v>
      </c>
      <c r="H1422" s="5">
        <v>0</v>
      </c>
    </row>
    <row r="1423" spans="3:8" x14ac:dyDescent="0.2">
      <c r="C1423" s="13">
        <v>526</v>
      </c>
      <c r="D1423" s="32">
        <v>1595401.505337632</v>
      </c>
      <c r="E1423" s="5">
        <v>1925520.9999999783</v>
      </c>
      <c r="F1423" s="36">
        <v>-452175.51435113675</v>
      </c>
      <c r="G1423" s="5">
        <v>-352009.99999999208</v>
      </c>
      <c r="H1423" s="5">
        <v>0</v>
      </c>
    </row>
    <row r="1424" spans="3:8" x14ac:dyDescent="0.2">
      <c r="C1424" s="13">
        <v>527</v>
      </c>
      <c r="D1424" s="32">
        <v>1598779.4467155694</v>
      </c>
      <c r="E1424" s="5">
        <v>1925520.9999999783</v>
      </c>
      <c r="F1424" s="36">
        <v>-450041.06562466011</v>
      </c>
      <c r="G1424" s="5">
        <v>-352009.99999999208</v>
      </c>
      <c r="H1424" s="5">
        <v>0</v>
      </c>
    </row>
    <row r="1425" spans="3:8" x14ac:dyDescent="0.2">
      <c r="C1425" s="13">
        <v>528</v>
      </c>
      <c r="D1425" s="32">
        <v>1599428.3529538959</v>
      </c>
      <c r="E1425" s="5">
        <v>1925520.9999999783</v>
      </c>
      <c r="F1425" s="36">
        <v>-449633.04124753037</v>
      </c>
      <c r="G1425" s="5">
        <v>-352009.99999999208</v>
      </c>
      <c r="H1425" s="5">
        <v>0</v>
      </c>
    </row>
    <row r="1426" spans="3:8" x14ac:dyDescent="0.2">
      <c r="C1426" s="13">
        <v>529</v>
      </c>
      <c r="D1426" s="32">
        <v>1599633.5957729351</v>
      </c>
      <c r="E1426" s="5">
        <v>1925520.9999999783</v>
      </c>
      <c r="F1426" s="36">
        <v>-449504.61899213924</v>
      </c>
      <c r="G1426" s="5">
        <v>-352009.9999999922</v>
      </c>
      <c r="H1426" s="5">
        <v>0</v>
      </c>
    </row>
    <row r="1427" spans="3:8" x14ac:dyDescent="0.2">
      <c r="C1427" s="13">
        <v>530</v>
      </c>
      <c r="D1427" s="32">
        <v>1601313.4213816775</v>
      </c>
      <c r="E1427" s="5">
        <v>1925520.9999999786</v>
      </c>
      <c r="F1427" s="36">
        <v>-448458.6898395262</v>
      </c>
      <c r="G1427" s="5">
        <v>-352009.9999999922</v>
      </c>
      <c r="H1427" s="5">
        <v>0</v>
      </c>
    </row>
    <row r="1428" spans="3:8" x14ac:dyDescent="0.2">
      <c r="C1428" s="13">
        <v>531</v>
      </c>
      <c r="D1428" s="32">
        <v>1609059.5913284384</v>
      </c>
      <c r="E1428" s="5">
        <v>1925520.9999999786</v>
      </c>
      <c r="F1428" s="36">
        <v>-443659.27380848216</v>
      </c>
      <c r="G1428" s="5">
        <v>-352009.9999999922</v>
      </c>
      <c r="H1428" s="5">
        <v>0</v>
      </c>
    </row>
    <row r="1429" spans="3:8" x14ac:dyDescent="0.2">
      <c r="C1429" s="13">
        <v>532</v>
      </c>
      <c r="D1429" s="32">
        <v>1611049.7646901153</v>
      </c>
      <c r="E1429" s="5">
        <v>1925520.9999999786</v>
      </c>
      <c r="F1429" s="36">
        <v>-442432.24963060627</v>
      </c>
      <c r="G1429" s="5">
        <v>-352009.9999999922</v>
      </c>
      <c r="H1429" s="5">
        <v>0</v>
      </c>
    </row>
    <row r="1430" spans="3:8" x14ac:dyDescent="0.2">
      <c r="C1430" s="13">
        <v>533</v>
      </c>
      <c r="D1430" s="32">
        <v>1614520.7979421741</v>
      </c>
      <c r="E1430" s="5">
        <v>1925520.9999999786</v>
      </c>
      <c r="F1430" s="36">
        <v>-440302.74142530933</v>
      </c>
      <c r="G1430" s="5">
        <v>-352009.9999999922</v>
      </c>
      <c r="H1430" s="5">
        <v>0</v>
      </c>
    </row>
    <row r="1431" spans="3:8" x14ac:dyDescent="0.2">
      <c r="C1431" s="13">
        <v>534</v>
      </c>
      <c r="D1431" s="32">
        <v>1617162.3937477106</v>
      </c>
      <c r="E1431" s="5">
        <v>1925520.9999999786</v>
      </c>
      <c r="F1431" s="36">
        <v>-438690.08181368985</v>
      </c>
      <c r="G1431" s="5">
        <v>-352009.99999999232</v>
      </c>
      <c r="H1431" s="5">
        <v>0</v>
      </c>
    </row>
    <row r="1432" spans="3:8" x14ac:dyDescent="0.2">
      <c r="C1432" s="13">
        <v>535</v>
      </c>
      <c r="D1432" s="32">
        <v>1628810.8801645078</v>
      </c>
      <c r="E1432" s="5">
        <v>1925520.9999999786</v>
      </c>
      <c r="F1432" s="36">
        <v>-431613.89847638318</v>
      </c>
      <c r="G1432" s="5">
        <v>-352009.99999999232</v>
      </c>
      <c r="H1432" s="5">
        <v>0</v>
      </c>
    </row>
    <row r="1433" spans="3:8" x14ac:dyDescent="0.2">
      <c r="C1433" s="13">
        <v>536</v>
      </c>
      <c r="D1433" s="32">
        <v>1629100.7499758094</v>
      </c>
      <c r="E1433" s="5">
        <v>1925520.9999999786</v>
      </c>
      <c r="F1433" s="36">
        <v>-431438.67866507411</v>
      </c>
      <c r="G1433" s="5">
        <v>-352009.99999999232</v>
      </c>
      <c r="H1433" s="5">
        <v>0</v>
      </c>
    </row>
    <row r="1434" spans="3:8" x14ac:dyDescent="0.2">
      <c r="C1434" s="13">
        <v>537</v>
      </c>
      <c r="D1434" s="32">
        <v>1637296.4705001847</v>
      </c>
      <c r="E1434" s="5">
        <v>1925520.9999999786</v>
      </c>
      <c r="F1434" s="36">
        <v>-426509.0367109339</v>
      </c>
      <c r="G1434" s="5">
        <v>-352009.99999999243</v>
      </c>
      <c r="H1434" s="5">
        <v>0</v>
      </c>
    </row>
    <row r="1435" spans="3:8" x14ac:dyDescent="0.2">
      <c r="C1435" s="13">
        <v>538</v>
      </c>
      <c r="D1435" s="32">
        <v>1642817.1776770581</v>
      </c>
      <c r="E1435" s="5">
        <v>1925520.9999999786</v>
      </c>
      <c r="F1435" s="36">
        <v>-423204.82163481269</v>
      </c>
      <c r="G1435" s="5">
        <v>-352009.99999999243</v>
      </c>
      <c r="H1435" s="5">
        <v>0</v>
      </c>
    </row>
    <row r="1436" spans="3:8" x14ac:dyDescent="0.2">
      <c r="C1436" s="13">
        <v>539</v>
      </c>
      <c r="D1436" s="32">
        <v>1645661.5403506344</v>
      </c>
      <c r="E1436" s="5">
        <v>1925520.9999999786</v>
      </c>
      <c r="F1436" s="36">
        <v>-421510.86909637495</v>
      </c>
      <c r="G1436" s="5">
        <v>-352009.99999999243</v>
      </c>
      <c r="H1436" s="5">
        <v>0</v>
      </c>
    </row>
    <row r="1437" spans="3:8" x14ac:dyDescent="0.2">
      <c r="C1437" s="13">
        <v>540</v>
      </c>
      <c r="D1437" s="32">
        <v>1646047.6981685534</v>
      </c>
      <c r="E1437" s="5">
        <v>1925520.9999999786</v>
      </c>
      <c r="F1437" s="36">
        <v>-421282.03483390453</v>
      </c>
      <c r="G1437" s="5">
        <v>-352009.99999999243</v>
      </c>
      <c r="H1437" s="5">
        <v>0</v>
      </c>
    </row>
    <row r="1438" spans="3:8" x14ac:dyDescent="0.2">
      <c r="C1438" s="13">
        <v>541</v>
      </c>
      <c r="D1438" s="32">
        <v>1646474.1596922497</v>
      </c>
      <c r="E1438" s="5">
        <v>1925520.9999999788</v>
      </c>
      <c r="F1438" s="36">
        <v>-421030.57230884157</v>
      </c>
      <c r="G1438" s="5">
        <v>-352009.99999999243</v>
      </c>
      <c r="H1438" s="5">
        <v>0</v>
      </c>
    </row>
    <row r="1439" spans="3:8" x14ac:dyDescent="0.2">
      <c r="C1439" s="13">
        <v>542</v>
      </c>
      <c r="D1439" s="32">
        <v>1648379.2857192317</v>
      </c>
      <c r="E1439" s="5">
        <v>1925520.9999999788</v>
      </c>
      <c r="F1439" s="36">
        <v>-419912.80463987426</v>
      </c>
      <c r="G1439" s="5">
        <v>-352009.99999999255</v>
      </c>
      <c r="H1439" s="5">
        <v>0</v>
      </c>
    </row>
    <row r="1440" spans="3:8" x14ac:dyDescent="0.2">
      <c r="C1440" s="13">
        <v>543</v>
      </c>
      <c r="D1440" s="32">
        <v>1650224.4131914554</v>
      </c>
      <c r="E1440" s="5">
        <v>1925520.9999999788</v>
      </c>
      <c r="F1440" s="36">
        <v>-418835.63077487424</v>
      </c>
      <c r="G1440" s="5">
        <v>-352009.99999999255</v>
      </c>
      <c r="H1440" s="5">
        <v>0</v>
      </c>
    </row>
    <row r="1441" spans="3:8" x14ac:dyDescent="0.2">
      <c r="C1441" s="13">
        <v>544</v>
      </c>
      <c r="D1441" s="32">
        <v>1650648.1662661349</v>
      </c>
      <c r="E1441" s="5">
        <v>1925520.9999999788</v>
      </c>
      <c r="F1441" s="36">
        <v>-418589.48009178828</v>
      </c>
      <c r="G1441" s="5">
        <v>-352009.99999999255</v>
      </c>
      <c r="H1441" s="5">
        <v>0</v>
      </c>
    </row>
    <row r="1442" spans="3:8" x14ac:dyDescent="0.2">
      <c r="C1442" s="13">
        <v>545</v>
      </c>
      <c r="D1442" s="32">
        <v>1653740.2496852642</v>
      </c>
      <c r="E1442" s="5">
        <v>1925520.9999999788</v>
      </c>
      <c r="F1442" s="36">
        <v>-416802.31261100713</v>
      </c>
      <c r="G1442" s="5">
        <v>-352009.99999999267</v>
      </c>
      <c r="H1442" s="5">
        <v>0</v>
      </c>
    </row>
    <row r="1443" spans="3:8" x14ac:dyDescent="0.2">
      <c r="C1443" s="13">
        <v>546</v>
      </c>
      <c r="D1443" s="32">
        <v>1655852.2963624848</v>
      </c>
      <c r="E1443" s="5">
        <v>1925520.999999979</v>
      </c>
      <c r="F1443" s="36">
        <v>-415587.6923607373</v>
      </c>
      <c r="G1443" s="5">
        <v>-352009.99999999267</v>
      </c>
      <c r="H1443" s="5">
        <v>0</v>
      </c>
    </row>
    <row r="1444" spans="3:8" x14ac:dyDescent="0.2">
      <c r="C1444" s="13">
        <v>547</v>
      </c>
      <c r="D1444" s="32">
        <v>1656112.1803934788</v>
      </c>
      <c r="E1444" s="5">
        <v>1925520.999999979</v>
      </c>
      <c r="F1444" s="36">
        <v>-415438.98358249024</v>
      </c>
      <c r="G1444" s="5">
        <v>-352009.99999999267</v>
      </c>
      <c r="H1444" s="5">
        <v>0</v>
      </c>
    </row>
    <row r="1445" spans="3:8" x14ac:dyDescent="0.2">
      <c r="C1445" s="13">
        <v>548</v>
      </c>
      <c r="D1445" s="32">
        <v>1656220.8386119569</v>
      </c>
      <c r="E1445" s="5">
        <v>1925520.999999979</v>
      </c>
      <c r="F1445" s="36">
        <v>-415377.11977926915</v>
      </c>
      <c r="G1445" s="5">
        <v>-352009.99999999267</v>
      </c>
      <c r="H1445" s="5">
        <v>0</v>
      </c>
    </row>
    <row r="1446" spans="3:8" x14ac:dyDescent="0.2">
      <c r="C1446" s="13">
        <v>549</v>
      </c>
      <c r="D1446" s="32">
        <v>1660919.143884236</v>
      </c>
      <c r="E1446" s="5">
        <v>1925520.999999979</v>
      </c>
      <c r="F1446" s="36">
        <v>-412715.60258495453</v>
      </c>
      <c r="G1446" s="5">
        <v>-352009.99999999267</v>
      </c>
      <c r="H1446" s="5">
        <v>0</v>
      </c>
    </row>
    <row r="1447" spans="3:8" x14ac:dyDescent="0.2">
      <c r="C1447" s="13">
        <v>550</v>
      </c>
      <c r="D1447" s="32">
        <v>1663156.0598860795</v>
      </c>
      <c r="E1447" s="5">
        <v>1925520.999999979</v>
      </c>
      <c r="F1447" s="36">
        <v>-411454.79538391536</v>
      </c>
      <c r="G1447" s="5">
        <v>-352009.99999999278</v>
      </c>
      <c r="H1447" s="5">
        <v>0</v>
      </c>
    </row>
    <row r="1448" spans="3:8" x14ac:dyDescent="0.2">
      <c r="C1448" s="13">
        <v>551</v>
      </c>
      <c r="D1448" s="32">
        <v>1667583.6313012314</v>
      </c>
      <c r="E1448" s="5">
        <v>1925520.999999979</v>
      </c>
      <c r="F1448" s="36">
        <v>-408971.81976271397</v>
      </c>
      <c r="G1448" s="5">
        <v>-352009.99999999278</v>
      </c>
      <c r="H1448" s="5">
        <v>0</v>
      </c>
    </row>
    <row r="1449" spans="3:8" x14ac:dyDescent="0.2">
      <c r="C1449" s="13">
        <v>552</v>
      </c>
      <c r="D1449" s="32">
        <v>1670688.9683435594</v>
      </c>
      <c r="E1449" s="5">
        <v>1925520.999999979</v>
      </c>
      <c r="F1449" s="36">
        <v>-407239.13170286431</v>
      </c>
      <c r="G1449" s="5">
        <v>-352009.99999999278</v>
      </c>
      <c r="H1449" s="5">
        <v>0</v>
      </c>
    </row>
    <row r="1450" spans="3:8" x14ac:dyDescent="0.2">
      <c r="C1450" s="13">
        <v>553</v>
      </c>
      <c r="D1450" s="32">
        <v>1671292.7677458839</v>
      </c>
      <c r="E1450" s="5">
        <v>1925520.999999979</v>
      </c>
      <c r="F1450" s="36">
        <v>-406903.93022634787</v>
      </c>
      <c r="G1450" s="5">
        <v>-352009.9999999929</v>
      </c>
      <c r="H1450" s="5">
        <v>0</v>
      </c>
    </row>
    <row r="1451" spans="3:8" x14ac:dyDescent="0.2">
      <c r="C1451" s="13">
        <v>554</v>
      </c>
      <c r="D1451" s="32">
        <v>1672802.4160316</v>
      </c>
      <c r="E1451" s="5">
        <v>1925520.999999979</v>
      </c>
      <c r="F1451" s="36">
        <v>-406070.08117322664</v>
      </c>
      <c r="G1451" s="5">
        <v>-352009.9999999929</v>
      </c>
      <c r="H1451" s="5">
        <v>0</v>
      </c>
    </row>
    <row r="1452" spans="3:8" x14ac:dyDescent="0.2">
      <c r="C1452" s="13">
        <v>555</v>
      </c>
      <c r="D1452" s="32">
        <v>1680942.6239035402</v>
      </c>
      <c r="E1452" s="5">
        <v>1925520.999999979</v>
      </c>
      <c r="F1452" s="36">
        <v>-401596.63360396214</v>
      </c>
      <c r="G1452" s="5">
        <v>-352009.9999999929</v>
      </c>
      <c r="H1452" s="5">
        <v>0</v>
      </c>
    </row>
    <row r="1453" spans="3:8" x14ac:dyDescent="0.2">
      <c r="C1453" s="13">
        <v>556</v>
      </c>
      <c r="D1453" s="32">
        <v>1687800.6787870363</v>
      </c>
      <c r="E1453" s="5">
        <v>1925520.999999979</v>
      </c>
      <c r="F1453" s="36">
        <v>-397846.90575399302</v>
      </c>
      <c r="G1453" s="5">
        <v>-352009.9999999929</v>
      </c>
      <c r="H1453" s="5">
        <v>0</v>
      </c>
    </row>
    <row r="1454" spans="3:8" x14ac:dyDescent="0.2">
      <c r="C1454" s="13">
        <v>557</v>
      </c>
      <c r="D1454" s="32">
        <v>1688479.1170830131</v>
      </c>
      <c r="E1454" s="5">
        <v>1925520.9999999793</v>
      </c>
      <c r="F1454" s="36">
        <v>-397477.84506515844</v>
      </c>
      <c r="G1454" s="5">
        <v>-352009.9999999929</v>
      </c>
      <c r="H1454" s="5">
        <v>0</v>
      </c>
    </row>
    <row r="1455" spans="3:8" x14ac:dyDescent="0.2">
      <c r="C1455" s="13">
        <v>558</v>
      </c>
      <c r="D1455" s="32">
        <v>1689248.3815004053</v>
      </c>
      <c r="E1455" s="5">
        <v>1925520.9999999793</v>
      </c>
      <c r="F1455" s="36">
        <v>-397061.50482492096</v>
      </c>
      <c r="G1455" s="5">
        <v>-352009.99999999302</v>
      </c>
      <c r="H1455" s="5">
        <v>0</v>
      </c>
    </row>
    <row r="1456" spans="3:8" x14ac:dyDescent="0.2">
      <c r="C1456" s="13">
        <v>559</v>
      </c>
      <c r="D1456" s="32">
        <v>1690595.0319957994</v>
      </c>
      <c r="E1456" s="5">
        <v>1925520.9999999793</v>
      </c>
      <c r="F1456" s="36">
        <v>-396336.38532740099</v>
      </c>
      <c r="G1456" s="5">
        <v>-352009.99999999302</v>
      </c>
      <c r="H1456" s="5">
        <v>0</v>
      </c>
    </row>
    <row r="1457" spans="3:8" x14ac:dyDescent="0.2">
      <c r="C1457" s="13">
        <v>560</v>
      </c>
      <c r="D1457" s="32">
        <v>1692346.6780891349</v>
      </c>
      <c r="E1457" s="5">
        <v>1925520.9999999793</v>
      </c>
      <c r="F1457" s="36">
        <v>-395398.00349168561</v>
      </c>
      <c r="G1457" s="5">
        <v>-352009.99999999302</v>
      </c>
      <c r="H1457" s="5">
        <v>0</v>
      </c>
    </row>
    <row r="1458" spans="3:8" x14ac:dyDescent="0.2">
      <c r="C1458" s="13">
        <v>561</v>
      </c>
      <c r="D1458" s="32">
        <v>1692592.8209114186</v>
      </c>
      <c r="E1458" s="5">
        <v>1925520.9999999793</v>
      </c>
      <c r="F1458" s="36">
        <v>-395266.81507125264</v>
      </c>
      <c r="G1458" s="5">
        <v>-352009.99999999313</v>
      </c>
      <c r="H1458" s="5">
        <v>0</v>
      </c>
    </row>
    <row r="1459" spans="3:8" x14ac:dyDescent="0.2">
      <c r="C1459" s="13">
        <v>562</v>
      </c>
      <c r="D1459" s="32">
        <v>1697371.7904345163</v>
      </c>
      <c r="E1459" s="5">
        <v>1925520.9999999795</v>
      </c>
      <c r="F1459" s="36">
        <v>-392732.77073338244</v>
      </c>
      <c r="G1459" s="5">
        <v>-352009.99999999313</v>
      </c>
      <c r="H1459" s="5">
        <v>0</v>
      </c>
    </row>
    <row r="1460" spans="3:8" x14ac:dyDescent="0.2">
      <c r="C1460" s="13">
        <v>563</v>
      </c>
      <c r="D1460" s="32">
        <v>1715200.8191880379</v>
      </c>
      <c r="E1460" s="5">
        <v>1925520.9999999795</v>
      </c>
      <c r="F1460" s="36">
        <v>-383327.40387761709</v>
      </c>
      <c r="G1460" s="5">
        <v>-352009.99999999313</v>
      </c>
      <c r="H1460" s="5">
        <v>0</v>
      </c>
    </row>
    <row r="1461" spans="3:8" x14ac:dyDescent="0.2">
      <c r="C1461" s="13">
        <v>564</v>
      </c>
      <c r="D1461" s="32">
        <v>1716927.1350317462</v>
      </c>
      <c r="E1461" s="5">
        <v>1925520.9999999795</v>
      </c>
      <c r="F1461" s="36">
        <v>-382421.3941440396</v>
      </c>
      <c r="G1461" s="5">
        <v>-352009.99999999313</v>
      </c>
      <c r="H1461" s="5">
        <v>0</v>
      </c>
    </row>
    <row r="1462" spans="3:8" x14ac:dyDescent="0.2">
      <c r="C1462" s="13">
        <v>565</v>
      </c>
      <c r="D1462" s="32">
        <v>1718068.9972826743</v>
      </c>
      <c r="E1462" s="5">
        <v>1925520.9999999795</v>
      </c>
      <c r="F1462" s="36">
        <v>-381825.20057939575</v>
      </c>
      <c r="G1462" s="5">
        <v>-352009.99999999313</v>
      </c>
      <c r="H1462" s="5">
        <v>0</v>
      </c>
    </row>
    <row r="1463" spans="3:8" x14ac:dyDescent="0.2">
      <c r="C1463" s="13">
        <v>566</v>
      </c>
      <c r="D1463" s="32">
        <v>1724889.784751663</v>
      </c>
      <c r="E1463" s="5">
        <v>1925520.9999999795</v>
      </c>
      <c r="F1463" s="36">
        <v>-378282.24737112253</v>
      </c>
      <c r="G1463" s="5">
        <v>-352009.99999999325</v>
      </c>
      <c r="H1463" s="5">
        <v>0</v>
      </c>
    </row>
    <row r="1464" spans="3:8" x14ac:dyDescent="0.2">
      <c r="C1464" s="13">
        <v>567</v>
      </c>
      <c r="D1464" s="32">
        <v>1738301.7163846483</v>
      </c>
      <c r="E1464" s="5">
        <v>1925520.9999999795</v>
      </c>
      <c r="F1464" s="36">
        <v>-371351.56665072625</v>
      </c>
      <c r="G1464" s="5">
        <v>-352009.99999999325</v>
      </c>
      <c r="H1464" s="5">
        <v>0</v>
      </c>
    </row>
    <row r="1465" spans="3:8" x14ac:dyDescent="0.2">
      <c r="C1465" s="13">
        <v>568</v>
      </c>
      <c r="D1465" s="32">
        <v>1745617.7113164556</v>
      </c>
      <c r="E1465" s="5">
        <v>1925520.9999999795</v>
      </c>
      <c r="F1465" s="36">
        <v>-367590.52700268442</v>
      </c>
      <c r="G1465" s="5">
        <v>-352009.99999999325</v>
      </c>
      <c r="H1465" s="5">
        <v>0</v>
      </c>
    </row>
    <row r="1466" spans="3:8" x14ac:dyDescent="0.2">
      <c r="C1466" s="13">
        <v>569</v>
      </c>
      <c r="D1466" s="32">
        <v>1747273.8821609356</v>
      </c>
      <c r="E1466" s="5">
        <v>1925520.9999999795</v>
      </c>
      <c r="F1466" s="36">
        <v>-366743.52222984849</v>
      </c>
      <c r="G1466" s="5">
        <v>-352009.99999999336</v>
      </c>
      <c r="H1466" s="5">
        <v>0</v>
      </c>
    </row>
    <row r="1467" spans="3:8" x14ac:dyDescent="0.2">
      <c r="C1467" s="13">
        <v>570</v>
      </c>
      <c r="D1467" s="32">
        <v>1754196.8134846981</v>
      </c>
      <c r="E1467" s="5">
        <v>1925520.9999999795</v>
      </c>
      <c r="F1467" s="36">
        <v>-363221.32910021482</v>
      </c>
      <c r="G1467" s="5">
        <v>-352009.99999999336</v>
      </c>
      <c r="H1467" s="5">
        <v>0</v>
      </c>
    </row>
    <row r="1468" spans="3:8" x14ac:dyDescent="0.2">
      <c r="C1468" s="13">
        <v>571</v>
      </c>
      <c r="D1468" s="32">
        <v>1777397.6451876177</v>
      </c>
      <c r="E1468" s="5">
        <v>1954070.9999999797</v>
      </c>
      <c r="F1468" s="36">
        <v>-351478.70149575989</v>
      </c>
      <c r="G1468" s="5">
        <v>-337559.99999999336</v>
      </c>
      <c r="H1468" s="5">
        <v>0</v>
      </c>
    </row>
    <row r="1469" spans="3:8" x14ac:dyDescent="0.2">
      <c r="C1469" s="13">
        <v>572</v>
      </c>
      <c r="D1469" s="32">
        <v>1781683.5339545277</v>
      </c>
      <c r="E1469" s="5">
        <v>1954070.9999999795</v>
      </c>
      <c r="F1469" s="36">
        <v>-349320.7714872458</v>
      </c>
      <c r="G1469" s="5">
        <v>-337559.99999999336</v>
      </c>
      <c r="H1469" s="5">
        <v>0</v>
      </c>
    </row>
    <row r="1470" spans="3:8" x14ac:dyDescent="0.2">
      <c r="C1470" s="13">
        <v>573</v>
      </c>
      <c r="D1470" s="32">
        <v>1781941.732503145</v>
      </c>
      <c r="E1470" s="5">
        <v>1954070.9999999797</v>
      </c>
      <c r="F1470" s="36">
        <v>-349191.44690879341</v>
      </c>
      <c r="G1470" s="5">
        <v>-337559.99999999336</v>
      </c>
      <c r="H1470" s="5">
        <v>0</v>
      </c>
    </row>
    <row r="1471" spans="3:8" x14ac:dyDescent="0.2">
      <c r="C1471" s="13">
        <v>574</v>
      </c>
      <c r="D1471" s="32">
        <v>1781979.0511252796</v>
      </c>
      <c r="E1471" s="5">
        <v>1954070.9999999795</v>
      </c>
      <c r="F1471" s="36">
        <v>-349172.85261274723</v>
      </c>
      <c r="G1471" s="5">
        <v>-337559.99999999348</v>
      </c>
      <c r="H1471" s="5">
        <v>0</v>
      </c>
    </row>
    <row r="1472" spans="3:8" x14ac:dyDescent="0.2">
      <c r="C1472" s="13">
        <v>575</v>
      </c>
      <c r="D1472" s="32">
        <v>1783070.8210110613</v>
      </c>
      <c r="E1472" s="5">
        <v>1954070.9999999797</v>
      </c>
      <c r="F1472" s="36">
        <v>-348631.71449544677</v>
      </c>
      <c r="G1472" s="5">
        <v>-337559.99999999348</v>
      </c>
      <c r="H1472" s="5">
        <v>0</v>
      </c>
    </row>
    <row r="1473" spans="3:8" x14ac:dyDescent="0.2">
      <c r="C1473" s="13">
        <v>576</v>
      </c>
      <c r="D1473" s="32">
        <v>1783677.4148188499</v>
      </c>
      <c r="E1473" s="5">
        <v>1954070.99999998</v>
      </c>
      <c r="F1473" s="36">
        <v>-348332.63004855101</v>
      </c>
      <c r="G1473" s="5">
        <v>-337559.99999999348</v>
      </c>
      <c r="H1473" s="5">
        <v>0</v>
      </c>
    </row>
    <row r="1474" spans="3:8" x14ac:dyDescent="0.2">
      <c r="C1474" s="13">
        <v>577</v>
      </c>
      <c r="D1474" s="32">
        <v>1784377.9013726986</v>
      </c>
      <c r="E1474" s="5">
        <v>1954070.9999999797</v>
      </c>
      <c r="F1474" s="36">
        <v>-347989.06385316252</v>
      </c>
      <c r="G1474" s="5">
        <v>-337559.9999999936</v>
      </c>
      <c r="H1474" s="5">
        <v>0</v>
      </c>
    </row>
    <row r="1475" spans="3:8" x14ac:dyDescent="0.2">
      <c r="C1475" s="13">
        <v>578</v>
      </c>
      <c r="D1475" s="32">
        <v>1784551.8587154164</v>
      </c>
      <c r="E1475" s="5">
        <v>1954070.99999998</v>
      </c>
      <c r="F1475" s="36">
        <v>-347904.1919316288</v>
      </c>
      <c r="G1475" s="5">
        <v>-337559.9999999936</v>
      </c>
      <c r="H1475" s="5">
        <v>0</v>
      </c>
    </row>
    <row r="1476" spans="3:8" x14ac:dyDescent="0.2">
      <c r="C1476" s="13">
        <v>579</v>
      </c>
      <c r="D1476" s="32">
        <v>1785514.943645821</v>
      </c>
      <c r="E1476" s="5">
        <v>1954070.9999999797</v>
      </c>
      <c r="F1476" s="36">
        <v>-347436.78801894543</v>
      </c>
      <c r="G1476" s="5">
        <v>-337559.9999999936</v>
      </c>
      <c r="H1476" s="5">
        <v>0</v>
      </c>
    </row>
    <row r="1477" spans="3:8" x14ac:dyDescent="0.2">
      <c r="C1477" s="13">
        <v>580</v>
      </c>
      <c r="D1477" s="32">
        <v>1785987.5487192089</v>
      </c>
      <c r="E1477" s="5">
        <v>1956970.99999998</v>
      </c>
      <c r="F1477" s="36">
        <v>-347208.63384558563</v>
      </c>
      <c r="G1477" s="5">
        <v>-336159.9999999936</v>
      </c>
      <c r="H1477" s="5">
        <v>0</v>
      </c>
    </row>
    <row r="1478" spans="3:8" x14ac:dyDescent="0.2">
      <c r="C1478" s="13">
        <v>581</v>
      </c>
      <c r="D1478" s="32">
        <v>1786207.7636796711</v>
      </c>
      <c r="E1478" s="5">
        <v>2012165.99999998</v>
      </c>
      <c r="F1478" s="36">
        <v>-347102.88518126728</v>
      </c>
      <c r="G1478" s="5">
        <v>-309654.9999999936</v>
      </c>
      <c r="H1478" s="5">
        <v>0</v>
      </c>
    </row>
    <row r="1479" spans="3:8" x14ac:dyDescent="0.2">
      <c r="C1479" s="13">
        <v>582</v>
      </c>
      <c r="D1479" s="32">
        <v>1787585.7583957305</v>
      </c>
      <c r="E1479" s="5">
        <v>2012165.99999998</v>
      </c>
      <c r="F1479" s="36">
        <v>-346444.66777394008</v>
      </c>
      <c r="G1479" s="5">
        <v>-309654.99999999371</v>
      </c>
      <c r="H1479" s="5">
        <v>0</v>
      </c>
    </row>
    <row r="1480" spans="3:8" x14ac:dyDescent="0.2">
      <c r="C1480" s="13">
        <v>583</v>
      </c>
      <c r="D1480" s="32">
        <v>1792182.4515584887</v>
      </c>
      <c r="E1480" s="5">
        <v>2041315.99999998</v>
      </c>
      <c r="F1480" s="36">
        <v>-344260.647180314</v>
      </c>
      <c r="G1480" s="5">
        <v>-295804.99999999371</v>
      </c>
      <c r="H1480" s="5">
        <v>0</v>
      </c>
    </row>
    <row r="1481" spans="3:8" x14ac:dyDescent="0.2">
      <c r="C1481" s="13">
        <v>584</v>
      </c>
      <c r="D1481" s="32">
        <v>1803441.3023214762</v>
      </c>
      <c r="E1481" s="5">
        <v>2041315.99999998</v>
      </c>
      <c r="F1481" s="36">
        <v>-338939.68346355966</v>
      </c>
      <c r="G1481" s="5">
        <v>-295804.99999999371</v>
      </c>
      <c r="H1481" s="5">
        <v>0</v>
      </c>
    </row>
    <row r="1482" spans="3:8" x14ac:dyDescent="0.2">
      <c r="C1482" s="13">
        <v>585</v>
      </c>
      <c r="D1482" s="32">
        <v>1805284.6836231379</v>
      </c>
      <c r="E1482" s="5">
        <v>2041315.99999998</v>
      </c>
      <c r="F1482" s="36">
        <v>-338073.1366978212</v>
      </c>
      <c r="G1482" s="5">
        <v>-295804.99999999383</v>
      </c>
      <c r="H1482" s="5">
        <v>0</v>
      </c>
    </row>
    <row r="1483" spans="3:8" x14ac:dyDescent="0.2">
      <c r="C1483" s="13">
        <v>586</v>
      </c>
      <c r="D1483" s="32">
        <v>1818062.9358709138</v>
      </c>
      <c r="E1483" s="5">
        <v>2041315.99999998</v>
      </c>
      <c r="F1483" s="36">
        <v>-332098.32250688173</v>
      </c>
      <c r="G1483" s="5">
        <v>-295804.99999999383</v>
      </c>
      <c r="H1483" s="5">
        <v>0</v>
      </c>
    </row>
    <row r="1484" spans="3:8" x14ac:dyDescent="0.2">
      <c r="C1484" s="13">
        <v>587</v>
      </c>
      <c r="D1484" s="32">
        <v>1820736.4275013295</v>
      </c>
      <c r="E1484" s="5">
        <v>2041315.9999999802</v>
      </c>
      <c r="F1484" s="36">
        <v>-330854.94394622836</v>
      </c>
      <c r="G1484" s="5">
        <v>-295804.99999999383</v>
      </c>
      <c r="H1484" s="5">
        <v>0</v>
      </c>
    </row>
    <row r="1485" spans="3:8" x14ac:dyDescent="0.2">
      <c r="C1485" s="13">
        <v>588</v>
      </c>
      <c r="D1485" s="32">
        <v>1826598.5590725453</v>
      </c>
      <c r="E1485" s="5">
        <v>2041315.99999998</v>
      </c>
      <c r="F1485" s="36">
        <v>-328143.2096139653</v>
      </c>
      <c r="G1485" s="5">
        <v>-295804.99999999383</v>
      </c>
      <c r="H1485" s="5">
        <v>0</v>
      </c>
    </row>
    <row r="1486" spans="3:8" x14ac:dyDescent="0.2">
      <c r="C1486" s="13">
        <v>589</v>
      </c>
      <c r="D1486" s="32">
        <v>1828470.5170725901</v>
      </c>
      <c r="E1486" s="5">
        <v>2041315.9999999802</v>
      </c>
      <c r="F1486" s="36">
        <v>-327281.91824212804</v>
      </c>
      <c r="G1486" s="5">
        <v>-295804.99999999383</v>
      </c>
      <c r="H1486" s="5">
        <v>0</v>
      </c>
    </row>
    <row r="1487" spans="3:8" x14ac:dyDescent="0.2">
      <c r="C1487" s="13">
        <v>590</v>
      </c>
      <c r="D1487" s="32">
        <v>1840311.8806109354</v>
      </c>
      <c r="E1487" s="5">
        <v>2041315.99999998</v>
      </c>
      <c r="F1487" s="36">
        <v>-321862.98916525819</v>
      </c>
      <c r="G1487" s="5">
        <v>-295804.99999999395</v>
      </c>
      <c r="H1487" s="5">
        <v>0</v>
      </c>
    </row>
    <row r="1488" spans="3:8" x14ac:dyDescent="0.2">
      <c r="C1488" s="13">
        <v>591</v>
      </c>
      <c r="D1488" s="32">
        <v>1842320.3029573273</v>
      </c>
      <c r="E1488" s="5">
        <v>2041315.9999999802</v>
      </c>
      <c r="F1488" s="36">
        <v>-320948.83415480214</v>
      </c>
      <c r="G1488" s="5">
        <v>-295804.99999999395</v>
      </c>
      <c r="H1488" s="5">
        <v>0</v>
      </c>
    </row>
    <row r="1489" spans="3:8" x14ac:dyDescent="0.2">
      <c r="C1489" s="13">
        <v>592</v>
      </c>
      <c r="D1489" s="32">
        <v>1846103.4017763673</v>
      </c>
      <c r="E1489" s="5">
        <v>2041315.9999999804</v>
      </c>
      <c r="F1489" s="36">
        <v>-319236.21509483131</v>
      </c>
      <c r="G1489" s="5">
        <v>-295804.99999999395</v>
      </c>
      <c r="H1489" s="5">
        <v>0</v>
      </c>
    </row>
    <row r="1490" spans="3:8" x14ac:dyDescent="0.2">
      <c r="C1490" s="13">
        <v>593</v>
      </c>
      <c r="D1490" s="32">
        <v>1847735.0048663651</v>
      </c>
      <c r="E1490" s="5">
        <v>2041315.9999999802</v>
      </c>
      <c r="F1490" s="36">
        <v>-318501.58098854229</v>
      </c>
      <c r="G1490" s="5">
        <v>-295804.99999999406</v>
      </c>
      <c r="H1490" s="5">
        <v>0</v>
      </c>
    </row>
    <row r="1491" spans="3:8" x14ac:dyDescent="0.2">
      <c r="C1491" s="13">
        <v>594</v>
      </c>
      <c r="D1491" s="32">
        <v>1847775.7502600949</v>
      </c>
      <c r="E1491" s="5">
        <v>2041315.9999999804</v>
      </c>
      <c r="F1491" s="36">
        <v>-318483.3347347845</v>
      </c>
      <c r="G1491" s="5">
        <v>-295804.99999999406</v>
      </c>
      <c r="H1491" s="5">
        <v>0</v>
      </c>
    </row>
    <row r="1492" spans="3:8" x14ac:dyDescent="0.2">
      <c r="C1492" s="13">
        <v>595</v>
      </c>
      <c r="D1492" s="32">
        <v>1848284.3369992697</v>
      </c>
      <c r="E1492" s="5">
        <v>2041315.9999999802</v>
      </c>
      <c r="F1492" s="36">
        <v>-318256.82131313521</v>
      </c>
      <c r="G1492" s="5">
        <v>-295804.99999999406</v>
      </c>
      <c r="H1492" s="5">
        <v>0</v>
      </c>
    </row>
    <row r="1493" spans="3:8" x14ac:dyDescent="0.2">
      <c r="C1493" s="13">
        <v>596</v>
      </c>
      <c r="D1493" s="32">
        <v>1849172.776968698</v>
      </c>
      <c r="E1493" s="5">
        <v>2041315.9999999804</v>
      </c>
      <c r="F1493" s="36">
        <v>-317863.28414546896</v>
      </c>
      <c r="G1493" s="5">
        <v>-295804.99999999406</v>
      </c>
      <c r="H1493" s="5">
        <v>0</v>
      </c>
    </row>
    <row r="1494" spans="3:8" x14ac:dyDescent="0.2">
      <c r="C1494" s="13">
        <v>597</v>
      </c>
      <c r="D1494" s="32">
        <v>1851644.2780468969</v>
      </c>
      <c r="E1494" s="5">
        <v>2041315.9999999804</v>
      </c>
      <c r="F1494" s="36">
        <v>-316774.49891336466</v>
      </c>
      <c r="G1494" s="5">
        <v>-295804.99999999406</v>
      </c>
      <c r="H1494" s="5">
        <v>0</v>
      </c>
    </row>
    <row r="1495" spans="3:8" x14ac:dyDescent="0.2">
      <c r="C1495" s="13">
        <v>598</v>
      </c>
      <c r="D1495" s="32">
        <v>1853248.5868734233</v>
      </c>
      <c r="E1495" s="5">
        <v>2041315.9999999804</v>
      </c>
      <c r="F1495" s="36">
        <v>-316071.60775525449</v>
      </c>
      <c r="G1495" s="5">
        <v>-295804.99999999418</v>
      </c>
      <c r="H1495" s="5">
        <v>0</v>
      </c>
    </row>
    <row r="1496" spans="3:8" x14ac:dyDescent="0.2">
      <c r="C1496" s="13">
        <v>599</v>
      </c>
      <c r="D1496" s="32">
        <v>1855255.2876949671</v>
      </c>
      <c r="E1496" s="5">
        <v>2041315.9999999804</v>
      </c>
      <c r="F1496" s="36">
        <v>-315197.23561097577</v>
      </c>
      <c r="G1496" s="5">
        <v>-295804.99999999418</v>
      </c>
      <c r="H1496" s="5">
        <v>0</v>
      </c>
    </row>
    <row r="1497" spans="3:8" x14ac:dyDescent="0.2">
      <c r="C1497" s="13">
        <v>600</v>
      </c>
      <c r="D1497" s="32">
        <v>1861792.9779283423</v>
      </c>
      <c r="E1497" s="5">
        <v>2041315.9999999804</v>
      </c>
      <c r="F1497" s="36">
        <v>-312364.23650984647</v>
      </c>
      <c r="G1497" s="5">
        <v>-295804.99999999418</v>
      </c>
      <c r="H1497" s="5">
        <v>0</v>
      </c>
    </row>
    <row r="1498" spans="3:8" x14ac:dyDescent="0.2">
      <c r="C1498" s="13">
        <v>601</v>
      </c>
      <c r="D1498" s="32">
        <v>1878530.869937269</v>
      </c>
      <c r="E1498" s="5">
        <v>2041315.9999999804</v>
      </c>
      <c r="F1498" s="36">
        <v>-305151.06840616587</v>
      </c>
      <c r="G1498" s="5">
        <v>-295804.99999999424</v>
      </c>
      <c r="H1498" s="5">
        <v>0</v>
      </c>
    </row>
    <row r="1499" spans="3:8" x14ac:dyDescent="0.2">
      <c r="C1499" s="13">
        <v>602</v>
      </c>
      <c r="D1499" s="32">
        <v>1880029.5831739623</v>
      </c>
      <c r="E1499" s="5">
        <v>2041315.9999999804</v>
      </c>
      <c r="F1499" s="36">
        <v>-304508.76273329731</v>
      </c>
      <c r="G1499" s="5">
        <v>-295804.9999999943</v>
      </c>
      <c r="H1499" s="5">
        <v>0</v>
      </c>
    </row>
    <row r="1500" spans="3:8" x14ac:dyDescent="0.2">
      <c r="C1500" s="13">
        <v>603</v>
      </c>
      <c r="D1500" s="32">
        <v>1882100.8009885307</v>
      </c>
      <c r="E1500" s="5">
        <v>2041315.9999999807</v>
      </c>
      <c r="F1500" s="36">
        <v>-303626.00489193073</v>
      </c>
      <c r="G1500" s="5">
        <v>-295804.9999999943</v>
      </c>
      <c r="H1500" s="5">
        <v>0</v>
      </c>
    </row>
    <row r="1501" spans="3:8" x14ac:dyDescent="0.2">
      <c r="C1501" s="13">
        <v>604</v>
      </c>
      <c r="D1501" s="32">
        <v>1886553.9867672245</v>
      </c>
      <c r="E1501" s="5">
        <v>2041315.9999999804</v>
      </c>
      <c r="F1501" s="36">
        <v>-301738.56191288179</v>
      </c>
      <c r="G1501" s="5">
        <v>-295804.9999999943</v>
      </c>
      <c r="H1501" s="5">
        <v>0</v>
      </c>
    </row>
    <row r="1502" spans="3:8" x14ac:dyDescent="0.2">
      <c r="C1502" s="13">
        <v>605</v>
      </c>
      <c r="D1502" s="32">
        <v>1887666.5568633769</v>
      </c>
      <c r="E1502" s="5">
        <v>2041315.9999999807</v>
      </c>
      <c r="F1502" s="36">
        <v>-301269.62740954483</v>
      </c>
      <c r="G1502" s="5">
        <v>-295804.99999999435</v>
      </c>
      <c r="H1502" s="5">
        <v>0</v>
      </c>
    </row>
    <row r="1503" spans="3:8" x14ac:dyDescent="0.2">
      <c r="C1503" s="13">
        <v>606</v>
      </c>
      <c r="D1503" s="32">
        <v>1900384.3503848889</v>
      </c>
      <c r="E1503" s="5">
        <v>2041315.9999999804</v>
      </c>
      <c r="F1503" s="36">
        <v>-295939.06708864693</v>
      </c>
      <c r="G1503" s="5">
        <v>-295804.99999999441</v>
      </c>
      <c r="H1503" s="5">
        <v>0</v>
      </c>
    </row>
    <row r="1504" spans="3:8" x14ac:dyDescent="0.2">
      <c r="C1504" s="13">
        <v>607</v>
      </c>
      <c r="D1504" s="32">
        <v>1905183.3435229531</v>
      </c>
      <c r="E1504" s="5">
        <v>2041315.9999999807</v>
      </c>
      <c r="F1504" s="36">
        <v>-293938.82777409954</v>
      </c>
      <c r="G1504" s="5">
        <v>-295804.99999999441</v>
      </c>
      <c r="H1504" s="5">
        <v>0</v>
      </c>
    </row>
    <row r="1505" spans="3:8" x14ac:dyDescent="0.2">
      <c r="C1505" s="13">
        <v>608</v>
      </c>
      <c r="D1505" s="32">
        <v>1905216.7971933065</v>
      </c>
      <c r="E1505" s="5">
        <v>2041315.9999999809</v>
      </c>
      <c r="F1505" s="36">
        <v>-293924.96210809791</v>
      </c>
      <c r="G1505" s="5">
        <v>-295804.99999999441</v>
      </c>
      <c r="H1505" s="5">
        <v>0</v>
      </c>
    </row>
    <row r="1506" spans="3:8" x14ac:dyDescent="0.2">
      <c r="C1506" s="13">
        <v>609</v>
      </c>
      <c r="D1506" s="32">
        <v>1909548.6814366633</v>
      </c>
      <c r="E1506" s="5">
        <v>2041315.9999999807</v>
      </c>
      <c r="F1506" s="36">
        <v>-292139.57139367651</v>
      </c>
      <c r="G1506" s="5">
        <v>-295804.99999999447</v>
      </c>
      <c r="H1506" s="5">
        <v>0</v>
      </c>
    </row>
    <row r="1507" spans="3:8" x14ac:dyDescent="0.2">
      <c r="C1507" s="13">
        <v>610</v>
      </c>
      <c r="D1507" s="32">
        <v>1919101.142614733</v>
      </c>
      <c r="E1507" s="5">
        <v>2044365.9999999809</v>
      </c>
      <c r="F1507" s="36">
        <v>-288224.62828791031</v>
      </c>
      <c r="G1507" s="5">
        <v>-294554.99999999453</v>
      </c>
      <c r="H1507" s="5">
        <v>0</v>
      </c>
    </row>
    <row r="1508" spans="3:8" x14ac:dyDescent="0.2">
      <c r="C1508" s="13">
        <v>611</v>
      </c>
      <c r="D1508" s="32">
        <v>1924725.2164337966</v>
      </c>
      <c r="E1508" s="5">
        <v>2071860.9999999807</v>
      </c>
      <c r="F1508" s="36">
        <v>-285932.65712433116</v>
      </c>
      <c r="G1508" s="5">
        <v>-283349.99999999453</v>
      </c>
      <c r="H1508" s="5">
        <v>0</v>
      </c>
    </row>
    <row r="1509" spans="3:8" x14ac:dyDescent="0.2">
      <c r="C1509" s="13">
        <v>612</v>
      </c>
      <c r="D1509" s="32">
        <v>1926326.7248791242</v>
      </c>
      <c r="E1509" s="5">
        <v>2133060.9999999809</v>
      </c>
      <c r="F1509" s="36">
        <v>-285283.67984583235</v>
      </c>
      <c r="G1509" s="5">
        <v>-258549.99999999453</v>
      </c>
      <c r="H1509" s="5">
        <v>0</v>
      </c>
    </row>
    <row r="1510" spans="3:8" x14ac:dyDescent="0.2">
      <c r="C1510" s="13">
        <v>613</v>
      </c>
      <c r="D1510" s="32">
        <v>1929509.4801361216</v>
      </c>
      <c r="E1510" s="5">
        <v>2133060.9999999809</v>
      </c>
      <c r="F1510" s="36">
        <v>-284001.23196903238</v>
      </c>
      <c r="G1510" s="5">
        <v>-258549.99999999453</v>
      </c>
      <c r="H1510" s="5">
        <v>0</v>
      </c>
    </row>
    <row r="1511" spans="3:8" x14ac:dyDescent="0.2">
      <c r="C1511" s="13">
        <v>614</v>
      </c>
      <c r="D1511" s="32">
        <v>1932326.657072193</v>
      </c>
      <c r="E1511" s="5">
        <v>2194460.9999999809</v>
      </c>
      <c r="F1511" s="36">
        <v>-282872.5259001829</v>
      </c>
      <c r="G1511" s="5">
        <v>-233949.99999999464</v>
      </c>
      <c r="H1511" s="5">
        <v>0</v>
      </c>
    </row>
    <row r="1512" spans="3:8" x14ac:dyDescent="0.2">
      <c r="C1512" s="13">
        <v>615</v>
      </c>
      <c r="D1512" s="32">
        <v>1936063.4279539485</v>
      </c>
      <c r="E1512" s="5">
        <v>2194460.9999999809</v>
      </c>
      <c r="F1512" s="36">
        <v>-281383.89359769493</v>
      </c>
      <c r="G1512" s="5">
        <v>-233949.99999999464</v>
      </c>
      <c r="H1512" s="5">
        <v>0</v>
      </c>
    </row>
    <row r="1513" spans="3:8" x14ac:dyDescent="0.2">
      <c r="C1513" s="13">
        <v>616</v>
      </c>
      <c r="D1513" s="32">
        <v>1938053.2226367625</v>
      </c>
      <c r="E1513" s="5">
        <v>2194460.9999999809</v>
      </c>
      <c r="F1513" s="36">
        <v>-280595.72817138548</v>
      </c>
      <c r="G1513" s="5">
        <v>-233949.99999999464</v>
      </c>
      <c r="H1513" s="5">
        <v>0</v>
      </c>
    </row>
    <row r="1514" spans="3:8" x14ac:dyDescent="0.2">
      <c r="C1514" s="13">
        <v>617</v>
      </c>
      <c r="D1514" s="32">
        <v>1944922.1934846858</v>
      </c>
      <c r="E1514" s="5">
        <v>2194460.9999999809</v>
      </c>
      <c r="F1514" s="36">
        <v>-277890.44467698457</v>
      </c>
      <c r="G1514" s="5">
        <v>-233949.99999999476</v>
      </c>
      <c r="H1514" s="5">
        <v>0</v>
      </c>
    </row>
    <row r="1515" spans="3:8" x14ac:dyDescent="0.2">
      <c r="C1515" s="13">
        <v>618</v>
      </c>
      <c r="D1515" s="32">
        <v>1946008.6933993732</v>
      </c>
      <c r="E1515" s="5">
        <v>2194460.9999999809</v>
      </c>
      <c r="F1515" s="36">
        <v>-277464.98678158922</v>
      </c>
      <c r="G1515" s="5">
        <v>-233949.99999999476</v>
      </c>
      <c r="H1515" s="5">
        <v>0</v>
      </c>
    </row>
    <row r="1516" spans="3:8" x14ac:dyDescent="0.2">
      <c r="C1516" s="13">
        <v>619</v>
      </c>
      <c r="D1516" s="32">
        <v>1946857.5645539197</v>
      </c>
      <c r="E1516" s="5">
        <v>2194460.9999999814</v>
      </c>
      <c r="F1516" s="36">
        <v>-277134.48928846203</v>
      </c>
      <c r="G1516" s="5">
        <v>-233949.99999999476</v>
      </c>
      <c r="H1516" s="5">
        <v>0</v>
      </c>
    </row>
    <row r="1517" spans="3:8" x14ac:dyDescent="0.2">
      <c r="C1517" s="13">
        <v>620</v>
      </c>
      <c r="D1517" s="32">
        <v>1947034.7243714586</v>
      </c>
      <c r="E1517" s="5">
        <v>2194460.9999999809</v>
      </c>
      <c r="F1517" s="36">
        <v>-277065.91129457601</v>
      </c>
      <c r="G1517" s="5">
        <v>-233949.99999999476</v>
      </c>
      <c r="H1517" s="5">
        <v>0</v>
      </c>
    </row>
    <row r="1518" spans="3:8" x14ac:dyDescent="0.2">
      <c r="C1518" s="13">
        <v>621</v>
      </c>
      <c r="D1518" s="32">
        <v>1948508.8925662651</v>
      </c>
      <c r="E1518" s="5">
        <v>2194460.9999999814</v>
      </c>
      <c r="F1518" s="36">
        <v>-276498.55831783084</v>
      </c>
      <c r="G1518" s="5">
        <v>-233949.99999999476</v>
      </c>
      <c r="H1518" s="5">
        <v>0</v>
      </c>
    </row>
    <row r="1519" spans="3:8" x14ac:dyDescent="0.2">
      <c r="C1519" s="13">
        <v>622</v>
      </c>
      <c r="D1519" s="32">
        <v>1948822.9132283644</v>
      </c>
      <c r="E1519" s="5">
        <v>2194460.9999999809</v>
      </c>
      <c r="F1519" s="36">
        <v>-276378.40250178636</v>
      </c>
      <c r="G1519" s="5">
        <v>-233949.99999999488</v>
      </c>
      <c r="H1519" s="5">
        <v>0</v>
      </c>
    </row>
    <row r="1520" spans="3:8" x14ac:dyDescent="0.2">
      <c r="C1520" s="13">
        <v>623</v>
      </c>
      <c r="D1520" s="32">
        <v>1948847.4625403248</v>
      </c>
      <c r="E1520" s="5">
        <v>2194460.9999999814</v>
      </c>
      <c r="F1520" s="36">
        <v>-276369.06351794273</v>
      </c>
      <c r="G1520" s="5">
        <v>-233949.99999999488</v>
      </c>
      <c r="H1520" s="5">
        <v>0</v>
      </c>
    </row>
    <row r="1521" spans="3:8" x14ac:dyDescent="0.2">
      <c r="C1521" s="13">
        <v>624</v>
      </c>
      <c r="D1521" s="32">
        <v>1952368.0844306697</v>
      </c>
      <c r="E1521" s="5">
        <v>2194460.9999999814</v>
      </c>
      <c r="F1521" s="36">
        <v>-275037.54626454302</v>
      </c>
      <c r="G1521" s="5">
        <v>-233949.99999999488</v>
      </c>
      <c r="H1521" s="5">
        <v>0</v>
      </c>
    </row>
    <row r="1522" spans="3:8" x14ac:dyDescent="0.2">
      <c r="C1522" s="13">
        <v>625</v>
      </c>
      <c r="D1522" s="32">
        <v>1955162.2052222653</v>
      </c>
      <c r="E1522" s="5">
        <v>2194460.9999999814</v>
      </c>
      <c r="F1522" s="36">
        <v>-273986.95684690308</v>
      </c>
      <c r="G1522" s="5">
        <v>-233949.99999999499</v>
      </c>
      <c r="H1522" s="5">
        <v>0</v>
      </c>
    </row>
    <row r="1523" spans="3:8" x14ac:dyDescent="0.2">
      <c r="C1523" s="13">
        <v>626</v>
      </c>
      <c r="D1523" s="32">
        <v>1957197.1753839902</v>
      </c>
      <c r="E1523" s="5">
        <v>2194460.9999999814</v>
      </c>
      <c r="F1523" s="36">
        <v>-273226.28109954903</v>
      </c>
      <c r="G1523" s="5">
        <v>-233949.99999999499</v>
      </c>
      <c r="H1523" s="5">
        <v>0</v>
      </c>
    </row>
    <row r="1524" spans="3:8" x14ac:dyDescent="0.2">
      <c r="C1524" s="13">
        <v>627</v>
      </c>
      <c r="D1524" s="32">
        <v>1958036.6557265036</v>
      </c>
      <c r="E1524" s="5">
        <v>2194460.9999999814</v>
      </c>
      <c r="F1524" s="36">
        <v>-272914.3210998592</v>
      </c>
      <c r="G1524" s="5">
        <v>-233949.99999999499</v>
      </c>
      <c r="H1524" s="5">
        <v>0</v>
      </c>
    </row>
    <row r="1525" spans="3:8" x14ac:dyDescent="0.2">
      <c r="C1525" s="13">
        <v>628</v>
      </c>
      <c r="D1525" s="32">
        <v>1958440.4827386669</v>
      </c>
      <c r="E1525" s="5">
        <v>2194460.9999999814</v>
      </c>
      <c r="F1525" s="36">
        <v>-272765.13659855037</v>
      </c>
      <c r="G1525" s="5">
        <v>-233949.99999999499</v>
      </c>
      <c r="H1525" s="5">
        <v>0</v>
      </c>
    </row>
    <row r="1526" spans="3:8" x14ac:dyDescent="0.2">
      <c r="C1526" s="13">
        <v>629</v>
      </c>
      <c r="D1526" s="32">
        <v>1960831.9139011139</v>
      </c>
      <c r="E1526" s="5">
        <v>2194460.9999999814</v>
      </c>
      <c r="F1526" s="36">
        <v>-271886.88445463101</v>
      </c>
      <c r="G1526" s="5">
        <v>-233949.99999999499</v>
      </c>
      <c r="H1526" s="5">
        <v>0</v>
      </c>
    </row>
    <row r="1527" spans="3:8" x14ac:dyDescent="0.2">
      <c r="C1527" s="13">
        <v>630</v>
      </c>
      <c r="D1527" s="32">
        <v>1968468.4789020661</v>
      </c>
      <c r="E1527" s="5">
        <v>2200760.9999999814</v>
      </c>
      <c r="F1527" s="36">
        <v>-269098.93215269601</v>
      </c>
      <c r="G1527" s="5">
        <v>-231649.99999999511</v>
      </c>
      <c r="H1527" s="5">
        <v>0</v>
      </c>
    </row>
    <row r="1528" spans="3:8" x14ac:dyDescent="0.2">
      <c r="C1528" s="13">
        <v>631</v>
      </c>
      <c r="D1528" s="32">
        <v>1970754.3442449486</v>
      </c>
      <c r="E1528" s="5">
        <v>2226000.9999999814</v>
      </c>
      <c r="F1528" s="36">
        <v>-268269.35503142799</v>
      </c>
      <c r="G1528" s="5">
        <v>-222489.99999999511</v>
      </c>
      <c r="H1528" s="5">
        <v>0</v>
      </c>
    </row>
    <row r="1529" spans="3:8" x14ac:dyDescent="0.2">
      <c r="C1529" s="13">
        <v>632</v>
      </c>
      <c r="D1529" s="32">
        <v>1971122.7426342475</v>
      </c>
      <c r="E1529" s="5">
        <v>2226000.9999999814</v>
      </c>
      <c r="F1529" s="36">
        <v>-268136.45181503531</v>
      </c>
      <c r="G1529" s="5">
        <v>-222489.99999999511</v>
      </c>
      <c r="H1529" s="5">
        <v>0</v>
      </c>
    </row>
    <row r="1530" spans="3:8" x14ac:dyDescent="0.2">
      <c r="C1530" s="13">
        <v>633</v>
      </c>
      <c r="D1530" s="32">
        <v>1971182.2981388646</v>
      </c>
      <c r="E1530" s="5">
        <v>2226000.9999999814</v>
      </c>
      <c r="F1530" s="36">
        <v>-268115.09462775569</v>
      </c>
      <c r="G1530" s="5">
        <v>-222489.99999999523</v>
      </c>
      <c r="H1530" s="5">
        <v>0</v>
      </c>
    </row>
    <row r="1531" spans="3:8" x14ac:dyDescent="0.2">
      <c r="C1531" s="13">
        <v>634</v>
      </c>
      <c r="D1531" s="32">
        <v>1973851.4850060022</v>
      </c>
      <c r="E1531" s="5">
        <v>2226000.9999999814</v>
      </c>
      <c r="F1531" s="36">
        <v>-267163.61792117351</v>
      </c>
      <c r="G1531" s="5">
        <v>-222489.99999999523</v>
      </c>
      <c r="H1531" s="5">
        <v>0</v>
      </c>
    </row>
    <row r="1532" spans="3:8" x14ac:dyDescent="0.2">
      <c r="C1532" s="13">
        <v>635</v>
      </c>
      <c r="D1532" s="32">
        <v>1987035.7869286991</v>
      </c>
      <c r="E1532" s="5">
        <v>2226000.9999999814</v>
      </c>
      <c r="F1532" s="36">
        <v>-262492.01487769815</v>
      </c>
      <c r="G1532" s="5">
        <v>-222489.99999999523</v>
      </c>
      <c r="H1532" s="5">
        <v>0</v>
      </c>
    </row>
    <row r="1533" spans="3:8" x14ac:dyDescent="0.2">
      <c r="C1533" s="13">
        <v>636</v>
      </c>
      <c r="D1533" s="32">
        <v>1991163.0768118913</v>
      </c>
      <c r="E1533" s="5">
        <v>2226000.9999999814</v>
      </c>
      <c r="F1533" s="36">
        <v>-261038.3781892783</v>
      </c>
      <c r="G1533" s="5">
        <v>-222489.99999999523</v>
      </c>
      <c r="H1533" s="5">
        <v>0</v>
      </c>
    </row>
    <row r="1534" spans="3:8" x14ac:dyDescent="0.2">
      <c r="C1534" s="13">
        <v>637</v>
      </c>
      <c r="D1534" s="32">
        <v>1991315.0114916814</v>
      </c>
      <c r="E1534" s="5">
        <v>2226000.9999999814</v>
      </c>
      <c r="F1534" s="36">
        <v>-260985.1891255526</v>
      </c>
      <c r="G1534" s="5">
        <v>-222489.99999999529</v>
      </c>
      <c r="H1534" s="5">
        <v>0</v>
      </c>
    </row>
    <row r="1535" spans="3:8" x14ac:dyDescent="0.2">
      <c r="C1535" s="13">
        <v>638</v>
      </c>
      <c r="D1535" s="32">
        <v>1999909.3134250699</v>
      </c>
      <c r="E1535" s="5">
        <v>2226000.9999999814</v>
      </c>
      <c r="F1535" s="36">
        <v>-257994.69534935791</v>
      </c>
      <c r="G1535" s="5">
        <v>-222489.99999999534</v>
      </c>
      <c r="H1535" s="5">
        <v>0</v>
      </c>
    </row>
    <row r="1536" spans="3:8" x14ac:dyDescent="0.2">
      <c r="C1536" s="13">
        <v>639</v>
      </c>
      <c r="D1536" s="32">
        <v>2013322.3738883822</v>
      </c>
      <c r="E1536" s="5">
        <v>2226000.9999999814</v>
      </c>
      <c r="F1536" s="36">
        <v>-253355.74955531704</v>
      </c>
      <c r="G1536" s="5">
        <v>-222489.99999999534</v>
      </c>
      <c r="H1536" s="5">
        <v>0</v>
      </c>
    </row>
    <row r="1537" spans="3:8" x14ac:dyDescent="0.2">
      <c r="C1537" s="13">
        <v>640</v>
      </c>
      <c r="D1537" s="32">
        <v>2015885.0790441821</v>
      </c>
      <c r="E1537" s="5">
        <v>2226000.9999999818</v>
      </c>
      <c r="F1537" s="36">
        <v>-252474.81965801091</v>
      </c>
      <c r="G1537" s="5">
        <v>-222489.99999999534</v>
      </c>
      <c r="H1537" s="5">
        <v>0</v>
      </c>
    </row>
    <row r="1538" spans="3:8" x14ac:dyDescent="0.2">
      <c r="C1538" s="13">
        <v>641</v>
      </c>
      <c r="D1538" s="32">
        <v>2016590.9560242151</v>
      </c>
      <c r="E1538" s="5">
        <v>2226000.9999999814</v>
      </c>
      <c r="F1538" s="36">
        <v>-252233.6541999341</v>
      </c>
      <c r="G1538" s="5">
        <v>-222489.9999999954</v>
      </c>
      <c r="H1538" s="5">
        <v>0</v>
      </c>
    </row>
    <row r="1539" spans="3:8" x14ac:dyDescent="0.2">
      <c r="C1539" s="13">
        <v>642</v>
      </c>
      <c r="D1539" s="32">
        <v>2017325.0841422281</v>
      </c>
      <c r="E1539" s="5">
        <v>2226000.9999999818</v>
      </c>
      <c r="F1539" s="36">
        <v>-251984.37082029728</v>
      </c>
      <c r="G1539" s="5">
        <v>-222489.99999999546</v>
      </c>
      <c r="H1539" s="5">
        <v>0</v>
      </c>
    </row>
    <row r="1540" spans="3:8" x14ac:dyDescent="0.2">
      <c r="C1540" s="13">
        <v>643</v>
      </c>
      <c r="D1540" s="32">
        <v>2020614.3626302131</v>
      </c>
      <c r="E1540" s="5">
        <v>2226000.9999999814</v>
      </c>
      <c r="F1540" s="36">
        <v>-250874.3032745854</v>
      </c>
      <c r="G1540" s="5">
        <v>-222489.99999999546</v>
      </c>
      <c r="H1540" s="5">
        <v>0</v>
      </c>
    </row>
    <row r="1541" spans="3:8" x14ac:dyDescent="0.2">
      <c r="C1541" s="13">
        <v>644</v>
      </c>
      <c r="D1541" s="32">
        <v>2021856.4874636037</v>
      </c>
      <c r="E1541" s="5">
        <v>2258200.9999999818</v>
      </c>
      <c r="F1541" s="36">
        <v>-250457.68997642957</v>
      </c>
      <c r="G1541" s="5">
        <v>-211689.99999999546</v>
      </c>
      <c r="H1541" s="5">
        <v>0</v>
      </c>
    </row>
    <row r="1542" spans="3:8" x14ac:dyDescent="0.2">
      <c r="C1542" s="13">
        <v>645</v>
      </c>
      <c r="D1542" s="32">
        <v>2025315.2537396939</v>
      </c>
      <c r="E1542" s="5">
        <v>2258200.9999999818</v>
      </c>
      <c r="F1542" s="36">
        <v>-249304.76788439945</v>
      </c>
      <c r="G1542" s="5">
        <v>-211689.99999999552</v>
      </c>
      <c r="H1542" s="5">
        <v>0</v>
      </c>
    </row>
    <row r="1543" spans="3:8" x14ac:dyDescent="0.2">
      <c r="C1543" s="13">
        <v>646</v>
      </c>
      <c r="D1543" s="32">
        <v>2029742.2596868789</v>
      </c>
      <c r="E1543" s="5">
        <v>2355100.9999999818</v>
      </c>
      <c r="F1543" s="36">
        <v>-247838.23650251457</v>
      </c>
      <c r="G1543" s="5">
        <v>-179589.99999999558</v>
      </c>
      <c r="H1543" s="5">
        <v>0</v>
      </c>
    </row>
    <row r="1544" spans="3:8" x14ac:dyDescent="0.2">
      <c r="C1544" s="13">
        <v>647</v>
      </c>
      <c r="D1544" s="32">
        <v>2036404.1710969205</v>
      </c>
      <c r="E1544" s="5">
        <v>2355100.9999999818</v>
      </c>
      <c r="F1544" s="36">
        <v>-245645.05701203732</v>
      </c>
      <c r="G1544" s="5">
        <v>-179589.99999999558</v>
      </c>
      <c r="H1544" s="5">
        <v>0</v>
      </c>
    </row>
    <row r="1545" spans="3:8" x14ac:dyDescent="0.2">
      <c r="C1545" s="13">
        <v>648</v>
      </c>
      <c r="D1545" s="32">
        <v>2042694.342050686</v>
      </c>
      <c r="E1545" s="5">
        <v>2355100.9999999818</v>
      </c>
      <c r="F1545" s="36">
        <v>-243587.16157654609</v>
      </c>
      <c r="G1545" s="5">
        <v>-179589.99999999558</v>
      </c>
      <c r="H1545" s="5">
        <v>0</v>
      </c>
    </row>
    <row r="1546" spans="3:8" x14ac:dyDescent="0.2">
      <c r="C1546" s="13">
        <v>649</v>
      </c>
      <c r="D1546" s="32">
        <v>2047008.0855064553</v>
      </c>
      <c r="E1546" s="5">
        <v>2355100.9999999818</v>
      </c>
      <c r="F1546" s="36">
        <v>-242184.69644685829</v>
      </c>
      <c r="G1546" s="5">
        <v>-179589.99999999569</v>
      </c>
      <c r="H1546" s="5">
        <v>0</v>
      </c>
    </row>
    <row r="1547" spans="3:8" x14ac:dyDescent="0.2">
      <c r="C1547" s="13">
        <v>650</v>
      </c>
      <c r="D1547" s="32">
        <v>2051586.8972111647</v>
      </c>
      <c r="E1547" s="5">
        <v>2355100.9999999818</v>
      </c>
      <c r="F1547" s="36">
        <v>-240705.38804995205</v>
      </c>
      <c r="G1547" s="5">
        <v>-179589.99999999569</v>
      </c>
      <c r="H1547" s="5">
        <v>0</v>
      </c>
    </row>
    <row r="1548" spans="3:8" x14ac:dyDescent="0.2">
      <c r="C1548" s="13">
        <v>651</v>
      </c>
      <c r="D1548" s="32">
        <v>2051759.2948592876</v>
      </c>
      <c r="E1548" s="5">
        <v>2355100.9999999823</v>
      </c>
      <c r="F1548" s="36">
        <v>-240650.04072513239</v>
      </c>
      <c r="G1548" s="5">
        <v>-179589.99999999569</v>
      </c>
      <c r="H1548" s="5">
        <v>0</v>
      </c>
    </row>
    <row r="1549" spans="3:8" x14ac:dyDescent="0.2">
      <c r="C1549" s="13">
        <v>652</v>
      </c>
      <c r="D1549" s="32">
        <v>2059386.4158229136</v>
      </c>
      <c r="E1549" s="5">
        <v>2355100.9999999818</v>
      </c>
      <c r="F1549" s="36">
        <v>-238216.84876127623</v>
      </c>
      <c r="G1549" s="5">
        <v>-179589.99999999569</v>
      </c>
      <c r="H1549" s="5">
        <v>0</v>
      </c>
    </row>
    <row r="1550" spans="3:8" x14ac:dyDescent="0.2">
      <c r="C1550" s="13">
        <v>653</v>
      </c>
      <c r="D1550" s="32">
        <v>2061579.9142778546</v>
      </c>
      <c r="E1550" s="5">
        <v>2355100.9999999823</v>
      </c>
      <c r="F1550" s="36">
        <v>-237521.51311016927</v>
      </c>
      <c r="G1550" s="5">
        <v>-179589.99999999575</v>
      </c>
      <c r="H1550" s="5">
        <v>0</v>
      </c>
    </row>
    <row r="1551" spans="3:8" x14ac:dyDescent="0.2">
      <c r="C1551" s="13">
        <v>654</v>
      </c>
      <c r="D1551" s="32">
        <v>2072439.4496237617</v>
      </c>
      <c r="E1551" s="5">
        <v>2355100.9999999818</v>
      </c>
      <c r="F1551" s="36">
        <v>-234100.92552414961</v>
      </c>
      <c r="G1551" s="5">
        <v>-179589.99999999581</v>
      </c>
      <c r="H1551" s="5">
        <v>0</v>
      </c>
    </row>
    <row r="1552" spans="3:8" x14ac:dyDescent="0.2">
      <c r="C1552" s="13">
        <v>655</v>
      </c>
      <c r="D1552" s="32">
        <v>2074381.9327405202</v>
      </c>
      <c r="E1552" s="5">
        <v>2355100.9999999823</v>
      </c>
      <c r="F1552" s="36">
        <v>-233492.97279295034</v>
      </c>
      <c r="G1552" s="5">
        <v>-179589.99999999581</v>
      </c>
      <c r="H1552" s="5">
        <v>0</v>
      </c>
    </row>
    <row r="1553" spans="3:8" x14ac:dyDescent="0.2">
      <c r="C1553" s="13">
        <v>656</v>
      </c>
      <c r="D1553" s="32">
        <v>2078249.8271069936</v>
      </c>
      <c r="E1553" s="5">
        <v>2355100.9999999823</v>
      </c>
      <c r="F1553" s="36">
        <v>-232290.15198386402</v>
      </c>
      <c r="G1553" s="5">
        <v>-179589.99999999581</v>
      </c>
      <c r="H1553" s="5">
        <v>0</v>
      </c>
    </row>
    <row r="1554" spans="3:8" x14ac:dyDescent="0.2">
      <c r="C1554" s="13">
        <v>657</v>
      </c>
      <c r="D1554" s="32">
        <v>2079139.0712024998</v>
      </c>
      <c r="E1554" s="5">
        <v>2355100.9999999823</v>
      </c>
      <c r="F1554" s="36">
        <v>-232015.39315374574</v>
      </c>
      <c r="G1554" s="5">
        <v>-179589.99999999587</v>
      </c>
      <c r="H1554" s="5">
        <v>0</v>
      </c>
    </row>
    <row r="1555" spans="3:8" x14ac:dyDescent="0.2">
      <c r="C1555" s="13">
        <v>658</v>
      </c>
      <c r="D1555" s="32">
        <v>2080841.686518125</v>
      </c>
      <c r="E1555" s="5">
        <v>2355100.9999999823</v>
      </c>
      <c r="F1555" s="36">
        <v>-231492.70577721641</v>
      </c>
      <c r="G1555" s="5">
        <v>-179589.99999999593</v>
      </c>
      <c r="H1555" s="5">
        <v>0</v>
      </c>
    </row>
    <row r="1556" spans="3:8" x14ac:dyDescent="0.2">
      <c r="C1556" s="13">
        <v>659</v>
      </c>
      <c r="D1556" s="32">
        <v>2085255.3564141602</v>
      </c>
      <c r="E1556" s="5">
        <v>2355100.9999999823</v>
      </c>
      <c r="F1556" s="36">
        <v>-230146.50297129375</v>
      </c>
      <c r="G1556" s="5">
        <v>-179589.99999999593</v>
      </c>
      <c r="H1556" s="5">
        <v>0</v>
      </c>
    </row>
    <row r="1557" spans="3:8" x14ac:dyDescent="0.2">
      <c r="C1557" s="13">
        <v>660</v>
      </c>
      <c r="D1557" s="32">
        <v>2097956.1943598483</v>
      </c>
      <c r="E1557" s="5">
        <v>2355100.9999999823</v>
      </c>
      <c r="F1557" s="36">
        <v>-226297.7641998732</v>
      </c>
      <c r="G1557" s="5">
        <v>-179589.99999999593</v>
      </c>
      <c r="H1557" s="5">
        <v>0</v>
      </c>
    </row>
    <row r="1558" spans="3:8" x14ac:dyDescent="0.2">
      <c r="C1558" s="13">
        <v>661</v>
      </c>
      <c r="D1558" s="32">
        <v>2100729.7025363697</v>
      </c>
      <c r="E1558" s="5">
        <v>2355100.9999999823</v>
      </c>
      <c r="F1558" s="36">
        <v>-225462.77459756192</v>
      </c>
      <c r="G1558" s="5">
        <v>-179589.99999999598</v>
      </c>
      <c r="H1558" s="5">
        <v>0</v>
      </c>
    </row>
    <row r="1559" spans="3:8" x14ac:dyDescent="0.2">
      <c r="C1559" s="13">
        <v>662</v>
      </c>
      <c r="D1559" s="32">
        <v>2119128.851885356</v>
      </c>
      <c r="E1559" s="5">
        <v>2355100.9999999823</v>
      </c>
      <c r="F1559" s="36">
        <v>-219959.70575904334</v>
      </c>
      <c r="G1559" s="5">
        <v>-179589.99999999604</v>
      </c>
      <c r="H1559" s="5">
        <v>0</v>
      </c>
    </row>
    <row r="1560" spans="3:8" x14ac:dyDescent="0.2">
      <c r="C1560" s="13">
        <v>663</v>
      </c>
      <c r="D1560" s="32">
        <v>2124152.8184879823</v>
      </c>
      <c r="E1560" s="5">
        <v>2355100.9999999823</v>
      </c>
      <c r="F1560" s="36">
        <v>-218466.91326927341</v>
      </c>
      <c r="G1560" s="5">
        <v>-179589.99999999604</v>
      </c>
      <c r="H1560" s="5">
        <v>0</v>
      </c>
    </row>
    <row r="1561" spans="3:8" x14ac:dyDescent="0.2">
      <c r="C1561" s="13">
        <v>664</v>
      </c>
      <c r="D1561" s="32">
        <v>2125410.3100967263</v>
      </c>
      <c r="E1561" s="5">
        <v>2355100.9999999823</v>
      </c>
      <c r="F1561" s="36">
        <v>-218095.7259871742</v>
      </c>
      <c r="G1561" s="5">
        <v>-179589.99999999604</v>
      </c>
      <c r="H1561" s="5">
        <v>0</v>
      </c>
    </row>
    <row r="1562" spans="3:8" x14ac:dyDescent="0.2">
      <c r="C1562" s="13">
        <v>665</v>
      </c>
      <c r="D1562" s="32">
        <v>2127338.3970895689</v>
      </c>
      <c r="E1562" s="5">
        <v>2355100.9999999823</v>
      </c>
      <c r="F1562" s="36">
        <v>-217530.34709453624</v>
      </c>
      <c r="G1562" s="5">
        <v>-179589.9999999961</v>
      </c>
      <c r="H1562" s="5">
        <v>0</v>
      </c>
    </row>
    <row r="1563" spans="3:8" x14ac:dyDescent="0.2">
      <c r="C1563" s="13">
        <v>666</v>
      </c>
      <c r="D1563" s="32">
        <v>2129409.5227532862</v>
      </c>
      <c r="E1563" s="5">
        <v>2388400.9999999823</v>
      </c>
      <c r="F1563" s="36">
        <v>-216927.0462255255</v>
      </c>
      <c r="G1563" s="5">
        <v>-169889.99999999616</v>
      </c>
      <c r="H1563" s="5">
        <v>0</v>
      </c>
    </row>
    <row r="1564" spans="3:8" x14ac:dyDescent="0.2">
      <c r="C1564" s="13">
        <v>667</v>
      </c>
      <c r="D1564" s="32">
        <v>2135125.2521183142</v>
      </c>
      <c r="E1564" s="5">
        <v>2421750.9999999823</v>
      </c>
      <c r="F1564" s="36">
        <v>-215273.16951270623</v>
      </c>
      <c r="G1564" s="5">
        <v>-160239.99999999616</v>
      </c>
      <c r="H1564" s="5">
        <v>0</v>
      </c>
    </row>
    <row r="1565" spans="3:8" x14ac:dyDescent="0.2">
      <c r="C1565" s="13">
        <v>668</v>
      </c>
      <c r="D1565" s="32">
        <v>2135409.5061744973</v>
      </c>
      <c r="E1565" s="5">
        <v>2421750.9999999823</v>
      </c>
      <c r="F1565" s="36">
        <v>-215191.46774805483</v>
      </c>
      <c r="G1565" s="5">
        <v>-160239.99999999616</v>
      </c>
      <c r="H1565" s="5">
        <v>0</v>
      </c>
    </row>
    <row r="1566" spans="3:8" x14ac:dyDescent="0.2">
      <c r="C1566" s="13">
        <v>669</v>
      </c>
      <c r="D1566" s="32">
        <v>2139194.7098394474</v>
      </c>
      <c r="E1566" s="5">
        <v>2455200.9999999823</v>
      </c>
      <c r="F1566" s="36">
        <v>-214110.78927271022</v>
      </c>
      <c r="G1566" s="5">
        <v>-150689.99999999622</v>
      </c>
      <c r="H1566" s="5">
        <v>0</v>
      </c>
    </row>
    <row r="1567" spans="3:8" x14ac:dyDescent="0.2">
      <c r="C1567" s="13">
        <v>670</v>
      </c>
      <c r="D1567" s="32">
        <v>2142630.6938826703</v>
      </c>
      <c r="E1567" s="5">
        <v>2522200.9999999823</v>
      </c>
      <c r="F1567" s="36">
        <v>-213136.4057380649</v>
      </c>
      <c r="G1567" s="5">
        <v>-131689.99999999627</v>
      </c>
      <c r="H1567" s="5">
        <v>0</v>
      </c>
    </row>
    <row r="1568" spans="3:8" x14ac:dyDescent="0.2">
      <c r="C1568" s="13">
        <v>671</v>
      </c>
      <c r="D1568" s="32">
        <v>2143301.0298588248</v>
      </c>
      <c r="E1568" s="5">
        <v>2522200.9999999823</v>
      </c>
      <c r="F1568" s="36">
        <v>-212947.59277309733</v>
      </c>
      <c r="G1568" s="5">
        <v>-131689.99999999627</v>
      </c>
      <c r="H1568" s="5">
        <v>0</v>
      </c>
    </row>
    <row r="1569" spans="3:8" x14ac:dyDescent="0.2">
      <c r="C1569" s="13">
        <v>672</v>
      </c>
      <c r="D1569" s="32">
        <v>2150080.538465668</v>
      </c>
      <c r="E1569" s="5">
        <v>2522200.9999999828</v>
      </c>
      <c r="F1569" s="36">
        <v>-211050.9445318972</v>
      </c>
      <c r="G1569" s="5">
        <v>-131689.99999999627</v>
      </c>
      <c r="H1569" s="5">
        <v>0</v>
      </c>
    </row>
    <row r="1570" spans="3:8" x14ac:dyDescent="0.2">
      <c r="C1570" s="13">
        <v>673</v>
      </c>
      <c r="D1570" s="32">
        <v>2152891.7183789788</v>
      </c>
      <c r="E1570" s="5">
        <v>2525565.9999999823</v>
      </c>
      <c r="F1570" s="36">
        <v>-210269.82916222542</v>
      </c>
      <c r="G1570" s="5">
        <v>-130754.99999999633</v>
      </c>
      <c r="H1570" s="5">
        <v>0</v>
      </c>
    </row>
    <row r="1571" spans="3:8" x14ac:dyDescent="0.2">
      <c r="C1571" s="13">
        <v>674</v>
      </c>
      <c r="D1571" s="32">
        <v>2157491.7277588639</v>
      </c>
      <c r="E1571" s="5">
        <v>2525565.9999999828</v>
      </c>
      <c r="F1571" s="36">
        <v>-209000.39037193067</v>
      </c>
      <c r="G1571" s="5">
        <v>-130754.99999999639</v>
      </c>
      <c r="H1571" s="5">
        <v>0</v>
      </c>
    </row>
    <row r="1572" spans="3:8" x14ac:dyDescent="0.2">
      <c r="C1572" s="13">
        <v>675</v>
      </c>
      <c r="D1572" s="32">
        <v>2161015.322969032</v>
      </c>
      <c r="E1572" s="5">
        <v>2528940.9999999823</v>
      </c>
      <c r="F1572" s="36">
        <v>-208034.66427729197</v>
      </c>
      <c r="G1572" s="5">
        <v>-129829.99999999639</v>
      </c>
      <c r="H1572" s="5">
        <v>0</v>
      </c>
    </row>
    <row r="1573" spans="3:8" x14ac:dyDescent="0.2">
      <c r="C1573" s="13">
        <v>676</v>
      </c>
      <c r="D1573" s="32">
        <v>2166596.1063894825</v>
      </c>
      <c r="E1573" s="5">
        <v>2555980.9999999828</v>
      </c>
      <c r="F1573" s="36">
        <v>-206515.63447054214</v>
      </c>
      <c r="G1573" s="5">
        <v>-122469.99999999639</v>
      </c>
      <c r="H1573" s="5">
        <v>0</v>
      </c>
    </row>
    <row r="1574" spans="3:8" x14ac:dyDescent="0.2">
      <c r="C1574" s="13">
        <v>677</v>
      </c>
      <c r="D1574" s="32">
        <v>2166696.4189714519</v>
      </c>
      <c r="E1574" s="5">
        <v>2555980.9999999828</v>
      </c>
      <c r="F1574" s="36">
        <v>-206488.51895724767</v>
      </c>
      <c r="G1574" s="5">
        <v>-122469.99999999645</v>
      </c>
      <c r="H1574" s="5">
        <v>0</v>
      </c>
    </row>
    <row r="1575" spans="3:8" x14ac:dyDescent="0.2">
      <c r="C1575" s="13">
        <v>678</v>
      </c>
      <c r="D1575" s="32">
        <v>2168861.2574324505</v>
      </c>
      <c r="E1575" s="5">
        <v>2555980.9999999828</v>
      </c>
      <c r="F1575" s="36">
        <v>-205907.3971284841</v>
      </c>
      <c r="G1575" s="5">
        <v>-122469.99999999651</v>
      </c>
      <c r="H1575" s="5">
        <v>0</v>
      </c>
    </row>
    <row r="1576" spans="3:8" x14ac:dyDescent="0.2">
      <c r="C1576" s="13">
        <v>679</v>
      </c>
      <c r="D1576" s="32">
        <v>2171700.247313675</v>
      </c>
      <c r="E1576" s="5">
        <v>2555980.9999999828</v>
      </c>
      <c r="F1576" s="36">
        <v>-205150.61190241383</v>
      </c>
      <c r="G1576" s="5">
        <v>-122469.99999999651</v>
      </c>
      <c r="H1576" s="5">
        <v>0</v>
      </c>
    </row>
    <row r="1577" spans="3:8" x14ac:dyDescent="0.2">
      <c r="C1577" s="13">
        <v>680</v>
      </c>
      <c r="D1577" s="32">
        <v>2173068.7723880736</v>
      </c>
      <c r="E1577" s="5">
        <v>2555980.9999999828</v>
      </c>
      <c r="F1577" s="36">
        <v>-204788.35526507307</v>
      </c>
      <c r="G1577" s="5">
        <v>-122469.99999999651</v>
      </c>
      <c r="H1577" s="5">
        <v>0</v>
      </c>
    </row>
    <row r="1578" spans="3:8" x14ac:dyDescent="0.2">
      <c r="C1578" s="13">
        <v>681</v>
      </c>
      <c r="D1578" s="32">
        <v>2179007.9098922764</v>
      </c>
      <c r="E1578" s="5">
        <v>2555980.9999999828</v>
      </c>
      <c r="F1578" s="36">
        <v>-203227.26038511377</v>
      </c>
      <c r="G1578" s="5">
        <v>-122469.99999999657</v>
      </c>
      <c r="H1578" s="5">
        <v>0</v>
      </c>
    </row>
    <row r="1579" spans="3:8" x14ac:dyDescent="0.2">
      <c r="C1579" s="13">
        <v>682</v>
      </c>
      <c r="D1579" s="32">
        <v>2181151.4572665407</v>
      </c>
      <c r="E1579" s="5">
        <v>2555980.9999999828</v>
      </c>
      <c r="F1579" s="36">
        <v>-202667.8008064935</v>
      </c>
      <c r="G1579" s="5">
        <v>-122469.99999999662</v>
      </c>
      <c r="H1579" s="5">
        <v>0</v>
      </c>
    </row>
    <row r="1580" spans="3:8" x14ac:dyDescent="0.2">
      <c r="C1580" s="13">
        <v>683</v>
      </c>
      <c r="D1580" s="32">
        <v>2208608.2731539784</v>
      </c>
      <c r="E1580" s="5">
        <v>2555980.9999999832</v>
      </c>
      <c r="F1580" s="36">
        <v>-195552.34485909011</v>
      </c>
      <c r="G1580" s="5">
        <v>-122469.99999999662</v>
      </c>
      <c r="H1580" s="5">
        <v>0</v>
      </c>
    </row>
    <row r="1581" spans="3:8" x14ac:dyDescent="0.2">
      <c r="C1581" s="13">
        <v>684</v>
      </c>
      <c r="D1581" s="32">
        <v>2219021.1746650473</v>
      </c>
      <c r="E1581" s="5">
        <v>2555980.9999999828</v>
      </c>
      <c r="F1581" s="36">
        <v>-192873.00178021868</v>
      </c>
      <c r="G1581" s="5">
        <v>-122469.99999999662</v>
      </c>
      <c r="H1581" s="5">
        <v>0</v>
      </c>
    </row>
    <row r="1582" spans="3:8" x14ac:dyDescent="0.2">
      <c r="C1582" s="13">
        <v>685</v>
      </c>
      <c r="D1582" s="32">
        <v>2221968.25434779</v>
      </c>
      <c r="E1582" s="5">
        <v>2555980.9999999832</v>
      </c>
      <c r="F1582" s="36">
        <v>-192120.09821163479</v>
      </c>
      <c r="G1582" s="5">
        <v>-122469.99999999668</v>
      </c>
      <c r="H1582" s="5">
        <v>0</v>
      </c>
    </row>
    <row r="1583" spans="3:8" x14ac:dyDescent="0.2">
      <c r="C1583" s="13">
        <v>686</v>
      </c>
      <c r="D1583" s="32">
        <v>2224323.9099492319</v>
      </c>
      <c r="E1583" s="5">
        <v>2555980.9999999828</v>
      </c>
      <c r="F1583" s="36">
        <v>-191522.59956054029</v>
      </c>
      <c r="G1583" s="5">
        <v>-122469.99999999674</v>
      </c>
      <c r="H1583" s="5">
        <v>0</v>
      </c>
    </row>
    <row r="1584" spans="3:8" x14ac:dyDescent="0.2">
      <c r="C1584" s="13">
        <v>687</v>
      </c>
      <c r="D1584" s="32">
        <v>2230102.7130204765</v>
      </c>
      <c r="E1584" s="5">
        <v>2555980.9999999832</v>
      </c>
      <c r="F1584" s="36">
        <v>-190067.38423110021</v>
      </c>
      <c r="G1584" s="5">
        <v>-122469.99999999674</v>
      </c>
      <c r="H1584" s="5">
        <v>0</v>
      </c>
    </row>
    <row r="1585" spans="3:8" x14ac:dyDescent="0.2">
      <c r="C1585" s="13">
        <v>688</v>
      </c>
      <c r="D1585" s="32">
        <v>2233884.4621725348</v>
      </c>
      <c r="E1585" s="5">
        <v>2555980.9999999832</v>
      </c>
      <c r="F1585" s="36">
        <v>-189121.94694308564</v>
      </c>
      <c r="G1585" s="5">
        <v>-122469.99999999674</v>
      </c>
      <c r="H1585" s="5">
        <v>0</v>
      </c>
    </row>
    <row r="1586" spans="3:8" x14ac:dyDescent="0.2">
      <c r="C1586" s="13">
        <v>689</v>
      </c>
      <c r="D1586" s="32">
        <v>2233996.6068249596</v>
      </c>
      <c r="E1586" s="5">
        <v>2555980.9999999832</v>
      </c>
      <c r="F1586" s="36">
        <v>-189094.11423544469</v>
      </c>
      <c r="G1586" s="5">
        <v>-122469.9999999968</v>
      </c>
      <c r="H1586" s="5">
        <v>0</v>
      </c>
    </row>
    <row r="1587" spans="3:8" x14ac:dyDescent="0.2">
      <c r="C1587" s="13">
        <v>690</v>
      </c>
      <c r="D1587" s="32">
        <v>2239645.15802596</v>
      </c>
      <c r="E1587" s="5">
        <v>2555980.9999999832</v>
      </c>
      <c r="F1587" s="36">
        <v>-187702.44220041565</v>
      </c>
      <c r="G1587" s="5">
        <v>-122469.99999999686</v>
      </c>
      <c r="H1587" s="5">
        <v>0</v>
      </c>
    </row>
    <row r="1588" spans="3:8" x14ac:dyDescent="0.2">
      <c r="C1588" s="13">
        <v>691</v>
      </c>
      <c r="D1588" s="32">
        <v>2241572.6493521212</v>
      </c>
      <c r="E1588" s="5">
        <v>2555980.9999999832</v>
      </c>
      <c r="F1588" s="36">
        <v>-187231.02970530529</v>
      </c>
      <c r="G1588" s="5">
        <v>-122469.99999999686</v>
      </c>
      <c r="H1588" s="5">
        <v>0</v>
      </c>
    </row>
    <row r="1589" spans="3:8" x14ac:dyDescent="0.2">
      <c r="C1589" s="13">
        <v>692</v>
      </c>
      <c r="D1589" s="32">
        <v>2248802.357633621</v>
      </c>
      <c r="E1589" s="5">
        <v>2555980.9999999832</v>
      </c>
      <c r="F1589" s="36">
        <v>-185475.84041153081</v>
      </c>
      <c r="G1589" s="5">
        <v>-122469.99999999686</v>
      </c>
      <c r="H1589" s="5">
        <v>0</v>
      </c>
    </row>
    <row r="1590" spans="3:8" x14ac:dyDescent="0.2">
      <c r="C1590" s="13">
        <v>693</v>
      </c>
      <c r="D1590" s="32">
        <v>2256583.0542187914</v>
      </c>
      <c r="E1590" s="5">
        <v>2555980.9999999832</v>
      </c>
      <c r="F1590" s="36">
        <v>-183600.83849273791</v>
      </c>
      <c r="G1590" s="5">
        <v>-122469.99999999691</v>
      </c>
      <c r="H1590" s="5">
        <v>0</v>
      </c>
    </row>
    <row r="1591" spans="3:8" x14ac:dyDescent="0.2">
      <c r="C1591" s="13">
        <v>694</v>
      </c>
      <c r="D1591" s="32">
        <v>2257739.317772578</v>
      </c>
      <c r="E1591" s="5">
        <v>2555980.9999999832</v>
      </c>
      <c r="F1591" s="36">
        <v>-183324.26824788412</v>
      </c>
      <c r="G1591" s="5">
        <v>-122469.99999999697</v>
      </c>
      <c r="H1591" s="5">
        <v>0</v>
      </c>
    </row>
    <row r="1592" spans="3:8" x14ac:dyDescent="0.2">
      <c r="C1592" s="13">
        <v>695</v>
      </c>
      <c r="D1592" s="32">
        <v>2258553.8666250575</v>
      </c>
      <c r="E1592" s="5">
        <v>2555980.9999999832</v>
      </c>
      <c r="F1592" s="36">
        <v>-183130.88614621619</v>
      </c>
      <c r="G1592" s="5">
        <v>-122469.99999999697</v>
      </c>
      <c r="H1592" s="5">
        <v>0</v>
      </c>
    </row>
    <row r="1593" spans="3:8" x14ac:dyDescent="0.2">
      <c r="C1593" s="13">
        <v>696</v>
      </c>
      <c r="D1593" s="32">
        <v>2270512.9564790409</v>
      </c>
      <c r="E1593" s="5">
        <v>2555980.9999999832</v>
      </c>
      <c r="F1593" s="36">
        <v>-180312.93968636962</v>
      </c>
      <c r="G1593" s="5">
        <v>-122469.99999999697</v>
      </c>
      <c r="H1593" s="5">
        <v>0</v>
      </c>
    </row>
    <row r="1594" spans="3:8" x14ac:dyDescent="0.2">
      <c r="C1594" s="13">
        <v>697</v>
      </c>
      <c r="D1594" s="32">
        <v>2298470.2517297473</v>
      </c>
      <c r="E1594" s="5">
        <v>2555980.9999999832</v>
      </c>
      <c r="F1594" s="36">
        <v>-173774.86346561636</v>
      </c>
      <c r="G1594" s="5">
        <v>-122469.99999999703</v>
      </c>
      <c r="H1594" s="5">
        <v>0</v>
      </c>
    </row>
    <row r="1595" spans="3:8" x14ac:dyDescent="0.2">
      <c r="C1595" s="13">
        <v>698</v>
      </c>
      <c r="D1595" s="32">
        <v>2300822.249497741</v>
      </c>
      <c r="E1595" s="5">
        <v>2555980.9999999832</v>
      </c>
      <c r="F1595" s="36">
        <v>-173228.9843274859</v>
      </c>
      <c r="G1595" s="5">
        <v>-122469.99999999709</v>
      </c>
      <c r="H1595" s="5">
        <v>0</v>
      </c>
    </row>
    <row r="1596" spans="3:8" x14ac:dyDescent="0.2">
      <c r="C1596" s="13">
        <v>699</v>
      </c>
      <c r="D1596" s="32">
        <v>2315450.9272444546</v>
      </c>
      <c r="E1596" s="5">
        <v>2555980.9999999832</v>
      </c>
      <c r="F1596" s="36">
        <v>-169859.57500385097</v>
      </c>
      <c r="G1596" s="5">
        <v>-122469.99999999709</v>
      </c>
      <c r="H1596" s="5">
        <v>0</v>
      </c>
    </row>
    <row r="1597" spans="3:8" x14ac:dyDescent="0.2">
      <c r="C1597" s="13">
        <v>700</v>
      </c>
      <c r="D1597" s="32">
        <v>2316148.877132223</v>
      </c>
      <c r="E1597" s="5">
        <v>2555980.9999999832</v>
      </c>
      <c r="F1597" s="36">
        <v>-169700.04360093246</v>
      </c>
      <c r="G1597" s="5">
        <v>-122469.99999999709</v>
      </c>
      <c r="H1597" s="5">
        <v>0</v>
      </c>
    </row>
    <row r="1598" spans="3:8" x14ac:dyDescent="0.2">
      <c r="C1598" s="13">
        <v>701</v>
      </c>
      <c r="D1598" s="32">
        <v>2321167.7690301994</v>
      </c>
      <c r="E1598" s="5">
        <v>2555980.9999999832</v>
      </c>
      <c r="F1598" s="36">
        <v>-168561.66441151995</v>
      </c>
      <c r="G1598" s="5">
        <v>-122469.99999999715</v>
      </c>
      <c r="H1598" s="5">
        <v>0</v>
      </c>
    </row>
    <row r="1599" spans="3:8" x14ac:dyDescent="0.2">
      <c r="C1599" s="13">
        <v>702</v>
      </c>
      <c r="D1599" s="32">
        <v>2321954.5402433872</v>
      </c>
      <c r="E1599" s="5">
        <v>2555980.9999999832</v>
      </c>
      <c r="F1599" s="36">
        <v>-168384.58485071699</v>
      </c>
      <c r="G1599" s="5">
        <v>-122469.99999999721</v>
      </c>
      <c r="H1599" s="5">
        <v>0</v>
      </c>
    </row>
    <row r="1600" spans="3:8" x14ac:dyDescent="0.2">
      <c r="C1600" s="13">
        <v>703</v>
      </c>
      <c r="D1600" s="32">
        <v>2329889.9213232002</v>
      </c>
      <c r="E1600" s="5">
        <v>2555980.9999999832</v>
      </c>
      <c r="F1600" s="36">
        <v>-166612.38736916555</v>
      </c>
      <c r="G1600" s="5">
        <v>-122469.99999999721</v>
      </c>
      <c r="H1600" s="5">
        <v>0</v>
      </c>
    </row>
    <row r="1601" spans="3:8" x14ac:dyDescent="0.2">
      <c r="C1601" s="13">
        <v>704</v>
      </c>
      <c r="D1601" s="32">
        <v>2330345.1104571559</v>
      </c>
      <c r="E1601" s="5">
        <v>2555980.9999999837</v>
      </c>
      <c r="F1601" s="36">
        <v>-166511.52159516385</v>
      </c>
      <c r="G1601" s="5">
        <v>-122469.99999999721</v>
      </c>
      <c r="H1601" s="5">
        <v>0</v>
      </c>
    </row>
    <row r="1602" spans="3:8" x14ac:dyDescent="0.2">
      <c r="C1602" s="13">
        <v>705</v>
      </c>
      <c r="D1602" s="32">
        <v>2341071.3288449948</v>
      </c>
      <c r="E1602" s="5">
        <v>2555980.9999999832</v>
      </c>
      <c r="F1602" s="36">
        <v>-164153.27499925607</v>
      </c>
      <c r="G1602" s="5">
        <v>-122469.99999999726</v>
      </c>
      <c r="H1602" s="5">
        <v>0</v>
      </c>
    </row>
    <row r="1603" spans="3:8" x14ac:dyDescent="0.2">
      <c r="C1603" s="13">
        <v>706</v>
      </c>
      <c r="D1603" s="32">
        <v>2345639.9049958978</v>
      </c>
      <c r="E1603" s="5">
        <v>2555980.9999999837</v>
      </c>
      <c r="F1603" s="36">
        <v>-163156.73005982395</v>
      </c>
      <c r="G1603" s="5">
        <v>-122469.99999999732</v>
      </c>
      <c r="H1603" s="5">
        <v>0</v>
      </c>
    </row>
    <row r="1604" spans="3:8" x14ac:dyDescent="0.2">
      <c r="C1604" s="13">
        <v>707</v>
      </c>
      <c r="D1604" s="32">
        <v>2353134.4365645582</v>
      </c>
      <c r="E1604" s="5">
        <v>2555980.9999999832</v>
      </c>
      <c r="F1604" s="36">
        <v>-161534.85830592719</v>
      </c>
      <c r="G1604" s="5">
        <v>-122469.99999999732</v>
      </c>
      <c r="H1604" s="5">
        <v>0</v>
      </c>
    </row>
    <row r="1605" spans="3:8" x14ac:dyDescent="0.2">
      <c r="C1605" s="13">
        <v>708</v>
      </c>
      <c r="D1605" s="32">
        <v>2356425.0866639432</v>
      </c>
      <c r="E1605" s="5">
        <v>2555980.9999999837</v>
      </c>
      <c r="F1605" s="36">
        <v>-160828.39105295186</v>
      </c>
      <c r="G1605" s="5">
        <v>-122469.99999999732</v>
      </c>
      <c r="H1605" s="5">
        <v>0</v>
      </c>
    </row>
    <row r="1606" spans="3:8" x14ac:dyDescent="0.2">
      <c r="C1606" s="13">
        <v>709</v>
      </c>
      <c r="D1606" s="32">
        <v>2359292.2951380173</v>
      </c>
      <c r="E1606" s="5">
        <v>2555980.9999999837</v>
      </c>
      <c r="F1606" s="36">
        <v>-160217.74439627316</v>
      </c>
      <c r="G1606" s="5">
        <v>-122469.99999999738</v>
      </c>
      <c r="H1606" s="5">
        <v>0</v>
      </c>
    </row>
    <row r="1607" spans="3:8" x14ac:dyDescent="0.2">
      <c r="C1607" s="13">
        <v>710</v>
      </c>
      <c r="D1607" s="32">
        <v>2367119.3598848707</v>
      </c>
      <c r="E1607" s="5">
        <v>2555980.9999999837</v>
      </c>
      <c r="F1607" s="36">
        <v>-158564.13916806463</v>
      </c>
      <c r="G1607" s="5">
        <v>-122469.99999999744</v>
      </c>
      <c r="H1607" s="5">
        <v>0</v>
      </c>
    </row>
    <row r="1608" spans="3:8" x14ac:dyDescent="0.2">
      <c r="C1608" s="13">
        <v>711</v>
      </c>
      <c r="D1608" s="32">
        <v>2371550.2192241843</v>
      </c>
      <c r="E1608" s="5">
        <v>2555980.9999999837</v>
      </c>
      <c r="F1608" s="36">
        <v>-157635.59058640827</v>
      </c>
      <c r="G1608" s="5">
        <v>-122469.99999999744</v>
      </c>
      <c r="H1608" s="5">
        <v>0</v>
      </c>
    </row>
    <row r="1609" spans="3:8" x14ac:dyDescent="0.2">
      <c r="C1609" s="13">
        <v>712</v>
      </c>
      <c r="D1609" s="32">
        <v>2380282.320659983</v>
      </c>
      <c r="E1609" s="5">
        <v>2555980.9999999837</v>
      </c>
      <c r="F1609" s="36">
        <v>-155820.49084975343</v>
      </c>
      <c r="G1609" s="5">
        <v>-122469.99999999744</v>
      </c>
      <c r="H1609" s="5">
        <v>0</v>
      </c>
    </row>
    <row r="1610" spans="3:8" x14ac:dyDescent="0.2">
      <c r="C1610" s="13">
        <v>713</v>
      </c>
      <c r="D1610" s="32">
        <v>2383274.3738210332</v>
      </c>
      <c r="E1610" s="5">
        <v>2555980.9999999837</v>
      </c>
      <c r="F1610" s="36">
        <v>-155203.61593436159</v>
      </c>
      <c r="G1610" s="5">
        <v>-122469.9999999975</v>
      </c>
      <c r="H1610" s="5">
        <v>0</v>
      </c>
    </row>
    <row r="1611" spans="3:8" x14ac:dyDescent="0.2">
      <c r="C1611" s="13">
        <v>714</v>
      </c>
      <c r="D1611" s="32">
        <v>2386899.6907238369</v>
      </c>
      <c r="E1611" s="5">
        <v>2555980.9999999837</v>
      </c>
      <c r="F1611" s="36">
        <v>-154462.3046349088</v>
      </c>
      <c r="G1611" s="5">
        <v>-122469.99999999756</v>
      </c>
      <c r="H1611" s="5">
        <v>0</v>
      </c>
    </row>
    <row r="1612" spans="3:8" x14ac:dyDescent="0.2">
      <c r="C1612" s="13">
        <v>715</v>
      </c>
      <c r="D1612" s="32">
        <v>2388946.3506601527</v>
      </c>
      <c r="E1612" s="5">
        <v>2555980.9999999842</v>
      </c>
      <c r="F1612" s="36">
        <v>-154047.24772474688</v>
      </c>
      <c r="G1612" s="5">
        <v>-122469.99999999756</v>
      </c>
      <c r="H1612" s="5">
        <v>0</v>
      </c>
    </row>
    <row r="1613" spans="3:8" x14ac:dyDescent="0.2">
      <c r="C1613" s="13">
        <v>716</v>
      </c>
      <c r="D1613" s="32">
        <v>2390906.6168199996</v>
      </c>
      <c r="E1613" s="5">
        <v>2555980.9999999837</v>
      </c>
      <c r="F1613" s="36">
        <v>-153653.00425125804</v>
      </c>
      <c r="G1613" s="5">
        <v>-122469.99999999756</v>
      </c>
      <c r="H1613" s="5">
        <v>0</v>
      </c>
    </row>
    <row r="1614" spans="3:8" x14ac:dyDescent="0.2">
      <c r="C1614" s="13">
        <v>717</v>
      </c>
      <c r="D1614" s="32">
        <v>2393493.8835314671</v>
      </c>
      <c r="E1614" s="5">
        <v>2591830.9999999842</v>
      </c>
      <c r="F1614" s="36">
        <v>-153136.9942934619</v>
      </c>
      <c r="G1614" s="5">
        <v>-115319.99999999761</v>
      </c>
      <c r="H1614" s="5">
        <v>0</v>
      </c>
    </row>
    <row r="1615" spans="3:8" x14ac:dyDescent="0.2">
      <c r="C1615" s="13">
        <v>718</v>
      </c>
      <c r="D1615" s="32">
        <v>2393733.0141923008</v>
      </c>
      <c r="E1615" s="5">
        <v>2591830.9999999837</v>
      </c>
      <c r="F1615" s="36">
        <v>-153089.70104299061</v>
      </c>
      <c r="G1615" s="5">
        <v>-115319.99999999767</v>
      </c>
      <c r="H1615" s="5">
        <v>0</v>
      </c>
    </row>
    <row r="1616" spans="3:8" x14ac:dyDescent="0.2">
      <c r="C1616" s="13">
        <v>719</v>
      </c>
      <c r="D1616" s="32">
        <v>2394786.8509526257</v>
      </c>
      <c r="E1616" s="5">
        <v>2591830.9999999842</v>
      </c>
      <c r="F1616" s="36">
        <v>-152883.03764492972</v>
      </c>
      <c r="G1616" s="5">
        <v>-115319.99999999767</v>
      </c>
      <c r="H1616" s="5">
        <v>0</v>
      </c>
    </row>
    <row r="1617" spans="3:8" x14ac:dyDescent="0.2">
      <c r="C1617" s="13">
        <v>720</v>
      </c>
      <c r="D1617" s="32">
        <v>2398724.344960914</v>
      </c>
      <c r="E1617" s="5">
        <v>2591830.9999999842</v>
      </c>
      <c r="F1617" s="36">
        <v>-152117.41380998475</v>
      </c>
      <c r="G1617" s="5">
        <v>-115319.99999999767</v>
      </c>
      <c r="H1617" s="5">
        <v>0</v>
      </c>
    </row>
    <row r="1618" spans="3:8" x14ac:dyDescent="0.2">
      <c r="C1618" s="13">
        <v>721</v>
      </c>
      <c r="D1618" s="32">
        <v>2418387.177079496</v>
      </c>
      <c r="E1618" s="5">
        <v>2591830.9999999842</v>
      </c>
      <c r="F1618" s="36">
        <v>-148326.65976770606</v>
      </c>
      <c r="G1618" s="5">
        <v>-115319.99999999773</v>
      </c>
      <c r="H1618" s="5">
        <v>0</v>
      </c>
    </row>
    <row r="1619" spans="3:8" x14ac:dyDescent="0.2">
      <c r="C1619" s="13">
        <v>722</v>
      </c>
      <c r="D1619" s="32">
        <v>2427139.6719913157</v>
      </c>
      <c r="E1619" s="5">
        <v>2591830.9999999842</v>
      </c>
      <c r="F1619" s="36">
        <v>-146653.74522777373</v>
      </c>
      <c r="G1619" s="5">
        <v>-115319.99999999779</v>
      </c>
      <c r="H1619" s="5">
        <v>0</v>
      </c>
    </row>
    <row r="1620" spans="3:8" x14ac:dyDescent="0.2">
      <c r="C1620" s="13">
        <v>723</v>
      </c>
      <c r="D1620" s="32">
        <v>2434347.2372350502</v>
      </c>
      <c r="E1620" s="5">
        <v>2591830.9999999842</v>
      </c>
      <c r="F1620" s="36">
        <v>-145287.9963503303</v>
      </c>
      <c r="G1620" s="5">
        <v>-115319.99999999779</v>
      </c>
      <c r="H1620" s="5">
        <v>0</v>
      </c>
    </row>
    <row r="1621" spans="3:8" x14ac:dyDescent="0.2">
      <c r="C1621" s="13">
        <v>724</v>
      </c>
      <c r="D1621" s="32">
        <v>2434841.4814257664</v>
      </c>
      <c r="E1621" s="5">
        <v>2591830.9999999842</v>
      </c>
      <c r="F1621" s="36">
        <v>-145195.15490014059</v>
      </c>
      <c r="G1621" s="5">
        <v>-115319.99999999779</v>
      </c>
      <c r="H1621" s="5">
        <v>0</v>
      </c>
    </row>
    <row r="1622" spans="3:8" x14ac:dyDescent="0.2">
      <c r="C1622" s="13">
        <v>725</v>
      </c>
      <c r="D1622" s="32">
        <v>2439621.0733776577</v>
      </c>
      <c r="E1622" s="5">
        <v>2591830.9999999842</v>
      </c>
      <c r="F1622" s="36">
        <v>-144305.1619159953</v>
      </c>
      <c r="G1622" s="5">
        <v>-115319.99999999785</v>
      </c>
      <c r="H1622" s="5">
        <v>0</v>
      </c>
    </row>
    <row r="1623" spans="3:8" x14ac:dyDescent="0.2">
      <c r="C1623" s="13">
        <v>726</v>
      </c>
      <c r="D1623" s="32">
        <v>2443540.688786177</v>
      </c>
      <c r="E1623" s="5">
        <v>2628130.9999999842</v>
      </c>
      <c r="F1623" s="36">
        <v>-143581.70673040079</v>
      </c>
      <c r="G1623" s="5">
        <v>-108619.9999999979</v>
      </c>
      <c r="H1623" s="5">
        <v>0</v>
      </c>
    </row>
    <row r="1624" spans="3:8" x14ac:dyDescent="0.2">
      <c r="C1624" s="13">
        <v>727</v>
      </c>
      <c r="D1624" s="32">
        <v>2462170.8407948115</v>
      </c>
      <c r="E1624" s="5">
        <v>2664480.9999999842</v>
      </c>
      <c r="F1624" s="36">
        <v>-140173.43958164105</v>
      </c>
      <c r="G1624" s="5">
        <v>-101969.9999999979</v>
      </c>
      <c r="H1624" s="5">
        <v>0</v>
      </c>
    </row>
    <row r="1625" spans="3:8" x14ac:dyDescent="0.2">
      <c r="C1625" s="13">
        <v>728</v>
      </c>
      <c r="D1625" s="32">
        <v>2466169.6343053179</v>
      </c>
      <c r="E1625" s="5">
        <v>2700880.9999999842</v>
      </c>
      <c r="F1625" s="36">
        <v>-139448.38361545024</v>
      </c>
      <c r="G1625" s="5">
        <v>-95369.999999997905</v>
      </c>
      <c r="H1625" s="5">
        <v>0</v>
      </c>
    </row>
    <row r="1626" spans="3:8" x14ac:dyDescent="0.2">
      <c r="C1626" s="13">
        <v>729</v>
      </c>
      <c r="D1626" s="32">
        <v>2466568.5502212886</v>
      </c>
      <c r="E1626" s="5">
        <v>2700880.9999999842</v>
      </c>
      <c r="F1626" s="36">
        <v>-139376.69913672301</v>
      </c>
      <c r="G1626" s="5">
        <v>-95369.999999997963</v>
      </c>
      <c r="H1626" s="5">
        <v>0</v>
      </c>
    </row>
    <row r="1627" spans="3:8" x14ac:dyDescent="0.2">
      <c r="C1627" s="13">
        <v>730</v>
      </c>
      <c r="D1627" s="32">
        <v>2468299.0302498802</v>
      </c>
      <c r="E1627" s="5">
        <v>2700880.9999999842</v>
      </c>
      <c r="F1627" s="36">
        <v>-139068.53146039846</v>
      </c>
      <c r="G1627" s="5">
        <v>-95369.999999998021</v>
      </c>
      <c r="H1627" s="5">
        <v>0</v>
      </c>
    </row>
    <row r="1628" spans="3:8" x14ac:dyDescent="0.2">
      <c r="C1628" s="13">
        <v>731</v>
      </c>
      <c r="D1628" s="32">
        <v>2470638.9689773913</v>
      </c>
      <c r="E1628" s="5">
        <v>2700880.9999999842</v>
      </c>
      <c r="F1628" s="36">
        <v>-138655.60109672003</v>
      </c>
      <c r="G1628" s="5">
        <v>-95369.999999998021</v>
      </c>
      <c r="H1628" s="5">
        <v>0</v>
      </c>
    </row>
    <row r="1629" spans="3:8" x14ac:dyDescent="0.2">
      <c r="C1629" s="13">
        <v>732</v>
      </c>
      <c r="D1629" s="32">
        <v>2478174.9771503634</v>
      </c>
      <c r="E1629" s="5">
        <v>2700880.9999999842</v>
      </c>
      <c r="F1629" s="36">
        <v>-137337.82917576312</v>
      </c>
      <c r="G1629" s="5">
        <v>-95369.999999998021</v>
      </c>
      <c r="H1629" s="5">
        <v>0</v>
      </c>
    </row>
    <row r="1630" spans="3:8" x14ac:dyDescent="0.2">
      <c r="C1630" s="13">
        <v>733</v>
      </c>
      <c r="D1630" s="32">
        <v>2481337.9614702472</v>
      </c>
      <c r="E1630" s="5">
        <v>2700880.9999999842</v>
      </c>
      <c r="F1630" s="36">
        <v>-136789.80870014889</v>
      </c>
      <c r="G1630" s="5">
        <v>-95369.999999998079</v>
      </c>
      <c r="H1630" s="5">
        <v>0</v>
      </c>
    </row>
    <row r="1631" spans="3:8" x14ac:dyDescent="0.2">
      <c r="C1631" s="13">
        <v>734</v>
      </c>
      <c r="D1631" s="32">
        <v>2488496.1152979149</v>
      </c>
      <c r="E1631" s="5">
        <v>2700880.9999999846</v>
      </c>
      <c r="F1631" s="36">
        <v>-135561.0248005765</v>
      </c>
      <c r="G1631" s="5">
        <v>-95369.999999998137</v>
      </c>
      <c r="H1631" s="5">
        <v>0</v>
      </c>
    </row>
    <row r="1632" spans="3:8" x14ac:dyDescent="0.2">
      <c r="C1632" s="13">
        <v>735</v>
      </c>
      <c r="D1632" s="32">
        <v>2493923.1642842325</v>
      </c>
      <c r="E1632" s="5">
        <v>2700880.9999999842</v>
      </c>
      <c r="F1632" s="36">
        <v>-134638.05728589662</v>
      </c>
      <c r="G1632" s="5">
        <v>-95369.999999998137</v>
      </c>
      <c r="H1632" s="5">
        <v>0</v>
      </c>
    </row>
    <row r="1633" spans="3:8" x14ac:dyDescent="0.2">
      <c r="C1633" s="13">
        <v>736</v>
      </c>
      <c r="D1633" s="32">
        <v>2501484.2807303178</v>
      </c>
      <c r="E1633" s="5">
        <v>2700880.9999999842</v>
      </c>
      <c r="F1633" s="36">
        <v>-133364.1735368279</v>
      </c>
      <c r="G1633" s="5">
        <v>-95369.999999998137</v>
      </c>
      <c r="H1633" s="5">
        <v>0</v>
      </c>
    </row>
    <row r="1634" spans="3:8" x14ac:dyDescent="0.2">
      <c r="C1634" s="13">
        <v>737</v>
      </c>
      <c r="D1634" s="32">
        <v>2506550.3327569775</v>
      </c>
      <c r="E1634" s="5">
        <v>2700880.9999999846</v>
      </c>
      <c r="F1634" s="36">
        <v>-132518.68588516017</v>
      </c>
      <c r="G1634" s="5">
        <v>-95369.999999998196</v>
      </c>
      <c r="H1634" s="5">
        <v>0</v>
      </c>
    </row>
    <row r="1635" spans="3:8" x14ac:dyDescent="0.2">
      <c r="C1635" s="13">
        <v>738</v>
      </c>
      <c r="D1635" s="32">
        <v>2514952.2969163605</v>
      </c>
      <c r="E1635" s="5">
        <v>2700880.9999999846</v>
      </c>
      <c r="F1635" s="36">
        <v>-131129.74330054666</v>
      </c>
      <c r="G1635" s="5">
        <v>-95369.999999998254</v>
      </c>
      <c r="H1635" s="5">
        <v>0</v>
      </c>
    </row>
    <row r="1636" spans="3:8" x14ac:dyDescent="0.2">
      <c r="C1636" s="13">
        <v>739</v>
      </c>
      <c r="D1636" s="32">
        <v>2522477.8619899359</v>
      </c>
      <c r="E1636" s="5">
        <v>2700880.9999999842</v>
      </c>
      <c r="F1636" s="36">
        <v>-129897.54658349312</v>
      </c>
      <c r="G1636" s="5">
        <v>-95369.999999998254</v>
      </c>
      <c r="H1636" s="5">
        <v>0</v>
      </c>
    </row>
    <row r="1637" spans="3:8" x14ac:dyDescent="0.2">
      <c r="C1637" s="13">
        <v>740</v>
      </c>
      <c r="D1637" s="32">
        <v>2539336.2686060229</v>
      </c>
      <c r="E1637" s="5">
        <v>2700880.9999999846</v>
      </c>
      <c r="F1637" s="36">
        <v>-127163.75091601955</v>
      </c>
      <c r="G1637" s="5">
        <v>-95369.999999998254</v>
      </c>
      <c r="H1637" s="5">
        <v>0</v>
      </c>
    </row>
    <row r="1638" spans="3:8" x14ac:dyDescent="0.2">
      <c r="C1638" s="13">
        <v>741</v>
      </c>
      <c r="D1638" s="32">
        <v>2553976.4555107579</v>
      </c>
      <c r="E1638" s="5">
        <v>2700880.9999999846</v>
      </c>
      <c r="F1638" s="36">
        <v>-124812.62778287055</v>
      </c>
      <c r="G1638" s="5">
        <v>-95369.999999998312</v>
      </c>
      <c r="H1638" s="5">
        <v>0</v>
      </c>
    </row>
    <row r="1639" spans="3:8" x14ac:dyDescent="0.2">
      <c r="C1639" s="13">
        <v>742</v>
      </c>
      <c r="D1639" s="32">
        <v>2564050.25426648</v>
      </c>
      <c r="E1639" s="5">
        <v>2700880.9999999846</v>
      </c>
      <c r="F1639" s="36">
        <v>-123210.59509665059</v>
      </c>
      <c r="G1639" s="5">
        <v>-95369.99999999837</v>
      </c>
      <c r="H1639" s="5">
        <v>0</v>
      </c>
    </row>
    <row r="1640" spans="3:8" x14ac:dyDescent="0.2">
      <c r="C1640" s="13">
        <v>743</v>
      </c>
      <c r="D1640" s="32">
        <v>2564901.8426270257</v>
      </c>
      <c r="E1640" s="5">
        <v>2700880.9999999842</v>
      </c>
      <c r="F1640" s="36">
        <v>-123076.49571820657</v>
      </c>
      <c r="G1640" s="5">
        <v>-95369.99999999837</v>
      </c>
      <c r="H1640" s="5">
        <v>0</v>
      </c>
    </row>
    <row r="1641" spans="3:8" x14ac:dyDescent="0.2">
      <c r="C1641" s="13">
        <v>744</v>
      </c>
      <c r="D1641" s="32">
        <v>2572447.0175010529</v>
      </c>
      <c r="E1641" s="5">
        <v>2700880.9999999846</v>
      </c>
      <c r="F1641" s="36">
        <v>-121900.09748515935</v>
      </c>
      <c r="G1641" s="5">
        <v>-95369.99999999837</v>
      </c>
      <c r="H1641" s="5">
        <v>0</v>
      </c>
    </row>
    <row r="1642" spans="3:8" x14ac:dyDescent="0.2">
      <c r="C1642" s="13">
        <v>745</v>
      </c>
      <c r="D1642" s="32">
        <v>2591575.3999181367</v>
      </c>
      <c r="E1642" s="5">
        <v>2700880.9999999846</v>
      </c>
      <c r="F1642" s="36">
        <v>-118947.39415903232</v>
      </c>
      <c r="G1642" s="5">
        <v>-95369.999999998428</v>
      </c>
      <c r="H1642" s="5">
        <v>0</v>
      </c>
    </row>
    <row r="1643" spans="3:8" x14ac:dyDescent="0.2">
      <c r="C1643" s="13">
        <v>746</v>
      </c>
      <c r="D1643" s="32">
        <v>2594570.0877689086</v>
      </c>
      <c r="E1643" s="5">
        <v>2700880.9999999846</v>
      </c>
      <c r="F1643" s="36">
        <v>-118489.76089497335</v>
      </c>
      <c r="G1643" s="5">
        <v>-95369.999999998487</v>
      </c>
      <c r="H1643" s="5">
        <v>0</v>
      </c>
    </row>
    <row r="1644" spans="3:8" x14ac:dyDescent="0.2">
      <c r="C1644" s="13">
        <v>747</v>
      </c>
      <c r="D1644" s="32">
        <v>2604122.1840219893</v>
      </c>
      <c r="E1644" s="5">
        <v>2700880.9999999851</v>
      </c>
      <c r="F1644" s="36">
        <v>-117044.79854343628</v>
      </c>
      <c r="G1644" s="5">
        <v>-95369.999999998487</v>
      </c>
      <c r="H1644" s="5">
        <v>0</v>
      </c>
    </row>
    <row r="1645" spans="3:8" x14ac:dyDescent="0.2">
      <c r="C1645" s="13">
        <v>748</v>
      </c>
      <c r="D1645" s="32">
        <v>2634180.3403578736</v>
      </c>
      <c r="E1645" s="5">
        <v>2700880.9999999846</v>
      </c>
      <c r="F1645" s="36">
        <v>-112544.11203325039</v>
      </c>
      <c r="G1645" s="5">
        <v>-95369.999999998487</v>
      </c>
      <c r="H1645" s="5">
        <v>0</v>
      </c>
    </row>
    <row r="1646" spans="3:8" x14ac:dyDescent="0.2">
      <c r="C1646" s="13">
        <v>749</v>
      </c>
      <c r="D1646" s="32">
        <v>2642568.2695641867</v>
      </c>
      <c r="E1646" s="5">
        <v>2700880.9999999846</v>
      </c>
      <c r="F1646" s="36">
        <v>-111301.04108278209</v>
      </c>
      <c r="G1646" s="5">
        <v>-95369.999999998545</v>
      </c>
      <c r="H1646" s="5">
        <v>0</v>
      </c>
    </row>
    <row r="1647" spans="3:8" x14ac:dyDescent="0.2">
      <c r="C1647" s="13">
        <v>750</v>
      </c>
      <c r="D1647" s="32">
        <v>2646758.9111563112</v>
      </c>
      <c r="E1647" s="5">
        <v>2700880.9999999851</v>
      </c>
      <c r="F1647" s="36">
        <v>-110686.41364927054</v>
      </c>
      <c r="G1647" s="5">
        <v>-95369.999999998603</v>
      </c>
      <c r="H1647" s="5">
        <v>0</v>
      </c>
    </row>
    <row r="1648" spans="3:8" x14ac:dyDescent="0.2">
      <c r="C1648" s="13">
        <v>751</v>
      </c>
      <c r="D1648" s="32">
        <v>2665396.9357243185</v>
      </c>
      <c r="E1648" s="5">
        <v>2700880.9999999851</v>
      </c>
      <c r="F1648" s="36">
        <v>-107981.29423793528</v>
      </c>
      <c r="G1648" s="5">
        <v>-95369.999999998603</v>
      </c>
      <c r="H1648" s="5">
        <v>0</v>
      </c>
    </row>
    <row r="1649" spans="3:8" x14ac:dyDescent="0.2">
      <c r="C1649" s="13">
        <v>752</v>
      </c>
      <c r="D1649" s="32">
        <v>2689077.5350528443</v>
      </c>
      <c r="E1649" s="5">
        <v>2700880.9999999846</v>
      </c>
      <c r="F1649" s="36">
        <v>-104580.35710032785</v>
      </c>
      <c r="G1649" s="5">
        <v>-95369.999999998603</v>
      </c>
      <c r="H1649" s="5">
        <v>0</v>
      </c>
    </row>
    <row r="1650" spans="3:8" x14ac:dyDescent="0.2">
      <c r="C1650" s="13">
        <v>753</v>
      </c>
      <c r="D1650" s="32">
        <v>2689635.5367039605</v>
      </c>
      <c r="E1650" s="5">
        <v>2700880.9999999851</v>
      </c>
      <c r="F1650" s="36">
        <v>-104501.06602905365</v>
      </c>
      <c r="G1650" s="5">
        <v>-95369.999999998661</v>
      </c>
      <c r="H1650" s="5">
        <v>0</v>
      </c>
    </row>
    <row r="1651" spans="3:8" x14ac:dyDescent="0.2">
      <c r="C1651" s="13">
        <v>754</v>
      </c>
      <c r="D1651" s="32">
        <v>2690793.6479206067</v>
      </c>
      <c r="E1651" s="5">
        <v>2813980.9999999851</v>
      </c>
      <c r="F1651" s="36">
        <v>-104338.25463785406</v>
      </c>
      <c r="G1651" s="5">
        <v>-79469.999999998719</v>
      </c>
      <c r="H1651" s="5">
        <v>0</v>
      </c>
    </row>
    <row r="1652" spans="3:8" x14ac:dyDescent="0.2">
      <c r="C1652" s="13">
        <v>755</v>
      </c>
      <c r="D1652" s="32">
        <v>2690864.7629013462</v>
      </c>
      <c r="E1652" s="5">
        <v>2889480.9999999851</v>
      </c>
      <c r="F1652" s="36">
        <v>-104328.3644749698</v>
      </c>
      <c r="G1652" s="5">
        <v>-68969.999999998719</v>
      </c>
      <c r="H1652" s="5">
        <v>0</v>
      </c>
    </row>
    <row r="1653" spans="3:8" x14ac:dyDescent="0.2">
      <c r="C1653" s="13">
        <v>756</v>
      </c>
      <c r="D1653" s="32">
        <v>2690877.5382837909</v>
      </c>
      <c r="E1653" s="5">
        <v>2889480.9999999851</v>
      </c>
      <c r="F1653" s="36">
        <v>-104326.60701495089</v>
      </c>
      <c r="G1653" s="5">
        <v>-68969.999999998719</v>
      </c>
      <c r="H1653" s="5">
        <v>0</v>
      </c>
    </row>
    <row r="1654" spans="3:8" x14ac:dyDescent="0.2">
      <c r="C1654" s="13">
        <v>757</v>
      </c>
      <c r="D1654" s="32">
        <v>2697337.1869780691</v>
      </c>
      <c r="E1654" s="5">
        <v>2889480.9999999851</v>
      </c>
      <c r="F1654" s="36">
        <v>-103447.68519789592</v>
      </c>
      <c r="G1654" s="5">
        <v>-68969.999999998778</v>
      </c>
      <c r="H1654" s="5">
        <v>0</v>
      </c>
    </row>
    <row r="1655" spans="3:8" x14ac:dyDescent="0.2">
      <c r="C1655" s="13">
        <v>758</v>
      </c>
      <c r="D1655" s="32">
        <v>2708201.6800193242</v>
      </c>
      <c r="E1655" s="5">
        <v>2889480.9999999851</v>
      </c>
      <c r="F1655" s="36">
        <v>-101985.70856173761</v>
      </c>
      <c r="G1655" s="5">
        <v>-68969.999999998836</v>
      </c>
      <c r="H1655" s="5">
        <v>0</v>
      </c>
    </row>
    <row r="1656" spans="3:8" x14ac:dyDescent="0.2">
      <c r="C1656" s="13">
        <v>759</v>
      </c>
      <c r="D1656" s="32">
        <v>2713156.8811243931</v>
      </c>
      <c r="E1656" s="5">
        <v>2889480.9999999851</v>
      </c>
      <c r="F1656" s="36">
        <v>-101326.32079940301</v>
      </c>
      <c r="G1656" s="5">
        <v>-68969.999999998836</v>
      </c>
      <c r="H1656" s="5">
        <v>0</v>
      </c>
    </row>
    <row r="1657" spans="3:8" x14ac:dyDescent="0.2">
      <c r="C1657" s="13">
        <v>760</v>
      </c>
      <c r="D1657" s="32">
        <v>2757633.3230367885</v>
      </c>
      <c r="E1657" s="5">
        <v>2889480.9999999851</v>
      </c>
      <c r="F1657" s="36">
        <v>-95474.157389877248</v>
      </c>
      <c r="G1657" s="5">
        <v>-68969.999999998836</v>
      </c>
      <c r="H1657" s="5">
        <v>0</v>
      </c>
    </row>
    <row r="1658" spans="3:8" x14ac:dyDescent="0.2">
      <c r="C1658" s="13">
        <v>761</v>
      </c>
      <c r="D1658" s="32">
        <v>2760251.2590349438</v>
      </c>
      <c r="E1658" s="5">
        <v>2889480.9999999851</v>
      </c>
      <c r="F1658" s="36">
        <v>-95133.584901286697</v>
      </c>
      <c r="G1658" s="5">
        <v>-68969.999999998894</v>
      </c>
      <c r="H1658" s="5">
        <v>0</v>
      </c>
    </row>
    <row r="1659" spans="3:8" x14ac:dyDescent="0.2">
      <c r="C1659" s="13">
        <v>762</v>
      </c>
      <c r="D1659" s="32">
        <v>2761524.5317580332</v>
      </c>
      <c r="E1659" s="5">
        <v>2889480.9999999851</v>
      </c>
      <c r="F1659" s="36">
        <v>-94969.830666558701</v>
      </c>
      <c r="G1659" s="5">
        <v>-68969.999999998952</v>
      </c>
      <c r="H1659" s="5">
        <v>0</v>
      </c>
    </row>
    <row r="1660" spans="3:8" x14ac:dyDescent="0.2">
      <c r="C1660" s="13">
        <v>763</v>
      </c>
      <c r="D1660" s="32">
        <v>2784496.3771177623</v>
      </c>
      <c r="E1660" s="5">
        <v>2889480.9999999851</v>
      </c>
      <c r="F1660" s="36">
        <v>-92049.425686357194</v>
      </c>
      <c r="G1660" s="5">
        <v>-68969.999999998952</v>
      </c>
      <c r="H1660" s="5">
        <v>0</v>
      </c>
    </row>
    <row r="1661" spans="3:8" x14ac:dyDescent="0.2">
      <c r="C1661" s="13">
        <v>764</v>
      </c>
      <c r="D1661" s="32">
        <v>2810508.501707328</v>
      </c>
      <c r="E1661" s="5">
        <v>2890244.9999999851</v>
      </c>
      <c r="F1661" s="36">
        <v>-88780.886470914411</v>
      </c>
      <c r="G1661" s="5">
        <v>-68873.999999998952</v>
      </c>
      <c r="H1661" s="5">
        <v>0</v>
      </c>
    </row>
    <row r="1662" spans="3:8" x14ac:dyDescent="0.2">
      <c r="C1662" s="13">
        <v>765</v>
      </c>
      <c r="D1662" s="32">
        <v>2819595.5140203726</v>
      </c>
      <c r="E1662" s="5">
        <v>2893304.9999999851</v>
      </c>
      <c r="F1662" s="36">
        <v>-87652.433961451345</v>
      </c>
      <c r="G1662" s="5">
        <v>-68493.99999999901</v>
      </c>
      <c r="H1662" s="5">
        <v>0</v>
      </c>
    </row>
    <row r="1663" spans="3:8" x14ac:dyDescent="0.2">
      <c r="C1663" s="13">
        <v>766</v>
      </c>
      <c r="D1663" s="32">
        <v>2825282.9441350782</v>
      </c>
      <c r="E1663" s="5">
        <v>2897134.9999999856</v>
      </c>
      <c r="F1663" s="36">
        <v>-86954.498673223774</v>
      </c>
      <c r="G1663" s="5">
        <v>-68023.999999999069</v>
      </c>
      <c r="H1663" s="5">
        <v>0</v>
      </c>
    </row>
    <row r="1664" spans="3:8" x14ac:dyDescent="0.2">
      <c r="C1664" s="13">
        <v>767</v>
      </c>
      <c r="D1664" s="32">
        <v>2841552.4737729887</v>
      </c>
      <c r="E1664" s="5">
        <v>2927814.9999999851</v>
      </c>
      <c r="F1664" s="36">
        <v>-84981.791689748352</v>
      </c>
      <c r="G1664" s="5">
        <v>-64303.999999999069</v>
      </c>
      <c r="H1664" s="5">
        <v>0</v>
      </c>
    </row>
    <row r="1665" spans="3:8" x14ac:dyDescent="0.2">
      <c r="C1665" s="13">
        <v>768</v>
      </c>
      <c r="D1665" s="32">
        <v>2865100.114356169</v>
      </c>
      <c r="E1665" s="5">
        <v>2927814.9999999851</v>
      </c>
      <c r="F1665" s="36">
        <v>-82160.980578221497</v>
      </c>
      <c r="G1665" s="5">
        <v>-64303.999999999069</v>
      </c>
      <c r="H1665" s="5">
        <v>0</v>
      </c>
    </row>
    <row r="1666" spans="3:8" x14ac:dyDescent="0.2">
      <c r="C1666" s="13">
        <v>769</v>
      </c>
      <c r="D1666" s="32">
        <v>2875937.9963716227</v>
      </c>
      <c r="E1666" s="5">
        <v>2927814.9999999856</v>
      </c>
      <c r="F1666" s="36">
        <v>-80878.474383935041</v>
      </c>
      <c r="G1666" s="5">
        <v>-64303.999999999127</v>
      </c>
      <c r="H1666" s="5">
        <v>0</v>
      </c>
    </row>
    <row r="1667" spans="3:8" x14ac:dyDescent="0.2">
      <c r="C1667" s="13">
        <v>770</v>
      </c>
      <c r="D1667" s="32">
        <v>2885161.2158249323</v>
      </c>
      <c r="E1667" s="5">
        <v>2927814.9999999856</v>
      </c>
      <c r="F1667" s="36">
        <v>-79800.435746535193</v>
      </c>
      <c r="G1667" s="5">
        <v>-64303.999999999185</v>
      </c>
      <c r="H1667" s="5">
        <v>0</v>
      </c>
    </row>
    <row r="1668" spans="3:8" x14ac:dyDescent="0.2">
      <c r="C1668" s="13">
        <v>771</v>
      </c>
      <c r="D1668" s="32">
        <v>2885693.0503926482</v>
      </c>
      <c r="E1668" s="5">
        <v>2927814.9999999851</v>
      </c>
      <c r="F1668" s="36">
        <v>-79739.043688783247</v>
      </c>
      <c r="G1668" s="5">
        <v>-64303.999999999185</v>
      </c>
      <c r="H1668" s="5">
        <v>0</v>
      </c>
    </row>
    <row r="1669" spans="3:8" x14ac:dyDescent="0.2">
      <c r="C1669" s="13">
        <v>772</v>
      </c>
      <c r="D1669" s="32">
        <v>2886626.4098003609</v>
      </c>
      <c r="E1669" s="5">
        <v>2927814.9999999856</v>
      </c>
      <c r="F1669" s="36">
        <v>-79632.650388422189</v>
      </c>
      <c r="G1669" s="5">
        <v>-64303.999999999185</v>
      </c>
      <c r="H1669" s="5">
        <v>0</v>
      </c>
    </row>
    <row r="1670" spans="3:8" x14ac:dyDescent="0.2">
      <c r="C1670" s="13">
        <v>773</v>
      </c>
      <c r="D1670" s="32">
        <v>2899707.1959203715</v>
      </c>
      <c r="E1670" s="5">
        <v>2927814.9999999856</v>
      </c>
      <c r="F1670" s="36">
        <v>-78160.427371034224</v>
      </c>
      <c r="G1670" s="5">
        <v>-64303.999999999243</v>
      </c>
      <c r="H1670" s="5">
        <v>0</v>
      </c>
    </row>
    <row r="1671" spans="3:8" x14ac:dyDescent="0.2">
      <c r="C1671" s="13">
        <v>774</v>
      </c>
      <c r="D1671" s="32">
        <v>2901138.6929452089</v>
      </c>
      <c r="E1671" s="5">
        <v>2927814.9999999856</v>
      </c>
      <c r="F1671" s="36">
        <v>-78001.372146052308</v>
      </c>
      <c r="G1671" s="5">
        <v>-64303.999999999302</v>
      </c>
      <c r="H1671" s="5">
        <v>0</v>
      </c>
    </row>
    <row r="1672" spans="3:8" x14ac:dyDescent="0.2">
      <c r="C1672" s="13">
        <v>775</v>
      </c>
      <c r="D1672" s="32">
        <v>2904448.3196557146</v>
      </c>
      <c r="E1672" s="5">
        <v>2927814.9999999851</v>
      </c>
      <c r="F1672" s="36">
        <v>-77638.380829416157</v>
      </c>
      <c r="G1672" s="5">
        <v>-64303.999999999302</v>
      </c>
      <c r="H1672" s="5">
        <v>0</v>
      </c>
    </row>
    <row r="1673" spans="3:8" x14ac:dyDescent="0.2">
      <c r="C1673" s="13">
        <v>776</v>
      </c>
      <c r="D1673" s="32">
        <v>2906542.6947157937</v>
      </c>
      <c r="E1673" s="5">
        <v>2927814.9999999856</v>
      </c>
      <c r="F1673" s="36">
        <v>-77411.670127036457</v>
      </c>
      <c r="G1673" s="5">
        <v>-64303.999999999302</v>
      </c>
      <c r="H1673" s="5">
        <v>0</v>
      </c>
    </row>
    <row r="1674" spans="3:8" x14ac:dyDescent="0.2">
      <c r="C1674" s="13">
        <v>777</v>
      </c>
      <c r="D1674" s="32">
        <v>2915179.330899416</v>
      </c>
      <c r="E1674" s="5">
        <v>2966664.9999999856</v>
      </c>
      <c r="F1674" s="36">
        <v>-76489.095090690767</v>
      </c>
      <c r="G1674" s="5">
        <v>-60153.99999999936</v>
      </c>
      <c r="H1674" s="5">
        <v>0</v>
      </c>
    </row>
    <row r="1675" spans="3:8" x14ac:dyDescent="0.2">
      <c r="C1675" s="13">
        <v>778</v>
      </c>
      <c r="D1675" s="32">
        <v>2923392.1415032446</v>
      </c>
      <c r="E1675" s="5">
        <v>2966664.9999999856</v>
      </c>
      <c r="F1675" s="36">
        <v>-75623.477520621382</v>
      </c>
      <c r="G1675" s="5">
        <v>-60153.999999999418</v>
      </c>
      <c r="H1675" s="5">
        <v>0</v>
      </c>
    </row>
    <row r="1676" spans="3:8" x14ac:dyDescent="0.2">
      <c r="C1676" s="13">
        <v>779</v>
      </c>
      <c r="D1676" s="32">
        <v>2926250.5252541155</v>
      </c>
      <c r="E1676" s="5">
        <v>2966664.999999986</v>
      </c>
      <c r="F1676" s="36">
        <v>-75326.264319311304</v>
      </c>
      <c r="G1676" s="5">
        <v>-60153.999999999418</v>
      </c>
      <c r="H1676" s="5">
        <v>0</v>
      </c>
    </row>
    <row r="1677" spans="3:8" x14ac:dyDescent="0.2">
      <c r="C1677" s="13">
        <v>780</v>
      </c>
      <c r="D1677" s="32">
        <v>2935582.3318972238</v>
      </c>
      <c r="E1677" s="5">
        <v>3005664.9999999856</v>
      </c>
      <c r="F1677" s="36">
        <v>-74369.155945659149</v>
      </c>
      <c r="G1677" s="5">
        <v>-56153.999999999418</v>
      </c>
      <c r="H1677" s="5">
        <v>0</v>
      </c>
    </row>
    <row r="1678" spans="3:8" x14ac:dyDescent="0.2">
      <c r="C1678" s="13">
        <v>781</v>
      </c>
      <c r="D1678" s="32">
        <v>2949018.546702865</v>
      </c>
      <c r="E1678" s="5">
        <v>3005664.9999999856</v>
      </c>
      <c r="F1678" s="36">
        <v>-73010.050990927179</v>
      </c>
      <c r="G1678" s="5">
        <v>-56153.999999999476</v>
      </c>
      <c r="H1678" s="5">
        <v>0</v>
      </c>
    </row>
    <row r="1679" spans="3:8" x14ac:dyDescent="0.2">
      <c r="C1679" s="13">
        <v>782</v>
      </c>
      <c r="D1679" s="32">
        <v>2954328.4294240135</v>
      </c>
      <c r="E1679" s="5">
        <v>3044764.999999986</v>
      </c>
      <c r="F1679" s="36">
        <v>-72480.420745083684</v>
      </c>
      <c r="G1679" s="5">
        <v>-52253.999999999534</v>
      </c>
      <c r="H1679" s="5">
        <v>0</v>
      </c>
    </row>
    <row r="1680" spans="3:8" x14ac:dyDescent="0.2">
      <c r="C1680" s="13">
        <v>783</v>
      </c>
      <c r="D1680" s="32">
        <v>2967534.6975822006</v>
      </c>
      <c r="E1680" s="5">
        <v>3083914.999999986</v>
      </c>
      <c r="F1680" s="36">
        <v>-71181.720044981048</v>
      </c>
      <c r="G1680" s="5">
        <v>-48403.999999999534</v>
      </c>
      <c r="H1680" s="5">
        <v>0</v>
      </c>
    </row>
    <row r="1681" spans="3:8" x14ac:dyDescent="0.2">
      <c r="C1681" s="13">
        <v>784</v>
      </c>
      <c r="D1681" s="32">
        <v>2993985.8881554902</v>
      </c>
      <c r="E1681" s="5">
        <v>3083914.9999999856</v>
      </c>
      <c r="F1681" s="36">
        <v>-68617.574020019296</v>
      </c>
      <c r="G1681" s="5">
        <v>-48403.999999999534</v>
      </c>
      <c r="H1681" s="5">
        <v>0</v>
      </c>
    </row>
    <row r="1682" spans="3:8" x14ac:dyDescent="0.2">
      <c r="C1682" s="13">
        <v>785</v>
      </c>
      <c r="D1682" s="32">
        <v>3015952.6634227</v>
      </c>
      <c r="E1682" s="5">
        <v>3083914.999999986</v>
      </c>
      <c r="F1682" s="36">
        <v>-66518.837529521552</v>
      </c>
      <c r="G1682" s="5">
        <v>-48403.999999999593</v>
      </c>
      <c r="H1682" s="5">
        <v>0</v>
      </c>
    </row>
    <row r="1683" spans="3:8" x14ac:dyDescent="0.2">
      <c r="C1683" s="13">
        <v>786</v>
      </c>
      <c r="D1683" s="32">
        <v>3029011.2066512071</v>
      </c>
      <c r="E1683" s="5">
        <v>3083914.999999986</v>
      </c>
      <c r="F1683" s="36">
        <v>-65289.40725101062</v>
      </c>
      <c r="G1683" s="5">
        <v>-48403.999999999622</v>
      </c>
      <c r="H1683" s="5">
        <v>0</v>
      </c>
    </row>
    <row r="1684" spans="3:8" x14ac:dyDescent="0.2">
      <c r="C1684" s="13">
        <v>787</v>
      </c>
      <c r="D1684" s="32">
        <v>3034820.2784469551</v>
      </c>
      <c r="E1684" s="5">
        <v>3083914.999999986</v>
      </c>
      <c r="F1684" s="36">
        <v>-64750.573399562534</v>
      </c>
      <c r="G1684" s="5">
        <v>-48403.999999999651</v>
      </c>
      <c r="H1684" s="5">
        <v>0</v>
      </c>
    </row>
    <row r="1685" spans="3:8" x14ac:dyDescent="0.2">
      <c r="C1685" s="13">
        <v>788</v>
      </c>
      <c r="D1685" s="32">
        <v>3046593.5105283679</v>
      </c>
      <c r="E1685" s="5">
        <v>3083914.999999986</v>
      </c>
      <c r="F1685" s="36">
        <v>-63674.846610397944</v>
      </c>
      <c r="G1685" s="5">
        <v>-48403.99999999968</v>
      </c>
      <c r="H1685" s="5">
        <v>0</v>
      </c>
    </row>
    <row r="1686" spans="3:8" x14ac:dyDescent="0.2">
      <c r="C1686" s="13">
        <v>789</v>
      </c>
      <c r="D1686" s="32">
        <v>3078924.123904665</v>
      </c>
      <c r="E1686" s="5">
        <v>3083914.999999986</v>
      </c>
      <c r="F1686" s="36">
        <v>-60765.501173494151</v>
      </c>
      <c r="G1686" s="5">
        <v>-48403.999999999709</v>
      </c>
      <c r="H1686" s="5">
        <v>0</v>
      </c>
    </row>
    <row r="1687" spans="3:8" x14ac:dyDescent="0.2">
      <c r="C1687" s="13">
        <v>790</v>
      </c>
      <c r="D1687" s="32">
        <v>3088033.4307790166</v>
      </c>
      <c r="E1687" s="5">
        <v>3083914.999999986</v>
      </c>
      <c r="F1687" s="36">
        <v>-59958.34739981743</v>
      </c>
      <c r="G1687" s="5">
        <v>-48403.999999999738</v>
      </c>
      <c r="H1687" s="5">
        <v>0</v>
      </c>
    </row>
    <row r="1688" spans="3:8" x14ac:dyDescent="0.2">
      <c r="C1688" s="13">
        <v>791</v>
      </c>
      <c r="D1688" s="32">
        <v>3111404.0657137353</v>
      </c>
      <c r="E1688" s="5">
        <v>3083914.999999986</v>
      </c>
      <c r="F1688" s="36">
        <v>-57919.695300581516</v>
      </c>
      <c r="G1688" s="5">
        <v>-48403.999999999767</v>
      </c>
      <c r="H1688" s="5">
        <v>0</v>
      </c>
    </row>
    <row r="1689" spans="3:8" x14ac:dyDescent="0.2">
      <c r="C1689" s="13">
        <v>792</v>
      </c>
      <c r="D1689" s="32">
        <v>3114541.7526127775</v>
      </c>
      <c r="E1689" s="5">
        <v>3083914.999999986</v>
      </c>
      <c r="F1689" s="36">
        <v>-57650.297940562712</v>
      </c>
      <c r="G1689" s="5">
        <v>-48403.999999999796</v>
      </c>
      <c r="H1689" s="5">
        <v>0</v>
      </c>
    </row>
    <row r="1690" spans="3:8" x14ac:dyDescent="0.2">
      <c r="C1690" s="13">
        <v>793</v>
      </c>
      <c r="D1690" s="32">
        <v>3141664.9846105427</v>
      </c>
      <c r="E1690" s="5">
        <v>3083914.999999986</v>
      </c>
      <c r="F1690" s="36">
        <v>-55358.675564963429</v>
      </c>
      <c r="G1690" s="5">
        <v>-48403.999999999825</v>
      </c>
      <c r="H1690" s="5">
        <v>0</v>
      </c>
    </row>
    <row r="1691" spans="3:8" x14ac:dyDescent="0.2">
      <c r="C1691" s="13">
        <v>794</v>
      </c>
      <c r="D1691" s="32">
        <v>3151243.79898659</v>
      </c>
      <c r="E1691" s="5">
        <v>3123614.999999986</v>
      </c>
      <c r="F1691" s="36">
        <v>-54562.451699951955</v>
      </c>
      <c r="G1691" s="5">
        <v>-45103.999999999854</v>
      </c>
      <c r="H1691" s="5">
        <v>0</v>
      </c>
    </row>
    <row r="1692" spans="3:8" x14ac:dyDescent="0.2">
      <c r="C1692" s="13">
        <v>795</v>
      </c>
      <c r="D1692" s="32">
        <v>3159687.3560582218</v>
      </c>
      <c r="E1692" s="5">
        <v>3167339.999999986</v>
      </c>
      <c r="F1692" s="36">
        <v>-53872.097977114143</v>
      </c>
      <c r="G1692" s="5">
        <v>-41528.999999999884</v>
      </c>
      <c r="H1692" s="5">
        <v>0</v>
      </c>
    </row>
    <row r="1693" spans="3:8" x14ac:dyDescent="0.2">
      <c r="C1693" s="13">
        <v>796</v>
      </c>
      <c r="D1693" s="32">
        <v>3181132.2832050463</v>
      </c>
      <c r="E1693" s="5">
        <v>3282759.999999986</v>
      </c>
      <c r="F1693" s="36">
        <v>-52147.882729128207</v>
      </c>
      <c r="G1693" s="5">
        <v>-32248.999999999913</v>
      </c>
      <c r="H1693" s="5">
        <v>0</v>
      </c>
    </row>
    <row r="1694" spans="3:8" x14ac:dyDescent="0.2">
      <c r="C1694" s="13">
        <v>797</v>
      </c>
      <c r="D1694" s="32">
        <v>3189063.4078528779</v>
      </c>
      <c r="E1694" s="5">
        <v>3282759.999999986</v>
      </c>
      <c r="F1694" s="36">
        <v>-51520.955686702364</v>
      </c>
      <c r="G1694" s="5">
        <v>-32248.999999999942</v>
      </c>
      <c r="H1694" s="5">
        <v>0</v>
      </c>
    </row>
    <row r="1695" spans="3:8" x14ac:dyDescent="0.2">
      <c r="C1695" s="13">
        <v>798</v>
      </c>
      <c r="D1695" s="32">
        <v>3211825.448898687</v>
      </c>
      <c r="E1695" s="5">
        <v>3290739.9999999865</v>
      </c>
      <c r="F1695" s="36">
        <v>-49752.476307203469</v>
      </c>
      <c r="G1695" s="5">
        <v>-31628.999999999971</v>
      </c>
      <c r="H1695" s="5">
        <v>0</v>
      </c>
    </row>
    <row r="1696" spans="3:8" x14ac:dyDescent="0.2">
      <c r="C1696" s="13">
        <v>799</v>
      </c>
      <c r="D1696" s="32">
        <v>3216890.8827513508</v>
      </c>
      <c r="E1696" s="5">
        <v>3322699.999999986</v>
      </c>
      <c r="F1696" s="36">
        <v>-49365.753572519432</v>
      </c>
      <c r="G1696" s="5">
        <v>-29189</v>
      </c>
      <c r="H1696" s="5">
        <v>0</v>
      </c>
    </row>
    <row r="1697" spans="3:8" x14ac:dyDescent="0.2">
      <c r="C1697" s="13">
        <v>800</v>
      </c>
      <c r="D1697" s="32">
        <v>3230484.0731625282</v>
      </c>
      <c r="E1697" s="5">
        <v>3322699.999999986</v>
      </c>
      <c r="F1697" s="36">
        <v>-48346.264291681175</v>
      </c>
      <c r="G1697" s="5">
        <v>-29189</v>
      </c>
      <c r="H1697" s="5">
        <v>0</v>
      </c>
    </row>
    <row r="1698" spans="3:8" x14ac:dyDescent="0.2">
      <c r="C1698" s="13">
        <v>801</v>
      </c>
      <c r="D1698" s="32">
        <v>3278270.4767431333</v>
      </c>
      <c r="E1698" s="5">
        <v>3322699.9999999865</v>
      </c>
      <c r="F1698" s="36">
        <v>-44826.416836929973</v>
      </c>
      <c r="G1698" s="5">
        <v>-29189</v>
      </c>
      <c r="H1698" s="5">
        <v>0</v>
      </c>
    </row>
    <row r="1699" spans="3:8" x14ac:dyDescent="0.2">
      <c r="C1699" s="13">
        <v>802</v>
      </c>
      <c r="D1699" s="32">
        <v>3292404.9792278619</v>
      </c>
      <c r="E1699" s="5">
        <v>3322699.999999986</v>
      </c>
      <c r="F1699" s="36">
        <v>-43804.220896637853</v>
      </c>
      <c r="G1699" s="5">
        <v>-29189</v>
      </c>
      <c r="H1699" s="5">
        <v>0</v>
      </c>
    </row>
    <row r="1700" spans="3:8" x14ac:dyDescent="0.2">
      <c r="C1700" s="13">
        <v>803</v>
      </c>
      <c r="D1700" s="32">
        <v>3295581.5835981243</v>
      </c>
      <c r="E1700" s="5">
        <v>3322699.999999986</v>
      </c>
      <c r="F1700" s="36">
        <v>-43578.733413319133</v>
      </c>
      <c r="G1700" s="5">
        <v>-29189</v>
      </c>
      <c r="H1700" s="5">
        <v>0</v>
      </c>
    </row>
    <row r="1701" spans="3:8" x14ac:dyDescent="0.2">
      <c r="C1701" s="13">
        <v>804</v>
      </c>
      <c r="D1701" s="32">
        <v>3308215.3034629924</v>
      </c>
      <c r="E1701" s="5">
        <v>3322699.9999999865</v>
      </c>
      <c r="F1701" s="36">
        <v>-42698.772825716354</v>
      </c>
      <c r="G1701" s="5">
        <v>-29189</v>
      </c>
      <c r="H1701" s="5">
        <v>0</v>
      </c>
    </row>
    <row r="1702" spans="3:8" x14ac:dyDescent="0.2">
      <c r="C1702" s="13">
        <v>805</v>
      </c>
      <c r="D1702" s="32">
        <v>3308780.3093036497</v>
      </c>
      <c r="E1702" s="5">
        <v>3322699.9999999865</v>
      </c>
      <c r="F1702" s="36">
        <v>-42660.169942193228</v>
      </c>
      <c r="G1702" s="5">
        <v>-29189</v>
      </c>
      <c r="H1702" s="5">
        <v>0</v>
      </c>
    </row>
    <row r="1703" spans="3:8" x14ac:dyDescent="0.2">
      <c r="C1703" s="13">
        <v>806</v>
      </c>
      <c r="D1703" s="32">
        <v>3310498.8547165594</v>
      </c>
      <c r="E1703" s="5">
        <v>3322699.999999986</v>
      </c>
      <c r="F1703" s="36">
        <v>-42545.031663908943</v>
      </c>
      <c r="G1703" s="5">
        <v>-29189</v>
      </c>
      <c r="H1703" s="5">
        <v>0</v>
      </c>
    </row>
    <row r="1704" spans="3:8" x14ac:dyDescent="0.2">
      <c r="C1704" s="13">
        <v>807</v>
      </c>
      <c r="D1704" s="32">
        <v>3319484.7975855866</v>
      </c>
      <c r="E1704" s="5">
        <v>3322699.999999986</v>
      </c>
      <c r="F1704" s="36">
        <v>-41954.87680386132</v>
      </c>
      <c r="G1704" s="5">
        <v>-29189</v>
      </c>
      <c r="H1704" s="5">
        <v>0</v>
      </c>
    </row>
    <row r="1705" spans="3:8" x14ac:dyDescent="0.2">
      <c r="C1705" s="13">
        <v>808</v>
      </c>
      <c r="D1705" s="32">
        <v>3319676.8146402407</v>
      </c>
      <c r="E1705" s="5">
        <v>3322699.9999999865</v>
      </c>
      <c r="F1705" s="36">
        <v>-41942.519270641002</v>
      </c>
      <c r="G1705" s="5">
        <v>-29189</v>
      </c>
      <c r="H1705" s="5">
        <v>0</v>
      </c>
    </row>
    <row r="1706" spans="3:8" x14ac:dyDescent="0.2">
      <c r="C1706" s="13">
        <v>809</v>
      </c>
      <c r="D1706" s="32">
        <v>3326329.6092456169</v>
      </c>
      <c r="E1706" s="5">
        <v>3322699.999999986</v>
      </c>
      <c r="F1706" s="36">
        <v>-41523.121835691447</v>
      </c>
      <c r="G1706" s="5">
        <v>-29189</v>
      </c>
      <c r="H1706" s="5">
        <v>0</v>
      </c>
    </row>
    <row r="1707" spans="3:8" x14ac:dyDescent="0.2">
      <c r="C1707" s="13">
        <v>810</v>
      </c>
      <c r="D1707" s="32">
        <v>3355700.3379266346</v>
      </c>
      <c r="E1707" s="5">
        <v>3322699.999999986</v>
      </c>
      <c r="F1707" s="36">
        <v>-39710.11389241874</v>
      </c>
      <c r="G1707" s="5">
        <v>-29189</v>
      </c>
      <c r="H1707" s="5">
        <v>0</v>
      </c>
    </row>
    <row r="1708" spans="3:8" x14ac:dyDescent="0.2">
      <c r="C1708" s="13">
        <v>811</v>
      </c>
      <c r="D1708" s="32">
        <v>3359496.1053100042</v>
      </c>
      <c r="E1708" s="5">
        <v>3322699.9999999865</v>
      </c>
      <c r="F1708" s="36">
        <v>-39480.776528935268</v>
      </c>
      <c r="G1708" s="5">
        <v>-29189</v>
      </c>
      <c r="H1708" s="5">
        <v>0</v>
      </c>
    </row>
    <row r="1709" spans="3:8" x14ac:dyDescent="0.2">
      <c r="C1709" s="13">
        <v>812</v>
      </c>
      <c r="D1709" s="32">
        <v>3371853.4180782987</v>
      </c>
      <c r="E1709" s="5">
        <v>3322699.999999986</v>
      </c>
      <c r="F1709" s="36">
        <v>-38750.29498598192</v>
      </c>
      <c r="G1709" s="5">
        <v>-29189</v>
      </c>
      <c r="H1709" s="5">
        <v>0</v>
      </c>
    </row>
    <row r="1710" spans="3:8" x14ac:dyDescent="0.2">
      <c r="C1710" s="13">
        <v>813</v>
      </c>
      <c r="D1710" s="32">
        <v>3406401.8343440327</v>
      </c>
      <c r="E1710" s="5">
        <v>3322699.999999986</v>
      </c>
      <c r="F1710" s="36">
        <v>-36753.031069020653</v>
      </c>
      <c r="G1710" s="5">
        <v>-29189</v>
      </c>
      <c r="H1710" s="5">
        <v>0</v>
      </c>
    </row>
    <row r="1711" spans="3:8" x14ac:dyDescent="0.2">
      <c r="C1711" s="13">
        <v>814</v>
      </c>
      <c r="D1711" s="32">
        <v>3434857.8041327782</v>
      </c>
      <c r="E1711" s="5">
        <v>3322699.9999999865</v>
      </c>
      <c r="F1711" s="36">
        <v>-35144.954152211925</v>
      </c>
      <c r="G1711" s="5">
        <v>-29189</v>
      </c>
      <c r="H1711" s="5">
        <v>0</v>
      </c>
    </row>
    <row r="1712" spans="3:8" x14ac:dyDescent="0.2">
      <c r="C1712" s="13">
        <v>815</v>
      </c>
      <c r="D1712" s="32">
        <v>3438449.2946724426</v>
      </c>
      <c r="E1712" s="5">
        <v>3322699.999999986</v>
      </c>
      <c r="F1712" s="36">
        <v>-34946.650993580173</v>
      </c>
      <c r="G1712" s="5">
        <v>-29189</v>
      </c>
      <c r="H1712" s="5">
        <v>0</v>
      </c>
    </row>
    <row r="1713" spans="3:8" x14ac:dyDescent="0.2">
      <c r="C1713" s="13">
        <v>816</v>
      </c>
      <c r="D1713" s="32">
        <v>3448838.2955290508</v>
      </c>
      <c r="E1713" s="5">
        <v>3363499.999999986</v>
      </c>
      <c r="F1713" s="36">
        <v>-34386.459770919901</v>
      </c>
      <c r="G1713" s="5">
        <v>-26989</v>
      </c>
      <c r="H1713" s="5">
        <v>0</v>
      </c>
    </row>
    <row r="1714" spans="3:8" x14ac:dyDescent="0.2">
      <c r="C1714" s="13">
        <v>817</v>
      </c>
      <c r="D1714" s="32">
        <v>3464207.2929846253</v>
      </c>
      <c r="E1714" s="5">
        <v>3363499.9999999865</v>
      </c>
      <c r="F1714" s="36">
        <v>-33577.565167994937</v>
      </c>
      <c r="G1714" s="5">
        <v>-26989</v>
      </c>
      <c r="H1714" s="5">
        <v>0</v>
      </c>
    </row>
    <row r="1715" spans="3:8" x14ac:dyDescent="0.2">
      <c r="C1715" s="13">
        <v>818</v>
      </c>
      <c r="D1715" s="32">
        <v>3474139.2706749174</v>
      </c>
      <c r="E1715" s="5">
        <v>3363499.999999986</v>
      </c>
      <c r="F1715" s="36">
        <v>-33067.610323261091</v>
      </c>
      <c r="G1715" s="5">
        <v>-26989</v>
      </c>
      <c r="H1715" s="5">
        <v>0</v>
      </c>
    </row>
    <row r="1716" spans="3:8" x14ac:dyDescent="0.2">
      <c r="C1716" s="13">
        <v>819</v>
      </c>
      <c r="D1716" s="32">
        <v>3482379.1049431111</v>
      </c>
      <c r="E1716" s="5">
        <v>3363499.999999986</v>
      </c>
      <c r="F1716" s="36">
        <v>-32655.115567466302</v>
      </c>
      <c r="G1716" s="5">
        <v>-26989</v>
      </c>
      <c r="H1716" s="5">
        <v>0</v>
      </c>
    </row>
    <row r="1717" spans="3:8" x14ac:dyDescent="0.2">
      <c r="C1717" s="13">
        <v>820</v>
      </c>
      <c r="D1717" s="32">
        <v>3482923.9414713588</v>
      </c>
      <c r="E1717" s="5">
        <v>3363499.9999999865</v>
      </c>
      <c r="F1717" s="36">
        <v>-32628.538175844471</v>
      </c>
      <c r="G1717" s="5">
        <v>-26989</v>
      </c>
      <c r="H1717" s="5">
        <v>0</v>
      </c>
    </row>
    <row r="1718" spans="3:8" x14ac:dyDescent="0.2">
      <c r="C1718" s="13">
        <v>821</v>
      </c>
      <c r="D1718" s="32">
        <v>3512516.822182491</v>
      </c>
      <c r="E1718" s="5">
        <v>3363499.9999999865</v>
      </c>
      <c r="F1718" s="36">
        <v>-31222.786229761463</v>
      </c>
      <c r="G1718" s="5">
        <v>-26989</v>
      </c>
      <c r="H1718" s="5">
        <v>0</v>
      </c>
    </row>
    <row r="1719" spans="3:8" x14ac:dyDescent="0.2">
      <c r="C1719" s="13">
        <v>822</v>
      </c>
      <c r="D1719" s="32">
        <v>3572877.7075849627</v>
      </c>
      <c r="E1719" s="5">
        <v>3363499.999999986</v>
      </c>
      <c r="F1719" s="36">
        <v>-28432.380335243302</v>
      </c>
      <c r="G1719" s="5">
        <v>-26989</v>
      </c>
      <c r="H1719" s="5">
        <v>0</v>
      </c>
    </row>
    <row r="1720" spans="3:8" x14ac:dyDescent="0.2">
      <c r="C1720" s="13">
        <v>823</v>
      </c>
      <c r="D1720" s="32">
        <v>3573365.981486964</v>
      </c>
      <c r="E1720" s="5">
        <v>3363499.9999999865</v>
      </c>
      <c r="F1720" s="36">
        <v>-28410.428774642991</v>
      </c>
      <c r="G1720" s="5">
        <v>-26989</v>
      </c>
      <c r="H1720" s="5">
        <v>0</v>
      </c>
    </row>
    <row r="1721" spans="3:8" x14ac:dyDescent="0.2">
      <c r="C1721" s="13">
        <v>824</v>
      </c>
      <c r="D1721" s="32">
        <v>3602696.8581246887</v>
      </c>
      <c r="E1721" s="5">
        <v>3363499.9999999865</v>
      </c>
      <c r="F1721" s="36">
        <v>-27128.982707946299</v>
      </c>
      <c r="G1721" s="5">
        <v>-26989</v>
      </c>
      <c r="H1721" s="5">
        <v>0</v>
      </c>
    </row>
    <row r="1722" spans="3:8" x14ac:dyDescent="0.2">
      <c r="C1722" s="13">
        <v>825</v>
      </c>
      <c r="D1722" s="32">
        <v>3608226.3832571558</v>
      </c>
      <c r="E1722" s="5">
        <v>3363499.999999986</v>
      </c>
      <c r="F1722" s="36">
        <v>-26894.396793235559</v>
      </c>
      <c r="G1722" s="5">
        <v>-26989</v>
      </c>
      <c r="H1722" s="5">
        <v>0</v>
      </c>
    </row>
    <row r="1723" spans="3:8" x14ac:dyDescent="0.2">
      <c r="C1723" s="13">
        <v>826</v>
      </c>
      <c r="D1723" s="32">
        <v>3609990.6173586715</v>
      </c>
      <c r="E1723" s="5">
        <v>3446099.999999986</v>
      </c>
      <c r="F1723" s="36">
        <v>-26821.776987604157</v>
      </c>
      <c r="G1723" s="5">
        <v>-23589</v>
      </c>
      <c r="H1723" s="5">
        <v>0</v>
      </c>
    </row>
    <row r="1724" spans="3:8" x14ac:dyDescent="0.2">
      <c r="C1724" s="13">
        <v>827</v>
      </c>
      <c r="D1724" s="32">
        <v>3640579.800133483</v>
      </c>
      <c r="E1724" s="5">
        <v>3487449.9999999865</v>
      </c>
      <c r="F1724" s="36">
        <v>-25601.168726940581</v>
      </c>
      <c r="G1724" s="5">
        <v>-21939</v>
      </c>
      <c r="H1724" s="5">
        <v>0</v>
      </c>
    </row>
    <row r="1725" spans="3:8" x14ac:dyDescent="0.2">
      <c r="C1725" s="13">
        <v>828</v>
      </c>
      <c r="D1725" s="32">
        <v>3656213.0439887466</v>
      </c>
      <c r="E1725" s="5">
        <v>3487449.999999986</v>
      </c>
      <c r="F1725" s="36">
        <v>-24996.985389539099</v>
      </c>
      <c r="G1725" s="5">
        <v>-21939</v>
      </c>
      <c r="H1725" s="5">
        <v>0</v>
      </c>
    </row>
    <row r="1726" spans="3:8" x14ac:dyDescent="0.2">
      <c r="C1726" s="13">
        <v>829</v>
      </c>
      <c r="D1726" s="32">
        <v>3678438.7896806351</v>
      </c>
      <c r="E1726" s="5">
        <v>3487449.999999986</v>
      </c>
      <c r="F1726" s="36">
        <v>-24165.865828081267</v>
      </c>
      <c r="G1726" s="5">
        <v>-21939</v>
      </c>
      <c r="H1726" s="5">
        <v>0</v>
      </c>
    </row>
    <row r="1727" spans="3:8" x14ac:dyDescent="0.2">
      <c r="C1727" s="13">
        <v>830</v>
      </c>
      <c r="D1727" s="32">
        <v>3680858.9375501312</v>
      </c>
      <c r="E1727" s="5">
        <v>3487449.9999999865</v>
      </c>
      <c r="F1727" s="36">
        <v>-24078.390603882624</v>
      </c>
      <c r="G1727" s="5">
        <v>-21939</v>
      </c>
      <c r="H1727" s="5">
        <v>0</v>
      </c>
    </row>
    <row r="1728" spans="3:8" x14ac:dyDescent="0.2">
      <c r="C1728" s="13">
        <v>831</v>
      </c>
      <c r="D1728" s="32">
        <v>3697706.5075310715</v>
      </c>
      <c r="E1728" s="5">
        <v>3570549.999999986</v>
      </c>
      <c r="F1728" s="36">
        <v>-23490.44893186423</v>
      </c>
      <c r="G1728" s="5">
        <v>-19039</v>
      </c>
      <c r="H1728" s="5">
        <v>0</v>
      </c>
    </row>
    <row r="1729" spans="3:8" x14ac:dyDescent="0.2">
      <c r="C1729" s="13">
        <v>832</v>
      </c>
      <c r="D1729" s="32">
        <v>3699474.9309669361</v>
      </c>
      <c r="E1729" s="5">
        <v>3578869.999999986</v>
      </c>
      <c r="F1729" s="36">
        <v>-23430.93468161879</v>
      </c>
      <c r="G1729" s="5">
        <v>-18759</v>
      </c>
      <c r="H1729" s="5">
        <v>0</v>
      </c>
    </row>
    <row r="1730" spans="3:8" x14ac:dyDescent="0.2">
      <c r="C1730" s="13">
        <v>833</v>
      </c>
      <c r="D1730" s="32">
        <v>3741307.9299092405</v>
      </c>
      <c r="E1730" s="5">
        <v>3653839.9999999865</v>
      </c>
      <c r="F1730" s="36">
        <v>-22075.003143272799</v>
      </c>
      <c r="G1730" s="5">
        <v>-16329</v>
      </c>
      <c r="H1730" s="5">
        <v>0</v>
      </c>
    </row>
    <row r="1731" spans="3:8" x14ac:dyDescent="0.2">
      <c r="C1731" s="13">
        <v>834</v>
      </c>
      <c r="D1731" s="32">
        <v>3746601.6128136115</v>
      </c>
      <c r="E1731" s="5">
        <v>3695539.999999986</v>
      </c>
      <c r="F1731" s="36">
        <v>-21909.972261361967</v>
      </c>
      <c r="G1731" s="5">
        <v>-15029</v>
      </c>
      <c r="H1731" s="5">
        <v>0</v>
      </c>
    </row>
    <row r="1732" spans="3:8" x14ac:dyDescent="0.2">
      <c r="C1732" s="13">
        <v>835</v>
      </c>
      <c r="D1732" s="32">
        <v>3776444.5451250421</v>
      </c>
      <c r="E1732" s="5">
        <v>3695539.999999986</v>
      </c>
      <c r="F1732" s="36">
        <v>-21016.471293953859</v>
      </c>
      <c r="G1732" s="5">
        <v>-15029</v>
      </c>
      <c r="H1732" s="5">
        <v>0</v>
      </c>
    </row>
    <row r="1733" spans="3:8" x14ac:dyDescent="0.2">
      <c r="C1733" s="13">
        <v>836</v>
      </c>
      <c r="D1733" s="32">
        <v>3802517.9305277206</v>
      </c>
      <c r="E1733" s="5">
        <v>3695539.9999999865</v>
      </c>
      <c r="F1733" s="36">
        <v>-20267.953052728641</v>
      </c>
      <c r="G1733" s="5">
        <v>-15029</v>
      </c>
      <c r="H1733" s="5">
        <v>0</v>
      </c>
    </row>
    <row r="1734" spans="3:8" x14ac:dyDescent="0.2">
      <c r="C1734" s="13">
        <v>837</v>
      </c>
      <c r="D1734" s="32">
        <v>3826625.8174027111</v>
      </c>
      <c r="E1734" s="5">
        <v>3737389.9999999865</v>
      </c>
      <c r="F1734" s="36">
        <v>-19605.49021148037</v>
      </c>
      <c r="G1734" s="5">
        <v>-13879</v>
      </c>
      <c r="H1734" s="5">
        <v>0</v>
      </c>
    </row>
    <row r="1735" spans="3:8" x14ac:dyDescent="0.2">
      <c r="C1735" s="13">
        <v>838</v>
      </c>
      <c r="D1735" s="32">
        <v>3888027.5412095017</v>
      </c>
      <c r="E1735" s="5">
        <v>3737389.999999986</v>
      </c>
      <c r="F1735" s="36">
        <v>-17993.51178218516</v>
      </c>
      <c r="G1735" s="5">
        <v>-13879</v>
      </c>
      <c r="H1735" s="5">
        <v>0</v>
      </c>
    </row>
    <row r="1736" spans="3:8" x14ac:dyDescent="0.2">
      <c r="C1736" s="13">
        <v>839</v>
      </c>
      <c r="D1736" s="32">
        <v>3965053.9909785353</v>
      </c>
      <c r="E1736" s="5">
        <v>3737389.999999986</v>
      </c>
      <c r="F1736" s="36">
        <v>-16065.55535173259</v>
      </c>
      <c r="G1736" s="5">
        <v>-13879</v>
      </c>
      <c r="H1736" s="5">
        <v>0</v>
      </c>
    </row>
    <row r="1737" spans="3:8" x14ac:dyDescent="0.2">
      <c r="C1737" s="13">
        <v>840</v>
      </c>
      <c r="D1737" s="32">
        <v>4013237.6271041734</v>
      </c>
      <c r="E1737" s="5">
        <v>3758389.9999999865</v>
      </c>
      <c r="F1737" s="36">
        <v>-14918.325920169795</v>
      </c>
      <c r="G1737" s="5">
        <v>-13379</v>
      </c>
      <c r="H1737" s="5">
        <v>0</v>
      </c>
    </row>
    <row r="1738" spans="3:8" x14ac:dyDescent="0.2">
      <c r="C1738" s="13">
        <v>841</v>
      </c>
      <c r="D1738" s="32">
        <v>4052209.1098680529</v>
      </c>
      <c r="E1738" s="5">
        <v>3779414.999999986</v>
      </c>
      <c r="F1738" s="36">
        <v>-14037.876250117813</v>
      </c>
      <c r="G1738" s="5">
        <v>-12904</v>
      </c>
      <c r="H1738" s="5">
        <v>0</v>
      </c>
    </row>
    <row r="1739" spans="3:8" x14ac:dyDescent="0.2">
      <c r="C1739" s="13">
        <v>842</v>
      </c>
      <c r="D1739" s="32">
        <v>4074998.0376227195</v>
      </c>
      <c r="E1739" s="5">
        <v>3905714.999999986</v>
      </c>
      <c r="F1739" s="36">
        <v>-13550.702022583384</v>
      </c>
      <c r="G1739" s="5">
        <v>-10204</v>
      </c>
      <c r="H1739" s="5">
        <v>0</v>
      </c>
    </row>
    <row r="1740" spans="3:8" x14ac:dyDescent="0.2">
      <c r="C1740" s="13">
        <v>843</v>
      </c>
      <c r="D1740" s="32">
        <v>4103210.2820604406</v>
      </c>
      <c r="E1740" s="5">
        <v>4158614.9999999865</v>
      </c>
      <c r="F1740" s="36">
        <v>-12981.771826330398</v>
      </c>
      <c r="G1740" s="5">
        <v>-5104</v>
      </c>
      <c r="H1740" s="5">
        <v>0</v>
      </c>
    </row>
    <row r="1741" spans="3:8" x14ac:dyDescent="0.2">
      <c r="C1741" s="13">
        <v>844</v>
      </c>
      <c r="D1741" s="32">
        <v>4168467.8056211243</v>
      </c>
      <c r="E1741" s="5">
        <v>4158614.999999986</v>
      </c>
      <c r="F1741" s="36">
        <v>-11744.662374943029</v>
      </c>
      <c r="G1741" s="5">
        <v>-5104</v>
      </c>
      <c r="H1741" s="5">
        <v>0</v>
      </c>
    </row>
    <row r="1742" spans="3:8" x14ac:dyDescent="0.2">
      <c r="C1742" s="13">
        <v>845</v>
      </c>
      <c r="D1742" s="32">
        <v>4204915.0224742582</v>
      </c>
      <c r="E1742" s="5">
        <v>4158614.999999986</v>
      </c>
      <c r="F1742" s="36">
        <v>-11097.670359798649</v>
      </c>
      <c r="G1742" s="5">
        <v>-5104</v>
      </c>
      <c r="H1742" s="5">
        <v>0</v>
      </c>
    </row>
    <row r="1743" spans="3:8" x14ac:dyDescent="0.2">
      <c r="C1743" s="13">
        <v>846</v>
      </c>
      <c r="D1743" s="32">
        <v>4249984.3296073545</v>
      </c>
      <c r="E1743" s="5">
        <v>4158614.9999999865</v>
      </c>
      <c r="F1743" s="36">
        <v>-10351.842582182406</v>
      </c>
      <c r="G1743" s="5">
        <v>-5104</v>
      </c>
      <c r="H1743" s="5">
        <v>0</v>
      </c>
    </row>
    <row r="1744" spans="3:8" x14ac:dyDescent="0.2">
      <c r="C1744" s="13">
        <v>847</v>
      </c>
      <c r="D1744" s="32">
        <v>4354526.8431776855</v>
      </c>
      <c r="E1744" s="5">
        <v>4158614.999999986</v>
      </c>
      <c r="F1744" s="36">
        <v>-8747.2939677617251</v>
      </c>
      <c r="G1744" s="5">
        <v>-5104</v>
      </c>
      <c r="H1744" s="5">
        <v>0</v>
      </c>
    </row>
    <row r="1745" spans="3:8" x14ac:dyDescent="0.2">
      <c r="C1745" s="13">
        <v>848</v>
      </c>
      <c r="D1745" s="32">
        <v>4389431.7062487919</v>
      </c>
      <c r="E1745" s="5">
        <v>4158614.999999986</v>
      </c>
      <c r="F1745" s="36">
        <v>-8253.357226189466</v>
      </c>
      <c r="G1745" s="5">
        <v>-5104</v>
      </c>
      <c r="H1745" s="5">
        <v>0</v>
      </c>
    </row>
    <row r="1746" spans="3:8" x14ac:dyDescent="0.2">
      <c r="C1746" s="13">
        <v>849</v>
      </c>
      <c r="D1746" s="32">
        <v>4407007.5998651991</v>
      </c>
      <c r="E1746" s="5">
        <v>4158614.9999999865</v>
      </c>
      <c r="F1746" s="36">
        <v>-8025.6365786270617</v>
      </c>
      <c r="G1746" s="5">
        <v>-5104</v>
      </c>
      <c r="H1746" s="5">
        <v>0</v>
      </c>
    </row>
    <row r="1747" spans="3:8" x14ac:dyDescent="0.2">
      <c r="C1747" s="13">
        <v>850</v>
      </c>
      <c r="D1747" s="32">
        <v>4600196.6100590825</v>
      </c>
      <c r="E1747" s="5">
        <v>4158614.999999986</v>
      </c>
      <c r="F1747" s="36">
        <v>-5752.8246939931487</v>
      </c>
      <c r="G1747" s="5">
        <v>-5104</v>
      </c>
      <c r="H1747" s="5">
        <v>0</v>
      </c>
    </row>
    <row r="1748" spans="3:8" x14ac:dyDescent="0.2">
      <c r="C1748" s="13">
        <v>851</v>
      </c>
      <c r="D1748" s="32">
        <v>4615994.1748487707</v>
      </c>
      <c r="E1748" s="5">
        <v>4201164.999999986</v>
      </c>
      <c r="F1748" s="36">
        <v>-5585.7529159588375</v>
      </c>
      <c r="G1748" s="5">
        <v>-4654</v>
      </c>
      <c r="H1748" s="5">
        <v>0</v>
      </c>
    </row>
    <row r="1749" spans="3:8" x14ac:dyDescent="0.2">
      <c r="C1749" s="13">
        <v>852</v>
      </c>
      <c r="D1749" s="32">
        <v>4763862.9303595144</v>
      </c>
      <c r="E1749" s="5">
        <v>4248024.999999986</v>
      </c>
      <c r="F1749" s="36">
        <v>-4197.3138970786167</v>
      </c>
      <c r="G1749" s="5">
        <v>-4214</v>
      </c>
      <c r="H1749" s="5">
        <v>0</v>
      </c>
    </row>
    <row r="1750" spans="3:8" x14ac:dyDescent="0.2">
      <c r="C1750" s="13">
        <v>853</v>
      </c>
      <c r="D1750" s="32">
        <v>4798784.7613429157</v>
      </c>
      <c r="E1750" s="5">
        <v>4328206.999999986</v>
      </c>
      <c r="F1750" s="36">
        <v>-3910.7338069451944</v>
      </c>
      <c r="G1750" s="5">
        <v>-3556</v>
      </c>
      <c r="H1750" s="5">
        <v>0</v>
      </c>
    </row>
    <row r="1751" spans="3:8" x14ac:dyDescent="0.2">
      <c r="C1751" s="13">
        <v>854</v>
      </c>
      <c r="D1751" s="32">
        <v>4817433.9077358311</v>
      </c>
      <c r="E1751" s="5">
        <v>4329060.999999986</v>
      </c>
      <c r="F1751" s="36">
        <v>-3779.7093592197925</v>
      </c>
      <c r="G1751" s="5">
        <v>-3550</v>
      </c>
      <c r="H1751" s="5">
        <v>0</v>
      </c>
    </row>
    <row r="1752" spans="3:8" x14ac:dyDescent="0.2">
      <c r="C1752" s="13">
        <v>855</v>
      </c>
      <c r="D1752" s="32">
        <v>5038803.6036534011</v>
      </c>
      <c r="E1752" s="5">
        <v>4457310.999999986</v>
      </c>
      <c r="F1752" s="36">
        <v>-2485.149733970844</v>
      </c>
      <c r="G1752" s="5">
        <v>-2800</v>
      </c>
      <c r="H1752" s="5">
        <v>0</v>
      </c>
    </row>
    <row r="1753" spans="3:8" x14ac:dyDescent="0.2">
      <c r="C1753" s="13">
        <v>856</v>
      </c>
      <c r="D1753" s="32">
        <v>5065951.086314898</v>
      </c>
      <c r="E1753" s="5">
        <v>4756910.999999986</v>
      </c>
      <c r="F1753" s="36">
        <v>-2358.2923383563757</v>
      </c>
      <c r="G1753" s="5">
        <v>-1400</v>
      </c>
      <c r="H1753" s="5">
        <v>0</v>
      </c>
    </row>
    <row r="1754" spans="3:8" x14ac:dyDescent="0.2">
      <c r="C1754" s="13">
        <v>857</v>
      </c>
      <c r="D1754" s="32">
        <v>5091378.4714534767</v>
      </c>
      <c r="E1754" s="5">
        <v>4842610.999999986</v>
      </c>
      <c r="F1754" s="36">
        <v>-2269.2816552574986</v>
      </c>
      <c r="G1754" s="5">
        <v>-1100</v>
      </c>
      <c r="H1754" s="5">
        <v>0</v>
      </c>
    </row>
    <row r="1755" spans="3:8" x14ac:dyDescent="0.2">
      <c r="C1755" s="13">
        <v>858</v>
      </c>
      <c r="D1755" s="32">
        <v>5895950.3006995078</v>
      </c>
      <c r="E1755" s="5">
        <v>5185810.999999987</v>
      </c>
      <c r="F1755" s="36">
        <v>-393.82284582619104</v>
      </c>
      <c r="G1755" s="5">
        <v>-300</v>
      </c>
      <c r="H1755" s="5">
        <v>0</v>
      </c>
    </row>
    <row r="1756" spans="3:8" x14ac:dyDescent="0.2">
      <c r="C1756" s="13">
        <v>859</v>
      </c>
      <c r="D1756" s="32">
        <v>6234244.125264205</v>
      </c>
      <c r="E1756" s="5">
        <v>5443510.999999986</v>
      </c>
      <c r="F1756" s="5">
        <v>0</v>
      </c>
      <c r="G1756" s="5">
        <v>0</v>
      </c>
      <c r="H1756" s="5">
        <v>0</v>
      </c>
    </row>
  </sheetData>
  <mergeCells count="17">
    <mergeCell ref="D5:E5"/>
    <mergeCell ref="F5:G5"/>
    <mergeCell ref="H5:I5"/>
    <mergeCell ref="J5:K5"/>
    <mergeCell ref="N3:Q3"/>
    <mergeCell ref="B6:C6"/>
    <mergeCell ref="D6:E6"/>
    <mergeCell ref="F6:G6"/>
    <mergeCell ref="H6:I6"/>
    <mergeCell ref="J6:K6"/>
    <mergeCell ref="B3:K3"/>
    <mergeCell ref="B4:C4"/>
    <mergeCell ref="D4:E4"/>
    <mergeCell ref="F4:G4"/>
    <mergeCell ref="H4:I4"/>
    <mergeCell ref="J4:K4"/>
    <mergeCell ref="B5:C5"/>
  </mergeCells>
  <hyperlinks>
    <hyperlink ref="B4" location="'LinReg_Output1'!$B$10:$B$10" display="Inputs" xr:uid="{00000000-0004-0000-0600-000000000000}"/>
    <hyperlink ref="D4" location="'LinReg_Output1'!$B$52:$B$52" display="Regression Summary" xr:uid="{00000000-0004-0000-0600-000001000000}"/>
    <hyperlink ref="F4" location="'LinReg_Output1'!$B$61:$B$61" display="Predictor Screening" xr:uid="{00000000-0004-0000-0600-000002000000}"/>
    <hyperlink ref="H4" location="'LinReg_Output1'!$B$75:$B$75" display="Coefficients" xr:uid="{00000000-0004-0000-0600-000003000000}"/>
    <hyperlink ref="J4" location="'LinReg_Output1'!$B$86:$B$86" display="ANOVA" xr:uid="{00000000-0004-0000-0600-000004000000}"/>
    <hyperlink ref="B5" location="'LinReg_ResidInfluence1'!$B$10:$B$10" display="Residuals" xr:uid="{00000000-0004-0000-0600-000005000000}"/>
    <hyperlink ref="D5" location="'LinReg_Stored1'!$B$10:$B$10" display="PMML Model" xr:uid="{00000000-0004-0000-0600-000006000000}"/>
    <hyperlink ref="F5" location="'LinReg_TrainingLiftChart1'!$B$10:$B$10" display="Training: Charts" xr:uid="{00000000-0004-0000-0600-000007000000}"/>
    <hyperlink ref="H5" location="'LinReg_TrainingScore1'!$B$10:$B$10" display="Training: Prediction Summary" xr:uid="{00000000-0004-0000-0600-000008000000}"/>
    <hyperlink ref="J5" location="'LinReg_TrainingScore1'!$B$19:$B$19" display="Training: Prediction Details" xr:uid="{00000000-0004-0000-0600-000009000000}"/>
    <hyperlink ref="B6" location="'LinReg_ValidationLiftChart1'!$B$10:$B$10" display="Validation: Charts" xr:uid="{00000000-0004-0000-0600-00000A000000}"/>
    <hyperlink ref="D6" location="'LinReg_ValidationScore1'!$B$10:$B$10" display="Validation: Prediction Summary" xr:uid="{00000000-0004-0000-0600-00000B000000}"/>
    <hyperlink ref="F6" location="'LinReg_ValidationScore1'!$B$19:$B$19" display="Validation: Prediction Details" xr:uid="{00000000-0004-0000-0600-00000C000000}"/>
  </hyperlinks>
  <pageMargins left="0.7" right="0.7" top="0.75" bottom="0.75" header="0.3" footer="0.3"/>
  <tableParts count="4">
    <tablePart r:id="rId1"/>
    <tablePart r:id="rId2"/>
    <tablePart r:id="rId3"/>
    <tablePart r:id="rId4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Q597"/>
  <sheetViews>
    <sheetView showGridLines="0" topLeftCell="B5" workbookViewId="0">
      <selection activeCell="L13" sqref="L13"/>
    </sheetView>
  </sheetViews>
  <sheetFormatPr baseColWidth="10" defaultColWidth="8.83203125" defaultRowHeight="15" x14ac:dyDescent="0.2"/>
  <cols>
    <col min="3" max="3" width="11.5" customWidth="1"/>
    <col min="5" max="5" width="17.6640625" customWidth="1"/>
    <col min="6" max="6" width="10.6640625" customWidth="1"/>
    <col min="7" max="8" width="10.5" bestFit="1" customWidth="1"/>
    <col min="10" max="10" width="10.33203125" bestFit="1" customWidth="1"/>
    <col min="14" max="14" width="15.5" bestFit="1" customWidth="1"/>
  </cols>
  <sheetData>
    <row r="1" spans="2:17" ht="19" x14ac:dyDescent="0.25">
      <c r="B1" s="3" t="s">
        <v>2079</v>
      </c>
      <c r="N1" t="s">
        <v>2129</v>
      </c>
    </row>
    <row r="3" spans="2:17" ht="16" x14ac:dyDescent="0.2">
      <c r="B3" s="41" t="s">
        <v>435</v>
      </c>
      <c r="C3" s="42"/>
      <c r="D3" s="42"/>
      <c r="E3" s="42"/>
      <c r="F3" s="42"/>
      <c r="G3" s="42"/>
      <c r="H3" s="42"/>
      <c r="I3" s="42"/>
      <c r="J3" s="42"/>
      <c r="K3" s="43"/>
      <c r="N3" s="41" t="s">
        <v>436</v>
      </c>
      <c r="O3" s="42"/>
      <c r="P3" s="42"/>
      <c r="Q3" s="43"/>
    </row>
    <row r="4" spans="2:17" x14ac:dyDescent="0.2">
      <c r="B4" s="53" t="s">
        <v>441</v>
      </c>
      <c r="C4" s="52"/>
      <c r="D4" s="53" t="s">
        <v>1965</v>
      </c>
      <c r="E4" s="52"/>
      <c r="F4" s="53" t="s">
        <v>1966</v>
      </c>
      <c r="G4" s="52"/>
      <c r="H4" s="53" t="s">
        <v>1967</v>
      </c>
      <c r="I4" s="52"/>
      <c r="J4" s="53" t="s">
        <v>1968</v>
      </c>
      <c r="K4" s="52"/>
      <c r="N4" s="7" t="s">
        <v>437</v>
      </c>
      <c r="O4" s="7" t="s">
        <v>438</v>
      </c>
      <c r="P4" s="7" t="s">
        <v>439</v>
      </c>
      <c r="Q4" s="7" t="s">
        <v>440</v>
      </c>
    </row>
    <row r="5" spans="2:17" x14ac:dyDescent="0.2">
      <c r="B5" s="53" t="s">
        <v>1969</v>
      </c>
      <c r="C5" s="52"/>
      <c r="D5" s="53" t="s">
        <v>1898</v>
      </c>
      <c r="E5" s="52"/>
      <c r="F5" s="53" t="s">
        <v>1970</v>
      </c>
      <c r="G5" s="52"/>
      <c r="H5" s="53" t="s">
        <v>1971</v>
      </c>
      <c r="I5" s="52"/>
      <c r="J5" s="53" t="s">
        <v>1972</v>
      </c>
      <c r="K5" s="52"/>
      <c r="N5" s="6">
        <v>54</v>
      </c>
      <c r="O5" s="6">
        <v>19</v>
      </c>
      <c r="P5" s="6">
        <v>129</v>
      </c>
      <c r="Q5" s="6">
        <v>202</v>
      </c>
    </row>
    <row r="6" spans="2:17" x14ac:dyDescent="0.2">
      <c r="B6" s="53" t="s">
        <v>2075</v>
      </c>
      <c r="C6" s="52"/>
      <c r="D6" s="53" t="s">
        <v>2076</v>
      </c>
      <c r="E6" s="52"/>
      <c r="F6" s="53" t="s">
        <v>2077</v>
      </c>
      <c r="G6" s="52"/>
      <c r="H6" s="50"/>
      <c r="I6" s="52"/>
      <c r="J6" s="50"/>
      <c r="K6" s="52"/>
    </row>
    <row r="10" spans="2:17" ht="19" x14ac:dyDescent="0.25">
      <c r="B10" s="4" t="s">
        <v>2076</v>
      </c>
    </row>
    <row r="12" spans="2:17" x14ac:dyDescent="0.2">
      <c r="C12" t="s">
        <v>2016</v>
      </c>
      <c r="D12" t="s">
        <v>2017</v>
      </c>
    </row>
    <row r="13" spans="2:17" x14ac:dyDescent="0.2">
      <c r="C13" t="s">
        <v>2018</v>
      </c>
      <c r="D13">
        <v>4915851797.1566219</v>
      </c>
    </row>
    <row r="14" spans="2:17" x14ac:dyDescent="0.2">
      <c r="C14" t="s">
        <v>2019</v>
      </c>
      <c r="D14">
        <v>8564201.7372066583</v>
      </c>
    </row>
    <row r="15" spans="2:17" x14ac:dyDescent="0.2">
      <c r="C15" t="s">
        <v>2020</v>
      </c>
      <c r="D15">
        <v>2926.4657416765804</v>
      </c>
    </row>
    <row r="16" spans="2:17" x14ac:dyDescent="0.2">
      <c r="C16" t="s">
        <v>2021</v>
      </c>
      <c r="D16">
        <v>2176.5693302388704</v>
      </c>
    </row>
    <row r="17" spans="2:11" x14ac:dyDescent="0.2">
      <c r="C17" t="s">
        <v>2022</v>
      </c>
      <c r="D17">
        <v>0.2452560263246269</v>
      </c>
    </row>
    <row r="19" spans="2:11" ht="19" x14ac:dyDescent="0.25">
      <c r="B19" s="4" t="s">
        <v>2077</v>
      </c>
    </row>
    <row r="21" spans="2:11" x14ac:dyDescent="0.2">
      <c r="C21" s="13" t="s">
        <v>447</v>
      </c>
      <c r="D21" s="2" t="s">
        <v>2</v>
      </c>
      <c r="E21" s="2" t="s">
        <v>2023</v>
      </c>
      <c r="F21" s="2" t="s">
        <v>2024</v>
      </c>
      <c r="G21" t="s">
        <v>2143</v>
      </c>
      <c r="H21" t="s">
        <v>2144</v>
      </c>
      <c r="I21" t="s">
        <v>2145</v>
      </c>
      <c r="J21" t="s">
        <v>2146</v>
      </c>
      <c r="K21" t="s">
        <v>2089</v>
      </c>
    </row>
    <row r="22" spans="2:11" x14ac:dyDescent="0.2">
      <c r="C22" s="13" t="s">
        <v>1324</v>
      </c>
      <c r="D22" s="5">
        <v>8950</v>
      </c>
      <c r="E22" s="35">
        <v>10299.102532004124</v>
      </c>
      <c r="F22" s="35">
        <v>-1349.1025320041244</v>
      </c>
      <c r="G22" s="35">
        <f>Validation__Prediction_Details_1[[#This Row],[Price]]-Validation__Prediction_Details_1[[#This Row],[Prediction: Price]]</f>
        <v>-1349.1025320041244</v>
      </c>
      <c r="H22" s="35">
        <f>ABS(Validation__Prediction_Details_1[[#This Row],[Error ]])</f>
        <v>1349.1025320041244</v>
      </c>
      <c r="I22" s="5">
        <f>Validation__Prediction_Details_1[[#This Row],[Error ]]^2</f>
        <v>1820077.6418599396</v>
      </c>
      <c r="J22" s="28">
        <f>Validation__Prediction_Details_1[[#This Row],[Absoulute Error]]-Validation__Prediction_Details_1[[#This Row],[Price]]</f>
        <v>-7600.8974679958756</v>
      </c>
      <c r="K22" s="19"/>
    </row>
    <row r="23" spans="2:11" x14ac:dyDescent="0.2">
      <c r="C23" s="13" t="s">
        <v>678</v>
      </c>
      <c r="D23" s="5">
        <v>6750</v>
      </c>
      <c r="E23" s="35">
        <v>9421.844954039625</v>
      </c>
      <c r="F23" s="35">
        <v>-2671.844954039625</v>
      </c>
      <c r="G23" s="35">
        <f>Validation__Prediction_Details_1[[#This Row],[Price]]-Validation__Prediction_Details_1[[#This Row],[Prediction: Price]]</f>
        <v>-2671.844954039625</v>
      </c>
      <c r="H23" s="35">
        <f>ABS(Validation__Prediction_Details_1[[#This Row],[Error ]])</f>
        <v>2671.844954039625</v>
      </c>
      <c r="I23" s="5">
        <f>Validation__Prediction_Details_1[[#This Row],[Error ]]^2</f>
        <v>7138755.4584270054</v>
      </c>
      <c r="J23" s="28">
        <f>Validation__Prediction_Details_1[[#This Row],[Absoulute Error]]-Validation__Prediction_Details_1[[#This Row],[Price]]</f>
        <v>-4078.155045960375</v>
      </c>
      <c r="K23" s="19"/>
    </row>
    <row r="24" spans="2:11" x14ac:dyDescent="0.2">
      <c r="C24" s="13" t="s">
        <v>1223</v>
      </c>
      <c r="D24" s="5">
        <v>8250</v>
      </c>
      <c r="E24" s="35">
        <v>9671.5907540766166</v>
      </c>
      <c r="F24" s="35">
        <v>-1421.5907540766166</v>
      </c>
      <c r="G24" s="35">
        <f>Validation__Prediction_Details_1[[#This Row],[Price]]-Validation__Prediction_Details_1[[#This Row],[Prediction: Price]]</f>
        <v>-1421.5907540766166</v>
      </c>
      <c r="H24" s="35">
        <f>ABS(Validation__Prediction_Details_1[[#This Row],[Error ]])</f>
        <v>1421.5907540766166</v>
      </c>
      <c r="I24" s="5">
        <f>Validation__Prediction_Details_1[[#This Row],[Error ]]^2</f>
        <v>2020920.2720761234</v>
      </c>
      <c r="J24" s="28">
        <f>Validation__Prediction_Details_1[[#This Row],[Absoulute Error]]-Validation__Prediction_Details_1[[#This Row],[Price]]</f>
        <v>-6828.4092459233834</v>
      </c>
      <c r="K24" s="19"/>
    </row>
    <row r="25" spans="2:11" x14ac:dyDescent="0.2">
      <c r="C25" s="13" t="s">
        <v>553</v>
      </c>
      <c r="D25" s="5">
        <v>5250</v>
      </c>
      <c r="E25" s="35">
        <v>8877.9162389820212</v>
      </c>
      <c r="F25" s="35">
        <v>-3627.9162389820212</v>
      </c>
      <c r="G25" s="35">
        <f>Validation__Prediction_Details_1[[#This Row],[Price]]-Validation__Prediction_Details_1[[#This Row],[Prediction: Price]]</f>
        <v>-3627.9162389820212</v>
      </c>
      <c r="H25" s="35">
        <f>ABS(Validation__Prediction_Details_1[[#This Row],[Error ]])</f>
        <v>3627.9162389820212</v>
      </c>
      <c r="I25" s="5">
        <f>Validation__Prediction_Details_1[[#This Row],[Error ]]^2</f>
        <v>13161776.237069454</v>
      </c>
      <c r="J25" s="28">
        <f>Validation__Prediction_Details_1[[#This Row],[Absoulute Error]]-Validation__Prediction_Details_1[[#This Row],[Price]]</f>
        <v>-1622.0837610179788</v>
      </c>
      <c r="K25" s="19"/>
    </row>
    <row r="26" spans="2:11" x14ac:dyDescent="0.2">
      <c r="C26" s="13" t="s">
        <v>1831</v>
      </c>
      <c r="D26" s="5">
        <v>20750</v>
      </c>
      <c r="E26" s="35">
        <v>13254.553192505846</v>
      </c>
      <c r="F26" s="35">
        <v>7495.4468074941542</v>
      </c>
      <c r="G26" s="35">
        <f>Validation__Prediction_Details_1[[#This Row],[Price]]-Validation__Prediction_Details_1[[#This Row],[Prediction: Price]]</f>
        <v>7495.4468074941542</v>
      </c>
      <c r="H26" s="35">
        <f>ABS(Validation__Prediction_Details_1[[#This Row],[Error ]])</f>
        <v>7495.4468074941542</v>
      </c>
      <c r="I26" s="5">
        <f>Validation__Prediction_Details_1[[#This Row],[Error ]]^2</f>
        <v>56181722.843974307</v>
      </c>
      <c r="J26" s="28">
        <f>Validation__Prediction_Details_1[[#This Row],[Absoulute Error]]-Validation__Prediction_Details_1[[#This Row],[Price]]</f>
        <v>-13254.553192505846</v>
      </c>
      <c r="K26" s="19"/>
    </row>
    <row r="27" spans="2:11" x14ac:dyDescent="0.2">
      <c r="C27" s="13" t="s">
        <v>1109</v>
      </c>
      <c r="D27" s="5">
        <v>10950</v>
      </c>
      <c r="E27" s="35">
        <v>11909.725648638527</v>
      </c>
      <c r="F27" s="35">
        <v>-959.72564863852676</v>
      </c>
      <c r="G27" s="35">
        <f>Validation__Prediction_Details_1[[#This Row],[Price]]-Validation__Prediction_Details_1[[#This Row],[Prediction: Price]]</f>
        <v>-959.72564863852676</v>
      </c>
      <c r="H27" s="35">
        <f>ABS(Validation__Prediction_Details_1[[#This Row],[Error ]])</f>
        <v>959.72564863852676</v>
      </c>
      <c r="I27" s="5">
        <f>Validation__Prediction_Details_1[[#This Row],[Error ]]^2</f>
        <v>921073.32065464091</v>
      </c>
      <c r="J27" s="28">
        <f>Validation__Prediction_Details_1[[#This Row],[Absoulute Error]]-Validation__Prediction_Details_1[[#This Row],[Price]]</f>
        <v>-9990.2743513614732</v>
      </c>
      <c r="K27" s="19"/>
    </row>
    <row r="28" spans="2:11" x14ac:dyDescent="0.2">
      <c r="C28" s="13" t="s">
        <v>1352</v>
      </c>
      <c r="D28" s="5">
        <v>9450</v>
      </c>
      <c r="E28" s="35">
        <v>6849.8867889161356</v>
      </c>
      <c r="F28" s="35">
        <v>2600.1132110838644</v>
      </c>
      <c r="G28" s="35">
        <f>Validation__Prediction_Details_1[[#This Row],[Price]]-Validation__Prediction_Details_1[[#This Row],[Prediction: Price]]</f>
        <v>2600.1132110838644</v>
      </c>
      <c r="H28" s="35">
        <f>ABS(Validation__Prediction_Details_1[[#This Row],[Error ]])</f>
        <v>2600.1132110838644</v>
      </c>
      <c r="I28" s="5">
        <f>Validation__Prediction_Details_1[[#This Row],[Error ]]^2</f>
        <v>6760588.7104528444</v>
      </c>
      <c r="J28" s="28">
        <f>Validation__Prediction_Details_1[[#This Row],[Absoulute Error]]-Validation__Prediction_Details_1[[#This Row],[Price]]</f>
        <v>-6849.8867889161356</v>
      </c>
      <c r="K28" s="19"/>
    </row>
    <row r="29" spans="2:11" x14ac:dyDescent="0.2">
      <c r="C29" s="13" t="s">
        <v>1024</v>
      </c>
      <c r="D29" s="5">
        <v>14950</v>
      </c>
      <c r="E29" s="35">
        <v>12689.836743614433</v>
      </c>
      <c r="F29" s="35">
        <v>2260.1632563855674</v>
      </c>
      <c r="G29" s="35">
        <f>Validation__Prediction_Details_1[[#This Row],[Price]]-Validation__Prediction_Details_1[[#This Row],[Prediction: Price]]</f>
        <v>2260.1632563855674</v>
      </c>
      <c r="H29" s="35">
        <f>ABS(Validation__Prediction_Details_1[[#This Row],[Error ]])</f>
        <v>2260.1632563855674</v>
      </c>
      <c r="I29" s="5">
        <f>Validation__Prediction_Details_1[[#This Row],[Error ]]^2</f>
        <v>5108337.9455154119</v>
      </c>
      <c r="J29" s="28">
        <f>Validation__Prediction_Details_1[[#This Row],[Absoulute Error]]-Validation__Prediction_Details_1[[#This Row],[Price]]</f>
        <v>-12689.836743614433</v>
      </c>
      <c r="K29" s="19"/>
    </row>
    <row r="30" spans="2:11" x14ac:dyDescent="0.2">
      <c r="C30" s="13" t="s">
        <v>1777</v>
      </c>
      <c r="D30" s="5">
        <v>17250</v>
      </c>
      <c r="E30" s="35">
        <v>12855.885107609531</v>
      </c>
      <c r="F30" s="35">
        <v>4394.1148923904693</v>
      </c>
      <c r="G30" s="35">
        <f>Validation__Prediction_Details_1[[#This Row],[Price]]-Validation__Prediction_Details_1[[#This Row],[Prediction: Price]]</f>
        <v>4394.1148923904693</v>
      </c>
      <c r="H30" s="35">
        <f>ABS(Validation__Prediction_Details_1[[#This Row],[Error ]])</f>
        <v>4394.1148923904693</v>
      </c>
      <c r="I30" s="5">
        <f>Validation__Prediction_Details_1[[#This Row],[Error ]]^2</f>
        <v>19308245.687527705</v>
      </c>
      <c r="J30" s="28">
        <f>Validation__Prediction_Details_1[[#This Row],[Absoulute Error]]-Validation__Prediction_Details_1[[#This Row],[Price]]</f>
        <v>-12855.885107609531</v>
      </c>
      <c r="K30" s="19"/>
    </row>
    <row r="31" spans="2:11" x14ac:dyDescent="0.2">
      <c r="C31" s="13" t="s">
        <v>612</v>
      </c>
      <c r="D31" s="5">
        <v>9950</v>
      </c>
      <c r="E31" s="35">
        <v>12563.328348310155</v>
      </c>
      <c r="F31" s="35">
        <v>-2613.328348310155</v>
      </c>
      <c r="G31" s="35">
        <f>Validation__Prediction_Details_1[[#This Row],[Price]]-Validation__Prediction_Details_1[[#This Row],[Prediction: Price]]</f>
        <v>-2613.328348310155</v>
      </c>
      <c r="H31" s="35">
        <f>ABS(Validation__Prediction_Details_1[[#This Row],[Error ]])</f>
        <v>2613.328348310155</v>
      </c>
      <c r="I31" s="5">
        <f>Validation__Prediction_Details_1[[#This Row],[Error ]]^2</f>
        <v>6829485.0560814831</v>
      </c>
      <c r="J31" s="28">
        <f>Validation__Prediction_Details_1[[#This Row],[Absoulute Error]]-Validation__Prediction_Details_1[[#This Row],[Price]]</f>
        <v>-7336.671651689845</v>
      </c>
      <c r="K31" s="19"/>
    </row>
    <row r="32" spans="2:11" x14ac:dyDescent="0.2">
      <c r="C32" s="13" t="s">
        <v>860</v>
      </c>
      <c r="D32" s="5">
        <v>8950</v>
      </c>
      <c r="E32" s="35">
        <v>9610.3885153496412</v>
      </c>
      <c r="F32" s="35">
        <v>-660.38851534964124</v>
      </c>
      <c r="G32" s="35">
        <f>Validation__Prediction_Details_1[[#This Row],[Price]]-Validation__Prediction_Details_1[[#This Row],[Prediction: Price]]</f>
        <v>-660.38851534964124</v>
      </c>
      <c r="H32" s="35">
        <f>ABS(Validation__Prediction_Details_1[[#This Row],[Error ]])</f>
        <v>660.38851534964124</v>
      </c>
      <c r="I32" s="5">
        <f>Validation__Prediction_Details_1[[#This Row],[Error ]]^2</f>
        <v>436112.99120570335</v>
      </c>
      <c r="J32" s="28">
        <f>Validation__Prediction_Details_1[[#This Row],[Absoulute Error]]-Validation__Prediction_Details_1[[#This Row],[Price]]</f>
        <v>-8289.6114846503588</v>
      </c>
      <c r="K32" s="19"/>
    </row>
    <row r="33" spans="3:11" x14ac:dyDescent="0.2">
      <c r="C33" s="13" t="s">
        <v>1143</v>
      </c>
      <c r="D33" s="5">
        <v>6999</v>
      </c>
      <c r="E33" s="35">
        <v>7040.04488991783</v>
      </c>
      <c r="F33" s="35">
        <v>-41.044889917830005</v>
      </c>
      <c r="G33" s="35">
        <f>Validation__Prediction_Details_1[[#This Row],[Price]]-Validation__Prediction_Details_1[[#This Row],[Prediction: Price]]</f>
        <v>-41.044889917830005</v>
      </c>
      <c r="H33" s="35">
        <f>ABS(Validation__Prediction_Details_1[[#This Row],[Error ]])</f>
        <v>41.044889917830005</v>
      </c>
      <c r="I33" s="5">
        <f>Validation__Prediction_Details_1[[#This Row],[Error ]]^2</f>
        <v>1684.6829883667833</v>
      </c>
      <c r="J33" s="28">
        <f>Validation__Prediction_Details_1[[#This Row],[Absoulute Error]]-Validation__Prediction_Details_1[[#This Row],[Price]]</f>
        <v>-6957.95511008217</v>
      </c>
      <c r="K33" s="19"/>
    </row>
    <row r="34" spans="3:11" x14ac:dyDescent="0.2">
      <c r="C34" s="13" t="s">
        <v>909</v>
      </c>
      <c r="D34" s="5">
        <v>7950</v>
      </c>
      <c r="E34" s="35">
        <v>10329.594576919435</v>
      </c>
      <c r="F34" s="35">
        <v>-2379.594576919435</v>
      </c>
      <c r="G34" s="35">
        <f>Validation__Prediction_Details_1[[#This Row],[Price]]-Validation__Prediction_Details_1[[#This Row],[Prediction: Price]]</f>
        <v>-2379.594576919435</v>
      </c>
      <c r="H34" s="35">
        <f>ABS(Validation__Prediction_Details_1[[#This Row],[Error ]])</f>
        <v>2379.594576919435</v>
      </c>
      <c r="I34" s="5">
        <f>Validation__Prediction_Details_1[[#This Row],[Error ]]^2</f>
        <v>5662470.3505043844</v>
      </c>
      <c r="J34" s="28">
        <f>Validation__Prediction_Details_1[[#This Row],[Absoulute Error]]-Validation__Prediction_Details_1[[#This Row],[Price]]</f>
        <v>-5570.405423080565</v>
      </c>
      <c r="K34" s="19"/>
    </row>
    <row r="35" spans="3:11" x14ac:dyDescent="0.2">
      <c r="C35" s="13" t="s">
        <v>1244</v>
      </c>
      <c r="D35" s="5">
        <v>6900</v>
      </c>
      <c r="E35" s="35">
        <v>9185.4210352254868</v>
      </c>
      <c r="F35" s="35">
        <v>-2285.4210352254868</v>
      </c>
      <c r="G35" s="35">
        <f>Validation__Prediction_Details_1[[#This Row],[Price]]-Validation__Prediction_Details_1[[#This Row],[Prediction: Price]]</f>
        <v>-2285.4210352254868</v>
      </c>
      <c r="H35" s="35">
        <f>ABS(Validation__Prediction_Details_1[[#This Row],[Error ]])</f>
        <v>2285.4210352254868</v>
      </c>
      <c r="I35" s="5">
        <f>Validation__Prediction_Details_1[[#This Row],[Error ]]^2</f>
        <v>5223149.308251136</v>
      </c>
      <c r="J35" s="28">
        <f>Validation__Prediction_Details_1[[#This Row],[Absoulute Error]]-Validation__Prediction_Details_1[[#This Row],[Price]]</f>
        <v>-4614.5789647745132</v>
      </c>
      <c r="K35" s="19"/>
    </row>
    <row r="36" spans="3:11" x14ac:dyDescent="0.2">
      <c r="C36" s="13" t="s">
        <v>739</v>
      </c>
      <c r="D36" s="5">
        <v>9250</v>
      </c>
      <c r="E36" s="35">
        <v>12126.166961068167</v>
      </c>
      <c r="F36" s="35">
        <v>-2876.1669610681674</v>
      </c>
      <c r="G36" s="35">
        <f>Validation__Prediction_Details_1[[#This Row],[Price]]-Validation__Prediction_Details_1[[#This Row],[Prediction: Price]]</f>
        <v>-2876.1669610681674</v>
      </c>
      <c r="H36" s="35">
        <f>ABS(Validation__Prediction_Details_1[[#This Row],[Error ]])</f>
        <v>2876.1669610681674</v>
      </c>
      <c r="I36" s="5">
        <f>Validation__Prediction_Details_1[[#This Row],[Error ]]^2</f>
        <v>8272336.3879400976</v>
      </c>
      <c r="J36" s="28">
        <f>Validation__Prediction_Details_1[[#This Row],[Absoulute Error]]-Validation__Prediction_Details_1[[#This Row],[Price]]</f>
        <v>-6373.8330389318326</v>
      </c>
      <c r="K36" s="19"/>
    </row>
    <row r="37" spans="3:11" x14ac:dyDescent="0.2">
      <c r="C37" s="13" t="s">
        <v>1756</v>
      </c>
      <c r="D37" s="5">
        <v>12900</v>
      </c>
      <c r="E37" s="35">
        <v>12884.03119384532</v>
      </c>
      <c r="F37" s="35">
        <v>15.968806154680351</v>
      </c>
      <c r="G37" s="35">
        <f>Validation__Prediction_Details_1[[#This Row],[Price]]-Validation__Prediction_Details_1[[#This Row],[Prediction: Price]]</f>
        <v>15.968806154680351</v>
      </c>
      <c r="H37" s="35">
        <f>ABS(Validation__Prediction_Details_1[[#This Row],[Error ]])</f>
        <v>15.968806154680351</v>
      </c>
      <c r="I37" s="5">
        <f>Validation__Prediction_Details_1[[#This Row],[Error ]]^2</f>
        <v>255.00277000575707</v>
      </c>
      <c r="J37" s="28">
        <f>Validation__Prediction_Details_1[[#This Row],[Absoulute Error]]-Validation__Prediction_Details_1[[#This Row],[Price]]</f>
        <v>-12884.03119384532</v>
      </c>
      <c r="K37" s="19"/>
    </row>
    <row r="38" spans="3:11" x14ac:dyDescent="0.2">
      <c r="C38" s="13" t="s">
        <v>656</v>
      </c>
      <c r="D38" s="5">
        <v>6900</v>
      </c>
      <c r="E38" s="35">
        <v>7541.9563243424354</v>
      </c>
      <c r="F38" s="35">
        <v>-641.95632434243544</v>
      </c>
      <c r="G38" s="35">
        <f>Validation__Prediction_Details_1[[#This Row],[Price]]-Validation__Prediction_Details_1[[#This Row],[Prediction: Price]]</f>
        <v>-641.95632434243544</v>
      </c>
      <c r="H38" s="35">
        <f>ABS(Validation__Prediction_Details_1[[#This Row],[Error ]])</f>
        <v>641.95632434243544</v>
      </c>
      <c r="I38" s="5">
        <f>Validation__Prediction_Details_1[[#This Row],[Error ]]^2</f>
        <v>412107.92236325017</v>
      </c>
      <c r="J38" s="28">
        <f>Validation__Prediction_Details_1[[#This Row],[Absoulute Error]]-Validation__Prediction_Details_1[[#This Row],[Price]]</f>
        <v>-6258.0436756575646</v>
      </c>
      <c r="K38" s="19"/>
    </row>
    <row r="39" spans="3:11" x14ac:dyDescent="0.2">
      <c r="C39" s="13" t="s">
        <v>777</v>
      </c>
      <c r="D39" s="5">
        <v>11500</v>
      </c>
      <c r="E39" s="35">
        <v>12699.4860563355</v>
      </c>
      <c r="F39" s="35">
        <v>-1199.4860563354996</v>
      </c>
      <c r="G39" s="35">
        <f>Validation__Prediction_Details_1[[#This Row],[Price]]-Validation__Prediction_Details_1[[#This Row],[Prediction: Price]]</f>
        <v>-1199.4860563354996</v>
      </c>
      <c r="H39" s="35">
        <f>ABS(Validation__Prediction_Details_1[[#This Row],[Error ]])</f>
        <v>1199.4860563354996</v>
      </c>
      <c r="I39" s="5">
        <f>Validation__Prediction_Details_1[[#This Row],[Error ]]^2</f>
        <v>1438766.7993432893</v>
      </c>
      <c r="J39" s="28">
        <f>Validation__Prediction_Details_1[[#This Row],[Absoulute Error]]-Validation__Prediction_Details_1[[#This Row],[Price]]</f>
        <v>-10300.5139436645</v>
      </c>
      <c r="K39" s="19"/>
    </row>
    <row r="40" spans="3:11" x14ac:dyDescent="0.2">
      <c r="C40" s="13" t="s">
        <v>799</v>
      </c>
      <c r="D40" s="5">
        <v>10995</v>
      </c>
      <c r="E40" s="35">
        <v>10576.844928912829</v>
      </c>
      <c r="F40" s="35">
        <v>418.15507108717065</v>
      </c>
      <c r="G40" s="35">
        <f>Validation__Prediction_Details_1[[#This Row],[Price]]-Validation__Prediction_Details_1[[#This Row],[Prediction: Price]]</f>
        <v>418.15507108717065</v>
      </c>
      <c r="H40" s="35">
        <f>ABS(Validation__Prediction_Details_1[[#This Row],[Error ]])</f>
        <v>418.15507108717065</v>
      </c>
      <c r="I40" s="5">
        <f>Validation__Prediction_Details_1[[#This Row],[Error ]]^2</f>
        <v>174853.66347591675</v>
      </c>
      <c r="J40" s="28">
        <f>Validation__Prediction_Details_1[[#This Row],[Absoulute Error]]-Validation__Prediction_Details_1[[#This Row],[Price]]</f>
        <v>-10576.844928912829</v>
      </c>
      <c r="K40" s="19"/>
    </row>
    <row r="41" spans="3:11" x14ac:dyDescent="0.2">
      <c r="C41" s="13" t="s">
        <v>1643</v>
      </c>
      <c r="D41" s="5">
        <v>11695</v>
      </c>
      <c r="E41" s="35">
        <v>10439.161141297955</v>
      </c>
      <c r="F41" s="35">
        <v>1255.8388587020454</v>
      </c>
      <c r="G41" s="35">
        <f>Validation__Prediction_Details_1[[#This Row],[Price]]-Validation__Prediction_Details_1[[#This Row],[Prediction: Price]]</f>
        <v>1255.8388587020454</v>
      </c>
      <c r="H41" s="35">
        <f>ABS(Validation__Prediction_Details_1[[#This Row],[Error ]])</f>
        <v>1255.8388587020454</v>
      </c>
      <c r="I41" s="5">
        <f>Validation__Prediction_Details_1[[#This Row],[Error ]]^2</f>
        <v>1577131.2390260559</v>
      </c>
      <c r="J41" s="28">
        <f>Validation__Prediction_Details_1[[#This Row],[Absoulute Error]]-Validation__Prediction_Details_1[[#This Row],[Price]]</f>
        <v>-10439.161141297955</v>
      </c>
      <c r="K41" s="19"/>
    </row>
    <row r="42" spans="3:11" x14ac:dyDescent="0.2">
      <c r="C42" s="13" t="s">
        <v>1420</v>
      </c>
      <c r="D42" s="5">
        <v>8950</v>
      </c>
      <c r="E42" s="35">
        <v>11588.448503749943</v>
      </c>
      <c r="F42" s="35">
        <v>-2638.4485037499435</v>
      </c>
      <c r="G42" s="35">
        <f>Validation__Prediction_Details_1[[#This Row],[Price]]-Validation__Prediction_Details_1[[#This Row],[Prediction: Price]]</f>
        <v>-2638.4485037499435</v>
      </c>
      <c r="H42" s="35">
        <f>ABS(Validation__Prediction_Details_1[[#This Row],[Error ]])</f>
        <v>2638.4485037499435</v>
      </c>
      <c r="I42" s="5">
        <f>Validation__Prediction_Details_1[[#This Row],[Error ]]^2</f>
        <v>6961410.5069403155</v>
      </c>
      <c r="J42" s="28">
        <f>Validation__Prediction_Details_1[[#This Row],[Absoulute Error]]-Validation__Prediction_Details_1[[#This Row],[Price]]</f>
        <v>-6311.5514962500565</v>
      </c>
      <c r="K42" s="19"/>
    </row>
    <row r="43" spans="3:11" x14ac:dyDescent="0.2">
      <c r="C43" s="13" t="s">
        <v>919</v>
      </c>
      <c r="D43" s="5">
        <v>9750</v>
      </c>
      <c r="E43" s="35">
        <v>10312.571477217249</v>
      </c>
      <c r="F43" s="35">
        <v>-562.57147721724868</v>
      </c>
      <c r="G43" s="35">
        <f>Validation__Prediction_Details_1[[#This Row],[Price]]-Validation__Prediction_Details_1[[#This Row],[Prediction: Price]]</f>
        <v>-562.57147721724868</v>
      </c>
      <c r="H43" s="35">
        <f>ABS(Validation__Prediction_Details_1[[#This Row],[Error ]])</f>
        <v>562.57147721724868</v>
      </c>
      <c r="I43" s="5">
        <f>Validation__Prediction_Details_1[[#This Row],[Error ]]^2</f>
        <v>316486.66697839735</v>
      </c>
      <c r="J43" s="28">
        <f>Validation__Prediction_Details_1[[#This Row],[Absoulute Error]]-Validation__Prediction_Details_1[[#This Row],[Price]]</f>
        <v>-9187.4285227827513</v>
      </c>
      <c r="K43" s="19"/>
    </row>
    <row r="44" spans="3:11" x14ac:dyDescent="0.2">
      <c r="C44" s="13" t="s">
        <v>1758</v>
      </c>
      <c r="D44" s="5">
        <v>10500</v>
      </c>
      <c r="E44" s="35">
        <v>10326.29506459651</v>
      </c>
      <c r="F44" s="35">
        <v>173.7049354034898</v>
      </c>
      <c r="G44" s="35">
        <f>Validation__Prediction_Details_1[[#This Row],[Price]]-Validation__Prediction_Details_1[[#This Row],[Prediction: Price]]</f>
        <v>173.7049354034898</v>
      </c>
      <c r="H44" s="35">
        <f>ABS(Validation__Prediction_Details_1[[#This Row],[Error ]])</f>
        <v>173.7049354034898</v>
      </c>
      <c r="I44" s="5">
        <f>Validation__Prediction_Details_1[[#This Row],[Error ]]^2</f>
        <v>30173.404583530562</v>
      </c>
      <c r="J44" s="28">
        <f>Validation__Prediction_Details_1[[#This Row],[Absoulute Error]]-Validation__Prediction_Details_1[[#This Row],[Price]]</f>
        <v>-10326.29506459651</v>
      </c>
      <c r="K44" s="19"/>
    </row>
    <row r="45" spans="3:11" x14ac:dyDescent="0.2">
      <c r="C45" s="13" t="s">
        <v>1318</v>
      </c>
      <c r="D45" s="5">
        <v>10350</v>
      </c>
      <c r="E45" s="35">
        <v>13327.811118912265</v>
      </c>
      <c r="F45" s="35">
        <v>-2977.8111189122646</v>
      </c>
      <c r="G45" s="35">
        <f>Validation__Prediction_Details_1[[#This Row],[Price]]-Validation__Prediction_Details_1[[#This Row],[Prediction: Price]]</f>
        <v>-2977.8111189122646</v>
      </c>
      <c r="H45" s="35">
        <f>ABS(Validation__Prediction_Details_1[[#This Row],[Error ]])</f>
        <v>2977.8111189122646</v>
      </c>
      <c r="I45" s="5">
        <f>Validation__Prediction_Details_1[[#This Row],[Error ]]^2</f>
        <v>8867359.0599175133</v>
      </c>
      <c r="J45" s="28">
        <f>Validation__Prediction_Details_1[[#This Row],[Absoulute Error]]-Validation__Prediction_Details_1[[#This Row],[Price]]</f>
        <v>-7372.1888810877354</v>
      </c>
      <c r="K45" s="19"/>
    </row>
    <row r="46" spans="3:11" x14ac:dyDescent="0.2">
      <c r="C46" s="13" t="s">
        <v>1413</v>
      </c>
      <c r="D46" s="5">
        <v>14750</v>
      </c>
      <c r="E46" s="35">
        <v>11598.899668398422</v>
      </c>
      <c r="F46" s="35">
        <v>3151.1003316015776</v>
      </c>
      <c r="G46" s="35">
        <f>Validation__Prediction_Details_1[[#This Row],[Price]]-Validation__Prediction_Details_1[[#This Row],[Prediction: Price]]</f>
        <v>3151.1003316015776</v>
      </c>
      <c r="H46" s="35">
        <f>ABS(Validation__Prediction_Details_1[[#This Row],[Error ]])</f>
        <v>3151.1003316015776</v>
      </c>
      <c r="I46" s="5">
        <f>Validation__Prediction_Details_1[[#This Row],[Error ]]^2</f>
        <v>9929433.2998195719</v>
      </c>
      <c r="J46" s="28">
        <f>Validation__Prediction_Details_1[[#This Row],[Absoulute Error]]-Validation__Prediction_Details_1[[#This Row],[Price]]</f>
        <v>-11598.899668398422</v>
      </c>
      <c r="K46" s="19"/>
    </row>
    <row r="47" spans="3:11" x14ac:dyDescent="0.2">
      <c r="C47" s="13" t="s">
        <v>1415</v>
      </c>
      <c r="D47" s="5">
        <v>13500</v>
      </c>
      <c r="E47" s="35">
        <v>10215.298169752879</v>
      </c>
      <c r="F47" s="35">
        <v>3284.7018302471206</v>
      </c>
      <c r="G47" s="35">
        <f>Validation__Prediction_Details_1[[#This Row],[Price]]-Validation__Prediction_Details_1[[#This Row],[Prediction: Price]]</f>
        <v>3284.7018302471206</v>
      </c>
      <c r="H47" s="35">
        <f>ABS(Validation__Prediction_Details_1[[#This Row],[Error ]])</f>
        <v>3284.7018302471206</v>
      </c>
      <c r="I47" s="5">
        <f>Validation__Prediction_Details_1[[#This Row],[Error ]]^2</f>
        <v>10789266.113628784</v>
      </c>
      <c r="J47" s="28">
        <f>Validation__Prediction_Details_1[[#This Row],[Absoulute Error]]-Validation__Prediction_Details_1[[#This Row],[Price]]</f>
        <v>-10215.298169752879</v>
      </c>
      <c r="K47" s="19"/>
    </row>
    <row r="48" spans="3:11" x14ac:dyDescent="0.2">
      <c r="C48" s="13" t="s">
        <v>1658</v>
      </c>
      <c r="D48" s="5">
        <v>12500</v>
      </c>
      <c r="E48" s="35">
        <v>9246.3346921165376</v>
      </c>
      <c r="F48" s="35">
        <v>3253.6653078834624</v>
      </c>
      <c r="G48" s="35">
        <f>Validation__Prediction_Details_1[[#This Row],[Price]]-Validation__Prediction_Details_1[[#This Row],[Prediction: Price]]</f>
        <v>3253.6653078834624</v>
      </c>
      <c r="H48" s="35">
        <f>ABS(Validation__Prediction_Details_1[[#This Row],[Error ]])</f>
        <v>3253.6653078834624</v>
      </c>
      <c r="I48" s="5">
        <f>Validation__Prediction_Details_1[[#This Row],[Error ]]^2</f>
        <v>10586337.935724387</v>
      </c>
      <c r="J48" s="28">
        <f>Validation__Prediction_Details_1[[#This Row],[Absoulute Error]]-Validation__Prediction_Details_1[[#This Row],[Price]]</f>
        <v>-9246.3346921165376</v>
      </c>
      <c r="K48" s="19"/>
    </row>
    <row r="49" spans="3:11" x14ac:dyDescent="0.2">
      <c r="C49" s="13" t="s">
        <v>1655</v>
      </c>
      <c r="D49" s="5">
        <v>19600</v>
      </c>
      <c r="E49" s="35">
        <v>12982.220129524096</v>
      </c>
      <c r="F49" s="35">
        <v>6617.7798704759043</v>
      </c>
      <c r="G49" s="35">
        <f>Validation__Prediction_Details_1[[#This Row],[Price]]-Validation__Prediction_Details_1[[#This Row],[Prediction: Price]]</f>
        <v>6617.7798704759043</v>
      </c>
      <c r="H49" s="35">
        <f>ABS(Validation__Prediction_Details_1[[#This Row],[Error ]])</f>
        <v>6617.7798704759043</v>
      </c>
      <c r="I49" s="5">
        <f>Validation__Prediction_Details_1[[#This Row],[Error ]]^2</f>
        <v>43795010.414076075</v>
      </c>
      <c r="J49" s="28">
        <f>Validation__Prediction_Details_1[[#This Row],[Absoulute Error]]-Validation__Prediction_Details_1[[#This Row],[Price]]</f>
        <v>-12982.220129524096</v>
      </c>
      <c r="K49" s="19"/>
    </row>
    <row r="50" spans="3:11" x14ac:dyDescent="0.2">
      <c r="C50" s="13" t="s">
        <v>1116</v>
      </c>
      <c r="D50" s="5">
        <v>11690</v>
      </c>
      <c r="E50" s="35">
        <v>13076.134327562828</v>
      </c>
      <c r="F50" s="35">
        <v>-1386.1343275628278</v>
      </c>
      <c r="G50" s="35">
        <f>Validation__Prediction_Details_1[[#This Row],[Price]]-Validation__Prediction_Details_1[[#This Row],[Prediction: Price]]</f>
        <v>-1386.1343275628278</v>
      </c>
      <c r="H50" s="35">
        <f>ABS(Validation__Prediction_Details_1[[#This Row],[Error ]])</f>
        <v>1386.1343275628278</v>
      </c>
      <c r="I50" s="5">
        <f>Validation__Prediction_Details_1[[#This Row],[Error ]]^2</f>
        <v>1921368.3740480528</v>
      </c>
      <c r="J50" s="28">
        <f>Validation__Prediction_Details_1[[#This Row],[Absoulute Error]]-Validation__Prediction_Details_1[[#This Row],[Price]]</f>
        <v>-10303.865672437172</v>
      </c>
      <c r="K50" s="19"/>
    </row>
    <row r="51" spans="3:11" x14ac:dyDescent="0.2">
      <c r="C51" s="13" t="s">
        <v>1562</v>
      </c>
      <c r="D51" s="5">
        <v>8950</v>
      </c>
      <c r="E51" s="35">
        <v>9373.0760579132384</v>
      </c>
      <c r="F51" s="35">
        <v>-423.0760579132384</v>
      </c>
      <c r="G51" s="35">
        <f>Validation__Prediction_Details_1[[#This Row],[Price]]-Validation__Prediction_Details_1[[#This Row],[Prediction: Price]]</f>
        <v>-423.0760579132384</v>
      </c>
      <c r="H51" s="35">
        <f>ABS(Validation__Prediction_Details_1[[#This Row],[Error ]])</f>
        <v>423.0760579132384</v>
      </c>
      <c r="I51" s="5">
        <f>Validation__Prediction_Details_1[[#This Row],[Error ]]^2</f>
        <v>178993.35077940585</v>
      </c>
      <c r="J51" s="28">
        <f>Validation__Prediction_Details_1[[#This Row],[Absoulute Error]]-Validation__Prediction_Details_1[[#This Row],[Price]]</f>
        <v>-8526.9239420867616</v>
      </c>
      <c r="K51" s="19"/>
    </row>
    <row r="52" spans="3:11" x14ac:dyDescent="0.2">
      <c r="C52" s="13" t="s">
        <v>1537</v>
      </c>
      <c r="D52" s="5">
        <v>10950</v>
      </c>
      <c r="E52" s="35">
        <v>13188.702418750705</v>
      </c>
      <c r="F52" s="35">
        <v>-2238.702418750705</v>
      </c>
      <c r="G52" s="35">
        <f>Validation__Prediction_Details_1[[#This Row],[Price]]-Validation__Prediction_Details_1[[#This Row],[Prediction: Price]]</f>
        <v>-2238.702418750705</v>
      </c>
      <c r="H52" s="35">
        <f>ABS(Validation__Prediction_Details_1[[#This Row],[Error ]])</f>
        <v>2238.702418750705</v>
      </c>
      <c r="I52" s="5">
        <f>Validation__Prediction_Details_1[[#This Row],[Error ]]^2</f>
        <v>5011788.5197202563</v>
      </c>
      <c r="J52" s="28">
        <f>Validation__Prediction_Details_1[[#This Row],[Absoulute Error]]-Validation__Prediction_Details_1[[#This Row],[Price]]</f>
        <v>-8711.297581249295</v>
      </c>
      <c r="K52" s="19"/>
    </row>
    <row r="53" spans="3:11" x14ac:dyDescent="0.2">
      <c r="C53" s="13" t="s">
        <v>1458</v>
      </c>
      <c r="D53" s="5">
        <v>12950</v>
      </c>
      <c r="E53" s="35">
        <v>12703.571166830548</v>
      </c>
      <c r="F53" s="35">
        <v>246.42883316945154</v>
      </c>
      <c r="G53" s="35">
        <f>Validation__Prediction_Details_1[[#This Row],[Price]]-Validation__Prediction_Details_1[[#This Row],[Prediction: Price]]</f>
        <v>246.42883316945154</v>
      </c>
      <c r="H53" s="35">
        <f>ABS(Validation__Prediction_Details_1[[#This Row],[Error ]])</f>
        <v>246.42883316945154</v>
      </c>
      <c r="I53" s="5">
        <f>Validation__Prediction_Details_1[[#This Row],[Error ]]^2</f>
        <v>60727.169817257374</v>
      </c>
      <c r="J53" s="28">
        <f>Validation__Prediction_Details_1[[#This Row],[Absoulute Error]]-Validation__Prediction_Details_1[[#This Row],[Price]]</f>
        <v>-12703.571166830548</v>
      </c>
      <c r="K53" s="19"/>
    </row>
    <row r="54" spans="3:11" x14ac:dyDescent="0.2">
      <c r="C54" s="13" t="s">
        <v>1862</v>
      </c>
      <c r="D54" s="5">
        <v>18245</v>
      </c>
      <c r="E54" s="35">
        <v>17513.900221430595</v>
      </c>
      <c r="F54" s="35">
        <v>731.09977856940532</v>
      </c>
      <c r="G54" s="35">
        <f>Validation__Prediction_Details_1[[#This Row],[Price]]-Validation__Prediction_Details_1[[#This Row],[Prediction: Price]]</f>
        <v>731.09977856940532</v>
      </c>
      <c r="H54" s="35">
        <f>ABS(Validation__Prediction_Details_1[[#This Row],[Error ]])</f>
        <v>731.09977856940532</v>
      </c>
      <c r="I54" s="5">
        <f>Validation__Prediction_Details_1[[#This Row],[Error ]]^2</f>
        <v>534506.88622423343</v>
      </c>
      <c r="J54" s="28">
        <f>Validation__Prediction_Details_1[[#This Row],[Absoulute Error]]-Validation__Prediction_Details_1[[#This Row],[Price]]</f>
        <v>-17513.900221430595</v>
      </c>
      <c r="K54" s="19"/>
    </row>
    <row r="55" spans="3:11" x14ac:dyDescent="0.2">
      <c r="C55" s="13" t="s">
        <v>906</v>
      </c>
      <c r="D55" s="5">
        <v>7950</v>
      </c>
      <c r="E55" s="35">
        <v>9162.042717206732</v>
      </c>
      <c r="F55" s="35">
        <v>-1212.042717206732</v>
      </c>
      <c r="G55" s="35">
        <f>Validation__Prediction_Details_1[[#This Row],[Price]]-Validation__Prediction_Details_1[[#This Row],[Prediction: Price]]</f>
        <v>-1212.042717206732</v>
      </c>
      <c r="H55" s="35">
        <f>ABS(Validation__Prediction_Details_1[[#This Row],[Error ]])</f>
        <v>1212.042717206732</v>
      </c>
      <c r="I55" s="5">
        <f>Validation__Prediction_Details_1[[#This Row],[Error ]]^2</f>
        <v>1469047.5483338782</v>
      </c>
      <c r="J55" s="28">
        <f>Validation__Prediction_Details_1[[#This Row],[Absoulute Error]]-Validation__Prediction_Details_1[[#This Row],[Price]]</f>
        <v>-6737.957282793268</v>
      </c>
      <c r="K55" s="19"/>
    </row>
    <row r="56" spans="3:11" x14ac:dyDescent="0.2">
      <c r="C56" s="13" t="s">
        <v>575</v>
      </c>
      <c r="D56" s="5">
        <v>8250</v>
      </c>
      <c r="E56" s="35">
        <v>8985.6082035842974</v>
      </c>
      <c r="F56" s="35">
        <v>-735.60820358429737</v>
      </c>
      <c r="G56" s="35">
        <f>Validation__Prediction_Details_1[[#This Row],[Price]]-Validation__Prediction_Details_1[[#This Row],[Prediction: Price]]</f>
        <v>-735.60820358429737</v>
      </c>
      <c r="H56" s="35">
        <f>ABS(Validation__Prediction_Details_1[[#This Row],[Error ]])</f>
        <v>735.60820358429737</v>
      </c>
      <c r="I56" s="5">
        <f>Validation__Prediction_Details_1[[#This Row],[Error ]]^2</f>
        <v>541119.42918051709</v>
      </c>
      <c r="J56" s="28">
        <f>Validation__Prediction_Details_1[[#This Row],[Absoulute Error]]-Validation__Prediction_Details_1[[#This Row],[Price]]</f>
        <v>-7514.3917964157026</v>
      </c>
      <c r="K56" s="19"/>
    </row>
    <row r="57" spans="3:11" x14ac:dyDescent="0.2">
      <c r="C57" s="13" t="s">
        <v>834</v>
      </c>
      <c r="D57" s="5">
        <v>7950</v>
      </c>
      <c r="E57" s="35">
        <v>9523.3799509552646</v>
      </c>
      <c r="F57" s="35">
        <v>-1573.3799509552646</v>
      </c>
      <c r="G57" s="35">
        <f>Validation__Prediction_Details_1[[#This Row],[Price]]-Validation__Prediction_Details_1[[#This Row],[Prediction: Price]]</f>
        <v>-1573.3799509552646</v>
      </c>
      <c r="H57" s="35">
        <f>ABS(Validation__Prediction_Details_1[[#This Row],[Error ]])</f>
        <v>1573.3799509552646</v>
      </c>
      <c r="I57" s="5">
        <f>Validation__Prediction_Details_1[[#This Row],[Error ]]^2</f>
        <v>2475524.4700679909</v>
      </c>
      <c r="J57" s="28">
        <f>Validation__Prediction_Details_1[[#This Row],[Absoulute Error]]-Validation__Prediction_Details_1[[#This Row],[Price]]</f>
        <v>-6376.6200490447354</v>
      </c>
      <c r="K57" s="19"/>
    </row>
    <row r="58" spans="3:11" x14ac:dyDescent="0.2">
      <c r="C58" s="13" t="s">
        <v>1877</v>
      </c>
      <c r="D58" s="5">
        <v>7460</v>
      </c>
      <c r="E58" s="35">
        <v>7268.8923464170766</v>
      </c>
      <c r="F58" s="35">
        <v>191.10765358292338</v>
      </c>
      <c r="G58" s="35">
        <f>Validation__Prediction_Details_1[[#This Row],[Price]]-Validation__Prediction_Details_1[[#This Row],[Prediction: Price]]</f>
        <v>191.10765358292338</v>
      </c>
      <c r="H58" s="35">
        <f>ABS(Validation__Prediction_Details_1[[#This Row],[Error ]])</f>
        <v>191.10765358292338</v>
      </c>
      <c r="I58" s="5">
        <f>Validation__Prediction_Details_1[[#This Row],[Error ]]^2</f>
        <v>36522.135257970644</v>
      </c>
      <c r="J58" s="28">
        <f>Validation__Prediction_Details_1[[#This Row],[Absoulute Error]]-Validation__Prediction_Details_1[[#This Row],[Price]]</f>
        <v>-7268.8923464170766</v>
      </c>
      <c r="K58" s="19"/>
    </row>
    <row r="59" spans="3:11" x14ac:dyDescent="0.2">
      <c r="C59" s="13" t="s">
        <v>965</v>
      </c>
      <c r="D59" s="5">
        <v>10950</v>
      </c>
      <c r="E59" s="35">
        <v>13262.796097770879</v>
      </c>
      <c r="F59" s="35">
        <v>-2312.796097770879</v>
      </c>
      <c r="G59" s="35">
        <f>Validation__Prediction_Details_1[[#This Row],[Price]]-Validation__Prediction_Details_1[[#This Row],[Prediction: Price]]</f>
        <v>-2312.796097770879</v>
      </c>
      <c r="H59" s="35">
        <f>ABS(Validation__Prediction_Details_1[[#This Row],[Error ]])</f>
        <v>2312.796097770879</v>
      </c>
      <c r="I59" s="5">
        <f>Validation__Prediction_Details_1[[#This Row],[Error ]]^2</f>
        <v>5349025.7898642048</v>
      </c>
      <c r="J59" s="28">
        <f>Validation__Prediction_Details_1[[#This Row],[Absoulute Error]]-Validation__Prediction_Details_1[[#This Row],[Price]]</f>
        <v>-8637.203902229121</v>
      </c>
      <c r="K59" s="19"/>
    </row>
    <row r="60" spans="3:11" x14ac:dyDescent="0.2">
      <c r="C60" s="13" t="s">
        <v>1009</v>
      </c>
      <c r="D60" s="5">
        <v>7950</v>
      </c>
      <c r="E60" s="35">
        <v>8985.6352931764395</v>
      </c>
      <c r="F60" s="35">
        <v>-1035.6352931764395</v>
      </c>
      <c r="G60" s="35">
        <f>Validation__Prediction_Details_1[[#This Row],[Price]]-Validation__Prediction_Details_1[[#This Row],[Prediction: Price]]</f>
        <v>-1035.6352931764395</v>
      </c>
      <c r="H60" s="35">
        <f>ABS(Validation__Prediction_Details_1[[#This Row],[Error ]])</f>
        <v>1035.6352931764395</v>
      </c>
      <c r="I60" s="5">
        <f>Validation__Prediction_Details_1[[#This Row],[Error ]]^2</f>
        <v>1072540.4604726499</v>
      </c>
      <c r="J60" s="28">
        <f>Validation__Prediction_Details_1[[#This Row],[Absoulute Error]]-Validation__Prediction_Details_1[[#This Row],[Price]]</f>
        <v>-6914.3647068235605</v>
      </c>
      <c r="K60" s="19"/>
    </row>
    <row r="61" spans="3:11" x14ac:dyDescent="0.2">
      <c r="C61" s="13" t="s">
        <v>677</v>
      </c>
      <c r="D61" s="5">
        <v>8950</v>
      </c>
      <c r="E61" s="35">
        <v>12857.792214896344</v>
      </c>
      <c r="F61" s="35">
        <v>-3907.7922148963444</v>
      </c>
      <c r="G61" s="35">
        <f>Validation__Prediction_Details_1[[#This Row],[Price]]-Validation__Prediction_Details_1[[#This Row],[Prediction: Price]]</f>
        <v>-3907.7922148963444</v>
      </c>
      <c r="H61" s="35">
        <f>ABS(Validation__Prediction_Details_1[[#This Row],[Error ]])</f>
        <v>3907.7922148963444</v>
      </c>
      <c r="I61" s="5">
        <f>Validation__Prediction_Details_1[[#This Row],[Error ]]^2</f>
        <v>15270839.994804477</v>
      </c>
      <c r="J61" s="28">
        <f>Validation__Prediction_Details_1[[#This Row],[Absoulute Error]]-Validation__Prediction_Details_1[[#This Row],[Price]]</f>
        <v>-5042.2077851036556</v>
      </c>
      <c r="K61" s="19"/>
    </row>
    <row r="62" spans="3:11" x14ac:dyDescent="0.2">
      <c r="C62" s="13" t="s">
        <v>1822</v>
      </c>
      <c r="D62" s="5">
        <v>17950</v>
      </c>
      <c r="E62" s="35">
        <v>12803.613030611854</v>
      </c>
      <c r="F62" s="35">
        <v>5146.3869693881461</v>
      </c>
      <c r="G62" s="35">
        <f>Validation__Prediction_Details_1[[#This Row],[Price]]-Validation__Prediction_Details_1[[#This Row],[Prediction: Price]]</f>
        <v>5146.3869693881461</v>
      </c>
      <c r="H62" s="35">
        <f>ABS(Validation__Prediction_Details_1[[#This Row],[Error ]])</f>
        <v>5146.3869693881461</v>
      </c>
      <c r="I62" s="5">
        <f>Validation__Prediction_Details_1[[#This Row],[Error ]]^2</f>
        <v>26485298.838688105</v>
      </c>
      <c r="J62" s="28">
        <f>Validation__Prediction_Details_1[[#This Row],[Absoulute Error]]-Validation__Prediction_Details_1[[#This Row],[Price]]</f>
        <v>-12803.613030611854</v>
      </c>
      <c r="K62" s="19"/>
    </row>
    <row r="63" spans="3:11" x14ac:dyDescent="0.2">
      <c r="C63" s="13" t="s">
        <v>796</v>
      </c>
      <c r="D63" s="5">
        <v>7200</v>
      </c>
      <c r="E63" s="35">
        <v>9236.7742784422444</v>
      </c>
      <c r="F63" s="35">
        <v>-2036.7742784422444</v>
      </c>
      <c r="G63" s="35">
        <f>Validation__Prediction_Details_1[[#This Row],[Price]]-Validation__Prediction_Details_1[[#This Row],[Prediction: Price]]</f>
        <v>-2036.7742784422444</v>
      </c>
      <c r="H63" s="35">
        <f>ABS(Validation__Prediction_Details_1[[#This Row],[Error ]])</f>
        <v>2036.7742784422444</v>
      </c>
      <c r="I63" s="5">
        <f>Validation__Prediction_Details_1[[#This Row],[Error ]]^2</f>
        <v>4148449.4613239253</v>
      </c>
      <c r="J63" s="28">
        <f>Validation__Prediction_Details_1[[#This Row],[Absoulute Error]]-Validation__Prediction_Details_1[[#This Row],[Price]]</f>
        <v>-5163.2257215577556</v>
      </c>
      <c r="K63" s="19"/>
    </row>
    <row r="64" spans="3:11" x14ac:dyDescent="0.2">
      <c r="C64" s="13" t="s">
        <v>1178</v>
      </c>
      <c r="D64" s="5">
        <v>9950</v>
      </c>
      <c r="E64" s="35">
        <v>11791.192429260926</v>
      </c>
      <c r="F64" s="35">
        <v>-1841.1924292609256</v>
      </c>
      <c r="G64" s="35">
        <f>Validation__Prediction_Details_1[[#This Row],[Price]]-Validation__Prediction_Details_1[[#This Row],[Prediction: Price]]</f>
        <v>-1841.1924292609256</v>
      </c>
      <c r="H64" s="35">
        <f>ABS(Validation__Prediction_Details_1[[#This Row],[Error ]])</f>
        <v>1841.1924292609256</v>
      </c>
      <c r="I64" s="5">
        <f>Validation__Prediction_Details_1[[#This Row],[Error ]]^2</f>
        <v>3389989.5615677484</v>
      </c>
      <c r="J64" s="28">
        <f>Validation__Prediction_Details_1[[#This Row],[Absoulute Error]]-Validation__Prediction_Details_1[[#This Row],[Price]]</f>
        <v>-8108.8075707390744</v>
      </c>
      <c r="K64" s="19"/>
    </row>
    <row r="65" spans="3:11" x14ac:dyDescent="0.2">
      <c r="C65" s="13" t="s">
        <v>1165</v>
      </c>
      <c r="D65" s="5">
        <v>17950</v>
      </c>
      <c r="E65" s="35">
        <v>12992.54126413029</v>
      </c>
      <c r="F65" s="35">
        <v>4957.4587358697099</v>
      </c>
      <c r="G65" s="35">
        <f>Validation__Prediction_Details_1[[#This Row],[Price]]-Validation__Prediction_Details_1[[#This Row],[Prediction: Price]]</f>
        <v>4957.4587358697099</v>
      </c>
      <c r="H65" s="35">
        <f>ABS(Validation__Prediction_Details_1[[#This Row],[Error ]])</f>
        <v>4957.4587358697099</v>
      </c>
      <c r="I65" s="5">
        <f>Validation__Prediction_Details_1[[#This Row],[Error ]]^2</f>
        <v>24576397.117850903</v>
      </c>
      <c r="J65" s="28">
        <f>Validation__Prediction_Details_1[[#This Row],[Absoulute Error]]-Validation__Prediction_Details_1[[#This Row],[Price]]</f>
        <v>-12992.54126413029</v>
      </c>
      <c r="K65" s="19"/>
    </row>
    <row r="66" spans="3:11" x14ac:dyDescent="0.2">
      <c r="C66" s="13" t="s">
        <v>1289</v>
      </c>
      <c r="D66" s="5">
        <v>18950</v>
      </c>
      <c r="E66" s="35">
        <v>11696.806872318921</v>
      </c>
      <c r="F66" s="35">
        <v>7253.1931276810792</v>
      </c>
      <c r="G66" s="35">
        <f>Validation__Prediction_Details_1[[#This Row],[Price]]-Validation__Prediction_Details_1[[#This Row],[Prediction: Price]]</f>
        <v>7253.1931276810792</v>
      </c>
      <c r="H66" s="35">
        <f>ABS(Validation__Prediction_Details_1[[#This Row],[Error ]])</f>
        <v>7253.1931276810792</v>
      </c>
      <c r="I66" s="5">
        <f>Validation__Prediction_Details_1[[#This Row],[Error ]]^2</f>
        <v>52608810.547440037</v>
      </c>
      <c r="J66" s="28">
        <f>Validation__Prediction_Details_1[[#This Row],[Absoulute Error]]-Validation__Prediction_Details_1[[#This Row],[Price]]</f>
        <v>-11696.806872318921</v>
      </c>
      <c r="K66" s="19"/>
    </row>
    <row r="67" spans="3:11" x14ac:dyDescent="0.2">
      <c r="C67" s="13" t="s">
        <v>1527</v>
      </c>
      <c r="D67" s="5">
        <v>15750</v>
      </c>
      <c r="E67" s="35">
        <v>13207.12875932586</v>
      </c>
      <c r="F67" s="35">
        <v>2542.8712406741397</v>
      </c>
      <c r="G67" s="35">
        <f>Validation__Prediction_Details_1[[#This Row],[Price]]-Validation__Prediction_Details_1[[#This Row],[Prediction: Price]]</f>
        <v>2542.8712406741397</v>
      </c>
      <c r="H67" s="35">
        <f>ABS(Validation__Prediction_Details_1[[#This Row],[Error ]])</f>
        <v>2542.8712406741397</v>
      </c>
      <c r="I67" s="5">
        <f>Validation__Prediction_Details_1[[#This Row],[Error ]]^2</f>
        <v>6466194.1466476386</v>
      </c>
      <c r="J67" s="28">
        <f>Validation__Prediction_Details_1[[#This Row],[Absoulute Error]]-Validation__Prediction_Details_1[[#This Row],[Price]]</f>
        <v>-13207.12875932586</v>
      </c>
      <c r="K67" s="19"/>
    </row>
    <row r="68" spans="3:11" x14ac:dyDescent="0.2">
      <c r="C68" s="13" t="s">
        <v>653</v>
      </c>
      <c r="D68" s="5">
        <v>8495</v>
      </c>
      <c r="E68" s="35">
        <v>9276.8592445424165</v>
      </c>
      <c r="F68" s="35">
        <v>-781.85924454241649</v>
      </c>
      <c r="G68" s="35">
        <f>Validation__Prediction_Details_1[[#This Row],[Price]]-Validation__Prediction_Details_1[[#This Row],[Prediction: Price]]</f>
        <v>-781.85924454241649</v>
      </c>
      <c r="H68" s="35">
        <f>ABS(Validation__Prediction_Details_1[[#This Row],[Error ]])</f>
        <v>781.85924454241649</v>
      </c>
      <c r="I68" s="5">
        <f>Validation__Prediction_Details_1[[#This Row],[Error ]]^2</f>
        <v>611303.87827643822</v>
      </c>
      <c r="J68" s="28">
        <f>Validation__Prediction_Details_1[[#This Row],[Absoulute Error]]-Validation__Prediction_Details_1[[#This Row],[Price]]</f>
        <v>-7713.1407554575835</v>
      </c>
      <c r="K68" s="19"/>
    </row>
    <row r="69" spans="3:11" x14ac:dyDescent="0.2">
      <c r="C69" s="13" t="s">
        <v>1702</v>
      </c>
      <c r="D69" s="5">
        <v>14950</v>
      </c>
      <c r="E69" s="35">
        <v>12928.225154466178</v>
      </c>
      <c r="F69" s="35">
        <v>2021.7748455338224</v>
      </c>
      <c r="G69" s="35">
        <f>Validation__Prediction_Details_1[[#This Row],[Price]]-Validation__Prediction_Details_1[[#This Row],[Prediction: Price]]</f>
        <v>2021.7748455338224</v>
      </c>
      <c r="H69" s="35">
        <f>ABS(Validation__Prediction_Details_1[[#This Row],[Error ]])</f>
        <v>2021.7748455338224</v>
      </c>
      <c r="I69" s="5">
        <f>Validation__Prediction_Details_1[[#This Row],[Error ]]^2</f>
        <v>4087573.5260333112</v>
      </c>
      <c r="J69" s="28">
        <f>Validation__Prediction_Details_1[[#This Row],[Absoulute Error]]-Validation__Prediction_Details_1[[#This Row],[Price]]</f>
        <v>-12928.225154466178</v>
      </c>
      <c r="K69" s="19"/>
    </row>
    <row r="70" spans="3:11" x14ac:dyDescent="0.2">
      <c r="C70" s="13" t="s">
        <v>1512</v>
      </c>
      <c r="D70" s="5">
        <v>12295</v>
      </c>
      <c r="E70" s="35">
        <v>13275.757532059022</v>
      </c>
      <c r="F70" s="35">
        <v>-980.7575320590222</v>
      </c>
      <c r="G70" s="35">
        <f>Validation__Prediction_Details_1[[#This Row],[Price]]-Validation__Prediction_Details_1[[#This Row],[Prediction: Price]]</f>
        <v>-980.7575320590222</v>
      </c>
      <c r="H70" s="35">
        <f>ABS(Validation__Prediction_Details_1[[#This Row],[Error ]])</f>
        <v>980.7575320590222</v>
      </c>
      <c r="I70" s="5">
        <f>Validation__Prediction_Details_1[[#This Row],[Error ]]^2</f>
        <v>961885.33669050399</v>
      </c>
      <c r="J70" s="28">
        <f>Validation__Prediction_Details_1[[#This Row],[Absoulute Error]]-Validation__Prediction_Details_1[[#This Row],[Price]]</f>
        <v>-11314.242467940978</v>
      </c>
      <c r="K70" s="19"/>
    </row>
    <row r="71" spans="3:11" x14ac:dyDescent="0.2">
      <c r="C71" s="13" t="s">
        <v>684</v>
      </c>
      <c r="D71" s="5">
        <v>8500</v>
      </c>
      <c r="E71" s="35">
        <v>6855.3047073445841</v>
      </c>
      <c r="F71" s="35">
        <v>1644.6952926554159</v>
      </c>
      <c r="G71" s="35">
        <f>Validation__Prediction_Details_1[[#This Row],[Price]]-Validation__Prediction_Details_1[[#This Row],[Prediction: Price]]</f>
        <v>1644.6952926554159</v>
      </c>
      <c r="H71" s="35">
        <f>ABS(Validation__Prediction_Details_1[[#This Row],[Error ]])</f>
        <v>1644.6952926554159</v>
      </c>
      <c r="I71" s="5">
        <f>Validation__Prediction_Details_1[[#This Row],[Error ]]^2</f>
        <v>2705022.6056828839</v>
      </c>
      <c r="J71" s="28">
        <f>Validation__Prediction_Details_1[[#This Row],[Absoulute Error]]-Validation__Prediction_Details_1[[#This Row],[Price]]</f>
        <v>-6855.3047073445841</v>
      </c>
      <c r="K71" s="19"/>
    </row>
    <row r="72" spans="3:11" x14ac:dyDescent="0.2">
      <c r="C72" s="13" t="s">
        <v>1660</v>
      </c>
      <c r="D72" s="5">
        <v>18900</v>
      </c>
      <c r="E72" s="35">
        <v>14913.655828302199</v>
      </c>
      <c r="F72" s="35">
        <v>3986.3441716978014</v>
      </c>
      <c r="G72" s="35">
        <f>Validation__Prediction_Details_1[[#This Row],[Price]]-Validation__Prediction_Details_1[[#This Row],[Prediction: Price]]</f>
        <v>3986.3441716978014</v>
      </c>
      <c r="H72" s="35">
        <f>ABS(Validation__Prediction_Details_1[[#This Row],[Error ]])</f>
        <v>3986.3441716978014</v>
      </c>
      <c r="I72" s="5">
        <f>Validation__Prediction_Details_1[[#This Row],[Error ]]^2</f>
        <v>15890939.855229029</v>
      </c>
      <c r="J72" s="28">
        <f>Validation__Prediction_Details_1[[#This Row],[Absoulute Error]]-Validation__Prediction_Details_1[[#This Row],[Price]]</f>
        <v>-14913.655828302199</v>
      </c>
      <c r="K72" s="19"/>
    </row>
    <row r="73" spans="3:11" x14ac:dyDescent="0.2">
      <c r="C73" s="13" t="s">
        <v>1486</v>
      </c>
      <c r="D73" s="5">
        <v>9950</v>
      </c>
      <c r="E73" s="35">
        <v>9845.7840228769637</v>
      </c>
      <c r="F73" s="35">
        <v>104.21597712303628</v>
      </c>
      <c r="G73" s="35">
        <f>Validation__Prediction_Details_1[[#This Row],[Price]]-Validation__Prediction_Details_1[[#This Row],[Prediction: Price]]</f>
        <v>104.21597712303628</v>
      </c>
      <c r="H73" s="35">
        <f>ABS(Validation__Prediction_Details_1[[#This Row],[Error ]])</f>
        <v>104.21597712303628</v>
      </c>
      <c r="I73" s="5">
        <f>Validation__Prediction_Details_1[[#This Row],[Error ]]^2</f>
        <v>10860.969887709221</v>
      </c>
      <c r="J73" s="28">
        <f>Validation__Prediction_Details_1[[#This Row],[Absoulute Error]]-Validation__Prediction_Details_1[[#This Row],[Price]]</f>
        <v>-9845.7840228769637</v>
      </c>
      <c r="K73" s="19"/>
    </row>
    <row r="74" spans="3:11" x14ac:dyDescent="0.2">
      <c r="C74" s="13" t="s">
        <v>619</v>
      </c>
      <c r="D74" s="5">
        <v>7350</v>
      </c>
      <c r="E74" s="35">
        <v>9089.7319722941429</v>
      </c>
      <c r="F74" s="35">
        <v>-1739.7319722941429</v>
      </c>
      <c r="G74" s="35">
        <f>Validation__Prediction_Details_1[[#This Row],[Price]]-Validation__Prediction_Details_1[[#This Row],[Prediction: Price]]</f>
        <v>-1739.7319722941429</v>
      </c>
      <c r="H74" s="35">
        <f>ABS(Validation__Prediction_Details_1[[#This Row],[Error ]])</f>
        <v>1739.7319722941429</v>
      </c>
      <c r="I74" s="5">
        <f>Validation__Prediction_Details_1[[#This Row],[Error ]]^2</f>
        <v>3026667.3354224684</v>
      </c>
      <c r="J74" s="28">
        <f>Validation__Prediction_Details_1[[#This Row],[Absoulute Error]]-Validation__Prediction_Details_1[[#This Row],[Price]]</f>
        <v>-5610.2680277058571</v>
      </c>
      <c r="K74" s="19"/>
    </row>
    <row r="75" spans="3:11" x14ac:dyDescent="0.2">
      <c r="C75" s="13" t="s">
        <v>1445</v>
      </c>
      <c r="D75" s="5">
        <v>10450</v>
      </c>
      <c r="E75" s="35">
        <v>10168.015995627808</v>
      </c>
      <c r="F75" s="35">
        <v>281.98400437219243</v>
      </c>
      <c r="G75" s="35">
        <f>Validation__Prediction_Details_1[[#This Row],[Price]]-Validation__Prediction_Details_1[[#This Row],[Prediction: Price]]</f>
        <v>281.98400437219243</v>
      </c>
      <c r="H75" s="35">
        <f>ABS(Validation__Prediction_Details_1[[#This Row],[Error ]])</f>
        <v>281.98400437219243</v>
      </c>
      <c r="I75" s="5">
        <f>Validation__Prediction_Details_1[[#This Row],[Error ]]^2</f>
        <v>79514.978721776642</v>
      </c>
      <c r="J75" s="28">
        <f>Validation__Prediction_Details_1[[#This Row],[Absoulute Error]]-Validation__Prediction_Details_1[[#This Row],[Price]]</f>
        <v>-10168.015995627808</v>
      </c>
      <c r="K75" s="19"/>
    </row>
    <row r="76" spans="3:11" x14ac:dyDescent="0.2">
      <c r="C76" s="13" t="s">
        <v>871</v>
      </c>
      <c r="D76" s="5">
        <v>10950</v>
      </c>
      <c r="E76" s="35">
        <v>12974.640461642699</v>
      </c>
      <c r="F76" s="35">
        <v>-2024.6404616426989</v>
      </c>
      <c r="G76" s="35">
        <f>Validation__Prediction_Details_1[[#This Row],[Price]]-Validation__Prediction_Details_1[[#This Row],[Prediction: Price]]</f>
        <v>-2024.6404616426989</v>
      </c>
      <c r="H76" s="35">
        <f>ABS(Validation__Prediction_Details_1[[#This Row],[Error ]])</f>
        <v>2024.6404616426989</v>
      </c>
      <c r="I76" s="5">
        <f>Validation__Prediction_Details_1[[#This Row],[Error ]]^2</f>
        <v>4099168.998920761</v>
      </c>
      <c r="J76" s="28">
        <f>Validation__Prediction_Details_1[[#This Row],[Absoulute Error]]-Validation__Prediction_Details_1[[#This Row],[Price]]</f>
        <v>-8925.3595383573011</v>
      </c>
      <c r="K76" s="19"/>
    </row>
    <row r="77" spans="3:11" x14ac:dyDescent="0.2">
      <c r="C77" s="13" t="s">
        <v>462</v>
      </c>
      <c r="D77" s="5">
        <v>6150</v>
      </c>
      <c r="E77" s="35">
        <v>9264.1239306690513</v>
      </c>
      <c r="F77" s="35">
        <v>-3114.1239306690513</v>
      </c>
      <c r="G77" s="35">
        <f>Validation__Prediction_Details_1[[#This Row],[Price]]-Validation__Prediction_Details_1[[#This Row],[Prediction: Price]]</f>
        <v>-3114.1239306690513</v>
      </c>
      <c r="H77" s="35">
        <f>ABS(Validation__Prediction_Details_1[[#This Row],[Error ]])</f>
        <v>3114.1239306690513</v>
      </c>
      <c r="I77" s="5">
        <f>Validation__Prediction_Details_1[[#This Row],[Error ]]^2</f>
        <v>9697767.8555656616</v>
      </c>
      <c r="J77" s="28">
        <f>Validation__Prediction_Details_1[[#This Row],[Absoulute Error]]-Validation__Prediction_Details_1[[#This Row],[Price]]</f>
        <v>-3035.8760693309487</v>
      </c>
      <c r="K77" s="19"/>
    </row>
    <row r="78" spans="3:11" x14ac:dyDescent="0.2">
      <c r="C78" s="13" t="s">
        <v>672</v>
      </c>
      <c r="D78" s="5">
        <v>8250</v>
      </c>
      <c r="E78" s="35">
        <v>9148.0807414166193</v>
      </c>
      <c r="F78" s="35">
        <v>-898.08074141661928</v>
      </c>
      <c r="G78" s="35">
        <f>Validation__Prediction_Details_1[[#This Row],[Price]]-Validation__Prediction_Details_1[[#This Row],[Prediction: Price]]</f>
        <v>-898.08074141661928</v>
      </c>
      <c r="H78" s="35">
        <f>ABS(Validation__Prediction_Details_1[[#This Row],[Error ]])</f>
        <v>898.08074141661928</v>
      </c>
      <c r="I78" s="5">
        <f>Validation__Prediction_Details_1[[#This Row],[Error ]]^2</f>
        <v>806549.01810342458</v>
      </c>
      <c r="J78" s="28">
        <f>Validation__Prediction_Details_1[[#This Row],[Absoulute Error]]-Validation__Prediction_Details_1[[#This Row],[Price]]</f>
        <v>-7351.9192585833807</v>
      </c>
      <c r="K78" s="19"/>
    </row>
    <row r="79" spans="3:11" x14ac:dyDescent="0.2">
      <c r="C79" s="13" t="s">
        <v>946</v>
      </c>
      <c r="D79" s="5">
        <v>9950</v>
      </c>
      <c r="E79" s="35">
        <v>12828.941799264852</v>
      </c>
      <c r="F79" s="35">
        <v>-2878.9417992648523</v>
      </c>
      <c r="G79" s="35">
        <f>Validation__Prediction_Details_1[[#This Row],[Price]]-Validation__Prediction_Details_1[[#This Row],[Prediction: Price]]</f>
        <v>-2878.9417992648523</v>
      </c>
      <c r="H79" s="35">
        <f>ABS(Validation__Prediction_Details_1[[#This Row],[Error ]])</f>
        <v>2878.9417992648523</v>
      </c>
      <c r="I79" s="5">
        <f>Validation__Prediction_Details_1[[#This Row],[Error ]]^2</f>
        <v>8288305.883554345</v>
      </c>
      <c r="J79" s="28">
        <f>Validation__Prediction_Details_1[[#This Row],[Absoulute Error]]-Validation__Prediction_Details_1[[#This Row],[Price]]</f>
        <v>-7071.0582007351477</v>
      </c>
      <c r="K79" s="19"/>
    </row>
    <row r="80" spans="3:11" x14ac:dyDescent="0.2">
      <c r="C80" s="13" t="s">
        <v>1180</v>
      </c>
      <c r="D80" s="5">
        <v>8500</v>
      </c>
      <c r="E80" s="35">
        <v>9235.4555119122124</v>
      </c>
      <c r="F80" s="35">
        <v>-735.45551191221239</v>
      </c>
      <c r="G80" s="35">
        <f>Validation__Prediction_Details_1[[#This Row],[Price]]-Validation__Prediction_Details_1[[#This Row],[Prediction: Price]]</f>
        <v>-735.45551191221239</v>
      </c>
      <c r="H80" s="35">
        <f>ABS(Validation__Prediction_Details_1[[#This Row],[Error ]])</f>
        <v>735.45551191221239</v>
      </c>
      <c r="I80" s="5">
        <f>Validation__Prediction_Details_1[[#This Row],[Error ]]^2</f>
        <v>540894.81000205432</v>
      </c>
      <c r="J80" s="28">
        <f>Validation__Prediction_Details_1[[#This Row],[Absoulute Error]]-Validation__Prediction_Details_1[[#This Row],[Price]]</f>
        <v>-7764.5444880877876</v>
      </c>
      <c r="K80" s="19"/>
    </row>
    <row r="81" spans="3:11" x14ac:dyDescent="0.2">
      <c r="C81" s="13" t="s">
        <v>942</v>
      </c>
      <c r="D81" s="5">
        <v>10950</v>
      </c>
      <c r="E81" s="35">
        <v>10280.11814583084</v>
      </c>
      <c r="F81" s="35">
        <v>669.88185416915985</v>
      </c>
      <c r="G81" s="35">
        <f>Validation__Prediction_Details_1[[#This Row],[Price]]-Validation__Prediction_Details_1[[#This Row],[Prediction: Price]]</f>
        <v>669.88185416915985</v>
      </c>
      <c r="H81" s="35">
        <f>ABS(Validation__Prediction_Details_1[[#This Row],[Error ]])</f>
        <v>669.88185416915985</v>
      </c>
      <c r="I81" s="5">
        <f>Validation__Prediction_Details_1[[#This Row],[Error ]]^2</f>
        <v>448741.69854511152</v>
      </c>
      <c r="J81" s="28">
        <f>Validation__Prediction_Details_1[[#This Row],[Absoulute Error]]-Validation__Prediction_Details_1[[#This Row],[Price]]</f>
        <v>-10280.11814583084</v>
      </c>
      <c r="K81" s="19"/>
    </row>
    <row r="82" spans="3:11" x14ac:dyDescent="0.2">
      <c r="C82" s="13" t="s">
        <v>1557</v>
      </c>
      <c r="D82" s="5">
        <v>10750</v>
      </c>
      <c r="E82" s="35">
        <v>9391.339860935539</v>
      </c>
      <c r="F82" s="35">
        <v>1358.660139064461</v>
      </c>
      <c r="G82" s="35">
        <f>Validation__Prediction_Details_1[[#This Row],[Price]]-Validation__Prediction_Details_1[[#This Row],[Prediction: Price]]</f>
        <v>1358.660139064461</v>
      </c>
      <c r="H82" s="35">
        <f>ABS(Validation__Prediction_Details_1[[#This Row],[Error ]])</f>
        <v>1358.660139064461</v>
      </c>
      <c r="I82" s="5">
        <f>Validation__Prediction_Details_1[[#This Row],[Error ]]^2</f>
        <v>1845957.3734826604</v>
      </c>
      <c r="J82" s="28">
        <f>Validation__Prediction_Details_1[[#This Row],[Absoulute Error]]-Validation__Prediction_Details_1[[#This Row],[Price]]</f>
        <v>-9391.339860935539</v>
      </c>
      <c r="K82" s="19"/>
    </row>
    <row r="83" spans="3:11" x14ac:dyDescent="0.2">
      <c r="C83" s="13" t="s">
        <v>1359</v>
      </c>
      <c r="D83" s="5">
        <v>9750</v>
      </c>
      <c r="E83" s="35">
        <v>12830.702622754099</v>
      </c>
      <c r="F83" s="35">
        <v>-3080.7026227540991</v>
      </c>
      <c r="G83" s="35">
        <f>Validation__Prediction_Details_1[[#This Row],[Price]]-Validation__Prediction_Details_1[[#This Row],[Prediction: Price]]</f>
        <v>-3080.7026227540991</v>
      </c>
      <c r="H83" s="35">
        <f>ABS(Validation__Prediction_Details_1[[#This Row],[Error ]])</f>
        <v>3080.7026227540991</v>
      </c>
      <c r="I83" s="5">
        <f>Validation__Prediction_Details_1[[#This Row],[Error ]]^2</f>
        <v>9490728.6498439852</v>
      </c>
      <c r="J83" s="28">
        <f>Validation__Prediction_Details_1[[#This Row],[Absoulute Error]]-Validation__Prediction_Details_1[[#This Row],[Price]]</f>
        <v>-6669.2973772459009</v>
      </c>
      <c r="K83" s="19"/>
    </row>
    <row r="84" spans="3:11" x14ac:dyDescent="0.2">
      <c r="C84" s="13" t="s">
        <v>1336</v>
      </c>
      <c r="D84" s="5">
        <v>11750</v>
      </c>
      <c r="E84" s="35">
        <v>10289.057711237781</v>
      </c>
      <c r="F84" s="35">
        <v>1460.9422887622186</v>
      </c>
      <c r="G84" s="35">
        <f>Validation__Prediction_Details_1[[#This Row],[Price]]-Validation__Prediction_Details_1[[#This Row],[Prediction: Price]]</f>
        <v>1460.9422887622186</v>
      </c>
      <c r="H84" s="35">
        <f>ABS(Validation__Prediction_Details_1[[#This Row],[Error ]])</f>
        <v>1460.9422887622186</v>
      </c>
      <c r="I84" s="5">
        <f>Validation__Prediction_Details_1[[#This Row],[Error ]]^2</f>
        <v>2134352.3710937896</v>
      </c>
      <c r="J84" s="28">
        <f>Validation__Prediction_Details_1[[#This Row],[Absoulute Error]]-Validation__Prediction_Details_1[[#This Row],[Price]]</f>
        <v>-10289.057711237781</v>
      </c>
      <c r="K84" s="19"/>
    </row>
    <row r="85" spans="3:11" x14ac:dyDescent="0.2">
      <c r="C85" s="13" t="s">
        <v>692</v>
      </c>
      <c r="D85" s="5">
        <v>8950</v>
      </c>
      <c r="E85" s="35">
        <v>9093.793198763562</v>
      </c>
      <c r="F85" s="35">
        <v>-143.79319876356203</v>
      </c>
      <c r="G85" s="35">
        <f>Validation__Prediction_Details_1[[#This Row],[Price]]-Validation__Prediction_Details_1[[#This Row],[Prediction: Price]]</f>
        <v>-143.79319876356203</v>
      </c>
      <c r="H85" s="35">
        <f>ABS(Validation__Prediction_Details_1[[#This Row],[Error ]])</f>
        <v>143.79319876356203</v>
      </c>
      <c r="I85" s="5">
        <f>Validation__Prediction_Details_1[[#This Row],[Error ]]^2</f>
        <v>20676.484010657259</v>
      </c>
      <c r="J85" s="28">
        <f>Validation__Prediction_Details_1[[#This Row],[Absoulute Error]]-Validation__Prediction_Details_1[[#This Row],[Price]]</f>
        <v>-8806.206801236438</v>
      </c>
      <c r="K85" s="19"/>
    </row>
    <row r="86" spans="3:11" x14ac:dyDescent="0.2">
      <c r="C86" s="13" t="s">
        <v>734</v>
      </c>
      <c r="D86" s="5">
        <v>8250</v>
      </c>
      <c r="E86" s="35">
        <v>10207.371755092059</v>
      </c>
      <c r="F86" s="35">
        <v>-1957.3717550920592</v>
      </c>
      <c r="G86" s="35">
        <f>Validation__Prediction_Details_1[[#This Row],[Price]]-Validation__Prediction_Details_1[[#This Row],[Prediction: Price]]</f>
        <v>-1957.3717550920592</v>
      </c>
      <c r="H86" s="35">
        <f>ABS(Validation__Prediction_Details_1[[#This Row],[Error ]])</f>
        <v>1957.3717550920592</v>
      </c>
      <c r="I86" s="5">
        <f>Validation__Prediction_Details_1[[#This Row],[Error ]]^2</f>
        <v>3831304.1876321682</v>
      </c>
      <c r="J86" s="28">
        <f>Validation__Prediction_Details_1[[#This Row],[Absoulute Error]]-Validation__Prediction_Details_1[[#This Row],[Price]]</f>
        <v>-6292.6282449079408</v>
      </c>
      <c r="K86" s="19"/>
    </row>
    <row r="87" spans="3:11" x14ac:dyDescent="0.2">
      <c r="C87" s="13" t="s">
        <v>767</v>
      </c>
      <c r="D87" s="5">
        <v>6950</v>
      </c>
      <c r="E87" s="35">
        <v>8986.0091295480033</v>
      </c>
      <c r="F87" s="35">
        <v>-2036.0091295480033</v>
      </c>
      <c r="G87" s="35">
        <f>Validation__Prediction_Details_1[[#This Row],[Price]]-Validation__Prediction_Details_1[[#This Row],[Prediction: Price]]</f>
        <v>-2036.0091295480033</v>
      </c>
      <c r="H87" s="35">
        <f>ABS(Validation__Prediction_Details_1[[#This Row],[Error ]])</f>
        <v>2036.0091295480033</v>
      </c>
      <c r="I87" s="5">
        <f>Validation__Prediction_Details_1[[#This Row],[Error ]]^2</f>
        <v>4145333.1756028184</v>
      </c>
      <c r="J87" s="28">
        <f>Validation__Prediction_Details_1[[#This Row],[Absoulute Error]]-Validation__Prediction_Details_1[[#This Row],[Price]]</f>
        <v>-4913.9908704519967</v>
      </c>
      <c r="K87" s="19"/>
    </row>
    <row r="88" spans="3:11" x14ac:dyDescent="0.2">
      <c r="C88" s="13" t="s">
        <v>1650</v>
      </c>
      <c r="D88" s="5">
        <v>14950</v>
      </c>
      <c r="E88" s="35">
        <v>11808.226364799968</v>
      </c>
      <c r="F88" s="35">
        <v>3141.773635200032</v>
      </c>
      <c r="G88" s="35">
        <f>Validation__Prediction_Details_1[[#This Row],[Price]]-Validation__Prediction_Details_1[[#This Row],[Prediction: Price]]</f>
        <v>3141.773635200032</v>
      </c>
      <c r="H88" s="35">
        <f>ABS(Validation__Prediction_Details_1[[#This Row],[Error ]])</f>
        <v>3141.773635200032</v>
      </c>
      <c r="I88" s="5">
        <f>Validation__Prediction_Details_1[[#This Row],[Error ]]^2</f>
        <v>9870741.5748380236</v>
      </c>
      <c r="J88" s="28">
        <f>Validation__Prediction_Details_1[[#This Row],[Absoulute Error]]-Validation__Prediction_Details_1[[#This Row],[Price]]</f>
        <v>-11808.226364799968</v>
      </c>
      <c r="K88" s="19"/>
    </row>
    <row r="89" spans="3:11" x14ac:dyDescent="0.2">
      <c r="C89" s="13" t="s">
        <v>763</v>
      </c>
      <c r="D89" s="5">
        <v>9500</v>
      </c>
      <c r="E89" s="35">
        <v>12722.344254185125</v>
      </c>
      <c r="F89" s="35">
        <v>-3222.3442541851255</v>
      </c>
      <c r="G89" s="35">
        <f>Validation__Prediction_Details_1[[#This Row],[Price]]-Validation__Prediction_Details_1[[#This Row],[Prediction: Price]]</f>
        <v>-3222.3442541851255</v>
      </c>
      <c r="H89" s="35">
        <f>ABS(Validation__Prediction_Details_1[[#This Row],[Error ]])</f>
        <v>3222.3442541851255</v>
      </c>
      <c r="I89" s="5">
        <f>Validation__Prediction_Details_1[[#This Row],[Error ]]^2</f>
        <v>10383502.492479892</v>
      </c>
      <c r="J89" s="28">
        <f>Validation__Prediction_Details_1[[#This Row],[Absoulute Error]]-Validation__Prediction_Details_1[[#This Row],[Price]]</f>
        <v>-6277.6557458148745</v>
      </c>
      <c r="K89" s="19"/>
    </row>
    <row r="90" spans="3:11" x14ac:dyDescent="0.2">
      <c r="C90" s="13" t="s">
        <v>784</v>
      </c>
      <c r="D90" s="5">
        <v>11500</v>
      </c>
      <c r="E90" s="35">
        <v>10602.669894725879</v>
      </c>
      <c r="F90" s="35">
        <v>897.3301052741208</v>
      </c>
      <c r="G90" s="35">
        <f>Validation__Prediction_Details_1[[#This Row],[Price]]-Validation__Prediction_Details_1[[#This Row],[Prediction: Price]]</f>
        <v>897.3301052741208</v>
      </c>
      <c r="H90" s="35">
        <f>ABS(Validation__Prediction_Details_1[[#This Row],[Error ]])</f>
        <v>897.3301052741208</v>
      </c>
      <c r="I90" s="5">
        <f>Validation__Prediction_Details_1[[#This Row],[Error ]]^2</f>
        <v>805201.31783126469</v>
      </c>
      <c r="J90" s="28">
        <f>Validation__Prediction_Details_1[[#This Row],[Absoulute Error]]-Validation__Prediction_Details_1[[#This Row],[Price]]</f>
        <v>-10602.669894725879</v>
      </c>
      <c r="K90" s="19"/>
    </row>
    <row r="91" spans="3:11" x14ac:dyDescent="0.2">
      <c r="C91" s="13" t="s">
        <v>912</v>
      </c>
      <c r="D91" s="5">
        <v>13500</v>
      </c>
      <c r="E91" s="35">
        <v>12876.59780976149</v>
      </c>
      <c r="F91" s="35">
        <v>623.40219023851023</v>
      </c>
      <c r="G91" s="35">
        <f>Validation__Prediction_Details_1[[#This Row],[Price]]-Validation__Prediction_Details_1[[#This Row],[Prediction: Price]]</f>
        <v>623.40219023851023</v>
      </c>
      <c r="H91" s="35">
        <f>ABS(Validation__Prediction_Details_1[[#This Row],[Error ]])</f>
        <v>623.40219023851023</v>
      </c>
      <c r="I91" s="5">
        <f>Validation__Prediction_Details_1[[#This Row],[Error ]]^2</f>
        <v>388630.29079417168</v>
      </c>
      <c r="J91" s="28">
        <f>Validation__Prediction_Details_1[[#This Row],[Absoulute Error]]-Validation__Prediction_Details_1[[#This Row],[Price]]</f>
        <v>-12876.59780976149</v>
      </c>
      <c r="K91" s="19"/>
    </row>
    <row r="92" spans="3:11" x14ac:dyDescent="0.2">
      <c r="C92" s="13" t="s">
        <v>1176</v>
      </c>
      <c r="D92" s="5">
        <v>9900</v>
      </c>
      <c r="E92" s="35">
        <v>11794.329404030996</v>
      </c>
      <c r="F92" s="35">
        <v>-1894.3294040309956</v>
      </c>
      <c r="G92" s="35">
        <f>Validation__Prediction_Details_1[[#This Row],[Price]]-Validation__Prediction_Details_1[[#This Row],[Prediction: Price]]</f>
        <v>-1894.3294040309956</v>
      </c>
      <c r="H92" s="35">
        <f>ABS(Validation__Prediction_Details_1[[#This Row],[Error ]])</f>
        <v>1894.3294040309956</v>
      </c>
      <c r="I92" s="5">
        <f>Validation__Prediction_Details_1[[#This Row],[Error ]]^2</f>
        <v>3588483.8909764271</v>
      </c>
      <c r="J92" s="28">
        <f>Validation__Prediction_Details_1[[#This Row],[Absoulute Error]]-Validation__Prediction_Details_1[[#This Row],[Price]]</f>
        <v>-8005.6705959690044</v>
      </c>
      <c r="K92" s="19"/>
    </row>
    <row r="93" spans="3:11" x14ac:dyDescent="0.2">
      <c r="C93" s="13" t="s">
        <v>487</v>
      </c>
      <c r="D93" s="5">
        <v>5740</v>
      </c>
      <c r="E93" s="35">
        <v>6589.8267043505957</v>
      </c>
      <c r="F93" s="35">
        <v>-849.82670435059572</v>
      </c>
      <c r="G93" s="35">
        <f>Validation__Prediction_Details_1[[#This Row],[Price]]-Validation__Prediction_Details_1[[#This Row],[Prediction: Price]]</f>
        <v>-849.82670435059572</v>
      </c>
      <c r="H93" s="35">
        <f>ABS(Validation__Prediction_Details_1[[#This Row],[Error ]])</f>
        <v>849.82670435059572</v>
      </c>
      <c r="I93" s="5">
        <f>Validation__Prediction_Details_1[[#This Row],[Error ]]^2</f>
        <v>722205.42742739478</v>
      </c>
      <c r="J93" s="28">
        <f>Validation__Prediction_Details_1[[#This Row],[Absoulute Error]]-Validation__Prediction_Details_1[[#This Row],[Price]]</f>
        <v>-4890.1732956494043</v>
      </c>
      <c r="K93" s="19"/>
    </row>
    <row r="94" spans="3:11" x14ac:dyDescent="0.2">
      <c r="C94" s="13" t="s">
        <v>548</v>
      </c>
      <c r="D94" s="5">
        <v>9250</v>
      </c>
      <c r="E94" s="35">
        <v>9222.46555587271</v>
      </c>
      <c r="F94" s="35">
        <v>27.534444127290044</v>
      </c>
      <c r="G94" s="35">
        <f>Validation__Prediction_Details_1[[#This Row],[Price]]-Validation__Prediction_Details_1[[#This Row],[Prediction: Price]]</f>
        <v>27.534444127290044</v>
      </c>
      <c r="H94" s="35">
        <f>ABS(Validation__Prediction_Details_1[[#This Row],[Error ]])</f>
        <v>27.534444127290044</v>
      </c>
      <c r="I94" s="5">
        <f>Validation__Prediction_Details_1[[#This Row],[Error ]]^2</f>
        <v>758.14561339885722</v>
      </c>
      <c r="J94" s="28">
        <f>Validation__Prediction_Details_1[[#This Row],[Absoulute Error]]-Validation__Prediction_Details_1[[#This Row],[Price]]</f>
        <v>-9222.46555587271</v>
      </c>
      <c r="K94" s="19"/>
    </row>
    <row r="95" spans="3:11" x14ac:dyDescent="0.2">
      <c r="C95" s="13" t="s">
        <v>1207</v>
      </c>
      <c r="D95" s="5">
        <v>9450</v>
      </c>
      <c r="E95" s="35">
        <v>10392.328654402443</v>
      </c>
      <c r="F95" s="35">
        <v>-942.32865440244314</v>
      </c>
      <c r="G95" s="35">
        <f>Validation__Prediction_Details_1[[#This Row],[Price]]-Validation__Prediction_Details_1[[#This Row],[Prediction: Price]]</f>
        <v>-942.32865440244314</v>
      </c>
      <c r="H95" s="35">
        <f>ABS(Validation__Prediction_Details_1[[#This Row],[Error ]])</f>
        <v>942.32865440244314</v>
      </c>
      <c r="I95" s="5">
        <f>Validation__Prediction_Details_1[[#This Row],[Error ]]^2</f>
        <v>887983.29290791915</v>
      </c>
      <c r="J95" s="28">
        <f>Validation__Prediction_Details_1[[#This Row],[Absoulute Error]]-Validation__Prediction_Details_1[[#This Row],[Price]]</f>
        <v>-8507.6713455975569</v>
      </c>
      <c r="K95" s="19"/>
    </row>
    <row r="96" spans="3:11" x14ac:dyDescent="0.2">
      <c r="C96" s="13" t="s">
        <v>1428</v>
      </c>
      <c r="D96" s="5">
        <v>13500</v>
      </c>
      <c r="E96" s="35">
        <v>9573.0468983203955</v>
      </c>
      <c r="F96" s="35">
        <v>3926.9531016796045</v>
      </c>
      <c r="G96" s="35">
        <f>Validation__Prediction_Details_1[[#This Row],[Price]]-Validation__Prediction_Details_1[[#This Row],[Prediction: Price]]</f>
        <v>3926.9531016796045</v>
      </c>
      <c r="H96" s="35">
        <f>ABS(Validation__Prediction_Details_1[[#This Row],[Error ]])</f>
        <v>3926.9531016796045</v>
      </c>
      <c r="I96" s="5">
        <f>Validation__Prediction_Details_1[[#This Row],[Error ]]^2</f>
        <v>15420960.662791066</v>
      </c>
      <c r="J96" s="28">
        <f>Validation__Prediction_Details_1[[#This Row],[Absoulute Error]]-Validation__Prediction_Details_1[[#This Row],[Price]]</f>
        <v>-9573.0468983203955</v>
      </c>
      <c r="K96" s="19"/>
    </row>
    <row r="97" spans="3:11" x14ac:dyDescent="0.2">
      <c r="C97" s="13" t="s">
        <v>697</v>
      </c>
      <c r="D97" s="5">
        <v>8950</v>
      </c>
      <c r="E97" s="35">
        <v>11640.460520663051</v>
      </c>
      <c r="F97" s="35">
        <v>-2690.4605206630513</v>
      </c>
      <c r="G97" s="35">
        <f>Validation__Prediction_Details_1[[#This Row],[Price]]-Validation__Prediction_Details_1[[#This Row],[Prediction: Price]]</f>
        <v>-2690.4605206630513</v>
      </c>
      <c r="H97" s="35">
        <f>ABS(Validation__Prediction_Details_1[[#This Row],[Error ]])</f>
        <v>2690.4605206630513</v>
      </c>
      <c r="I97" s="5">
        <f>Validation__Prediction_Details_1[[#This Row],[Error ]]^2</f>
        <v>7238577.813246497</v>
      </c>
      <c r="J97" s="28">
        <f>Validation__Prediction_Details_1[[#This Row],[Absoulute Error]]-Validation__Prediction_Details_1[[#This Row],[Price]]</f>
        <v>-6259.5394793369487</v>
      </c>
      <c r="K97" s="19"/>
    </row>
    <row r="98" spans="3:11" x14ac:dyDescent="0.2">
      <c r="C98" s="13" t="s">
        <v>889</v>
      </c>
      <c r="D98" s="5">
        <v>8250</v>
      </c>
      <c r="E98" s="35">
        <v>9195.0432583544134</v>
      </c>
      <c r="F98" s="35">
        <v>-945.04325835441341</v>
      </c>
      <c r="G98" s="35">
        <f>Validation__Prediction_Details_1[[#This Row],[Price]]-Validation__Prediction_Details_1[[#This Row],[Prediction: Price]]</f>
        <v>-945.04325835441341</v>
      </c>
      <c r="H98" s="35">
        <f>ABS(Validation__Prediction_Details_1[[#This Row],[Error ]])</f>
        <v>945.04325835441341</v>
      </c>
      <c r="I98" s="5">
        <f>Validation__Prediction_Details_1[[#This Row],[Error ]]^2</f>
        <v>893106.76016112661</v>
      </c>
      <c r="J98" s="28">
        <f>Validation__Prediction_Details_1[[#This Row],[Absoulute Error]]-Validation__Prediction_Details_1[[#This Row],[Price]]</f>
        <v>-7304.9567416455866</v>
      </c>
      <c r="K98" s="19"/>
    </row>
    <row r="99" spans="3:11" x14ac:dyDescent="0.2">
      <c r="C99" s="13" t="s">
        <v>1552</v>
      </c>
      <c r="D99" s="5">
        <v>10950</v>
      </c>
      <c r="E99" s="35">
        <v>9701.7508738085708</v>
      </c>
      <c r="F99" s="35">
        <v>1248.2491261914292</v>
      </c>
      <c r="G99" s="35">
        <f>Validation__Prediction_Details_1[[#This Row],[Price]]-Validation__Prediction_Details_1[[#This Row],[Prediction: Price]]</f>
        <v>1248.2491261914292</v>
      </c>
      <c r="H99" s="35">
        <f>ABS(Validation__Prediction_Details_1[[#This Row],[Error ]])</f>
        <v>1248.2491261914292</v>
      </c>
      <c r="I99" s="5">
        <f>Validation__Prediction_Details_1[[#This Row],[Error ]]^2</f>
        <v>1558125.8810376667</v>
      </c>
      <c r="J99" s="28">
        <f>Validation__Prediction_Details_1[[#This Row],[Absoulute Error]]-Validation__Prediction_Details_1[[#This Row],[Price]]</f>
        <v>-9701.7508738085708</v>
      </c>
      <c r="K99" s="19"/>
    </row>
    <row r="100" spans="3:11" x14ac:dyDescent="0.2">
      <c r="C100" s="13" t="s">
        <v>1602</v>
      </c>
      <c r="D100" s="5">
        <v>10950</v>
      </c>
      <c r="E100" s="35">
        <v>11864.762343600829</v>
      </c>
      <c r="F100" s="35">
        <v>-914.7623436008289</v>
      </c>
      <c r="G100" s="35">
        <f>Validation__Prediction_Details_1[[#This Row],[Price]]-Validation__Prediction_Details_1[[#This Row],[Prediction: Price]]</f>
        <v>-914.7623436008289</v>
      </c>
      <c r="H100" s="35">
        <f>ABS(Validation__Prediction_Details_1[[#This Row],[Error ]])</f>
        <v>914.7623436008289</v>
      </c>
      <c r="I100" s="5">
        <f>Validation__Prediction_Details_1[[#This Row],[Error ]]^2</f>
        <v>836790.145270081</v>
      </c>
      <c r="J100" s="28">
        <f>Validation__Prediction_Details_1[[#This Row],[Absoulute Error]]-Validation__Prediction_Details_1[[#This Row],[Price]]</f>
        <v>-10035.237656399171</v>
      </c>
      <c r="K100" s="19"/>
    </row>
    <row r="101" spans="3:11" x14ac:dyDescent="0.2">
      <c r="C101" s="13" t="s">
        <v>587</v>
      </c>
      <c r="D101" s="5">
        <v>11950</v>
      </c>
      <c r="E101" s="35">
        <v>11481.011181313806</v>
      </c>
      <c r="F101" s="35">
        <v>468.98881868619355</v>
      </c>
      <c r="G101" s="35">
        <f>Validation__Prediction_Details_1[[#This Row],[Price]]-Validation__Prediction_Details_1[[#This Row],[Prediction: Price]]</f>
        <v>468.98881868619355</v>
      </c>
      <c r="H101" s="35">
        <f>ABS(Validation__Prediction_Details_1[[#This Row],[Error ]])</f>
        <v>468.98881868619355</v>
      </c>
      <c r="I101" s="5">
        <f>Validation__Prediction_Details_1[[#This Row],[Error ]]^2</f>
        <v>219950.51205267134</v>
      </c>
      <c r="J101" s="28">
        <f>Validation__Prediction_Details_1[[#This Row],[Absoulute Error]]-Validation__Prediction_Details_1[[#This Row],[Price]]</f>
        <v>-11481.011181313806</v>
      </c>
      <c r="K101" s="19"/>
    </row>
    <row r="102" spans="3:11" x14ac:dyDescent="0.2">
      <c r="C102" s="13" t="s">
        <v>1812</v>
      </c>
      <c r="D102" s="5">
        <v>24950</v>
      </c>
      <c r="E102" s="35">
        <v>11644.930303366524</v>
      </c>
      <c r="F102" s="35">
        <v>13305.069696633476</v>
      </c>
      <c r="G102" s="35">
        <f>Validation__Prediction_Details_1[[#This Row],[Price]]-Validation__Prediction_Details_1[[#This Row],[Prediction: Price]]</f>
        <v>13305.069696633476</v>
      </c>
      <c r="H102" s="35">
        <f>ABS(Validation__Prediction_Details_1[[#This Row],[Error ]])</f>
        <v>13305.069696633476</v>
      </c>
      <c r="I102" s="5">
        <f>Validation__Prediction_Details_1[[#This Row],[Error ]]^2</f>
        <v>177024879.63227442</v>
      </c>
      <c r="J102" s="28">
        <f>Validation__Prediction_Details_1[[#This Row],[Absoulute Error]]-Validation__Prediction_Details_1[[#This Row],[Price]]</f>
        <v>-11644.930303366524</v>
      </c>
      <c r="K102" s="19"/>
    </row>
    <row r="103" spans="3:11" x14ac:dyDescent="0.2">
      <c r="C103" s="13" t="s">
        <v>593</v>
      </c>
      <c r="D103" s="5">
        <v>10500</v>
      </c>
      <c r="E103" s="35">
        <v>10079.568477283381</v>
      </c>
      <c r="F103" s="35">
        <v>420.43152271661893</v>
      </c>
      <c r="G103" s="35">
        <f>Validation__Prediction_Details_1[[#This Row],[Price]]-Validation__Prediction_Details_1[[#This Row],[Prediction: Price]]</f>
        <v>420.43152271661893</v>
      </c>
      <c r="H103" s="35">
        <f>ABS(Validation__Prediction_Details_1[[#This Row],[Error ]])</f>
        <v>420.43152271661893</v>
      </c>
      <c r="I103" s="5">
        <f>Validation__Prediction_Details_1[[#This Row],[Error ]]^2</f>
        <v>176762.66529381485</v>
      </c>
      <c r="J103" s="28">
        <f>Validation__Prediction_Details_1[[#This Row],[Absoulute Error]]-Validation__Prediction_Details_1[[#This Row],[Price]]</f>
        <v>-10079.568477283381</v>
      </c>
      <c r="K103" s="19"/>
    </row>
    <row r="104" spans="3:11" x14ac:dyDescent="0.2">
      <c r="C104" s="13" t="s">
        <v>1611</v>
      </c>
      <c r="D104" s="5">
        <v>10950</v>
      </c>
      <c r="E104" s="35">
        <v>11848.86617093176</v>
      </c>
      <c r="F104" s="35">
        <v>-898.86617093176028</v>
      </c>
      <c r="G104" s="35">
        <f>Validation__Prediction_Details_1[[#This Row],[Price]]-Validation__Prediction_Details_1[[#This Row],[Prediction: Price]]</f>
        <v>-898.86617093176028</v>
      </c>
      <c r="H104" s="35">
        <f>ABS(Validation__Prediction_Details_1[[#This Row],[Error ]])</f>
        <v>898.86617093176028</v>
      </c>
      <c r="I104" s="5">
        <f>Validation__Prediction_Details_1[[#This Row],[Error ]]^2</f>
        <v>807960.39324552449</v>
      </c>
      <c r="J104" s="28">
        <f>Validation__Prediction_Details_1[[#This Row],[Absoulute Error]]-Validation__Prediction_Details_1[[#This Row],[Price]]</f>
        <v>-10051.13382906824</v>
      </c>
      <c r="K104" s="19"/>
    </row>
    <row r="105" spans="3:11" x14ac:dyDescent="0.2">
      <c r="C105" s="13" t="s">
        <v>700</v>
      </c>
      <c r="D105" s="5">
        <v>8450</v>
      </c>
      <c r="E105" s="35">
        <v>9929.8786362883766</v>
      </c>
      <c r="F105" s="35">
        <v>-1479.8786362883766</v>
      </c>
      <c r="G105" s="35">
        <f>Validation__Prediction_Details_1[[#This Row],[Price]]-Validation__Prediction_Details_1[[#This Row],[Prediction: Price]]</f>
        <v>-1479.8786362883766</v>
      </c>
      <c r="H105" s="35">
        <f>ABS(Validation__Prediction_Details_1[[#This Row],[Error ]])</f>
        <v>1479.8786362883766</v>
      </c>
      <c r="I105" s="5">
        <f>Validation__Prediction_Details_1[[#This Row],[Error ]]^2</f>
        <v>2190040.7781427451</v>
      </c>
      <c r="J105" s="28">
        <f>Validation__Prediction_Details_1[[#This Row],[Absoulute Error]]-Validation__Prediction_Details_1[[#This Row],[Price]]</f>
        <v>-6970.1213637116234</v>
      </c>
      <c r="K105" s="19"/>
    </row>
    <row r="106" spans="3:11" x14ac:dyDescent="0.2">
      <c r="C106" s="13" t="s">
        <v>1187</v>
      </c>
      <c r="D106" s="5">
        <v>7950</v>
      </c>
      <c r="E106" s="35">
        <v>9777.3782739309117</v>
      </c>
      <c r="F106" s="35">
        <v>-1827.3782739309117</v>
      </c>
      <c r="G106" s="35">
        <f>Validation__Prediction_Details_1[[#This Row],[Price]]-Validation__Prediction_Details_1[[#This Row],[Prediction: Price]]</f>
        <v>-1827.3782739309117</v>
      </c>
      <c r="H106" s="35">
        <f>ABS(Validation__Prediction_Details_1[[#This Row],[Error ]])</f>
        <v>1827.3782739309117</v>
      </c>
      <c r="I106" s="5">
        <f>Validation__Prediction_Details_1[[#This Row],[Error ]]^2</f>
        <v>3339311.3560347185</v>
      </c>
      <c r="J106" s="28">
        <f>Validation__Prediction_Details_1[[#This Row],[Absoulute Error]]-Validation__Prediction_Details_1[[#This Row],[Price]]</f>
        <v>-6122.6217260690883</v>
      </c>
      <c r="K106" s="19"/>
    </row>
    <row r="107" spans="3:11" x14ac:dyDescent="0.2">
      <c r="C107" s="13" t="s">
        <v>1804</v>
      </c>
      <c r="D107" s="5">
        <v>10950</v>
      </c>
      <c r="E107" s="35">
        <v>9573.1688479054155</v>
      </c>
      <c r="F107" s="35">
        <v>1376.8311520945845</v>
      </c>
      <c r="G107" s="35">
        <f>Validation__Prediction_Details_1[[#This Row],[Price]]-Validation__Prediction_Details_1[[#This Row],[Prediction: Price]]</f>
        <v>1376.8311520945845</v>
      </c>
      <c r="H107" s="35">
        <f>ABS(Validation__Prediction_Details_1[[#This Row],[Error ]])</f>
        <v>1376.8311520945845</v>
      </c>
      <c r="I107" s="5">
        <f>Validation__Prediction_Details_1[[#This Row],[Error ]]^2</f>
        <v>1895664.0213781008</v>
      </c>
      <c r="J107" s="28">
        <f>Validation__Prediction_Details_1[[#This Row],[Absoulute Error]]-Validation__Prediction_Details_1[[#This Row],[Price]]</f>
        <v>-9573.1688479054155</v>
      </c>
      <c r="K107" s="19"/>
    </row>
    <row r="108" spans="3:11" x14ac:dyDescent="0.2">
      <c r="C108" s="13" t="s">
        <v>782</v>
      </c>
      <c r="D108" s="5">
        <v>9750</v>
      </c>
      <c r="E108" s="35">
        <v>11512.538048648948</v>
      </c>
      <c r="F108" s="35">
        <v>-1762.5380486489485</v>
      </c>
      <c r="G108" s="35">
        <f>Validation__Prediction_Details_1[[#This Row],[Price]]-Validation__Prediction_Details_1[[#This Row],[Prediction: Price]]</f>
        <v>-1762.5380486489485</v>
      </c>
      <c r="H108" s="35">
        <f>ABS(Validation__Prediction_Details_1[[#This Row],[Error ]])</f>
        <v>1762.5380486489485</v>
      </c>
      <c r="I108" s="5">
        <f>Validation__Prediction_Details_1[[#This Row],[Error ]]^2</f>
        <v>3106540.372935243</v>
      </c>
      <c r="J108" s="28">
        <f>Validation__Prediction_Details_1[[#This Row],[Absoulute Error]]-Validation__Prediction_Details_1[[#This Row],[Price]]</f>
        <v>-7987.4619513510515</v>
      </c>
      <c r="K108" s="19"/>
    </row>
    <row r="109" spans="3:11" x14ac:dyDescent="0.2">
      <c r="C109" s="13" t="s">
        <v>1431</v>
      </c>
      <c r="D109" s="5">
        <v>10850</v>
      </c>
      <c r="E109" s="35">
        <v>12753.497285148704</v>
      </c>
      <c r="F109" s="35">
        <v>-1903.4972851487037</v>
      </c>
      <c r="G109" s="35">
        <f>Validation__Prediction_Details_1[[#This Row],[Price]]-Validation__Prediction_Details_1[[#This Row],[Prediction: Price]]</f>
        <v>-1903.4972851487037</v>
      </c>
      <c r="H109" s="35">
        <f>ABS(Validation__Prediction_Details_1[[#This Row],[Error ]])</f>
        <v>1903.4972851487037</v>
      </c>
      <c r="I109" s="5">
        <f>Validation__Prediction_Details_1[[#This Row],[Error ]]^2</f>
        <v>3623301.9145684852</v>
      </c>
      <c r="J109" s="28">
        <f>Validation__Prediction_Details_1[[#This Row],[Absoulute Error]]-Validation__Prediction_Details_1[[#This Row],[Price]]</f>
        <v>-8946.5027148512963</v>
      </c>
      <c r="K109" s="19"/>
    </row>
    <row r="110" spans="3:11" x14ac:dyDescent="0.2">
      <c r="C110" s="13" t="s">
        <v>480</v>
      </c>
      <c r="D110" s="5">
        <v>10500</v>
      </c>
      <c r="E110" s="35">
        <v>6588.4722247434829</v>
      </c>
      <c r="F110" s="35">
        <v>3911.5277752565171</v>
      </c>
      <c r="G110" s="35">
        <f>Validation__Prediction_Details_1[[#This Row],[Price]]-Validation__Prediction_Details_1[[#This Row],[Prediction: Price]]</f>
        <v>3911.5277752565171</v>
      </c>
      <c r="H110" s="35">
        <f>ABS(Validation__Prediction_Details_1[[#This Row],[Error ]])</f>
        <v>3911.5277752565171</v>
      </c>
      <c r="I110" s="5">
        <f>Validation__Prediction_Details_1[[#This Row],[Error ]]^2</f>
        <v>15300049.536603197</v>
      </c>
      <c r="J110" s="28">
        <f>Validation__Prediction_Details_1[[#This Row],[Absoulute Error]]-Validation__Prediction_Details_1[[#This Row],[Price]]</f>
        <v>-6588.4722247434829</v>
      </c>
      <c r="K110" s="19"/>
    </row>
    <row r="111" spans="3:11" x14ac:dyDescent="0.2">
      <c r="C111" s="13" t="s">
        <v>922</v>
      </c>
      <c r="D111" s="5">
        <v>11950</v>
      </c>
      <c r="E111" s="35">
        <v>12863.210133324792</v>
      </c>
      <c r="F111" s="35">
        <v>-913.21013332479197</v>
      </c>
      <c r="G111" s="35">
        <f>Validation__Prediction_Details_1[[#This Row],[Price]]-Validation__Prediction_Details_1[[#This Row],[Prediction: Price]]</f>
        <v>-913.21013332479197</v>
      </c>
      <c r="H111" s="35">
        <f>ABS(Validation__Prediction_Details_1[[#This Row],[Error ]])</f>
        <v>913.21013332479197</v>
      </c>
      <c r="I111" s="5">
        <f>Validation__Prediction_Details_1[[#This Row],[Error ]]^2</f>
        <v>833952.74760708434</v>
      </c>
      <c r="J111" s="28">
        <f>Validation__Prediction_Details_1[[#This Row],[Absoulute Error]]-Validation__Prediction_Details_1[[#This Row],[Price]]</f>
        <v>-11036.789866675208</v>
      </c>
      <c r="K111" s="19"/>
    </row>
    <row r="112" spans="3:11" x14ac:dyDescent="0.2">
      <c r="C112" s="13" t="s">
        <v>941</v>
      </c>
      <c r="D112" s="5">
        <v>13500</v>
      </c>
      <c r="E112" s="35">
        <v>12835.838809424269</v>
      </c>
      <c r="F112" s="35">
        <v>664.16119057573087</v>
      </c>
      <c r="G112" s="35">
        <f>Validation__Prediction_Details_1[[#This Row],[Price]]-Validation__Prediction_Details_1[[#This Row],[Prediction: Price]]</f>
        <v>664.16119057573087</v>
      </c>
      <c r="H112" s="35">
        <f>ABS(Validation__Prediction_Details_1[[#This Row],[Error ]])</f>
        <v>664.16119057573087</v>
      </c>
      <c r="I112" s="5">
        <f>Validation__Prediction_Details_1[[#This Row],[Error ]]^2</f>
        <v>441110.08706697228</v>
      </c>
      <c r="J112" s="28">
        <f>Validation__Prediction_Details_1[[#This Row],[Absoulute Error]]-Validation__Prediction_Details_1[[#This Row],[Price]]</f>
        <v>-12835.838809424269</v>
      </c>
      <c r="K112" s="19"/>
    </row>
    <row r="113" spans="3:11" x14ac:dyDescent="0.2">
      <c r="C113" s="13" t="s">
        <v>1776</v>
      </c>
      <c r="D113" s="5">
        <v>16450</v>
      </c>
      <c r="E113" s="35">
        <v>12857.28293056407</v>
      </c>
      <c r="F113" s="35">
        <v>3592.7170694359302</v>
      </c>
      <c r="G113" s="35">
        <f>Validation__Prediction_Details_1[[#This Row],[Price]]-Validation__Prediction_Details_1[[#This Row],[Prediction: Price]]</f>
        <v>3592.7170694359302</v>
      </c>
      <c r="H113" s="35">
        <f>ABS(Validation__Prediction_Details_1[[#This Row],[Error ]])</f>
        <v>3592.7170694359302</v>
      </c>
      <c r="I113" s="5">
        <f>Validation__Prediction_Details_1[[#This Row],[Error ]]^2</f>
        <v>12907615.941016298</v>
      </c>
      <c r="J113" s="28">
        <f>Validation__Prediction_Details_1[[#This Row],[Absoulute Error]]-Validation__Prediction_Details_1[[#This Row],[Price]]</f>
        <v>-12857.28293056407</v>
      </c>
      <c r="K113" s="19"/>
    </row>
    <row r="114" spans="3:11" x14ac:dyDescent="0.2">
      <c r="C114" s="13" t="s">
        <v>1018</v>
      </c>
      <c r="D114" s="5">
        <v>9450</v>
      </c>
      <c r="E114" s="35">
        <v>8974.7723667274004</v>
      </c>
      <c r="F114" s="35">
        <v>475.22763327259963</v>
      </c>
      <c r="G114" s="35">
        <f>Validation__Prediction_Details_1[[#This Row],[Price]]-Validation__Prediction_Details_1[[#This Row],[Prediction: Price]]</f>
        <v>475.22763327259963</v>
      </c>
      <c r="H114" s="35">
        <f>ABS(Validation__Prediction_Details_1[[#This Row],[Error ]])</f>
        <v>475.22763327259963</v>
      </c>
      <c r="I114" s="5">
        <f>Validation__Prediction_Details_1[[#This Row],[Error ]]^2</f>
        <v>225841.30342587645</v>
      </c>
      <c r="J114" s="28">
        <f>Validation__Prediction_Details_1[[#This Row],[Absoulute Error]]-Validation__Prediction_Details_1[[#This Row],[Price]]</f>
        <v>-8974.7723667274004</v>
      </c>
      <c r="K114" s="19"/>
    </row>
    <row r="115" spans="3:11" x14ac:dyDescent="0.2">
      <c r="C115" s="13" t="s">
        <v>1465</v>
      </c>
      <c r="D115" s="5">
        <v>10950</v>
      </c>
      <c r="E115" s="35">
        <v>10133.774751160012</v>
      </c>
      <c r="F115" s="35">
        <v>816.22524883998813</v>
      </c>
      <c r="G115" s="35">
        <f>Validation__Prediction_Details_1[[#This Row],[Price]]-Validation__Prediction_Details_1[[#This Row],[Prediction: Price]]</f>
        <v>816.22524883998813</v>
      </c>
      <c r="H115" s="35">
        <f>ABS(Validation__Prediction_Details_1[[#This Row],[Error ]])</f>
        <v>816.22524883998813</v>
      </c>
      <c r="I115" s="5">
        <f>Validation__Prediction_Details_1[[#This Row],[Error ]]^2</f>
        <v>666223.65684390056</v>
      </c>
      <c r="J115" s="28">
        <f>Validation__Prediction_Details_1[[#This Row],[Absoulute Error]]-Validation__Prediction_Details_1[[#This Row],[Price]]</f>
        <v>-10133.774751160012</v>
      </c>
      <c r="K115" s="19"/>
    </row>
    <row r="116" spans="3:11" x14ac:dyDescent="0.2">
      <c r="C116" s="13" t="s">
        <v>1544</v>
      </c>
      <c r="D116" s="5">
        <v>12750</v>
      </c>
      <c r="E116" s="35">
        <v>13173.093395758344</v>
      </c>
      <c r="F116" s="35">
        <v>-423.09339575834383</v>
      </c>
      <c r="G116" s="35">
        <f>Validation__Prediction_Details_1[[#This Row],[Price]]-Validation__Prediction_Details_1[[#This Row],[Prediction: Price]]</f>
        <v>-423.09339575834383</v>
      </c>
      <c r="H116" s="35">
        <f>ABS(Validation__Prediction_Details_1[[#This Row],[Error ]])</f>
        <v>423.09339575834383</v>
      </c>
      <c r="I116" s="5">
        <f>Validation__Prediction_Details_1[[#This Row],[Error ]]^2</f>
        <v>179008.02153432654</v>
      </c>
      <c r="J116" s="28">
        <f>Validation__Prediction_Details_1[[#This Row],[Absoulute Error]]-Validation__Prediction_Details_1[[#This Row],[Price]]</f>
        <v>-12326.906604241656</v>
      </c>
      <c r="K116" s="19"/>
    </row>
    <row r="117" spans="3:11" x14ac:dyDescent="0.2">
      <c r="C117" s="13" t="s">
        <v>476</v>
      </c>
      <c r="D117" s="5">
        <v>6500</v>
      </c>
      <c r="E117" s="35">
        <v>9276.8885464864779</v>
      </c>
      <c r="F117" s="35">
        <v>-2776.8885464864779</v>
      </c>
      <c r="G117" s="35">
        <f>Validation__Prediction_Details_1[[#This Row],[Price]]-Validation__Prediction_Details_1[[#This Row],[Prediction: Price]]</f>
        <v>-2776.8885464864779</v>
      </c>
      <c r="H117" s="35">
        <f>ABS(Validation__Prediction_Details_1[[#This Row],[Error ]])</f>
        <v>2776.8885464864779</v>
      </c>
      <c r="I117" s="5">
        <f>Validation__Prediction_Details_1[[#This Row],[Error ]]^2</f>
        <v>7711109.9996077837</v>
      </c>
      <c r="J117" s="28">
        <f>Validation__Prediction_Details_1[[#This Row],[Absoulute Error]]-Validation__Prediction_Details_1[[#This Row],[Price]]</f>
        <v>-3723.1114535135221</v>
      </c>
      <c r="K117" s="19"/>
    </row>
    <row r="118" spans="3:11" x14ac:dyDescent="0.2">
      <c r="C118" s="13" t="s">
        <v>1152</v>
      </c>
      <c r="D118" s="5">
        <v>12750</v>
      </c>
      <c r="E118" s="35">
        <v>13009.493930892906</v>
      </c>
      <c r="F118" s="35">
        <v>-259.49393089290606</v>
      </c>
      <c r="G118" s="35">
        <f>Validation__Prediction_Details_1[[#This Row],[Price]]-Validation__Prediction_Details_1[[#This Row],[Prediction: Price]]</f>
        <v>-259.49393089290606</v>
      </c>
      <c r="H118" s="35">
        <f>ABS(Validation__Prediction_Details_1[[#This Row],[Error ]])</f>
        <v>259.49393089290606</v>
      </c>
      <c r="I118" s="5">
        <f>Validation__Prediction_Details_1[[#This Row],[Error ]]^2</f>
        <v>67337.100170252306</v>
      </c>
      <c r="J118" s="28">
        <f>Validation__Prediction_Details_1[[#This Row],[Absoulute Error]]-Validation__Prediction_Details_1[[#This Row],[Price]]</f>
        <v>-12490.506069107094</v>
      </c>
      <c r="K118" s="19"/>
    </row>
    <row r="119" spans="3:11" x14ac:dyDescent="0.2">
      <c r="C119" s="13" t="s">
        <v>1312</v>
      </c>
      <c r="D119" s="5">
        <v>13500</v>
      </c>
      <c r="E119" s="35">
        <v>10304.91595847785</v>
      </c>
      <c r="F119" s="35">
        <v>3195.0840415221501</v>
      </c>
      <c r="G119" s="35">
        <f>Validation__Prediction_Details_1[[#This Row],[Price]]-Validation__Prediction_Details_1[[#This Row],[Prediction: Price]]</f>
        <v>3195.0840415221501</v>
      </c>
      <c r="H119" s="35">
        <f>ABS(Validation__Prediction_Details_1[[#This Row],[Error ]])</f>
        <v>3195.0840415221501</v>
      </c>
      <c r="I119" s="5">
        <f>Validation__Prediction_Details_1[[#This Row],[Error ]]^2</f>
        <v>10208562.032389516</v>
      </c>
      <c r="J119" s="28">
        <f>Validation__Prediction_Details_1[[#This Row],[Absoulute Error]]-Validation__Prediction_Details_1[[#This Row],[Price]]</f>
        <v>-10304.91595847785</v>
      </c>
      <c r="K119" s="19"/>
    </row>
    <row r="120" spans="3:11" x14ac:dyDescent="0.2">
      <c r="C120" s="13" t="s">
        <v>1723</v>
      </c>
      <c r="D120" s="5">
        <v>12450</v>
      </c>
      <c r="E120" s="35">
        <v>11734.732301318061</v>
      </c>
      <c r="F120" s="35">
        <v>715.26769868193878</v>
      </c>
      <c r="G120" s="35">
        <f>Validation__Prediction_Details_1[[#This Row],[Price]]-Validation__Prediction_Details_1[[#This Row],[Prediction: Price]]</f>
        <v>715.26769868193878</v>
      </c>
      <c r="H120" s="35">
        <f>ABS(Validation__Prediction_Details_1[[#This Row],[Error ]])</f>
        <v>715.26769868193878</v>
      </c>
      <c r="I120" s="5">
        <f>Validation__Prediction_Details_1[[#This Row],[Error ]]^2</f>
        <v>511607.88077775674</v>
      </c>
      <c r="J120" s="28">
        <f>Validation__Prediction_Details_1[[#This Row],[Absoulute Error]]-Validation__Prediction_Details_1[[#This Row],[Price]]</f>
        <v>-11734.732301318061</v>
      </c>
      <c r="K120" s="19"/>
    </row>
    <row r="121" spans="3:11" x14ac:dyDescent="0.2">
      <c r="C121" s="13" t="s">
        <v>1301</v>
      </c>
      <c r="D121" s="5">
        <v>10950</v>
      </c>
      <c r="E121" s="35">
        <v>13340.987496530252</v>
      </c>
      <c r="F121" s="35">
        <v>-2390.9874965302515</v>
      </c>
      <c r="G121" s="35">
        <f>Validation__Prediction_Details_1[[#This Row],[Price]]-Validation__Prediction_Details_1[[#This Row],[Prediction: Price]]</f>
        <v>-2390.9874965302515</v>
      </c>
      <c r="H121" s="35">
        <f>ABS(Validation__Prediction_Details_1[[#This Row],[Error ]])</f>
        <v>2390.9874965302515</v>
      </c>
      <c r="I121" s="5">
        <f>Validation__Prediction_Details_1[[#This Row],[Error ]]^2</f>
        <v>5716821.2085639993</v>
      </c>
      <c r="J121" s="28">
        <f>Validation__Prediction_Details_1[[#This Row],[Absoulute Error]]-Validation__Prediction_Details_1[[#This Row],[Price]]</f>
        <v>-8559.0125034697485</v>
      </c>
      <c r="K121" s="19"/>
    </row>
    <row r="122" spans="3:11" x14ac:dyDescent="0.2">
      <c r="C122" s="13" t="s">
        <v>803</v>
      </c>
      <c r="D122" s="5">
        <v>7450</v>
      </c>
      <c r="E122" s="35">
        <v>10399.991803412187</v>
      </c>
      <c r="F122" s="35">
        <v>-2949.9918034121874</v>
      </c>
      <c r="G122" s="35">
        <f>Validation__Prediction_Details_1[[#This Row],[Price]]-Validation__Prediction_Details_1[[#This Row],[Prediction: Price]]</f>
        <v>-2949.9918034121874</v>
      </c>
      <c r="H122" s="35">
        <f>ABS(Validation__Prediction_Details_1[[#This Row],[Error ]])</f>
        <v>2949.9918034121874</v>
      </c>
      <c r="I122" s="5">
        <f>Validation__Prediction_Details_1[[#This Row],[Error ]]^2</f>
        <v>8702451.6401990894</v>
      </c>
      <c r="J122" s="28">
        <f>Validation__Prediction_Details_1[[#This Row],[Absoulute Error]]-Validation__Prediction_Details_1[[#This Row],[Price]]</f>
        <v>-4500.0081965878126</v>
      </c>
      <c r="K122" s="19"/>
    </row>
    <row r="123" spans="3:11" x14ac:dyDescent="0.2">
      <c r="C123" s="13" t="s">
        <v>1488</v>
      </c>
      <c r="D123" s="5">
        <v>9995</v>
      </c>
      <c r="E123" s="35">
        <v>8705.8664537396799</v>
      </c>
      <c r="F123" s="35">
        <v>1289.1335462603201</v>
      </c>
      <c r="G123" s="35">
        <f>Validation__Prediction_Details_1[[#This Row],[Price]]-Validation__Prediction_Details_1[[#This Row],[Prediction: Price]]</f>
        <v>1289.1335462603201</v>
      </c>
      <c r="H123" s="35">
        <f>ABS(Validation__Prediction_Details_1[[#This Row],[Error ]])</f>
        <v>1289.1335462603201</v>
      </c>
      <c r="I123" s="5">
        <f>Validation__Prediction_Details_1[[#This Row],[Error ]]^2</f>
        <v>1661865.300093709</v>
      </c>
      <c r="J123" s="28">
        <f>Validation__Prediction_Details_1[[#This Row],[Absoulute Error]]-Validation__Prediction_Details_1[[#This Row],[Price]]</f>
        <v>-8705.8664537396799</v>
      </c>
      <c r="K123" s="19"/>
    </row>
    <row r="124" spans="3:11" x14ac:dyDescent="0.2">
      <c r="C124" s="13" t="s">
        <v>1522</v>
      </c>
      <c r="D124" s="5">
        <v>10450</v>
      </c>
      <c r="E124" s="35">
        <v>14874.750465241726</v>
      </c>
      <c r="F124" s="35">
        <v>-4424.7504652417265</v>
      </c>
      <c r="G124" s="35">
        <f>Validation__Prediction_Details_1[[#This Row],[Price]]-Validation__Prediction_Details_1[[#This Row],[Prediction: Price]]</f>
        <v>-4424.7504652417265</v>
      </c>
      <c r="H124" s="35">
        <f>ABS(Validation__Prediction_Details_1[[#This Row],[Error ]])</f>
        <v>4424.7504652417265</v>
      </c>
      <c r="I124" s="5">
        <f>Validation__Prediction_Details_1[[#This Row],[Error ]]^2</f>
        <v>19578416.679656874</v>
      </c>
      <c r="J124" s="28">
        <f>Validation__Prediction_Details_1[[#This Row],[Absoulute Error]]-Validation__Prediction_Details_1[[#This Row],[Price]]</f>
        <v>-6025.2495347582735</v>
      </c>
      <c r="K124" s="19"/>
    </row>
    <row r="125" spans="3:11" x14ac:dyDescent="0.2">
      <c r="C125" s="13" t="s">
        <v>543</v>
      </c>
      <c r="D125" s="5">
        <v>7250</v>
      </c>
      <c r="E125" s="35">
        <v>8971.1369434619119</v>
      </c>
      <c r="F125" s="35">
        <v>-1721.1369434619119</v>
      </c>
      <c r="G125" s="35">
        <f>Validation__Prediction_Details_1[[#This Row],[Price]]-Validation__Prediction_Details_1[[#This Row],[Prediction: Price]]</f>
        <v>-1721.1369434619119</v>
      </c>
      <c r="H125" s="35">
        <f>ABS(Validation__Prediction_Details_1[[#This Row],[Error ]])</f>
        <v>1721.1369434619119</v>
      </c>
      <c r="I125" s="5">
        <f>Validation__Prediction_Details_1[[#This Row],[Error ]]^2</f>
        <v>2962312.3781494126</v>
      </c>
      <c r="J125" s="28">
        <f>Validation__Prediction_Details_1[[#This Row],[Absoulute Error]]-Validation__Prediction_Details_1[[#This Row],[Price]]</f>
        <v>-5528.8630565380881</v>
      </c>
      <c r="K125" s="19"/>
    </row>
    <row r="126" spans="3:11" x14ac:dyDescent="0.2">
      <c r="C126" s="13" t="s">
        <v>990</v>
      </c>
      <c r="D126" s="5">
        <v>8995</v>
      </c>
      <c r="E126" s="35">
        <v>11581.40520979296</v>
      </c>
      <c r="F126" s="35">
        <v>-2586.4052097929598</v>
      </c>
      <c r="G126" s="35">
        <f>Validation__Prediction_Details_1[[#This Row],[Price]]-Validation__Prediction_Details_1[[#This Row],[Prediction: Price]]</f>
        <v>-2586.4052097929598</v>
      </c>
      <c r="H126" s="35">
        <f>ABS(Validation__Prediction_Details_1[[#This Row],[Error ]])</f>
        <v>2586.4052097929598</v>
      </c>
      <c r="I126" s="5">
        <f>Validation__Prediction_Details_1[[#This Row],[Error ]]^2</f>
        <v>6689491.9092441648</v>
      </c>
      <c r="J126" s="28">
        <f>Validation__Prediction_Details_1[[#This Row],[Absoulute Error]]-Validation__Prediction_Details_1[[#This Row],[Price]]</f>
        <v>-6408.5947902070402</v>
      </c>
      <c r="K126" s="19"/>
    </row>
    <row r="127" spans="3:11" x14ac:dyDescent="0.2">
      <c r="C127" s="13" t="s">
        <v>1876</v>
      </c>
      <c r="D127" s="5">
        <v>9450</v>
      </c>
      <c r="E127" s="35">
        <v>7278.1732406850088</v>
      </c>
      <c r="F127" s="35">
        <v>2171.8267593149912</v>
      </c>
      <c r="G127" s="35">
        <f>Validation__Prediction_Details_1[[#This Row],[Price]]-Validation__Prediction_Details_1[[#This Row],[Prediction: Price]]</f>
        <v>2171.8267593149912</v>
      </c>
      <c r="H127" s="35">
        <f>ABS(Validation__Prediction_Details_1[[#This Row],[Error ]])</f>
        <v>2171.8267593149912</v>
      </c>
      <c r="I127" s="5">
        <f>Validation__Prediction_Details_1[[#This Row],[Error ]]^2</f>
        <v>4716831.4724766565</v>
      </c>
      <c r="J127" s="28">
        <f>Validation__Prediction_Details_1[[#This Row],[Absoulute Error]]-Validation__Prediction_Details_1[[#This Row],[Price]]</f>
        <v>-7278.1732406850088</v>
      </c>
      <c r="K127" s="19"/>
    </row>
    <row r="128" spans="3:11" x14ac:dyDescent="0.2">
      <c r="C128" s="13" t="s">
        <v>1805</v>
      </c>
      <c r="D128" s="5">
        <v>16650</v>
      </c>
      <c r="E128" s="35">
        <v>12831.482803007795</v>
      </c>
      <c r="F128" s="35">
        <v>3818.5171969922048</v>
      </c>
      <c r="G128" s="35">
        <f>Validation__Prediction_Details_1[[#This Row],[Price]]-Validation__Prediction_Details_1[[#This Row],[Prediction: Price]]</f>
        <v>3818.5171969922048</v>
      </c>
      <c r="H128" s="35">
        <f>ABS(Validation__Prediction_Details_1[[#This Row],[Error ]])</f>
        <v>3818.5171969922048</v>
      </c>
      <c r="I128" s="5">
        <f>Validation__Prediction_Details_1[[#This Row],[Error ]]^2</f>
        <v>14581073.583725205</v>
      </c>
      <c r="J128" s="28">
        <f>Validation__Prediction_Details_1[[#This Row],[Absoulute Error]]-Validation__Prediction_Details_1[[#This Row],[Price]]</f>
        <v>-12831.482803007795</v>
      </c>
      <c r="K128" s="19"/>
    </row>
    <row r="129" spans="3:11" x14ac:dyDescent="0.2">
      <c r="C129" s="13" t="s">
        <v>643</v>
      </c>
      <c r="D129" s="5">
        <v>8750</v>
      </c>
      <c r="E129" s="35">
        <v>9459.2697221914295</v>
      </c>
      <c r="F129" s="35">
        <v>-709.26972219142954</v>
      </c>
      <c r="G129" s="35">
        <f>Validation__Prediction_Details_1[[#This Row],[Price]]-Validation__Prediction_Details_1[[#This Row],[Prediction: Price]]</f>
        <v>-709.26972219142954</v>
      </c>
      <c r="H129" s="35">
        <f>ABS(Validation__Prediction_Details_1[[#This Row],[Error ]])</f>
        <v>709.26972219142954</v>
      </c>
      <c r="I129" s="5">
        <f>Validation__Prediction_Details_1[[#This Row],[Error ]]^2</f>
        <v>503063.53881750762</v>
      </c>
      <c r="J129" s="28">
        <f>Validation__Prediction_Details_1[[#This Row],[Absoulute Error]]-Validation__Prediction_Details_1[[#This Row],[Price]]</f>
        <v>-8040.7302778085705</v>
      </c>
      <c r="K129" s="19"/>
    </row>
    <row r="130" spans="3:11" x14ac:dyDescent="0.2">
      <c r="C130" s="13" t="s">
        <v>463</v>
      </c>
      <c r="D130" s="5">
        <v>5950</v>
      </c>
      <c r="E130" s="35">
        <v>8915.1752640144641</v>
      </c>
      <c r="F130" s="35">
        <v>-2965.1752640144641</v>
      </c>
      <c r="G130" s="35">
        <f>Validation__Prediction_Details_1[[#This Row],[Price]]-Validation__Prediction_Details_1[[#This Row],[Prediction: Price]]</f>
        <v>-2965.1752640144641</v>
      </c>
      <c r="H130" s="35">
        <f>ABS(Validation__Prediction_Details_1[[#This Row],[Error ]])</f>
        <v>2965.1752640144641</v>
      </c>
      <c r="I130" s="5">
        <f>Validation__Prediction_Details_1[[#This Row],[Error ]]^2</f>
        <v>8792264.3463232461</v>
      </c>
      <c r="J130" s="28">
        <f>Validation__Prediction_Details_1[[#This Row],[Absoulute Error]]-Validation__Prediction_Details_1[[#This Row],[Price]]</f>
        <v>-2984.8247359855359</v>
      </c>
      <c r="K130" s="19"/>
    </row>
    <row r="131" spans="3:11" x14ac:dyDescent="0.2">
      <c r="C131" s="13" t="s">
        <v>1883</v>
      </c>
      <c r="D131" s="5">
        <v>12950</v>
      </c>
      <c r="E131" s="35">
        <v>7139.1602896478707</v>
      </c>
      <c r="F131" s="35">
        <v>5810.8397103521293</v>
      </c>
      <c r="G131" s="35">
        <f>Validation__Prediction_Details_1[[#This Row],[Price]]-Validation__Prediction_Details_1[[#This Row],[Prediction: Price]]</f>
        <v>5810.8397103521293</v>
      </c>
      <c r="H131" s="35">
        <f>ABS(Validation__Prediction_Details_1[[#This Row],[Error ]])</f>
        <v>5810.8397103521293</v>
      </c>
      <c r="I131" s="5">
        <f>Validation__Prediction_Details_1[[#This Row],[Error ]]^2</f>
        <v>33765858.139405221</v>
      </c>
      <c r="J131" s="28">
        <f>Validation__Prediction_Details_1[[#This Row],[Absoulute Error]]-Validation__Prediction_Details_1[[#This Row],[Price]]</f>
        <v>-7139.1602896478707</v>
      </c>
      <c r="K131" s="19"/>
    </row>
    <row r="132" spans="3:11" x14ac:dyDescent="0.2">
      <c r="C132" s="13" t="s">
        <v>843</v>
      </c>
      <c r="D132" s="5">
        <v>8950</v>
      </c>
      <c r="E132" s="35">
        <v>9985.0992591937684</v>
      </c>
      <c r="F132" s="35">
        <v>-1035.0992591937684</v>
      </c>
      <c r="G132" s="35">
        <f>Validation__Prediction_Details_1[[#This Row],[Price]]-Validation__Prediction_Details_1[[#This Row],[Prediction: Price]]</f>
        <v>-1035.0992591937684</v>
      </c>
      <c r="H132" s="35">
        <f>ABS(Validation__Prediction_Details_1[[#This Row],[Error ]])</f>
        <v>1035.0992591937684</v>
      </c>
      <c r="I132" s="5">
        <f>Validation__Prediction_Details_1[[#This Row],[Error ]]^2</f>
        <v>1071430.4763834882</v>
      </c>
      <c r="J132" s="28">
        <f>Validation__Prediction_Details_1[[#This Row],[Absoulute Error]]-Validation__Prediction_Details_1[[#This Row],[Price]]</f>
        <v>-7914.9007408062316</v>
      </c>
      <c r="K132" s="19"/>
    </row>
    <row r="133" spans="3:11" x14ac:dyDescent="0.2">
      <c r="C133" s="13" t="s">
        <v>1234</v>
      </c>
      <c r="D133" s="5">
        <v>6495</v>
      </c>
      <c r="E133" s="35">
        <v>9193.157822741312</v>
      </c>
      <c r="F133" s="35">
        <v>-2698.157822741312</v>
      </c>
      <c r="G133" s="35">
        <f>Validation__Prediction_Details_1[[#This Row],[Price]]-Validation__Prediction_Details_1[[#This Row],[Prediction: Price]]</f>
        <v>-2698.157822741312</v>
      </c>
      <c r="H133" s="35">
        <f>ABS(Validation__Prediction_Details_1[[#This Row],[Error ]])</f>
        <v>2698.157822741312</v>
      </c>
      <c r="I133" s="5">
        <f>Validation__Prediction_Details_1[[#This Row],[Error ]]^2</f>
        <v>7280055.6364201372</v>
      </c>
      <c r="J133" s="28">
        <f>Validation__Prediction_Details_1[[#This Row],[Absoulute Error]]-Validation__Prediction_Details_1[[#This Row],[Price]]</f>
        <v>-3796.842177258688</v>
      </c>
      <c r="K133" s="19"/>
    </row>
    <row r="134" spans="3:11" x14ac:dyDescent="0.2">
      <c r="C134" s="13" t="s">
        <v>1797</v>
      </c>
      <c r="D134" s="5">
        <v>15450</v>
      </c>
      <c r="E134" s="35">
        <v>9106.6499191942712</v>
      </c>
      <c r="F134" s="35">
        <v>6343.3500808057288</v>
      </c>
      <c r="G134" s="35">
        <f>Validation__Prediction_Details_1[[#This Row],[Price]]-Validation__Prediction_Details_1[[#This Row],[Prediction: Price]]</f>
        <v>6343.3500808057288</v>
      </c>
      <c r="H134" s="35">
        <f>ABS(Validation__Prediction_Details_1[[#This Row],[Error ]])</f>
        <v>6343.3500808057288</v>
      </c>
      <c r="I134" s="5">
        <f>Validation__Prediction_Details_1[[#This Row],[Error ]]^2</f>
        <v>40238090.247658044</v>
      </c>
      <c r="J134" s="28">
        <f>Validation__Prediction_Details_1[[#This Row],[Absoulute Error]]-Validation__Prediction_Details_1[[#This Row],[Price]]</f>
        <v>-9106.6499191942712</v>
      </c>
      <c r="K134" s="19"/>
    </row>
    <row r="135" spans="3:11" x14ac:dyDescent="0.2">
      <c r="C135" s="13" t="s">
        <v>1808</v>
      </c>
      <c r="D135" s="5">
        <v>19450</v>
      </c>
      <c r="E135" s="35">
        <v>13300.710690933163</v>
      </c>
      <c r="F135" s="35">
        <v>6149.2893090668367</v>
      </c>
      <c r="G135" s="35">
        <f>Validation__Prediction_Details_1[[#This Row],[Price]]-Validation__Prediction_Details_1[[#This Row],[Prediction: Price]]</f>
        <v>6149.2893090668367</v>
      </c>
      <c r="H135" s="35">
        <f>ABS(Validation__Prediction_Details_1[[#This Row],[Error ]])</f>
        <v>6149.2893090668367</v>
      </c>
      <c r="I135" s="5">
        <f>Validation__Prediction_Details_1[[#This Row],[Error ]]^2</f>
        <v>37813759.006603695</v>
      </c>
      <c r="J135" s="28">
        <f>Validation__Prediction_Details_1[[#This Row],[Absoulute Error]]-Validation__Prediction_Details_1[[#This Row],[Price]]</f>
        <v>-13300.710690933163</v>
      </c>
      <c r="K135" s="19"/>
    </row>
    <row r="136" spans="3:11" x14ac:dyDescent="0.2">
      <c r="C136" s="13" t="s">
        <v>951</v>
      </c>
      <c r="D136" s="5">
        <v>8750</v>
      </c>
      <c r="E136" s="35">
        <v>7376.1030054107623</v>
      </c>
      <c r="F136" s="35">
        <v>1373.8969945892377</v>
      </c>
      <c r="G136" s="35">
        <f>Validation__Prediction_Details_1[[#This Row],[Price]]-Validation__Prediction_Details_1[[#This Row],[Prediction: Price]]</f>
        <v>1373.8969945892377</v>
      </c>
      <c r="H136" s="35">
        <f>ABS(Validation__Prediction_Details_1[[#This Row],[Error ]])</f>
        <v>1373.8969945892377</v>
      </c>
      <c r="I136" s="5">
        <f>Validation__Prediction_Details_1[[#This Row],[Error ]]^2</f>
        <v>1887592.9517413399</v>
      </c>
      <c r="J136" s="28">
        <f>Validation__Prediction_Details_1[[#This Row],[Absoulute Error]]-Validation__Prediction_Details_1[[#This Row],[Price]]</f>
        <v>-7376.1030054107623</v>
      </c>
      <c r="K136" s="19"/>
    </row>
    <row r="137" spans="3:11" x14ac:dyDescent="0.2">
      <c r="C137" s="13" t="s">
        <v>1801</v>
      </c>
      <c r="D137" s="5">
        <v>17950</v>
      </c>
      <c r="E137" s="35">
        <v>13307.325969334299</v>
      </c>
      <c r="F137" s="35">
        <v>4642.6740306657011</v>
      </c>
      <c r="G137" s="35">
        <f>Validation__Prediction_Details_1[[#This Row],[Price]]-Validation__Prediction_Details_1[[#This Row],[Prediction: Price]]</f>
        <v>4642.6740306657011</v>
      </c>
      <c r="H137" s="35">
        <f>ABS(Validation__Prediction_Details_1[[#This Row],[Error ]])</f>
        <v>4642.6740306657011</v>
      </c>
      <c r="I137" s="5">
        <f>Validation__Prediction_Details_1[[#This Row],[Error ]]^2</f>
        <v>21554422.155017707</v>
      </c>
      <c r="J137" s="28">
        <f>Validation__Prediction_Details_1[[#This Row],[Absoulute Error]]-Validation__Prediction_Details_1[[#This Row],[Price]]</f>
        <v>-13307.325969334299</v>
      </c>
      <c r="K137" s="19"/>
    </row>
    <row r="138" spans="3:11" x14ac:dyDescent="0.2">
      <c r="C138" s="13" t="s">
        <v>1669</v>
      </c>
      <c r="D138" s="5">
        <v>10750</v>
      </c>
      <c r="E138" s="35">
        <v>9537.6529604477164</v>
      </c>
      <c r="F138" s="35">
        <v>1212.3470395522836</v>
      </c>
      <c r="G138" s="35">
        <f>Validation__Prediction_Details_1[[#This Row],[Price]]-Validation__Prediction_Details_1[[#This Row],[Prediction: Price]]</f>
        <v>1212.3470395522836</v>
      </c>
      <c r="H138" s="35">
        <f>ABS(Validation__Prediction_Details_1[[#This Row],[Error ]])</f>
        <v>1212.3470395522836</v>
      </c>
      <c r="I138" s="5">
        <f>Validation__Prediction_Details_1[[#This Row],[Error ]]^2</f>
        <v>1469785.3443111863</v>
      </c>
      <c r="J138" s="28">
        <f>Validation__Prediction_Details_1[[#This Row],[Absoulute Error]]-Validation__Prediction_Details_1[[#This Row],[Price]]</f>
        <v>-9537.6529604477164</v>
      </c>
      <c r="K138" s="19"/>
    </row>
    <row r="139" spans="3:11" x14ac:dyDescent="0.2">
      <c r="C139" s="13" t="s">
        <v>810</v>
      </c>
      <c r="D139" s="5">
        <v>8250</v>
      </c>
      <c r="E139" s="35">
        <v>12645.301454132583</v>
      </c>
      <c r="F139" s="35">
        <v>-4395.3014541325829</v>
      </c>
      <c r="G139" s="35">
        <f>Validation__Prediction_Details_1[[#This Row],[Price]]-Validation__Prediction_Details_1[[#This Row],[Prediction: Price]]</f>
        <v>-4395.3014541325829</v>
      </c>
      <c r="H139" s="35">
        <f>ABS(Validation__Prediction_Details_1[[#This Row],[Error ]])</f>
        <v>4395.3014541325829</v>
      </c>
      <c r="I139" s="5">
        <f>Validation__Prediction_Details_1[[#This Row],[Error ]]^2</f>
        <v>19318674.872699998</v>
      </c>
      <c r="J139" s="28">
        <f>Validation__Prediction_Details_1[[#This Row],[Absoulute Error]]-Validation__Prediction_Details_1[[#This Row],[Price]]</f>
        <v>-3854.6985458674171</v>
      </c>
      <c r="K139" s="19"/>
    </row>
    <row r="140" spans="3:11" x14ac:dyDescent="0.2">
      <c r="C140" s="13" t="s">
        <v>466</v>
      </c>
      <c r="D140" s="5">
        <v>7500</v>
      </c>
      <c r="E140" s="35">
        <v>11528.851401037009</v>
      </c>
      <c r="F140" s="35">
        <v>-4028.8514010370091</v>
      </c>
      <c r="G140" s="35">
        <f>Validation__Prediction_Details_1[[#This Row],[Price]]-Validation__Prediction_Details_1[[#This Row],[Prediction: Price]]</f>
        <v>-4028.8514010370091</v>
      </c>
      <c r="H140" s="35">
        <f>ABS(Validation__Prediction_Details_1[[#This Row],[Error ]])</f>
        <v>4028.8514010370091</v>
      </c>
      <c r="I140" s="5">
        <f>Validation__Prediction_Details_1[[#This Row],[Error ]]^2</f>
        <v>16231643.61163787</v>
      </c>
      <c r="J140" s="28">
        <f>Validation__Prediction_Details_1[[#This Row],[Absoulute Error]]-Validation__Prediction_Details_1[[#This Row],[Price]]</f>
        <v>-3471.1485989629909</v>
      </c>
      <c r="K140" s="19"/>
    </row>
    <row r="141" spans="3:11" x14ac:dyDescent="0.2">
      <c r="C141" s="13" t="s">
        <v>521</v>
      </c>
      <c r="D141" s="5">
        <v>8950</v>
      </c>
      <c r="E141" s="35">
        <v>6693.8399023399543</v>
      </c>
      <c r="F141" s="35">
        <v>2256.1600976600457</v>
      </c>
      <c r="G141" s="35">
        <f>Validation__Prediction_Details_1[[#This Row],[Price]]-Validation__Prediction_Details_1[[#This Row],[Prediction: Price]]</f>
        <v>2256.1600976600457</v>
      </c>
      <c r="H141" s="35">
        <f>ABS(Validation__Prediction_Details_1[[#This Row],[Error ]])</f>
        <v>2256.1600976600457</v>
      </c>
      <c r="I141" s="5">
        <f>Validation__Prediction_Details_1[[#This Row],[Error ]]^2</f>
        <v>5090258.3862733869</v>
      </c>
      <c r="J141" s="28">
        <f>Validation__Prediction_Details_1[[#This Row],[Absoulute Error]]-Validation__Prediction_Details_1[[#This Row],[Price]]</f>
        <v>-6693.8399023399543</v>
      </c>
      <c r="K141" s="19"/>
    </row>
    <row r="142" spans="3:11" x14ac:dyDescent="0.2">
      <c r="C142" s="13" t="s">
        <v>1708</v>
      </c>
      <c r="D142" s="5">
        <v>13750</v>
      </c>
      <c r="E142" s="35">
        <v>11746.386243857654</v>
      </c>
      <c r="F142" s="35">
        <v>2003.6137561423457</v>
      </c>
      <c r="G142" s="35">
        <f>Validation__Prediction_Details_1[[#This Row],[Price]]-Validation__Prediction_Details_1[[#This Row],[Prediction: Price]]</f>
        <v>2003.6137561423457</v>
      </c>
      <c r="H142" s="35">
        <f>ABS(Validation__Prediction_Details_1[[#This Row],[Error ]])</f>
        <v>2003.6137561423457</v>
      </c>
      <c r="I142" s="5">
        <f>Validation__Prediction_Details_1[[#This Row],[Error ]]^2</f>
        <v>4014468.0838028388</v>
      </c>
      <c r="J142" s="28">
        <f>Validation__Prediction_Details_1[[#This Row],[Absoulute Error]]-Validation__Prediction_Details_1[[#This Row],[Price]]</f>
        <v>-11746.386243857654</v>
      </c>
      <c r="K142" s="19"/>
    </row>
    <row r="143" spans="3:11" x14ac:dyDescent="0.2">
      <c r="C143" s="13" t="s">
        <v>1534</v>
      </c>
      <c r="D143" s="5">
        <v>11250</v>
      </c>
      <c r="E143" s="35">
        <v>13194.011978810588</v>
      </c>
      <c r="F143" s="35">
        <v>-1944.0119788105876</v>
      </c>
      <c r="G143" s="35">
        <f>Validation__Prediction_Details_1[[#This Row],[Price]]-Validation__Prediction_Details_1[[#This Row],[Prediction: Price]]</f>
        <v>-1944.0119788105876</v>
      </c>
      <c r="H143" s="35">
        <f>ABS(Validation__Prediction_Details_1[[#This Row],[Error ]])</f>
        <v>1944.0119788105876</v>
      </c>
      <c r="I143" s="5">
        <f>Validation__Prediction_Details_1[[#This Row],[Error ]]^2</f>
        <v>3779182.5737590566</v>
      </c>
      <c r="J143" s="28">
        <f>Validation__Prediction_Details_1[[#This Row],[Absoulute Error]]-Validation__Prediction_Details_1[[#This Row],[Price]]</f>
        <v>-9305.9880211894124</v>
      </c>
      <c r="K143" s="19"/>
    </row>
    <row r="144" spans="3:11" x14ac:dyDescent="0.2">
      <c r="C144" s="13" t="s">
        <v>1348</v>
      </c>
      <c r="D144" s="5">
        <v>13500</v>
      </c>
      <c r="E144" s="35">
        <v>12209.131545963002</v>
      </c>
      <c r="F144" s="35">
        <v>1290.8684540369977</v>
      </c>
      <c r="G144" s="35">
        <f>Validation__Prediction_Details_1[[#This Row],[Price]]-Validation__Prediction_Details_1[[#This Row],[Prediction: Price]]</f>
        <v>1290.8684540369977</v>
      </c>
      <c r="H144" s="35">
        <f>ABS(Validation__Prediction_Details_1[[#This Row],[Error ]])</f>
        <v>1290.8684540369977</v>
      </c>
      <c r="I144" s="5">
        <f>Validation__Prediction_Details_1[[#This Row],[Error ]]^2</f>
        <v>1666341.3656278686</v>
      </c>
      <c r="J144" s="28">
        <f>Validation__Prediction_Details_1[[#This Row],[Absoulute Error]]-Validation__Prediction_Details_1[[#This Row],[Price]]</f>
        <v>-12209.131545963002</v>
      </c>
      <c r="K144" s="19"/>
    </row>
    <row r="145" spans="3:11" x14ac:dyDescent="0.2">
      <c r="C145" s="13" t="s">
        <v>1257</v>
      </c>
      <c r="D145" s="5">
        <v>7750</v>
      </c>
      <c r="E145" s="35">
        <v>10348.237634231727</v>
      </c>
      <c r="F145" s="35">
        <v>-2598.2376342317275</v>
      </c>
      <c r="G145" s="35">
        <f>Validation__Prediction_Details_1[[#This Row],[Price]]-Validation__Prediction_Details_1[[#This Row],[Prediction: Price]]</f>
        <v>-2598.2376342317275</v>
      </c>
      <c r="H145" s="35">
        <f>ABS(Validation__Prediction_Details_1[[#This Row],[Error ]])</f>
        <v>2598.2376342317275</v>
      </c>
      <c r="I145" s="5">
        <f>Validation__Prediction_Details_1[[#This Row],[Error ]]^2</f>
        <v>6750838.8039380843</v>
      </c>
      <c r="J145" s="28">
        <f>Validation__Prediction_Details_1[[#This Row],[Absoulute Error]]-Validation__Prediction_Details_1[[#This Row],[Price]]</f>
        <v>-5151.7623657682725</v>
      </c>
      <c r="K145" s="19"/>
    </row>
    <row r="146" spans="3:11" x14ac:dyDescent="0.2">
      <c r="C146" s="13" t="s">
        <v>1104</v>
      </c>
      <c r="D146" s="5">
        <v>7800</v>
      </c>
      <c r="E146" s="35">
        <v>10856.39725182471</v>
      </c>
      <c r="F146" s="35">
        <v>-3056.3972518247101</v>
      </c>
      <c r="G146" s="35">
        <f>Validation__Prediction_Details_1[[#This Row],[Price]]-Validation__Prediction_Details_1[[#This Row],[Prediction: Price]]</f>
        <v>-3056.3972518247101</v>
      </c>
      <c r="H146" s="35">
        <f>ABS(Validation__Prediction_Details_1[[#This Row],[Error ]])</f>
        <v>3056.3972518247101</v>
      </c>
      <c r="I146" s="5">
        <f>Validation__Prediction_Details_1[[#This Row],[Error ]]^2</f>
        <v>9341564.160961641</v>
      </c>
      <c r="J146" s="28">
        <f>Validation__Prediction_Details_1[[#This Row],[Absoulute Error]]-Validation__Prediction_Details_1[[#This Row],[Price]]</f>
        <v>-4743.6027481752899</v>
      </c>
      <c r="K146" s="19"/>
    </row>
    <row r="147" spans="3:11" x14ac:dyDescent="0.2">
      <c r="C147" s="13" t="s">
        <v>453</v>
      </c>
      <c r="D147" s="5">
        <v>6000</v>
      </c>
      <c r="E147" s="35">
        <v>10227.862322588453</v>
      </c>
      <c r="F147" s="35">
        <v>-4227.862322588453</v>
      </c>
      <c r="G147" s="35">
        <f>Validation__Prediction_Details_1[[#This Row],[Price]]-Validation__Prediction_Details_1[[#This Row],[Prediction: Price]]</f>
        <v>-4227.862322588453</v>
      </c>
      <c r="H147" s="35">
        <f>ABS(Validation__Prediction_Details_1[[#This Row],[Error ]])</f>
        <v>4227.862322588453</v>
      </c>
      <c r="I147" s="5">
        <f>Validation__Prediction_Details_1[[#This Row],[Error ]]^2</f>
        <v>17874819.818763029</v>
      </c>
      <c r="J147" s="28">
        <f>Validation__Prediction_Details_1[[#This Row],[Absoulute Error]]-Validation__Prediction_Details_1[[#This Row],[Price]]</f>
        <v>-1772.137677411547</v>
      </c>
      <c r="K147" s="19"/>
    </row>
    <row r="148" spans="3:11" x14ac:dyDescent="0.2">
      <c r="C148" s="13" t="s">
        <v>1045</v>
      </c>
      <c r="D148" s="5">
        <v>9900</v>
      </c>
      <c r="E148" s="35">
        <v>12455.315452301744</v>
      </c>
      <c r="F148" s="35">
        <v>-2555.3154523017438</v>
      </c>
      <c r="G148" s="35">
        <f>Validation__Prediction_Details_1[[#This Row],[Price]]-Validation__Prediction_Details_1[[#This Row],[Prediction: Price]]</f>
        <v>-2555.3154523017438</v>
      </c>
      <c r="H148" s="35">
        <f>ABS(Validation__Prediction_Details_1[[#This Row],[Error ]])</f>
        <v>2555.3154523017438</v>
      </c>
      <c r="I148" s="5">
        <f>Validation__Prediction_Details_1[[#This Row],[Error ]]^2</f>
        <v>6529637.0607720651</v>
      </c>
      <c r="J148" s="28">
        <f>Validation__Prediction_Details_1[[#This Row],[Absoulute Error]]-Validation__Prediction_Details_1[[#This Row],[Price]]</f>
        <v>-7344.6845476982562</v>
      </c>
      <c r="K148" s="19"/>
    </row>
    <row r="149" spans="3:11" x14ac:dyDescent="0.2">
      <c r="C149" s="13" t="s">
        <v>1286</v>
      </c>
      <c r="D149" s="5">
        <v>9950</v>
      </c>
      <c r="E149" s="35">
        <v>11699.315368551292</v>
      </c>
      <c r="F149" s="35">
        <v>-1749.3153685512916</v>
      </c>
      <c r="G149" s="35">
        <f>Validation__Prediction_Details_1[[#This Row],[Price]]-Validation__Prediction_Details_1[[#This Row],[Prediction: Price]]</f>
        <v>-1749.3153685512916</v>
      </c>
      <c r="H149" s="35">
        <f>ABS(Validation__Prediction_Details_1[[#This Row],[Error ]])</f>
        <v>1749.3153685512916</v>
      </c>
      <c r="I149" s="5">
        <f>Validation__Prediction_Details_1[[#This Row],[Error ]]^2</f>
        <v>3060104.2586497413</v>
      </c>
      <c r="J149" s="28">
        <f>Validation__Prediction_Details_1[[#This Row],[Absoulute Error]]-Validation__Prediction_Details_1[[#This Row],[Price]]</f>
        <v>-8200.6846314487084</v>
      </c>
      <c r="K149" s="19"/>
    </row>
    <row r="150" spans="3:11" x14ac:dyDescent="0.2">
      <c r="C150" s="13" t="s">
        <v>1580</v>
      </c>
      <c r="D150" s="5">
        <v>10950</v>
      </c>
      <c r="E150" s="35">
        <v>9338.6343504635897</v>
      </c>
      <c r="F150" s="35">
        <v>1611.3656495364103</v>
      </c>
      <c r="G150" s="35">
        <f>Validation__Prediction_Details_1[[#This Row],[Price]]-Validation__Prediction_Details_1[[#This Row],[Prediction: Price]]</f>
        <v>1611.3656495364103</v>
      </c>
      <c r="H150" s="35">
        <f>ABS(Validation__Prediction_Details_1[[#This Row],[Error ]])</f>
        <v>1611.3656495364103</v>
      </c>
      <c r="I150" s="5">
        <f>Validation__Prediction_Details_1[[#This Row],[Error ]]^2</f>
        <v>2596499.2565058973</v>
      </c>
      <c r="J150" s="28">
        <f>Validation__Prediction_Details_1[[#This Row],[Absoulute Error]]-Validation__Prediction_Details_1[[#This Row],[Price]]</f>
        <v>-9338.6343504635897</v>
      </c>
      <c r="K150" s="19"/>
    </row>
    <row r="151" spans="3:11" x14ac:dyDescent="0.2">
      <c r="C151" s="13" t="s">
        <v>614</v>
      </c>
      <c r="D151" s="5">
        <v>8250</v>
      </c>
      <c r="E151" s="35">
        <v>11377.989462396854</v>
      </c>
      <c r="F151" s="35">
        <v>-3127.9894623968539</v>
      </c>
      <c r="G151" s="35">
        <f>Validation__Prediction_Details_1[[#This Row],[Price]]-Validation__Prediction_Details_1[[#This Row],[Prediction: Price]]</f>
        <v>-3127.9894623968539</v>
      </c>
      <c r="H151" s="35">
        <f>ABS(Validation__Prediction_Details_1[[#This Row],[Error ]])</f>
        <v>3127.9894623968539</v>
      </c>
      <c r="I151" s="5">
        <f>Validation__Prediction_Details_1[[#This Row],[Error ]]^2</f>
        <v>9784318.0768657587</v>
      </c>
      <c r="J151" s="28">
        <f>Validation__Prediction_Details_1[[#This Row],[Absoulute Error]]-Validation__Prediction_Details_1[[#This Row],[Price]]</f>
        <v>-5122.0105376031461</v>
      </c>
      <c r="K151" s="19"/>
    </row>
    <row r="152" spans="3:11" x14ac:dyDescent="0.2">
      <c r="C152" s="13" t="s">
        <v>1014</v>
      </c>
      <c r="D152" s="5">
        <v>17950</v>
      </c>
      <c r="E152" s="35">
        <v>12712.754538566769</v>
      </c>
      <c r="F152" s="35">
        <v>5237.245461433231</v>
      </c>
      <c r="G152" s="35">
        <f>Validation__Prediction_Details_1[[#This Row],[Price]]-Validation__Prediction_Details_1[[#This Row],[Prediction: Price]]</f>
        <v>5237.245461433231</v>
      </c>
      <c r="H152" s="35">
        <f>ABS(Validation__Prediction_Details_1[[#This Row],[Error ]])</f>
        <v>5237.245461433231</v>
      </c>
      <c r="I152" s="5">
        <f>Validation__Prediction_Details_1[[#This Row],[Error ]]^2</f>
        <v>27428740.023302976</v>
      </c>
      <c r="J152" s="28">
        <f>Validation__Prediction_Details_1[[#This Row],[Absoulute Error]]-Validation__Prediction_Details_1[[#This Row],[Price]]</f>
        <v>-12712.754538566769</v>
      </c>
      <c r="K152" s="19"/>
    </row>
    <row r="153" spans="3:11" x14ac:dyDescent="0.2">
      <c r="C153" s="13" t="s">
        <v>1051</v>
      </c>
      <c r="D153" s="5">
        <v>9450</v>
      </c>
      <c r="E153" s="35">
        <v>13469.112204933499</v>
      </c>
      <c r="F153" s="35">
        <v>-4019.112204933499</v>
      </c>
      <c r="G153" s="35">
        <f>Validation__Prediction_Details_1[[#This Row],[Price]]-Validation__Prediction_Details_1[[#This Row],[Prediction: Price]]</f>
        <v>-4019.112204933499</v>
      </c>
      <c r="H153" s="35">
        <f>ABS(Validation__Prediction_Details_1[[#This Row],[Error ]])</f>
        <v>4019.112204933499</v>
      </c>
      <c r="I153" s="5">
        <f>Validation__Prediction_Details_1[[#This Row],[Error ]]^2</f>
        <v>16153262.915845413</v>
      </c>
      <c r="J153" s="28">
        <f>Validation__Prediction_Details_1[[#This Row],[Absoulute Error]]-Validation__Prediction_Details_1[[#This Row],[Price]]</f>
        <v>-5430.887795066501</v>
      </c>
      <c r="K153" s="19"/>
    </row>
    <row r="154" spans="3:11" x14ac:dyDescent="0.2">
      <c r="C154" s="13" t="s">
        <v>1225</v>
      </c>
      <c r="D154" s="5">
        <v>8950</v>
      </c>
      <c r="E154" s="35">
        <v>10374.146120156569</v>
      </c>
      <c r="F154" s="35">
        <v>-1424.1461201565689</v>
      </c>
      <c r="G154" s="35">
        <f>Validation__Prediction_Details_1[[#This Row],[Price]]-Validation__Prediction_Details_1[[#This Row],[Prediction: Price]]</f>
        <v>-1424.1461201565689</v>
      </c>
      <c r="H154" s="35">
        <f>ABS(Validation__Prediction_Details_1[[#This Row],[Error ]])</f>
        <v>1424.1461201565689</v>
      </c>
      <c r="I154" s="5">
        <f>Validation__Prediction_Details_1[[#This Row],[Error ]]^2</f>
        <v>2028192.1715570085</v>
      </c>
      <c r="J154" s="28">
        <f>Validation__Prediction_Details_1[[#This Row],[Absoulute Error]]-Validation__Prediction_Details_1[[#This Row],[Price]]</f>
        <v>-7525.8538798434311</v>
      </c>
      <c r="K154" s="19"/>
    </row>
    <row r="155" spans="3:11" x14ac:dyDescent="0.2">
      <c r="C155" s="13" t="s">
        <v>1457</v>
      </c>
      <c r="D155" s="5">
        <v>14990</v>
      </c>
      <c r="E155" s="35">
        <v>12705.261557380225</v>
      </c>
      <c r="F155" s="35">
        <v>2284.738442619775</v>
      </c>
      <c r="G155" s="35">
        <f>Validation__Prediction_Details_1[[#This Row],[Price]]-Validation__Prediction_Details_1[[#This Row],[Prediction: Price]]</f>
        <v>2284.738442619775</v>
      </c>
      <c r="H155" s="35">
        <f>ABS(Validation__Prediction_Details_1[[#This Row],[Error ]])</f>
        <v>2284.738442619775</v>
      </c>
      <c r="I155" s="5">
        <f>Validation__Prediction_Details_1[[#This Row],[Error ]]^2</f>
        <v>5220029.7511846349</v>
      </c>
      <c r="J155" s="28">
        <f>Validation__Prediction_Details_1[[#This Row],[Absoulute Error]]-Validation__Prediction_Details_1[[#This Row],[Price]]</f>
        <v>-12705.261557380225</v>
      </c>
      <c r="K155" s="19"/>
    </row>
    <row r="156" spans="3:11" x14ac:dyDescent="0.2">
      <c r="C156" s="13" t="s">
        <v>949</v>
      </c>
      <c r="D156" s="5">
        <v>11450</v>
      </c>
      <c r="E156" s="35">
        <v>12819.324994054357</v>
      </c>
      <c r="F156" s="35">
        <v>-1369.3249940543574</v>
      </c>
      <c r="G156" s="35">
        <f>Validation__Prediction_Details_1[[#This Row],[Price]]-Validation__Prediction_Details_1[[#This Row],[Prediction: Price]]</f>
        <v>-1369.3249940543574</v>
      </c>
      <c r="H156" s="35">
        <f>ABS(Validation__Prediction_Details_1[[#This Row],[Error ]])</f>
        <v>1369.3249940543574</v>
      </c>
      <c r="I156" s="5">
        <f>Validation__Prediction_Details_1[[#This Row],[Error ]]^2</f>
        <v>1875050.9393419658</v>
      </c>
      <c r="J156" s="28">
        <f>Validation__Prediction_Details_1[[#This Row],[Absoulute Error]]-Validation__Prediction_Details_1[[#This Row],[Price]]</f>
        <v>-10080.675005945643</v>
      </c>
      <c r="K156" s="19"/>
    </row>
    <row r="157" spans="3:11" x14ac:dyDescent="0.2">
      <c r="C157" s="13" t="s">
        <v>1011</v>
      </c>
      <c r="D157" s="5">
        <v>7950</v>
      </c>
      <c r="E157" s="35">
        <v>9284.77161779987</v>
      </c>
      <c r="F157" s="35">
        <v>-1334.77161779987</v>
      </c>
      <c r="G157" s="35">
        <f>Validation__Prediction_Details_1[[#This Row],[Price]]-Validation__Prediction_Details_1[[#This Row],[Prediction: Price]]</f>
        <v>-1334.77161779987</v>
      </c>
      <c r="H157" s="35">
        <f>ABS(Validation__Prediction_Details_1[[#This Row],[Error ]])</f>
        <v>1334.77161779987</v>
      </c>
      <c r="I157" s="5">
        <f>Validation__Prediction_Details_1[[#This Row],[Error ]]^2</f>
        <v>1781615.2716840822</v>
      </c>
      <c r="J157" s="28">
        <f>Validation__Prediction_Details_1[[#This Row],[Absoulute Error]]-Validation__Prediction_Details_1[[#This Row],[Price]]</f>
        <v>-6615.22838220013</v>
      </c>
      <c r="K157" s="19"/>
    </row>
    <row r="158" spans="3:11" x14ac:dyDescent="0.2">
      <c r="C158" s="13" t="s">
        <v>1690</v>
      </c>
      <c r="D158" s="5">
        <v>12900</v>
      </c>
      <c r="E158" s="35">
        <v>12934.46117857732</v>
      </c>
      <c r="F158" s="35">
        <v>-34.461178577319515</v>
      </c>
      <c r="G158" s="35">
        <f>Validation__Prediction_Details_1[[#This Row],[Price]]-Validation__Prediction_Details_1[[#This Row],[Prediction: Price]]</f>
        <v>-34.461178577319515</v>
      </c>
      <c r="H158" s="35">
        <f>ABS(Validation__Prediction_Details_1[[#This Row],[Error ]])</f>
        <v>34.461178577319515</v>
      </c>
      <c r="I158" s="5">
        <f>Validation__Prediction_Details_1[[#This Row],[Error ]]^2</f>
        <v>1187.5728289379056</v>
      </c>
      <c r="J158" s="28">
        <f>Validation__Prediction_Details_1[[#This Row],[Absoulute Error]]-Validation__Prediction_Details_1[[#This Row],[Price]]</f>
        <v>-12865.53882142268</v>
      </c>
      <c r="K158" s="19"/>
    </row>
    <row r="159" spans="3:11" x14ac:dyDescent="0.2">
      <c r="C159" s="13" t="s">
        <v>1363</v>
      </c>
      <c r="D159" s="5">
        <v>8900</v>
      </c>
      <c r="E159" s="35">
        <v>12198.691217151383</v>
      </c>
      <c r="F159" s="35">
        <v>-3298.6912171513832</v>
      </c>
      <c r="G159" s="35">
        <f>Validation__Prediction_Details_1[[#This Row],[Price]]-Validation__Prediction_Details_1[[#This Row],[Prediction: Price]]</f>
        <v>-3298.6912171513832</v>
      </c>
      <c r="H159" s="35">
        <f>ABS(Validation__Prediction_Details_1[[#This Row],[Error ]])</f>
        <v>3298.6912171513832</v>
      </c>
      <c r="I159" s="5">
        <f>Validation__Prediction_Details_1[[#This Row],[Error ]]^2</f>
        <v>10881363.746111674</v>
      </c>
      <c r="J159" s="28">
        <f>Validation__Prediction_Details_1[[#This Row],[Absoulute Error]]-Validation__Prediction_Details_1[[#This Row],[Price]]</f>
        <v>-5601.3087828486168</v>
      </c>
      <c r="K159" s="19"/>
    </row>
    <row r="160" spans="3:11" x14ac:dyDescent="0.2">
      <c r="C160" s="13" t="s">
        <v>758</v>
      </c>
      <c r="D160" s="5">
        <v>7950</v>
      </c>
      <c r="E160" s="35">
        <v>12726.581066396171</v>
      </c>
      <c r="F160" s="35">
        <v>-4776.5810663961711</v>
      </c>
      <c r="G160" s="35">
        <f>Validation__Prediction_Details_1[[#This Row],[Price]]-Validation__Prediction_Details_1[[#This Row],[Prediction: Price]]</f>
        <v>-4776.5810663961711</v>
      </c>
      <c r="H160" s="35">
        <f>ABS(Validation__Prediction_Details_1[[#This Row],[Error ]])</f>
        <v>4776.5810663961711</v>
      </c>
      <c r="I160" s="5">
        <f>Validation__Prediction_Details_1[[#This Row],[Error ]]^2</f>
        <v>22815726.683854382</v>
      </c>
      <c r="J160" s="28">
        <f>Validation__Prediction_Details_1[[#This Row],[Absoulute Error]]-Validation__Prediction_Details_1[[#This Row],[Price]]</f>
        <v>-3173.4189336038289</v>
      </c>
      <c r="K160" s="19"/>
    </row>
    <row r="161" spans="3:11" x14ac:dyDescent="0.2">
      <c r="C161" s="13" t="s">
        <v>1840</v>
      </c>
      <c r="D161" s="5">
        <v>14900</v>
      </c>
      <c r="E161" s="35">
        <v>10679.896904004989</v>
      </c>
      <c r="F161" s="35">
        <v>4220.1030959950112</v>
      </c>
      <c r="G161" s="35">
        <f>Validation__Prediction_Details_1[[#This Row],[Price]]-Validation__Prediction_Details_1[[#This Row],[Prediction: Price]]</f>
        <v>4220.1030959950112</v>
      </c>
      <c r="H161" s="35">
        <f>ABS(Validation__Prediction_Details_1[[#This Row],[Error ]])</f>
        <v>4220.1030959950112</v>
      </c>
      <c r="I161" s="5">
        <f>Validation__Prediction_Details_1[[#This Row],[Error ]]^2</f>
        <v>17809270.14082668</v>
      </c>
      <c r="J161" s="28">
        <f>Validation__Prediction_Details_1[[#This Row],[Absoulute Error]]-Validation__Prediction_Details_1[[#This Row],[Price]]</f>
        <v>-10679.896904004989</v>
      </c>
      <c r="K161" s="19"/>
    </row>
    <row r="162" spans="3:11" x14ac:dyDescent="0.2">
      <c r="C162" s="13" t="s">
        <v>1563</v>
      </c>
      <c r="D162" s="5">
        <v>11450</v>
      </c>
      <c r="E162" s="35">
        <v>13102.183679366808</v>
      </c>
      <c r="F162" s="35">
        <v>-1652.1836793668081</v>
      </c>
      <c r="G162" s="35">
        <f>Validation__Prediction_Details_1[[#This Row],[Price]]-Validation__Prediction_Details_1[[#This Row],[Prediction: Price]]</f>
        <v>-1652.1836793668081</v>
      </c>
      <c r="H162" s="35">
        <f>ABS(Validation__Prediction_Details_1[[#This Row],[Error ]])</f>
        <v>1652.1836793668081</v>
      </c>
      <c r="I162" s="5">
        <f>Validation__Prediction_Details_1[[#This Row],[Error ]]^2</f>
        <v>2729710.9103660434</v>
      </c>
      <c r="J162" s="28">
        <f>Validation__Prediction_Details_1[[#This Row],[Absoulute Error]]-Validation__Prediction_Details_1[[#This Row],[Price]]</f>
        <v>-9797.8163206331919</v>
      </c>
      <c r="K162" s="19"/>
    </row>
    <row r="163" spans="3:11" x14ac:dyDescent="0.2">
      <c r="C163" s="13" t="s">
        <v>1066</v>
      </c>
      <c r="D163" s="5">
        <v>9250</v>
      </c>
      <c r="E163" s="35">
        <v>8432.4241106558711</v>
      </c>
      <c r="F163" s="35">
        <v>817.57588934412888</v>
      </c>
      <c r="G163" s="35">
        <f>Validation__Prediction_Details_1[[#This Row],[Price]]-Validation__Prediction_Details_1[[#This Row],[Prediction: Price]]</f>
        <v>817.57588934412888</v>
      </c>
      <c r="H163" s="35">
        <f>ABS(Validation__Prediction_Details_1[[#This Row],[Error ]])</f>
        <v>817.57588934412888</v>
      </c>
      <c r="I163" s="5">
        <f>Validation__Prediction_Details_1[[#This Row],[Error ]]^2</f>
        <v>668430.33483684331</v>
      </c>
      <c r="J163" s="28">
        <f>Validation__Prediction_Details_1[[#This Row],[Absoulute Error]]-Validation__Prediction_Details_1[[#This Row],[Price]]</f>
        <v>-8432.4241106558711</v>
      </c>
      <c r="K163" s="19"/>
    </row>
    <row r="164" spans="3:11" x14ac:dyDescent="0.2">
      <c r="C164" s="13" t="s">
        <v>1766</v>
      </c>
      <c r="D164" s="5">
        <v>10950</v>
      </c>
      <c r="E164" s="35">
        <v>9137.3099195808627</v>
      </c>
      <c r="F164" s="35">
        <v>1812.6900804191373</v>
      </c>
      <c r="G164" s="35">
        <f>Validation__Prediction_Details_1[[#This Row],[Price]]-Validation__Prediction_Details_1[[#This Row],[Prediction: Price]]</f>
        <v>1812.6900804191373</v>
      </c>
      <c r="H164" s="35">
        <f>ABS(Validation__Prediction_Details_1[[#This Row],[Error ]])</f>
        <v>1812.6900804191373</v>
      </c>
      <c r="I164" s="5">
        <f>Validation__Prediction_Details_1[[#This Row],[Error ]]^2</f>
        <v>3285845.3276499384</v>
      </c>
      <c r="J164" s="28">
        <f>Validation__Prediction_Details_1[[#This Row],[Absoulute Error]]-Validation__Prediction_Details_1[[#This Row],[Price]]</f>
        <v>-9137.3099195808627</v>
      </c>
      <c r="K164" s="19"/>
    </row>
    <row r="165" spans="3:11" x14ac:dyDescent="0.2">
      <c r="C165" s="13" t="s">
        <v>916</v>
      </c>
      <c r="D165" s="5">
        <v>10250</v>
      </c>
      <c r="E165" s="35">
        <v>9138.3555778375539</v>
      </c>
      <c r="F165" s="35">
        <v>1111.6444221624461</v>
      </c>
      <c r="G165" s="35">
        <f>Validation__Prediction_Details_1[[#This Row],[Price]]-Validation__Prediction_Details_1[[#This Row],[Prediction: Price]]</f>
        <v>1111.6444221624461</v>
      </c>
      <c r="H165" s="35">
        <f>ABS(Validation__Prediction_Details_1[[#This Row],[Error ]])</f>
        <v>1111.6444221624461</v>
      </c>
      <c r="I165" s="5">
        <f>Validation__Prediction_Details_1[[#This Row],[Error ]]^2</f>
        <v>1235753.3213248786</v>
      </c>
      <c r="J165" s="28">
        <f>Validation__Prediction_Details_1[[#This Row],[Absoulute Error]]-Validation__Prediction_Details_1[[#This Row],[Price]]</f>
        <v>-9138.3555778375539</v>
      </c>
      <c r="K165" s="19"/>
    </row>
    <row r="166" spans="3:11" x14ac:dyDescent="0.2">
      <c r="C166" s="13" t="s">
        <v>492</v>
      </c>
      <c r="D166" s="5">
        <v>6950</v>
      </c>
      <c r="E166" s="35">
        <v>11599.073041788131</v>
      </c>
      <c r="F166" s="35">
        <v>-4649.0730417881314</v>
      </c>
      <c r="G166" s="35">
        <f>Validation__Prediction_Details_1[[#This Row],[Price]]-Validation__Prediction_Details_1[[#This Row],[Prediction: Price]]</f>
        <v>-4649.0730417881314</v>
      </c>
      <c r="H166" s="35">
        <f>ABS(Validation__Prediction_Details_1[[#This Row],[Error ]])</f>
        <v>4649.0730417881314</v>
      </c>
      <c r="I166" s="5">
        <f>Validation__Prediction_Details_1[[#This Row],[Error ]]^2</f>
        <v>21613880.147881147</v>
      </c>
      <c r="J166" s="28">
        <f>Validation__Prediction_Details_1[[#This Row],[Absoulute Error]]-Validation__Prediction_Details_1[[#This Row],[Price]]</f>
        <v>-2300.9269582118686</v>
      </c>
      <c r="K166" s="19"/>
    </row>
    <row r="167" spans="3:11" x14ac:dyDescent="0.2">
      <c r="C167" s="13" t="s">
        <v>1270</v>
      </c>
      <c r="D167" s="5">
        <v>8250</v>
      </c>
      <c r="E167" s="35">
        <v>10336.220691157429</v>
      </c>
      <c r="F167" s="35">
        <v>-2086.2206911574285</v>
      </c>
      <c r="G167" s="35">
        <f>Validation__Prediction_Details_1[[#This Row],[Price]]-Validation__Prediction_Details_1[[#This Row],[Prediction: Price]]</f>
        <v>-2086.2206911574285</v>
      </c>
      <c r="H167" s="35">
        <f>ABS(Validation__Prediction_Details_1[[#This Row],[Error ]])</f>
        <v>2086.2206911574285</v>
      </c>
      <c r="I167" s="5">
        <f>Validation__Prediction_Details_1[[#This Row],[Error ]]^2</f>
        <v>4352316.7722133789</v>
      </c>
      <c r="J167" s="28">
        <f>Validation__Prediction_Details_1[[#This Row],[Absoulute Error]]-Validation__Prediction_Details_1[[#This Row],[Price]]</f>
        <v>-6163.7793088425715</v>
      </c>
      <c r="K167" s="19"/>
    </row>
    <row r="168" spans="3:11" x14ac:dyDescent="0.2">
      <c r="C168" s="13" t="s">
        <v>1038</v>
      </c>
      <c r="D168" s="5">
        <v>7950</v>
      </c>
      <c r="E168" s="35">
        <v>9456.8847199305856</v>
      </c>
      <c r="F168" s="35">
        <v>-1506.8847199305856</v>
      </c>
      <c r="G168" s="35">
        <f>Validation__Prediction_Details_1[[#This Row],[Price]]-Validation__Prediction_Details_1[[#This Row],[Prediction: Price]]</f>
        <v>-1506.8847199305856</v>
      </c>
      <c r="H168" s="35">
        <f>ABS(Validation__Prediction_Details_1[[#This Row],[Error ]])</f>
        <v>1506.8847199305856</v>
      </c>
      <c r="I168" s="5">
        <f>Validation__Prediction_Details_1[[#This Row],[Error ]]^2</f>
        <v>2270701.5591602791</v>
      </c>
      <c r="J168" s="28">
        <f>Validation__Prediction_Details_1[[#This Row],[Absoulute Error]]-Validation__Prediction_Details_1[[#This Row],[Price]]</f>
        <v>-6443.1152800694144</v>
      </c>
      <c r="K168" s="19"/>
    </row>
    <row r="169" spans="3:11" x14ac:dyDescent="0.2">
      <c r="C169" s="13" t="s">
        <v>686</v>
      </c>
      <c r="D169" s="5">
        <v>7795</v>
      </c>
      <c r="E169" s="35">
        <v>10585.528419994414</v>
      </c>
      <c r="F169" s="35">
        <v>-2790.5284199944144</v>
      </c>
      <c r="G169" s="35">
        <f>Validation__Prediction_Details_1[[#This Row],[Price]]-Validation__Prediction_Details_1[[#This Row],[Prediction: Price]]</f>
        <v>-2790.5284199944144</v>
      </c>
      <c r="H169" s="35">
        <f>ABS(Validation__Prediction_Details_1[[#This Row],[Error ]])</f>
        <v>2790.5284199944144</v>
      </c>
      <c r="I169" s="5">
        <f>Validation__Prediction_Details_1[[#This Row],[Error ]]^2</f>
        <v>7787048.8627965227</v>
      </c>
      <c r="J169" s="28">
        <f>Validation__Prediction_Details_1[[#This Row],[Absoulute Error]]-Validation__Prediction_Details_1[[#This Row],[Price]]</f>
        <v>-5004.4715800055856</v>
      </c>
      <c r="K169" s="19"/>
    </row>
    <row r="170" spans="3:11" x14ac:dyDescent="0.2">
      <c r="C170" s="13" t="s">
        <v>1381</v>
      </c>
      <c r="D170" s="5">
        <v>12495</v>
      </c>
      <c r="E170" s="35">
        <v>10260.369833159146</v>
      </c>
      <c r="F170" s="35">
        <v>2234.6301668408541</v>
      </c>
      <c r="G170" s="35">
        <f>Validation__Prediction_Details_1[[#This Row],[Price]]-Validation__Prediction_Details_1[[#This Row],[Prediction: Price]]</f>
        <v>2234.6301668408541</v>
      </c>
      <c r="H170" s="35">
        <f>ABS(Validation__Prediction_Details_1[[#This Row],[Error ]])</f>
        <v>2234.6301668408541</v>
      </c>
      <c r="I170" s="5">
        <f>Validation__Prediction_Details_1[[#This Row],[Error ]]^2</f>
        <v>4993571.9825551836</v>
      </c>
      <c r="J170" s="28">
        <f>Validation__Prediction_Details_1[[#This Row],[Absoulute Error]]-Validation__Prediction_Details_1[[#This Row],[Price]]</f>
        <v>-10260.369833159146</v>
      </c>
      <c r="K170" s="19"/>
    </row>
    <row r="171" spans="3:11" x14ac:dyDescent="0.2">
      <c r="C171" s="13" t="s">
        <v>1322</v>
      </c>
      <c r="D171" s="5">
        <v>10950</v>
      </c>
      <c r="E171" s="35">
        <v>12853.75044774872</v>
      </c>
      <c r="F171" s="35">
        <v>-1903.75044774872</v>
      </c>
      <c r="G171" s="35">
        <f>Validation__Prediction_Details_1[[#This Row],[Price]]-Validation__Prediction_Details_1[[#This Row],[Prediction: Price]]</f>
        <v>-1903.75044774872</v>
      </c>
      <c r="H171" s="35">
        <f>ABS(Validation__Prediction_Details_1[[#This Row],[Error ]])</f>
        <v>1903.75044774872</v>
      </c>
      <c r="I171" s="5">
        <f>Validation__Prediction_Details_1[[#This Row],[Error ]]^2</f>
        <v>3624265.7673034519</v>
      </c>
      <c r="J171" s="28">
        <f>Validation__Prediction_Details_1[[#This Row],[Absoulute Error]]-Validation__Prediction_Details_1[[#This Row],[Price]]</f>
        <v>-9046.24955225128</v>
      </c>
      <c r="K171" s="19"/>
    </row>
    <row r="172" spans="3:11" x14ac:dyDescent="0.2">
      <c r="C172" s="13" t="s">
        <v>1426</v>
      </c>
      <c r="D172" s="5">
        <v>13500</v>
      </c>
      <c r="E172" s="35">
        <v>10205.20458772068</v>
      </c>
      <c r="F172" s="35">
        <v>3294.7954122793199</v>
      </c>
      <c r="G172" s="35">
        <f>Validation__Prediction_Details_1[[#This Row],[Price]]-Validation__Prediction_Details_1[[#This Row],[Prediction: Price]]</f>
        <v>3294.7954122793199</v>
      </c>
      <c r="H172" s="35">
        <f>ABS(Validation__Prediction_Details_1[[#This Row],[Error ]])</f>
        <v>3294.7954122793199</v>
      </c>
      <c r="I172" s="5">
        <f>Validation__Prediction_Details_1[[#This Row],[Error ]]^2</f>
        <v>10855676.808776854</v>
      </c>
      <c r="J172" s="28">
        <f>Validation__Prediction_Details_1[[#This Row],[Absoulute Error]]-Validation__Prediction_Details_1[[#This Row],[Price]]</f>
        <v>-10205.20458772068</v>
      </c>
      <c r="K172" s="19"/>
    </row>
    <row r="173" spans="3:11" x14ac:dyDescent="0.2">
      <c r="C173" s="13" t="s">
        <v>1705</v>
      </c>
      <c r="D173" s="5">
        <v>15950</v>
      </c>
      <c r="E173" s="35">
        <v>11748.672605434458</v>
      </c>
      <c r="F173" s="35">
        <v>4201.3273945655419</v>
      </c>
      <c r="G173" s="35">
        <f>Validation__Prediction_Details_1[[#This Row],[Price]]-Validation__Prediction_Details_1[[#This Row],[Prediction: Price]]</f>
        <v>4201.3273945655419</v>
      </c>
      <c r="H173" s="35">
        <f>ABS(Validation__Prediction_Details_1[[#This Row],[Error ]])</f>
        <v>4201.3273945655419</v>
      </c>
      <c r="I173" s="5">
        <f>Validation__Prediction_Details_1[[#This Row],[Error ]]^2</f>
        <v>17651151.876326885</v>
      </c>
      <c r="J173" s="28">
        <f>Validation__Prediction_Details_1[[#This Row],[Absoulute Error]]-Validation__Prediction_Details_1[[#This Row],[Price]]</f>
        <v>-11748.672605434458</v>
      </c>
      <c r="K173" s="19"/>
    </row>
    <row r="174" spans="3:11" x14ac:dyDescent="0.2">
      <c r="C174" s="13" t="s">
        <v>485</v>
      </c>
      <c r="D174" s="5">
        <v>6750</v>
      </c>
      <c r="E174" s="35">
        <v>9023.5336325834396</v>
      </c>
      <c r="F174" s="35">
        <v>-2273.5336325834396</v>
      </c>
      <c r="G174" s="35">
        <f>Validation__Prediction_Details_1[[#This Row],[Price]]-Validation__Prediction_Details_1[[#This Row],[Prediction: Price]]</f>
        <v>-2273.5336325834396</v>
      </c>
      <c r="H174" s="35">
        <f>ABS(Validation__Prediction_Details_1[[#This Row],[Error ]])</f>
        <v>2273.5336325834396</v>
      </c>
      <c r="I174" s="5">
        <f>Validation__Prediction_Details_1[[#This Row],[Error ]]^2</f>
        <v>5168955.1784880506</v>
      </c>
      <c r="J174" s="28">
        <f>Validation__Prediction_Details_1[[#This Row],[Absoulute Error]]-Validation__Prediction_Details_1[[#This Row],[Price]]</f>
        <v>-4476.4663674165604</v>
      </c>
      <c r="K174" s="19"/>
    </row>
    <row r="175" spans="3:11" x14ac:dyDescent="0.2">
      <c r="C175" s="13" t="s">
        <v>1517</v>
      </c>
      <c r="D175" s="5">
        <v>7500</v>
      </c>
      <c r="E175" s="35">
        <v>9520.1400357350522</v>
      </c>
      <c r="F175" s="35">
        <v>-2020.1400357350522</v>
      </c>
      <c r="G175" s="35">
        <f>Validation__Prediction_Details_1[[#This Row],[Price]]-Validation__Prediction_Details_1[[#This Row],[Prediction: Price]]</f>
        <v>-2020.1400357350522</v>
      </c>
      <c r="H175" s="35">
        <f>ABS(Validation__Prediction_Details_1[[#This Row],[Error ]])</f>
        <v>2020.1400357350522</v>
      </c>
      <c r="I175" s="5">
        <f>Validation__Prediction_Details_1[[#This Row],[Error ]]^2</f>
        <v>4080965.763979618</v>
      </c>
      <c r="J175" s="28">
        <f>Validation__Prediction_Details_1[[#This Row],[Absoulute Error]]-Validation__Prediction_Details_1[[#This Row],[Price]]</f>
        <v>-5479.8599642649478</v>
      </c>
      <c r="K175" s="19"/>
    </row>
    <row r="176" spans="3:11" x14ac:dyDescent="0.2">
      <c r="C176" s="13" t="s">
        <v>1391</v>
      </c>
      <c r="D176" s="5">
        <v>11950</v>
      </c>
      <c r="E176" s="35">
        <v>14452.75963468671</v>
      </c>
      <c r="F176" s="35">
        <v>-2502.7596346867103</v>
      </c>
      <c r="G176" s="35">
        <f>Validation__Prediction_Details_1[[#This Row],[Price]]-Validation__Prediction_Details_1[[#This Row],[Prediction: Price]]</f>
        <v>-2502.7596346867103</v>
      </c>
      <c r="H176" s="35">
        <f>ABS(Validation__Prediction_Details_1[[#This Row],[Error ]])</f>
        <v>2502.7596346867103</v>
      </c>
      <c r="I176" s="5">
        <f>Validation__Prediction_Details_1[[#This Row],[Error ]]^2</f>
        <v>6263805.7890171558</v>
      </c>
      <c r="J176" s="28">
        <f>Validation__Prediction_Details_1[[#This Row],[Absoulute Error]]-Validation__Prediction_Details_1[[#This Row],[Price]]</f>
        <v>-9447.2403653132897</v>
      </c>
      <c r="K176" s="19"/>
    </row>
    <row r="177" spans="3:11" x14ac:dyDescent="0.2">
      <c r="C177" s="13" t="s">
        <v>1123</v>
      </c>
      <c r="D177" s="5">
        <v>11950</v>
      </c>
      <c r="E177" s="35">
        <v>7629.9324837835866</v>
      </c>
      <c r="F177" s="35">
        <v>4320.0675162164134</v>
      </c>
      <c r="G177" s="35">
        <f>Validation__Prediction_Details_1[[#This Row],[Price]]-Validation__Prediction_Details_1[[#This Row],[Prediction: Price]]</f>
        <v>4320.0675162164134</v>
      </c>
      <c r="H177" s="35">
        <f>ABS(Validation__Prediction_Details_1[[#This Row],[Error ]])</f>
        <v>4320.0675162164134</v>
      </c>
      <c r="I177" s="5">
        <f>Validation__Prediction_Details_1[[#This Row],[Error ]]^2</f>
        <v>18662983.344668251</v>
      </c>
      <c r="J177" s="28">
        <f>Validation__Prediction_Details_1[[#This Row],[Absoulute Error]]-Validation__Prediction_Details_1[[#This Row],[Price]]</f>
        <v>-7629.9324837835866</v>
      </c>
      <c r="K177" s="19"/>
    </row>
    <row r="178" spans="3:11" x14ac:dyDescent="0.2">
      <c r="C178" s="13" t="s">
        <v>1020</v>
      </c>
      <c r="D178" s="5">
        <v>8250</v>
      </c>
      <c r="E178" s="35">
        <v>10447.003081615838</v>
      </c>
      <c r="F178" s="35">
        <v>-2197.0030816158378</v>
      </c>
      <c r="G178" s="35">
        <f>Validation__Prediction_Details_1[[#This Row],[Price]]-Validation__Prediction_Details_1[[#This Row],[Prediction: Price]]</f>
        <v>-2197.0030816158378</v>
      </c>
      <c r="H178" s="35">
        <f>ABS(Validation__Prediction_Details_1[[#This Row],[Error ]])</f>
        <v>2197.0030816158378</v>
      </c>
      <c r="I178" s="5">
        <f>Validation__Prediction_Details_1[[#This Row],[Error ]]^2</f>
        <v>4826822.5406294875</v>
      </c>
      <c r="J178" s="28">
        <f>Validation__Prediction_Details_1[[#This Row],[Absoulute Error]]-Validation__Prediction_Details_1[[#This Row],[Price]]</f>
        <v>-6052.9969183841622</v>
      </c>
      <c r="K178" s="19"/>
    </row>
    <row r="179" spans="3:11" x14ac:dyDescent="0.2">
      <c r="C179" s="13" t="s">
        <v>1273</v>
      </c>
      <c r="D179" s="5">
        <v>8900</v>
      </c>
      <c r="E179" s="35">
        <v>9453.5181051723357</v>
      </c>
      <c r="F179" s="35">
        <v>-553.51810517233571</v>
      </c>
      <c r="G179" s="35">
        <f>Validation__Prediction_Details_1[[#This Row],[Price]]-Validation__Prediction_Details_1[[#This Row],[Prediction: Price]]</f>
        <v>-553.51810517233571</v>
      </c>
      <c r="H179" s="35">
        <f>ABS(Validation__Prediction_Details_1[[#This Row],[Error ]])</f>
        <v>553.51810517233571</v>
      </c>
      <c r="I179" s="5">
        <f>Validation__Prediction_Details_1[[#This Row],[Error ]]^2</f>
        <v>306382.29275357287</v>
      </c>
      <c r="J179" s="28">
        <f>Validation__Prediction_Details_1[[#This Row],[Absoulute Error]]-Validation__Prediction_Details_1[[#This Row],[Price]]</f>
        <v>-8346.4818948276643</v>
      </c>
      <c r="K179" s="19"/>
    </row>
    <row r="180" spans="3:11" x14ac:dyDescent="0.2">
      <c r="C180" s="13" t="s">
        <v>1022</v>
      </c>
      <c r="D180" s="5">
        <v>7750</v>
      </c>
      <c r="E180" s="35">
        <v>7886.2545897208092</v>
      </c>
      <c r="F180" s="35">
        <v>-136.25458972080924</v>
      </c>
      <c r="G180" s="35">
        <f>Validation__Prediction_Details_1[[#This Row],[Price]]-Validation__Prediction_Details_1[[#This Row],[Prediction: Price]]</f>
        <v>-136.25458972080924</v>
      </c>
      <c r="H180" s="35">
        <f>ABS(Validation__Prediction_Details_1[[#This Row],[Error ]])</f>
        <v>136.25458972080924</v>
      </c>
      <c r="I180" s="5">
        <f>Validation__Prediction_Details_1[[#This Row],[Error ]]^2</f>
        <v>18565.313219986052</v>
      </c>
      <c r="J180" s="28">
        <f>Validation__Prediction_Details_1[[#This Row],[Absoulute Error]]-Validation__Prediction_Details_1[[#This Row],[Price]]</f>
        <v>-7613.7454102791908</v>
      </c>
      <c r="K180" s="19"/>
    </row>
    <row r="181" spans="3:11" x14ac:dyDescent="0.2">
      <c r="C181" s="13" t="s">
        <v>1604</v>
      </c>
      <c r="D181" s="5">
        <v>12950</v>
      </c>
      <c r="E181" s="35">
        <v>10958.65647640247</v>
      </c>
      <c r="F181" s="35">
        <v>1991.3435235975303</v>
      </c>
      <c r="G181" s="35">
        <f>Validation__Prediction_Details_1[[#This Row],[Price]]-Validation__Prediction_Details_1[[#This Row],[Prediction: Price]]</f>
        <v>1991.3435235975303</v>
      </c>
      <c r="H181" s="35">
        <f>ABS(Validation__Prediction_Details_1[[#This Row],[Error ]])</f>
        <v>1991.3435235975303</v>
      </c>
      <c r="I181" s="5">
        <f>Validation__Prediction_Details_1[[#This Row],[Error ]]^2</f>
        <v>3965449.0289738276</v>
      </c>
      <c r="J181" s="28">
        <f>Validation__Prediction_Details_1[[#This Row],[Absoulute Error]]-Validation__Prediction_Details_1[[#This Row],[Price]]</f>
        <v>-10958.65647640247</v>
      </c>
      <c r="K181" s="19"/>
    </row>
    <row r="182" spans="3:11" x14ac:dyDescent="0.2">
      <c r="C182" s="13" t="s">
        <v>1048</v>
      </c>
      <c r="D182" s="5">
        <v>10900</v>
      </c>
      <c r="E182" s="35">
        <v>9824.8437681510095</v>
      </c>
      <c r="F182" s="35">
        <v>1075.1562318489905</v>
      </c>
      <c r="G182" s="35">
        <f>Validation__Prediction_Details_1[[#This Row],[Price]]-Validation__Prediction_Details_1[[#This Row],[Prediction: Price]]</f>
        <v>1075.1562318489905</v>
      </c>
      <c r="H182" s="35">
        <f>ABS(Validation__Prediction_Details_1[[#This Row],[Error ]])</f>
        <v>1075.1562318489905</v>
      </c>
      <c r="I182" s="5">
        <f>Validation__Prediction_Details_1[[#This Row],[Error ]]^2</f>
        <v>1155960.9228837201</v>
      </c>
      <c r="J182" s="28">
        <f>Validation__Prediction_Details_1[[#This Row],[Absoulute Error]]-Validation__Prediction_Details_1[[#This Row],[Price]]</f>
        <v>-9824.8437681510095</v>
      </c>
      <c r="K182" s="19"/>
    </row>
    <row r="183" spans="3:11" x14ac:dyDescent="0.2">
      <c r="C183" s="13" t="s">
        <v>1525</v>
      </c>
      <c r="D183" s="5">
        <v>9950</v>
      </c>
      <c r="E183" s="35">
        <v>7229.1735864181192</v>
      </c>
      <c r="F183" s="35">
        <v>2720.8264135818808</v>
      </c>
      <c r="G183" s="35">
        <f>Validation__Prediction_Details_1[[#This Row],[Price]]-Validation__Prediction_Details_1[[#This Row],[Prediction: Price]]</f>
        <v>2720.8264135818808</v>
      </c>
      <c r="H183" s="35">
        <f>ABS(Validation__Prediction_Details_1[[#This Row],[Error ]])</f>
        <v>2720.8264135818808</v>
      </c>
      <c r="I183" s="5">
        <f>Validation__Prediction_Details_1[[#This Row],[Error ]]^2</f>
        <v>7402896.3728448404</v>
      </c>
      <c r="J183" s="28">
        <f>Validation__Prediction_Details_1[[#This Row],[Absoulute Error]]-Validation__Prediction_Details_1[[#This Row],[Price]]</f>
        <v>-7229.1735864181192</v>
      </c>
      <c r="K183" s="19"/>
    </row>
    <row r="184" spans="3:11" x14ac:dyDescent="0.2">
      <c r="C184" s="13" t="s">
        <v>1668</v>
      </c>
      <c r="D184" s="5">
        <v>8950</v>
      </c>
      <c r="E184" s="35">
        <v>9238.6249941928545</v>
      </c>
      <c r="F184" s="35">
        <v>-288.6249941928545</v>
      </c>
      <c r="G184" s="35">
        <f>Validation__Prediction_Details_1[[#This Row],[Price]]-Validation__Prediction_Details_1[[#This Row],[Prediction: Price]]</f>
        <v>-288.6249941928545</v>
      </c>
      <c r="H184" s="35">
        <f>ABS(Validation__Prediction_Details_1[[#This Row],[Error ]])</f>
        <v>288.6249941928545</v>
      </c>
      <c r="I184" s="5">
        <f>Validation__Prediction_Details_1[[#This Row],[Error ]]^2</f>
        <v>83304.38727282529</v>
      </c>
      <c r="J184" s="28">
        <f>Validation__Prediction_Details_1[[#This Row],[Absoulute Error]]-Validation__Prediction_Details_1[[#This Row],[Price]]</f>
        <v>-8661.3750058071455</v>
      </c>
      <c r="K184" s="19"/>
    </row>
    <row r="185" spans="3:11" x14ac:dyDescent="0.2">
      <c r="C185" s="13" t="s">
        <v>1630</v>
      </c>
      <c r="D185" s="5">
        <v>11950</v>
      </c>
      <c r="E185" s="35">
        <v>11829.654232184483</v>
      </c>
      <c r="F185" s="35">
        <v>120.34576781551732</v>
      </c>
      <c r="G185" s="35">
        <f>Validation__Prediction_Details_1[[#This Row],[Price]]-Validation__Prediction_Details_1[[#This Row],[Prediction: Price]]</f>
        <v>120.34576781551732</v>
      </c>
      <c r="H185" s="35">
        <f>ABS(Validation__Prediction_Details_1[[#This Row],[Error ]])</f>
        <v>120.34576781551732</v>
      </c>
      <c r="I185" s="5">
        <f>Validation__Prediction_Details_1[[#This Row],[Error ]]^2</f>
        <v>14483.103831106404</v>
      </c>
      <c r="J185" s="28">
        <f>Validation__Prediction_Details_1[[#This Row],[Absoulute Error]]-Validation__Prediction_Details_1[[#This Row],[Price]]</f>
        <v>-11829.654232184483</v>
      </c>
      <c r="K185" s="19"/>
    </row>
    <row r="186" spans="3:11" x14ac:dyDescent="0.2">
      <c r="C186" s="13" t="s">
        <v>907</v>
      </c>
      <c r="D186" s="5">
        <v>8950</v>
      </c>
      <c r="E186" s="35">
        <v>6906.8832907834167</v>
      </c>
      <c r="F186" s="35">
        <v>2043.1167092165833</v>
      </c>
      <c r="G186" s="35">
        <f>Validation__Prediction_Details_1[[#This Row],[Price]]-Validation__Prediction_Details_1[[#This Row],[Prediction: Price]]</f>
        <v>2043.1167092165833</v>
      </c>
      <c r="H186" s="35">
        <f>ABS(Validation__Prediction_Details_1[[#This Row],[Error ]])</f>
        <v>2043.1167092165833</v>
      </c>
      <c r="I186" s="5">
        <f>Validation__Prediction_Details_1[[#This Row],[Error ]]^2</f>
        <v>4174325.8874800005</v>
      </c>
      <c r="J186" s="28">
        <f>Validation__Prediction_Details_1[[#This Row],[Absoulute Error]]-Validation__Prediction_Details_1[[#This Row],[Price]]</f>
        <v>-6906.8832907834167</v>
      </c>
      <c r="K186" s="19"/>
    </row>
    <row r="187" spans="3:11" x14ac:dyDescent="0.2">
      <c r="C187" s="13" t="s">
        <v>888</v>
      </c>
      <c r="D187" s="5">
        <v>7950</v>
      </c>
      <c r="E187" s="35">
        <v>9195.3629155416911</v>
      </c>
      <c r="F187" s="35">
        <v>-1245.3629155416911</v>
      </c>
      <c r="G187" s="35">
        <f>Validation__Prediction_Details_1[[#This Row],[Price]]-Validation__Prediction_Details_1[[#This Row],[Prediction: Price]]</f>
        <v>-1245.3629155416911</v>
      </c>
      <c r="H187" s="35">
        <f>ABS(Validation__Prediction_Details_1[[#This Row],[Error ]])</f>
        <v>1245.3629155416911</v>
      </c>
      <c r="I187" s="5">
        <f>Validation__Prediction_Details_1[[#This Row],[Error ]]^2</f>
        <v>1550928.7914065013</v>
      </c>
      <c r="J187" s="28">
        <f>Validation__Prediction_Details_1[[#This Row],[Absoulute Error]]-Validation__Prediction_Details_1[[#This Row],[Price]]</f>
        <v>-6704.6370844583089</v>
      </c>
      <c r="K187" s="19"/>
    </row>
    <row r="188" spans="3:11" x14ac:dyDescent="0.2">
      <c r="C188" s="13" t="s">
        <v>1508</v>
      </c>
      <c r="D188" s="5">
        <v>7950</v>
      </c>
      <c r="E188" s="35">
        <v>12609.664757002531</v>
      </c>
      <c r="F188" s="35">
        <v>-4659.6647570025307</v>
      </c>
      <c r="G188" s="35">
        <f>Validation__Prediction_Details_1[[#This Row],[Price]]-Validation__Prediction_Details_1[[#This Row],[Prediction: Price]]</f>
        <v>-4659.6647570025307</v>
      </c>
      <c r="H188" s="35">
        <f>ABS(Validation__Prediction_Details_1[[#This Row],[Error ]])</f>
        <v>4659.6647570025307</v>
      </c>
      <c r="I188" s="5">
        <f>Validation__Prediction_Details_1[[#This Row],[Error ]]^2</f>
        <v>21712475.647651453</v>
      </c>
      <c r="J188" s="28">
        <f>Validation__Prediction_Details_1[[#This Row],[Absoulute Error]]-Validation__Prediction_Details_1[[#This Row],[Price]]</f>
        <v>-3290.3352429974693</v>
      </c>
      <c r="K188" s="19"/>
    </row>
    <row r="189" spans="3:11" x14ac:dyDescent="0.2">
      <c r="C189" s="13" t="s">
        <v>724</v>
      </c>
      <c r="D189" s="5">
        <v>6650</v>
      </c>
      <c r="E189" s="35">
        <v>9042.5776158594363</v>
      </c>
      <c r="F189" s="35">
        <v>-2392.5776158594363</v>
      </c>
      <c r="G189" s="35">
        <f>Validation__Prediction_Details_1[[#This Row],[Price]]-Validation__Prediction_Details_1[[#This Row],[Prediction: Price]]</f>
        <v>-2392.5776158594363</v>
      </c>
      <c r="H189" s="35">
        <f>ABS(Validation__Prediction_Details_1[[#This Row],[Error ]])</f>
        <v>2392.5776158594363</v>
      </c>
      <c r="I189" s="5">
        <f>Validation__Prediction_Details_1[[#This Row],[Error ]]^2</f>
        <v>5724427.6479116241</v>
      </c>
      <c r="J189" s="28">
        <f>Validation__Prediction_Details_1[[#This Row],[Absoulute Error]]-Validation__Prediction_Details_1[[#This Row],[Price]]</f>
        <v>-4257.4223841405637</v>
      </c>
      <c r="K189" s="19"/>
    </row>
    <row r="190" spans="3:11" x14ac:dyDescent="0.2">
      <c r="C190" s="13" t="s">
        <v>565</v>
      </c>
      <c r="D190" s="5">
        <v>13250</v>
      </c>
      <c r="E190" s="35">
        <v>11377.149685040444</v>
      </c>
      <c r="F190" s="35">
        <v>1872.8503149595563</v>
      </c>
      <c r="G190" s="35">
        <f>Validation__Prediction_Details_1[[#This Row],[Price]]-Validation__Prediction_Details_1[[#This Row],[Prediction: Price]]</f>
        <v>1872.8503149595563</v>
      </c>
      <c r="H190" s="35">
        <f>ABS(Validation__Prediction_Details_1[[#This Row],[Error ]])</f>
        <v>1872.8503149595563</v>
      </c>
      <c r="I190" s="5">
        <f>Validation__Prediction_Details_1[[#This Row],[Error ]]^2</f>
        <v>3507568.3022441091</v>
      </c>
      <c r="J190" s="28">
        <f>Validation__Prediction_Details_1[[#This Row],[Absoulute Error]]-Validation__Prediction_Details_1[[#This Row],[Price]]</f>
        <v>-11377.149685040444</v>
      </c>
      <c r="K190" s="19"/>
    </row>
    <row r="191" spans="3:11" x14ac:dyDescent="0.2">
      <c r="C191" s="13" t="s">
        <v>1146</v>
      </c>
      <c r="D191" s="5">
        <v>9500</v>
      </c>
      <c r="E191" s="35">
        <v>9290.2360851422563</v>
      </c>
      <c r="F191" s="35">
        <v>209.76391485774366</v>
      </c>
      <c r="G191" s="35">
        <f>Validation__Prediction_Details_1[[#This Row],[Price]]-Validation__Prediction_Details_1[[#This Row],[Prediction: Price]]</f>
        <v>209.76391485774366</v>
      </c>
      <c r="H191" s="35">
        <f>ABS(Validation__Prediction_Details_1[[#This Row],[Error ]])</f>
        <v>209.76391485774366</v>
      </c>
      <c r="I191" s="5">
        <f>Validation__Prediction_Details_1[[#This Row],[Error ]]^2</f>
        <v>44000.89997644673</v>
      </c>
      <c r="J191" s="28">
        <f>Validation__Prediction_Details_1[[#This Row],[Absoulute Error]]-Validation__Prediction_Details_1[[#This Row],[Price]]</f>
        <v>-9290.2360851422563</v>
      </c>
      <c r="K191" s="19"/>
    </row>
    <row r="192" spans="3:11" x14ac:dyDescent="0.2">
      <c r="C192" s="13" t="s">
        <v>1300</v>
      </c>
      <c r="D192" s="5">
        <v>9500</v>
      </c>
      <c r="E192" s="35">
        <v>12242.977282385524</v>
      </c>
      <c r="F192" s="35">
        <v>-2742.9772823855237</v>
      </c>
      <c r="G192" s="35">
        <f>Validation__Prediction_Details_1[[#This Row],[Price]]-Validation__Prediction_Details_1[[#This Row],[Prediction: Price]]</f>
        <v>-2742.9772823855237</v>
      </c>
      <c r="H192" s="35">
        <f>ABS(Validation__Prediction_Details_1[[#This Row],[Error ]])</f>
        <v>2742.9772823855237</v>
      </c>
      <c r="I192" s="5">
        <f>Validation__Prediction_Details_1[[#This Row],[Error ]]^2</f>
        <v>7523924.3716830732</v>
      </c>
      <c r="J192" s="28">
        <f>Validation__Prediction_Details_1[[#This Row],[Absoulute Error]]-Validation__Prediction_Details_1[[#This Row],[Price]]</f>
        <v>-6757.0227176144763</v>
      </c>
      <c r="K192" s="19"/>
    </row>
    <row r="193" spans="3:11" x14ac:dyDescent="0.2">
      <c r="C193" s="13" t="s">
        <v>1691</v>
      </c>
      <c r="D193" s="5">
        <v>16250</v>
      </c>
      <c r="E193" s="35">
        <v>11756.403975031855</v>
      </c>
      <c r="F193" s="35">
        <v>4493.5960249681448</v>
      </c>
      <c r="G193" s="35">
        <f>Validation__Prediction_Details_1[[#This Row],[Price]]-Validation__Prediction_Details_1[[#This Row],[Prediction: Price]]</f>
        <v>4493.5960249681448</v>
      </c>
      <c r="H193" s="35">
        <f>ABS(Validation__Prediction_Details_1[[#This Row],[Error ]])</f>
        <v>4493.5960249681448</v>
      </c>
      <c r="I193" s="5">
        <f>Validation__Prediction_Details_1[[#This Row],[Error ]]^2</f>
        <v>20192405.235609513</v>
      </c>
      <c r="J193" s="28">
        <f>Validation__Prediction_Details_1[[#This Row],[Absoulute Error]]-Validation__Prediction_Details_1[[#This Row],[Price]]</f>
        <v>-11756.403975031855</v>
      </c>
      <c r="K193" s="19"/>
    </row>
    <row r="194" spans="3:11" x14ac:dyDescent="0.2">
      <c r="C194" s="13" t="s">
        <v>728</v>
      </c>
      <c r="D194" s="5">
        <v>10250</v>
      </c>
      <c r="E194" s="35">
        <v>9886.9091252323506</v>
      </c>
      <c r="F194" s="35">
        <v>363.09087476764944</v>
      </c>
      <c r="G194" s="35">
        <f>Validation__Prediction_Details_1[[#This Row],[Price]]-Validation__Prediction_Details_1[[#This Row],[Prediction: Price]]</f>
        <v>363.09087476764944</v>
      </c>
      <c r="H194" s="35">
        <f>ABS(Validation__Prediction_Details_1[[#This Row],[Error ]])</f>
        <v>363.09087476764944</v>
      </c>
      <c r="I194" s="5">
        <f>Validation__Prediction_Details_1[[#This Row],[Error ]]^2</f>
        <v>131834.98333953688</v>
      </c>
      <c r="J194" s="28">
        <f>Validation__Prediction_Details_1[[#This Row],[Absoulute Error]]-Validation__Prediction_Details_1[[#This Row],[Price]]</f>
        <v>-9886.9091252323506</v>
      </c>
      <c r="K194" s="19"/>
    </row>
    <row r="195" spans="3:11" x14ac:dyDescent="0.2">
      <c r="C195" s="13" t="s">
        <v>1585</v>
      </c>
      <c r="D195" s="5">
        <v>10900</v>
      </c>
      <c r="E195" s="35">
        <v>10512.075487508017</v>
      </c>
      <c r="F195" s="35">
        <v>387.92451249198348</v>
      </c>
      <c r="G195" s="35">
        <f>Validation__Prediction_Details_1[[#This Row],[Price]]-Validation__Prediction_Details_1[[#This Row],[Prediction: Price]]</f>
        <v>387.92451249198348</v>
      </c>
      <c r="H195" s="35">
        <f>ABS(Validation__Prediction_Details_1[[#This Row],[Error ]])</f>
        <v>387.92451249198348</v>
      </c>
      <c r="I195" s="5">
        <f>Validation__Prediction_Details_1[[#This Row],[Error ]]^2</f>
        <v>150485.42739214306</v>
      </c>
      <c r="J195" s="28">
        <f>Validation__Prediction_Details_1[[#This Row],[Absoulute Error]]-Validation__Prediction_Details_1[[#This Row],[Price]]</f>
        <v>-10512.075487508017</v>
      </c>
      <c r="K195" s="19"/>
    </row>
    <row r="196" spans="3:11" x14ac:dyDescent="0.2">
      <c r="C196" s="13" t="s">
        <v>459</v>
      </c>
      <c r="D196" s="5">
        <v>6750</v>
      </c>
      <c r="E196" s="35">
        <v>9175.9830213231307</v>
      </c>
      <c r="F196" s="35">
        <v>-2425.9830213231307</v>
      </c>
      <c r="G196" s="35">
        <f>Validation__Prediction_Details_1[[#This Row],[Price]]-Validation__Prediction_Details_1[[#This Row],[Prediction: Price]]</f>
        <v>-2425.9830213231307</v>
      </c>
      <c r="H196" s="35">
        <f>ABS(Validation__Prediction_Details_1[[#This Row],[Error ]])</f>
        <v>2425.9830213231307</v>
      </c>
      <c r="I196" s="5">
        <f>Validation__Prediction_Details_1[[#This Row],[Error ]]^2</f>
        <v>5885393.6197481062</v>
      </c>
      <c r="J196" s="28">
        <f>Validation__Prediction_Details_1[[#This Row],[Absoulute Error]]-Validation__Prediction_Details_1[[#This Row],[Price]]</f>
        <v>-4324.0169786768693</v>
      </c>
      <c r="K196" s="19"/>
    </row>
    <row r="197" spans="3:11" x14ac:dyDescent="0.2">
      <c r="C197" s="13" t="s">
        <v>455</v>
      </c>
      <c r="D197" s="5">
        <v>5250</v>
      </c>
      <c r="E197" s="35">
        <v>6866.140544201482</v>
      </c>
      <c r="F197" s="35">
        <v>-1616.140544201482</v>
      </c>
      <c r="G197" s="35">
        <f>Validation__Prediction_Details_1[[#This Row],[Price]]-Validation__Prediction_Details_1[[#This Row],[Prediction: Price]]</f>
        <v>-1616.140544201482</v>
      </c>
      <c r="H197" s="35">
        <f>ABS(Validation__Prediction_Details_1[[#This Row],[Error ]])</f>
        <v>1616.140544201482</v>
      </c>
      <c r="I197" s="5">
        <f>Validation__Prediction_Details_1[[#This Row],[Error ]]^2</f>
        <v>2611910.2586118625</v>
      </c>
      <c r="J197" s="28">
        <f>Validation__Prediction_Details_1[[#This Row],[Absoulute Error]]-Validation__Prediction_Details_1[[#This Row],[Price]]</f>
        <v>-3633.859455798518</v>
      </c>
      <c r="K197" s="19"/>
    </row>
    <row r="198" spans="3:11" x14ac:dyDescent="0.2">
      <c r="C198" s="13" t="s">
        <v>1695</v>
      </c>
      <c r="D198" s="5">
        <v>12995</v>
      </c>
      <c r="E198" s="35">
        <v>12931.069561641114</v>
      </c>
      <c r="F198" s="35">
        <v>63.930438358886022</v>
      </c>
      <c r="G198" s="35">
        <f>Validation__Prediction_Details_1[[#This Row],[Price]]-Validation__Prediction_Details_1[[#This Row],[Prediction: Price]]</f>
        <v>63.930438358886022</v>
      </c>
      <c r="H198" s="35">
        <f>ABS(Validation__Prediction_Details_1[[#This Row],[Error ]])</f>
        <v>63.930438358886022</v>
      </c>
      <c r="I198" s="5">
        <f>Validation__Prediction_Details_1[[#This Row],[Error ]]^2</f>
        <v>4087.1009487593251</v>
      </c>
      <c r="J198" s="28">
        <f>Validation__Prediction_Details_1[[#This Row],[Absoulute Error]]-Validation__Prediction_Details_1[[#This Row],[Price]]</f>
        <v>-12931.069561641114</v>
      </c>
      <c r="K198" s="19"/>
    </row>
    <row r="199" spans="3:11" x14ac:dyDescent="0.2">
      <c r="C199" s="13" t="s">
        <v>1824</v>
      </c>
      <c r="D199" s="5">
        <v>23750</v>
      </c>
      <c r="E199" s="35">
        <v>15461.193656162763</v>
      </c>
      <c r="F199" s="35">
        <v>8288.8063438372374</v>
      </c>
      <c r="G199" s="35">
        <f>Validation__Prediction_Details_1[[#This Row],[Price]]-Validation__Prediction_Details_1[[#This Row],[Prediction: Price]]</f>
        <v>8288.8063438372374</v>
      </c>
      <c r="H199" s="35">
        <f>ABS(Validation__Prediction_Details_1[[#This Row],[Error ]])</f>
        <v>8288.8063438372374</v>
      </c>
      <c r="I199" s="5">
        <f>Validation__Prediction_Details_1[[#This Row],[Error ]]^2</f>
        <v>68704310.605636433</v>
      </c>
      <c r="J199" s="28">
        <f>Validation__Prediction_Details_1[[#This Row],[Absoulute Error]]-Validation__Prediction_Details_1[[#This Row],[Price]]</f>
        <v>-15461.193656162763</v>
      </c>
      <c r="K199" s="19"/>
    </row>
    <row r="200" spans="3:11" x14ac:dyDescent="0.2">
      <c r="C200" s="13" t="s">
        <v>1058</v>
      </c>
      <c r="D200" s="5">
        <v>9950</v>
      </c>
      <c r="E200" s="35">
        <v>9889.6063594781754</v>
      </c>
      <c r="F200" s="35">
        <v>60.393640521824636</v>
      </c>
      <c r="G200" s="35">
        <f>Validation__Prediction_Details_1[[#This Row],[Price]]-Validation__Prediction_Details_1[[#This Row],[Prediction: Price]]</f>
        <v>60.393640521824636</v>
      </c>
      <c r="H200" s="35">
        <f>ABS(Validation__Prediction_Details_1[[#This Row],[Error ]])</f>
        <v>60.393640521824636</v>
      </c>
      <c r="I200" s="5">
        <f>Validation__Prediction_Details_1[[#This Row],[Error ]]^2</f>
        <v>3647.3918154793787</v>
      </c>
      <c r="J200" s="28">
        <f>Validation__Prediction_Details_1[[#This Row],[Absoulute Error]]-Validation__Prediction_Details_1[[#This Row],[Price]]</f>
        <v>-9889.6063594781754</v>
      </c>
      <c r="K200" s="19"/>
    </row>
    <row r="201" spans="3:11" x14ac:dyDescent="0.2">
      <c r="C201" s="13" t="s">
        <v>817</v>
      </c>
      <c r="D201" s="5">
        <v>8500</v>
      </c>
      <c r="E201" s="35">
        <v>11437.02310159323</v>
      </c>
      <c r="F201" s="35">
        <v>-2937.0231015932295</v>
      </c>
      <c r="G201" s="35">
        <f>Validation__Prediction_Details_1[[#This Row],[Price]]-Validation__Prediction_Details_1[[#This Row],[Prediction: Price]]</f>
        <v>-2937.0231015932295</v>
      </c>
      <c r="H201" s="35">
        <f>ABS(Validation__Prediction_Details_1[[#This Row],[Error ]])</f>
        <v>2937.0231015932295</v>
      </c>
      <c r="I201" s="5">
        <f>Validation__Prediction_Details_1[[#This Row],[Error ]]^2</f>
        <v>8626104.6992923133</v>
      </c>
      <c r="J201" s="28">
        <f>Validation__Prediction_Details_1[[#This Row],[Absoulute Error]]-Validation__Prediction_Details_1[[#This Row],[Price]]</f>
        <v>-5562.9768984067705</v>
      </c>
      <c r="K201" s="19"/>
    </row>
    <row r="202" spans="3:11" x14ac:dyDescent="0.2">
      <c r="C202" s="13" t="s">
        <v>1497</v>
      </c>
      <c r="D202" s="5">
        <v>12950</v>
      </c>
      <c r="E202" s="35">
        <v>9657.4300887119425</v>
      </c>
      <c r="F202" s="35">
        <v>3292.5699112880575</v>
      </c>
      <c r="G202" s="35">
        <f>Validation__Prediction_Details_1[[#This Row],[Price]]-Validation__Prediction_Details_1[[#This Row],[Prediction: Price]]</f>
        <v>3292.5699112880575</v>
      </c>
      <c r="H202" s="35">
        <f>ABS(Validation__Prediction_Details_1[[#This Row],[Error ]])</f>
        <v>3292.5699112880575</v>
      </c>
      <c r="I202" s="5">
        <f>Validation__Prediction_Details_1[[#This Row],[Error ]]^2</f>
        <v>10841016.620719446</v>
      </c>
      <c r="J202" s="28">
        <f>Validation__Prediction_Details_1[[#This Row],[Absoulute Error]]-Validation__Prediction_Details_1[[#This Row],[Price]]</f>
        <v>-9657.4300887119425</v>
      </c>
      <c r="K202" s="19"/>
    </row>
    <row r="203" spans="3:11" x14ac:dyDescent="0.2">
      <c r="C203" s="13" t="s">
        <v>1449</v>
      </c>
      <c r="D203" s="5">
        <v>9900</v>
      </c>
      <c r="E203" s="35">
        <v>12716.926335756674</v>
      </c>
      <c r="F203" s="35">
        <v>-2816.9263357566742</v>
      </c>
      <c r="G203" s="35">
        <f>Validation__Prediction_Details_1[[#This Row],[Price]]-Validation__Prediction_Details_1[[#This Row],[Prediction: Price]]</f>
        <v>-2816.9263357566742</v>
      </c>
      <c r="H203" s="35">
        <f>ABS(Validation__Prediction_Details_1[[#This Row],[Error ]])</f>
        <v>2816.9263357566742</v>
      </c>
      <c r="I203" s="5">
        <f>Validation__Prediction_Details_1[[#This Row],[Error ]]^2</f>
        <v>7935073.9810795235</v>
      </c>
      <c r="J203" s="28">
        <f>Validation__Prediction_Details_1[[#This Row],[Absoulute Error]]-Validation__Prediction_Details_1[[#This Row],[Price]]</f>
        <v>-7083.0736642433258</v>
      </c>
      <c r="K203" s="19"/>
    </row>
    <row r="204" spans="3:11" x14ac:dyDescent="0.2">
      <c r="C204" s="13" t="s">
        <v>905</v>
      </c>
      <c r="D204" s="5">
        <v>9750</v>
      </c>
      <c r="E204" s="35">
        <v>11718.478546032715</v>
      </c>
      <c r="F204" s="35">
        <v>-1968.4785460327148</v>
      </c>
      <c r="G204" s="35">
        <f>Validation__Prediction_Details_1[[#This Row],[Price]]-Validation__Prediction_Details_1[[#This Row],[Prediction: Price]]</f>
        <v>-1968.4785460327148</v>
      </c>
      <c r="H204" s="35">
        <f>ABS(Validation__Prediction_Details_1[[#This Row],[Error ]])</f>
        <v>1968.4785460327148</v>
      </c>
      <c r="I204" s="5">
        <f>Validation__Prediction_Details_1[[#This Row],[Error ]]^2</f>
        <v>3874907.7861910709</v>
      </c>
      <c r="J204" s="28">
        <f>Validation__Prediction_Details_1[[#This Row],[Absoulute Error]]-Validation__Prediction_Details_1[[#This Row],[Price]]</f>
        <v>-7781.5214539672852</v>
      </c>
      <c r="K204" s="19"/>
    </row>
    <row r="205" spans="3:11" x14ac:dyDescent="0.2">
      <c r="C205" s="13" t="s">
        <v>1196</v>
      </c>
      <c r="D205" s="5">
        <v>10500</v>
      </c>
      <c r="E205" s="35">
        <v>11778.075648745649</v>
      </c>
      <c r="F205" s="35">
        <v>-1278.0756487456492</v>
      </c>
      <c r="G205" s="35">
        <f>Validation__Prediction_Details_1[[#This Row],[Price]]-Validation__Prediction_Details_1[[#This Row],[Prediction: Price]]</f>
        <v>-1278.0756487456492</v>
      </c>
      <c r="H205" s="35">
        <f>ABS(Validation__Prediction_Details_1[[#This Row],[Error ]])</f>
        <v>1278.0756487456492</v>
      </c>
      <c r="I205" s="5">
        <f>Validation__Prediction_Details_1[[#This Row],[Error ]]^2</f>
        <v>1633477.3639166122</v>
      </c>
      <c r="J205" s="28">
        <f>Validation__Prediction_Details_1[[#This Row],[Absoulute Error]]-Validation__Prediction_Details_1[[#This Row],[Price]]</f>
        <v>-9221.9243512543508</v>
      </c>
      <c r="K205" s="19"/>
    </row>
    <row r="206" spans="3:11" x14ac:dyDescent="0.2">
      <c r="C206" s="13" t="s">
        <v>513</v>
      </c>
      <c r="D206" s="5">
        <v>6950</v>
      </c>
      <c r="E206" s="35">
        <v>7189.5668292988667</v>
      </c>
      <c r="F206" s="35">
        <v>-239.56682929886665</v>
      </c>
      <c r="G206" s="35">
        <f>Validation__Prediction_Details_1[[#This Row],[Price]]-Validation__Prediction_Details_1[[#This Row],[Prediction: Price]]</f>
        <v>-239.56682929886665</v>
      </c>
      <c r="H206" s="35">
        <f>ABS(Validation__Prediction_Details_1[[#This Row],[Error ]])</f>
        <v>239.56682929886665</v>
      </c>
      <c r="I206" s="5">
        <f>Validation__Prediction_Details_1[[#This Row],[Error ]]^2</f>
        <v>57392.265700312309</v>
      </c>
      <c r="J206" s="28">
        <f>Validation__Prediction_Details_1[[#This Row],[Absoulute Error]]-Validation__Prediction_Details_1[[#This Row],[Price]]</f>
        <v>-6710.4331707011333</v>
      </c>
      <c r="K206" s="19"/>
    </row>
    <row r="207" spans="3:11" x14ac:dyDescent="0.2">
      <c r="C207" s="13" t="s">
        <v>1379</v>
      </c>
      <c r="D207" s="5">
        <v>10495</v>
      </c>
      <c r="E207" s="35">
        <v>10260.369833159146</v>
      </c>
      <c r="F207" s="35">
        <v>234.63016684085414</v>
      </c>
      <c r="G207" s="35">
        <f>Validation__Prediction_Details_1[[#This Row],[Price]]-Validation__Prediction_Details_1[[#This Row],[Prediction: Price]]</f>
        <v>234.63016684085414</v>
      </c>
      <c r="H207" s="35">
        <f>ABS(Validation__Prediction_Details_1[[#This Row],[Error ]])</f>
        <v>234.63016684085414</v>
      </c>
      <c r="I207" s="5">
        <f>Validation__Prediction_Details_1[[#This Row],[Error ]]^2</f>
        <v>55051.315191767055</v>
      </c>
      <c r="J207" s="28">
        <f>Validation__Prediction_Details_1[[#This Row],[Absoulute Error]]-Validation__Prediction_Details_1[[#This Row],[Price]]</f>
        <v>-10260.369833159146</v>
      </c>
      <c r="K207" s="19"/>
    </row>
    <row r="208" spans="3:11" x14ac:dyDescent="0.2">
      <c r="C208" s="13" t="s">
        <v>1214</v>
      </c>
      <c r="D208" s="5">
        <v>9940</v>
      </c>
      <c r="E208" s="35">
        <v>13410.518810305599</v>
      </c>
      <c r="F208" s="35">
        <v>-3470.5188103055989</v>
      </c>
      <c r="G208" s="35">
        <f>Validation__Prediction_Details_1[[#This Row],[Price]]-Validation__Prediction_Details_1[[#This Row],[Prediction: Price]]</f>
        <v>-3470.5188103055989</v>
      </c>
      <c r="H208" s="35">
        <f>ABS(Validation__Prediction_Details_1[[#This Row],[Error ]])</f>
        <v>3470.5188103055989</v>
      </c>
      <c r="I208" s="5">
        <f>Validation__Prediction_Details_1[[#This Row],[Error ]]^2</f>
        <v>12044500.812684989</v>
      </c>
      <c r="J208" s="28">
        <f>Validation__Prediction_Details_1[[#This Row],[Absoulute Error]]-Validation__Prediction_Details_1[[#This Row],[Price]]</f>
        <v>-6469.4811896944011</v>
      </c>
      <c r="K208" s="19"/>
    </row>
    <row r="209" spans="3:11" x14ac:dyDescent="0.2">
      <c r="C209" s="13" t="s">
        <v>1666</v>
      </c>
      <c r="D209" s="5">
        <v>12900</v>
      </c>
      <c r="E209" s="35">
        <v>12344.563252918939</v>
      </c>
      <c r="F209" s="35">
        <v>555.43674708106118</v>
      </c>
      <c r="G209" s="35">
        <f>Validation__Prediction_Details_1[[#This Row],[Price]]-Validation__Prediction_Details_1[[#This Row],[Prediction: Price]]</f>
        <v>555.43674708106118</v>
      </c>
      <c r="H209" s="35">
        <f>ABS(Validation__Prediction_Details_1[[#This Row],[Error ]])</f>
        <v>555.43674708106118</v>
      </c>
      <c r="I209" s="5">
        <f>Validation__Prediction_Details_1[[#This Row],[Error ]]^2</f>
        <v>308509.98000799073</v>
      </c>
      <c r="J209" s="28">
        <f>Validation__Prediction_Details_1[[#This Row],[Absoulute Error]]-Validation__Prediction_Details_1[[#This Row],[Price]]</f>
        <v>-12344.563252918939</v>
      </c>
      <c r="K209" s="19"/>
    </row>
    <row r="210" spans="3:11" x14ac:dyDescent="0.2">
      <c r="C210" s="13" t="s">
        <v>1661</v>
      </c>
      <c r="D210" s="5">
        <v>9950</v>
      </c>
      <c r="E210" s="35">
        <v>8167.991765918573</v>
      </c>
      <c r="F210" s="35">
        <v>1782.008234081427</v>
      </c>
      <c r="G210" s="35">
        <f>Validation__Prediction_Details_1[[#This Row],[Price]]-Validation__Prediction_Details_1[[#This Row],[Prediction: Price]]</f>
        <v>1782.008234081427</v>
      </c>
      <c r="H210" s="35">
        <f>ABS(Validation__Prediction_Details_1[[#This Row],[Error ]])</f>
        <v>1782.008234081427</v>
      </c>
      <c r="I210" s="5">
        <f>Validation__Prediction_Details_1[[#This Row],[Error ]]^2</f>
        <v>3175553.3463340057</v>
      </c>
      <c r="J210" s="28">
        <f>Validation__Prediction_Details_1[[#This Row],[Absoulute Error]]-Validation__Prediction_Details_1[[#This Row],[Price]]</f>
        <v>-8167.991765918573</v>
      </c>
      <c r="K210" s="19"/>
    </row>
    <row r="211" spans="3:11" x14ac:dyDescent="0.2">
      <c r="C211" s="13" t="s">
        <v>1460</v>
      </c>
      <c r="D211" s="5">
        <v>10500</v>
      </c>
      <c r="E211" s="35">
        <v>10141.98831549754</v>
      </c>
      <c r="F211" s="35">
        <v>358.01168450246041</v>
      </c>
      <c r="G211" s="35">
        <f>Validation__Prediction_Details_1[[#This Row],[Price]]-Validation__Prediction_Details_1[[#This Row],[Prediction: Price]]</f>
        <v>358.01168450246041</v>
      </c>
      <c r="H211" s="35">
        <f>ABS(Validation__Prediction_Details_1[[#This Row],[Error ]])</f>
        <v>358.01168450246041</v>
      </c>
      <c r="I211" s="5">
        <f>Validation__Prediction_Details_1[[#This Row],[Error ]]^2</f>
        <v>128172.36624028925</v>
      </c>
      <c r="J211" s="28">
        <f>Validation__Prediction_Details_1[[#This Row],[Absoulute Error]]-Validation__Prediction_Details_1[[#This Row],[Price]]</f>
        <v>-10141.98831549754</v>
      </c>
      <c r="K211" s="19"/>
    </row>
    <row r="212" spans="3:11" x14ac:dyDescent="0.2">
      <c r="C212" s="13" t="s">
        <v>1826</v>
      </c>
      <c r="D212" s="5">
        <v>12950</v>
      </c>
      <c r="E212" s="35">
        <v>11613.262570152241</v>
      </c>
      <c r="F212" s="35">
        <v>1336.7374298477589</v>
      </c>
      <c r="G212" s="35">
        <f>Validation__Prediction_Details_1[[#This Row],[Price]]-Validation__Prediction_Details_1[[#This Row],[Prediction: Price]]</f>
        <v>1336.7374298477589</v>
      </c>
      <c r="H212" s="35">
        <f>ABS(Validation__Prediction_Details_1[[#This Row],[Error ]])</f>
        <v>1336.7374298477589</v>
      </c>
      <c r="I212" s="5">
        <f>Validation__Prediction_Details_1[[#This Row],[Error ]]^2</f>
        <v>1786866.9563559922</v>
      </c>
      <c r="J212" s="28">
        <f>Validation__Prediction_Details_1[[#This Row],[Absoulute Error]]-Validation__Prediction_Details_1[[#This Row],[Price]]</f>
        <v>-11613.262570152241</v>
      </c>
      <c r="K212" s="19"/>
    </row>
    <row r="213" spans="3:11" x14ac:dyDescent="0.2">
      <c r="C213" s="13" t="s">
        <v>632</v>
      </c>
      <c r="D213" s="5">
        <v>8700</v>
      </c>
      <c r="E213" s="35">
        <v>12523.100303978921</v>
      </c>
      <c r="F213" s="35">
        <v>-3823.1003039789211</v>
      </c>
      <c r="G213" s="35">
        <f>Validation__Prediction_Details_1[[#This Row],[Price]]-Validation__Prediction_Details_1[[#This Row],[Prediction: Price]]</f>
        <v>-3823.1003039789211</v>
      </c>
      <c r="H213" s="35">
        <f>ABS(Validation__Prediction_Details_1[[#This Row],[Error ]])</f>
        <v>3823.1003039789211</v>
      </c>
      <c r="I213" s="5">
        <f>Validation__Prediction_Details_1[[#This Row],[Error ]]^2</f>
        <v>14616095.934283718</v>
      </c>
      <c r="J213" s="28">
        <f>Validation__Prediction_Details_1[[#This Row],[Absoulute Error]]-Validation__Prediction_Details_1[[#This Row],[Price]]</f>
        <v>-4876.8996960210789</v>
      </c>
      <c r="K213" s="19"/>
    </row>
    <row r="214" spans="3:11" x14ac:dyDescent="0.2">
      <c r="C214" s="13" t="s">
        <v>588</v>
      </c>
      <c r="D214" s="5">
        <v>9950</v>
      </c>
      <c r="E214" s="35">
        <v>8926.0111008713611</v>
      </c>
      <c r="F214" s="35">
        <v>1023.9888991286389</v>
      </c>
      <c r="G214" s="35">
        <f>Validation__Prediction_Details_1[[#This Row],[Price]]-Validation__Prediction_Details_1[[#This Row],[Prediction: Price]]</f>
        <v>1023.9888991286389</v>
      </c>
      <c r="H214" s="35">
        <f>ABS(Validation__Prediction_Details_1[[#This Row],[Error ]])</f>
        <v>1023.9888991286389</v>
      </c>
      <c r="I214" s="5">
        <f>Validation__Prediction_Details_1[[#This Row],[Error ]]^2</f>
        <v>1048553.2655386818</v>
      </c>
      <c r="J214" s="28">
        <f>Validation__Prediction_Details_1[[#This Row],[Absoulute Error]]-Validation__Prediction_Details_1[[#This Row],[Price]]</f>
        <v>-8926.0111008713611</v>
      </c>
      <c r="K214" s="19"/>
    </row>
    <row r="215" spans="3:11" x14ac:dyDescent="0.2">
      <c r="C215" s="13" t="s">
        <v>1282</v>
      </c>
      <c r="D215" s="5">
        <v>6750</v>
      </c>
      <c r="E215" s="35">
        <v>6893.2301363437255</v>
      </c>
      <c r="F215" s="35">
        <v>-143.23013634372546</v>
      </c>
      <c r="G215" s="35">
        <f>Validation__Prediction_Details_1[[#This Row],[Price]]-Validation__Prediction_Details_1[[#This Row],[Prediction: Price]]</f>
        <v>-143.23013634372546</v>
      </c>
      <c r="H215" s="35">
        <f>ABS(Validation__Prediction_Details_1[[#This Row],[Error ]])</f>
        <v>143.23013634372546</v>
      </c>
      <c r="I215" s="5">
        <f>Validation__Prediction_Details_1[[#This Row],[Error ]]^2</f>
        <v>20514.871957042185</v>
      </c>
      <c r="J215" s="28">
        <f>Validation__Prediction_Details_1[[#This Row],[Absoulute Error]]-Validation__Prediction_Details_1[[#This Row],[Price]]</f>
        <v>-6606.7698636562745</v>
      </c>
      <c r="K215" s="19"/>
    </row>
    <row r="216" spans="3:11" x14ac:dyDescent="0.2">
      <c r="C216" s="13" t="s">
        <v>1230</v>
      </c>
      <c r="D216" s="5">
        <v>8750</v>
      </c>
      <c r="E216" s="35">
        <v>8117.8597667001368</v>
      </c>
      <c r="F216" s="35">
        <v>632.14023329986321</v>
      </c>
      <c r="G216" s="35">
        <f>Validation__Prediction_Details_1[[#This Row],[Price]]-Validation__Prediction_Details_1[[#This Row],[Prediction: Price]]</f>
        <v>632.14023329986321</v>
      </c>
      <c r="H216" s="35">
        <f>ABS(Validation__Prediction_Details_1[[#This Row],[Error ]])</f>
        <v>632.14023329986321</v>
      </c>
      <c r="I216" s="5">
        <f>Validation__Prediction_Details_1[[#This Row],[Error ]]^2</f>
        <v>399601.27455640549</v>
      </c>
      <c r="J216" s="28">
        <f>Validation__Prediction_Details_1[[#This Row],[Absoulute Error]]-Validation__Prediction_Details_1[[#This Row],[Price]]</f>
        <v>-8117.8597667001368</v>
      </c>
      <c r="K216" s="19"/>
    </row>
    <row r="217" spans="3:11" x14ac:dyDescent="0.2">
      <c r="C217" s="13" t="s">
        <v>1818</v>
      </c>
      <c r="D217" s="5">
        <v>11500</v>
      </c>
      <c r="E217" s="35">
        <v>10722.568429547451</v>
      </c>
      <c r="F217" s="35">
        <v>777.43157045254884</v>
      </c>
      <c r="G217" s="35">
        <f>Validation__Prediction_Details_1[[#This Row],[Price]]-Validation__Prediction_Details_1[[#This Row],[Prediction: Price]]</f>
        <v>777.43157045254884</v>
      </c>
      <c r="H217" s="35">
        <f>ABS(Validation__Prediction_Details_1[[#This Row],[Error ]])</f>
        <v>777.43157045254884</v>
      </c>
      <c r="I217" s="5">
        <f>Validation__Prediction_Details_1[[#This Row],[Error ]]^2</f>
        <v>604399.84673631645</v>
      </c>
      <c r="J217" s="28">
        <f>Validation__Prediction_Details_1[[#This Row],[Absoulute Error]]-Validation__Prediction_Details_1[[#This Row],[Price]]</f>
        <v>-10722.568429547451</v>
      </c>
      <c r="K217" s="19"/>
    </row>
    <row r="218" spans="3:11" x14ac:dyDescent="0.2">
      <c r="C218" s="13" t="s">
        <v>856</v>
      </c>
      <c r="D218" s="5">
        <v>5950</v>
      </c>
      <c r="E218" s="35">
        <v>7066.8202427912238</v>
      </c>
      <c r="F218" s="35">
        <v>-1116.8202427912238</v>
      </c>
      <c r="G218" s="35">
        <f>Validation__Prediction_Details_1[[#This Row],[Price]]-Validation__Prediction_Details_1[[#This Row],[Prediction: Price]]</f>
        <v>-1116.8202427912238</v>
      </c>
      <c r="H218" s="35">
        <f>ABS(Validation__Prediction_Details_1[[#This Row],[Error ]])</f>
        <v>1116.8202427912238</v>
      </c>
      <c r="I218" s="5">
        <f>Validation__Prediction_Details_1[[#This Row],[Error ]]^2</f>
        <v>1247287.4547082481</v>
      </c>
      <c r="J218" s="28">
        <f>Validation__Prediction_Details_1[[#This Row],[Absoulute Error]]-Validation__Prediction_Details_1[[#This Row],[Price]]</f>
        <v>-4833.1797572087762</v>
      </c>
      <c r="K218" s="19"/>
    </row>
    <row r="219" spans="3:11" x14ac:dyDescent="0.2">
      <c r="C219" s="13" t="s">
        <v>1796</v>
      </c>
      <c r="D219" s="5">
        <v>8500</v>
      </c>
      <c r="E219" s="35">
        <v>6852.3465238826511</v>
      </c>
      <c r="F219" s="35">
        <v>1647.6534761173489</v>
      </c>
      <c r="G219" s="35">
        <f>Validation__Prediction_Details_1[[#This Row],[Price]]-Validation__Prediction_Details_1[[#This Row],[Prediction: Price]]</f>
        <v>1647.6534761173489</v>
      </c>
      <c r="H219" s="35">
        <f>ABS(Validation__Prediction_Details_1[[#This Row],[Error ]])</f>
        <v>1647.6534761173489</v>
      </c>
      <c r="I219" s="5">
        <f>Validation__Prediction_Details_1[[#This Row],[Error ]]^2</f>
        <v>2714761.9773615832</v>
      </c>
      <c r="J219" s="28">
        <f>Validation__Prediction_Details_1[[#This Row],[Absoulute Error]]-Validation__Prediction_Details_1[[#This Row],[Price]]</f>
        <v>-6852.3465238826511</v>
      </c>
      <c r="K219" s="19"/>
    </row>
    <row r="220" spans="3:11" x14ac:dyDescent="0.2">
      <c r="C220" s="13" t="s">
        <v>1249</v>
      </c>
      <c r="D220" s="5">
        <v>11950</v>
      </c>
      <c r="E220" s="35">
        <v>12908.270960894199</v>
      </c>
      <c r="F220" s="35">
        <v>-958.27096089419865</v>
      </c>
      <c r="G220" s="35">
        <f>Validation__Prediction_Details_1[[#This Row],[Price]]-Validation__Prediction_Details_1[[#This Row],[Prediction: Price]]</f>
        <v>-958.27096089419865</v>
      </c>
      <c r="H220" s="35">
        <f>ABS(Validation__Prediction_Details_1[[#This Row],[Error ]])</f>
        <v>958.27096089419865</v>
      </c>
      <c r="I220" s="5">
        <f>Validation__Prediction_Details_1[[#This Row],[Error ]]^2</f>
        <v>918283.23449309077</v>
      </c>
      <c r="J220" s="28">
        <f>Validation__Prediction_Details_1[[#This Row],[Absoulute Error]]-Validation__Prediction_Details_1[[#This Row],[Price]]</f>
        <v>-10991.729039105801</v>
      </c>
      <c r="K220" s="19"/>
    </row>
    <row r="221" spans="3:11" x14ac:dyDescent="0.2">
      <c r="C221" s="13" t="s">
        <v>1102</v>
      </c>
      <c r="D221" s="5">
        <v>9250</v>
      </c>
      <c r="E221" s="35">
        <v>9382.3623700995995</v>
      </c>
      <c r="F221" s="35">
        <v>-132.3623700995995</v>
      </c>
      <c r="G221" s="35">
        <f>Validation__Prediction_Details_1[[#This Row],[Price]]-Validation__Prediction_Details_1[[#This Row],[Prediction: Price]]</f>
        <v>-132.3623700995995</v>
      </c>
      <c r="H221" s="35">
        <f>ABS(Validation__Prediction_Details_1[[#This Row],[Error ]])</f>
        <v>132.3623700995995</v>
      </c>
      <c r="I221" s="5">
        <f>Validation__Prediction_Details_1[[#This Row],[Error ]]^2</f>
        <v>17519.797018383353</v>
      </c>
      <c r="J221" s="28">
        <f>Validation__Prediction_Details_1[[#This Row],[Absoulute Error]]-Validation__Prediction_Details_1[[#This Row],[Price]]</f>
        <v>-9117.6376299004005</v>
      </c>
      <c r="K221" s="19"/>
    </row>
    <row r="222" spans="3:11" x14ac:dyDescent="0.2">
      <c r="C222" s="13" t="s">
        <v>1007</v>
      </c>
      <c r="D222" s="5">
        <v>9950</v>
      </c>
      <c r="E222" s="35">
        <v>12722.344254185125</v>
      </c>
      <c r="F222" s="35">
        <v>-2772.3442541851255</v>
      </c>
      <c r="G222" s="35">
        <f>Validation__Prediction_Details_1[[#This Row],[Price]]-Validation__Prediction_Details_1[[#This Row],[Prediction: Price]]</f>
        <v>-2772.3442541851255</v>
      </c>
      <c r="H222" s="35">
        <f>ABS(Validation__Prediction_Details_1[[#This Row],[Error ]])</f>
        <v>2772.3442541851255</v>
      </c>
      <c r="I222" s="5">
        <f>Validation__Prediction_Details_1[[#This Row],[Error ]]^2</f>
        <v>7685892.6637132792</v>
      </c>
      <c r="J222" s="28">
        <f>Validation__Prediction_Details_1[[#This Row],[Absoulute Error]]-Validation__Prediction_Details_1[[#This Row],[Price]]</f>
        <v>-7177.6557458148745</v>
      </c>
      <c r="K222" s="19"/>
    </row>
    <row r="223" spans="3:11" x14ac:dyDescent="0.2">
      <c r="C223" s="13" t="s">
        <v>1477</v>
      </c>
      <c r="D223" s="5">
        <v>9750</v>
      </c>
      <c r="E223" s="35">
        <v>7179.1345809445083</v>
      </c>
      <c r="F223" s="35">
        <v>2570.8654190554917</v>
      </c>
      <c r="G223" s="35">
        <f>Validation__Prediction_Details_1[[#This Row],[Price]]-Validation__Prediction_Details_1[[#This Row],[Prediction: Price]]</f>
        <v>2570.8654190554917</v>
      </c>
      <c r="H223" s="35">
        <f>ABS(Validation__Prediction_Details_1[[#This Row],[Error ]])</f>
        <v>2570.8654190554917</v>
      </c>
      <c r="I223" s="5">
        <f>Validation__Prediction_Details_1[[#This Row],[Error ]]^2</f>
        <v>6609349.0028953683</v>
      </c>
      <c r="J223" s="28">
        <f>Validation__Prediction_Details_1[[#This Row],[Absoulute Error]]-Validation__Prediction_Details_1[[#This Row],[Price]]</f>
        <v>-7179.1345809445083</v>
      </c>
      <c r="K223" s="19"/>
    </row>
    <row r="224" spans="3:11" x14ac:dyDescent="0.2">
      <c r="C224" s="13" t="s">
        <v>1189</v>
      </c>
      <c r="D224" s="5">
        <v>7450</v>
      </c>
      <c r="E224" s="35">
        <v>10403.614178488902</v>
      </c>
      <c r="F224" s="35">
        <v>-2953.6141784889023</v>
      </c>
      <c r="G224" s="35">
        <f>Validation__Prediction_Details_1[[#This Row],[Price]]-Validation__Prediction_Details_1[[#This Row],[Prediction: Price]]</f>
        <v>-2953.6141784889023</v>
      </c>
      <c r="H224" s="35">
        <f>ABS(Validation__Prediction_Details_1[[#This Row],[Error ]])</f>
        <v>2953.6141784889023</v>
      </c>
      <c r="I224" s="5">
        <f>Validation__Prediction_Details_1[[#This Row],[Error ]]^2</f>
        <v>8723836.7153706737</v>
      </c>
      <c r="J224" s="28">
        <f>Validation__Prediction_Details_1[[#This Row],[Absoulute Error]]-Validation__Prediction_Details_1[[#This Row],[Price]]</f>
        <v>-4496.3858215110977</v>
      </c>
      <c r="K224" s="19"/>
    </row>
    <row r="225" spans="3:11" x14ac:dyDescent="0.2">
      <c r="C225" s="13" t="s">
        <v>1015</v>
      </c>
      <c r="D225" s="5">
        <v>8950</v>
      </c>
      <c r="E225" s="35">
        <v>12007.398108659308</v>
      </c>
      <c r="F225" s="35">
        <v>-3057.3981086593085</v>
      </c>
      <c r="G225" s="35">
        <f>Validation__Prediction_Details_1[[#This Row],[Price]]-Validation__Prediction_Details_1[[#This Row],[Prediction: Price]]</f>
        <v>-3057.3981086593085</v>
      </c>
      <c r="H225" s="35">
        <f>ABS(Validation__Prediction_Details_1[[#This Row],[Error ]])</f>
        <v>3057.3981086593085</v>
      </c>
      <c r="I225" s="5">
        <f>Validation__Prediction_Details_1[[#This Row],[Error ]]^2</f>
        <v>9347683.1948335171</v>
      </c>
      <c r="J225" s="28">
        <f>Validation__Prediction_Details_1[[#This Row],[Absoulute Error]]-Validation__Prediction_Details_1[[#This Row],[Price]]</f>
        <v>-5892.6018913406915</v>
      </c>
      <c r="K225" s="19"/>
    </row>
    <row r="226" spans="3:11" x14ac:dyDescent="0.2">
      <c r="C226" s="13" t="s">
        <v>1103</v>
      </c>
      <c r="D226" s="5">
        <v>11250</v>
      </c>
      <c r="E226" s="35">
        <v>11936.00797093493</v>
      </c>
      <c r="F226" s="35">
        <v>-686.0079709349302</v>
      </c>
      <c r="G226" s="35">
        <f>Validation__Prediction_Details_1[[#This Row],[Price]]-Validation__Prediction_Details_1[[#This Row],[Prediction: Price]]</f>
        <v>-686.0079709349302</v>
      </c>
      <c r="H226" s="35">
        <f>ABS(Validation__Prediction_Details_1[[#This Row],[Error ]])</f>
        <v>686.0079709349302</v>
      </c>
      <c r="I226" s="5">
        <f>Validation__Prediction_Details_1[[#This Row],[Error ]]^2</f>
        <v>470606.93618626002</v>
      </c>
      <c r="J226" s="28">
        <f>Validation__Prediction_Details_1[[#This Row],[Absoulute Error]]-Validation__Prediction_Details_1[[#This Row],[Price]]</f>
        <v>-10563.99202906507</v>
      </c>
      <c r="K226" s="19"/>
    </row>
    <row r="227" spans="3:11" x14ac:dyDescent="0.2">
      <c r="C227" s="13" t="s">
        <v>988</v>
      </c>
      <c r="D227" s="5">
        <v>7750</v>
      </c>
      <c r="E227" s="35">
        <v>9036.1898900322958</v>
      </c>
      <c r="F227" s="35">
        <v>-1286.1898900322958</v>
      </c>
      <c r="G227" s="35">
        <f>Validation__Prediction_Details_1[[#This Row],[Price]]-Validation__Prediction_Details_1[[#This Row],[Prediction: Price]]</f>
        <v>-1286.1898900322958</v>
      </c>
      <c r="H227" s="35">
        <f>ABS(Validation__Prediction_Details_1[[#This Row],[Error ]])</f>
        <v>1286.1898900322958</v>
      </c>
      <c r="I227" s="5">
        <f>Validation__Prediction_Details_1[[#This Row],[Error ]]^2</f>
        <v>1654284.4332212892</v>
      </c>
      <c r="J227" s="28">
        <f>Validation__Prediction_Details_1[[#This Row],[Absoulute Error]]-Validation__Prediction_Details_1[[#This Row],[Price]]</f>
        <v>-6463.8101099677042</v>
      </c>
      <c r="K227" s="19"/>
    </row>
    <row r="228" spans="3:11" x14ac:dyDescent="0.2">
      <c r="C228" s="13" t="s">
        <v>854</v>
      </c>
      <c r="D228" s="5">
        <v>7950</v>
      </c>
      <c r="E228" s="35">
        <v>9627.8504664445318</v>
      </c>
      <c r="F228" s="35">
        <v>-1677.8504664445318</v>
      </c>
      <c r="G228" s="35">
        <f>Validation__Prediction_Details_1[[#This Row],[Price]]-Validation__Prediction_Details_1[[#This Row],[Prediction: Price]]</f>
        <v>-1677.8504664445318</v>
      </c>
      <c r="H228" s="35">
        <f>ABS(Validation__Prediction_Details_1[[#This Row],[Error ]])</f>
        <v>1677.8504664445318</v>
      </c>
      <c r="I228" s="5">
        <f>Validation__Prediction_Details_1[[#This Row],[Error ]]^2</f>
        <v>2815182.1877481327</v>
      </c>
      <c r="J228" s="28">
        <f>Validation__Prediction_Details_1[[#This Row],[Absoulute Error]]-Validation__Prediction_Details_1[[#This Row],[Price]]</f>
        <v>-6272.1495335554682</v>
      </c>
      <c r="K228" s="19"/>
    </row>
    <row r="229" spans="3:11" x14ac:dyDescent="0.2">
      <c r="C229" s="13" t="s">
        <v>1654</v>
      </c>
      <c r="D229" s="5">
        <v>16950</v>
      </c>
      <c r="E229" s="35">
        <v>12982.339323729524</v>
      </c>
      <c r="F229" s="35">
        <v>3967.660676270476</v>
      </c>
      <c r="G229" s="35">
        <f>Validation__Prediction_Details_1[[#This Row],[Price]]-Validation__Prediction_Details_1[[#This Row],[Prediction: Price]]</f>
        <v>3967.660676270476</v>
      </c>
      <c r="H229" s="35">
        <f>ABS(Validation__Prediction_Details_1[[#This Row],[Error ]])</f>
        <v>3967.660676270476</v>
      </c>
      <c r="I229" s="5">
        <f>Validation__Prediction_Details_1[[#This Row],[Error ]]^2</f>
        <v>15742331.24202309</v>
      </c>
      <c r="J229" s="28">
        <f>Validation__Prediction_Details_1[[#This Row],[Absoulute Error]]-Validation__Prediction_Details_1[[#This Row],[Price]]</f>
        <v>-12982.339323729524</v>
      </c>
      <c r="K229" s="19"/>
    </row>
    <row r="230" spans="3:11" x14ac:dyDescent="0.2">
      <c r="C230" s="13" t="s">
        <v>1061</v>
      </c>
      <c r="D230" s="5">
        <v>7950</v>
      </c>
      <c r="E230" s="35">
        <v>7843.6693657858896</v>
      </c>
      <c r="F230" s="35">
        <v>106.33063421411043</v>
      </c>
      <c r="G230" s="35">
        <f>Validation__Prediction_Details_1[[#This Row],[Price]]-Validation__Prediction_Details_1[[#This Row],[Prediction: Price]]</f>
        <v>106.33063421411043</v>
      </c>
      <c r="H230" s="35">
        <f>ABS(Validation__Prediction_Details_1[[#This Row],[Error ]])</f>
        <v>106.33063421411043</v>
      </c>
      <c r="I230" s="5">
        <f>Validation__Prediction_Details_1[[#This Row],[Error ]]^2</f>
        <v>11306.203772374953</v>
      </c>
      <c r="J230" s="28">
        <f>Validation__Prediction_Details_1[[#This Row],[Absoulute Error]]-Validation__Prediction_Details_1[[#This Row],[Price]]</f>
        <v>-7843.6693657858896</v>
      </c>
      <c r="K230" s="19"/>
    </row>
    <row r="231" spans="3:11" x14ac:dyDescent="0.2">
      <c r="C231" s="13" t="s">
        <v>730</v>
      </c>
      <c r="D231" s="5">
        <v>7999</v>
      </c>
      <c r="E231" s="35">
        <v>9585.4376777662583</v>
      </c>
      <c r="F231" s="35">
        <v>-1586.4376777662583</v>
      </c>
      <c r="G231" s="35">
        <f>Validation__Prediction_Details_1[[#This Row],[Price]]-Validation__Prediction_Details_1[[#This Row],[Prediction: Price]]</f>
        <v>-1586.4376777662583</v>
      </c>
      <c r="H231" s="35">
        <f>ABS(Validation__Prediction_Details_1[[#This Row],[Error ]])</f>
        <v>1586.4376777662583</v>
      </c>
      <c r="I231" s="5">
        <f>Validation__Prediction_Details_1[[#This Row],[Error ]]^2</f>
        <v>2516784.5054363986</v>
      </c>
      <c r="J231" s="28">
        <f>Validation__Prediction_Details_1[[#This Row],[Absoulute Error]]-Validation__Prediction_Details_1[[#This Row],[Price]]</f>
        <v>-6412.5623222337417</v>
      </c>
      <c r="K231" s="19"/>
    </row>
    <row r="232" spans="3:11" x14ac:dyDescent="0.2">
      <c r="C232" s="13" t="s">
        <v>1748</v>
      </c>
      <c r="D232" s="5">
        <v>8950</v>
      </c>
      <c r="E232" s="35">
        <v>10202.204313051276</v>
      </c>
      <c r="F232" s="35">
        <v>-1252.2043130512757</v>
      </c>
      <c r="G232" s="35">
        <f>Validation__Prediction_Details_1[[#This Row],[Price]]-Validation__Prediction_Details_1[[#This Row],[Prediction: Price]]</f>
        <v>-1252.2043130512757</v>
      </c>
      <c r="H232" s="35">
        <f>ABS(Validation__Prediction_Details_1[[#This Row],[Error ]])</f>
        <v>1252.2043130512757</v>
      </c>
      <c r="I232" s="5">
        <f>Validation__Prediction_Details_1[[#This Row],[Error ]]^2</f>
        <v>1568015.6416242172</v>
      </c>
      <c r="J232" s="28">
        <f>Validation__Prediction_Details_1[[#This Row],[Absoulute Error]]-Validation__Prediction_Details_1[[#This Row],[Price]]</f>
        <v>-7697.7956869487243</v>
      </c>
      <c r="K232" s="19"/>
    </row>
    <row r="233" spans="3:11" x14ac:dyDescent="0.2">
      <c r="C233" s="13" t="s">
        <v>827</v>
      </c>
      <c r="D233" s="5">
        <v>9250</v>
      </c>
      <c r="E233" s="35">
        <v>13464.599078882602</v>
      </c>
      <c r="F233" s="35">
        <v>-4214.599078882602</v>
      </c>
      <c r="G233" s="35">
        <f>Validation__Prediction_Details_1[[#This Row],[Price]]-Validation__Prediction_Details_1[[#This Row],[Prediction: Price]]</f>
        <v>-4214.599078882602</v>
      </c>
      <c r="H233" s="35">
        <f>ABS(Validation__Prediction_Details_1[[#This Row],[Error ]])</f>
        <v>4214.599078882602</v>
      </c>
      <c r="I233" s="5">
        <f>Validation__Prediction_Details_1[[#This Row],[Error ]]^2</f>
        <v>17762845.395718079</v>
      </c>
      <c r="J233" s="28">
        <f>Validation__Prediction_Details_1[[#This Row],[Absoulute Error]]-Validation__Prediction_Details_1[[#This Row],[Price]]</f>
        <v>-5035.400921117398</v>
      </c>
      <c r="K233" s="19"/>
    </row>
    <row r="234" spans="3:11" x14ac:dyDescent="0.2">
      <c r="C234" s="13" t="s">
        <v>682</v>
      </c>
      <c r="D234" s="5">
        <v>8950</v>
      </c>
      <c r="E234" s="35">
        <v>11672.426239390901</v>
      </c>
      <c r="F234" s="35">
        <v>-2722.4262393909012</v>
      </c>
      <c r="G234" s="35">
        <f>Validation__Prediction_Details_1[[#This Row],[Price]]-Validation__Prediction_Details_1[[#This Row],[Prediction: Price]]</f>
        <v>-2722.4262393909012</v>
      </c>
      <c r="H234" s="35">
        <f>ABS(Validation__Prediction_Details_1[[#This Row],[Error ]])</f>
        <v>2722.4262393909012</v>
      </c>
      <c r="I234" s="5">
        <f>Validation__Prediction_Details_1[[#This Row],[Error ]]^2</f>
        <v>7411604.6289240839</v>
      </c>
      <c r="J234" s="28">
        <f>Validation__Prediction_Details_1[[#This Row],[Absoulute Error]]-Validation__Prediction_Details_1[[#This Row],[Price]]</f>
        <v>-6227.5737606090988</v>
      </c>
      <c r="K234" s="19"/>
    </row>
    <row r="235" spans="3:11" x14ac:dyDescent="0.2">
      <c r="C235" s="13" t="s">
        <v>696</v>
      </c>
      <c r="D235" s="5">
        <v>8750</v>
      </c>
      <c r="E235" s="35">
        <v>8012.7684029435159</v>
      </c>
      <c r="F235" s="35">
        <v>737.23159705648413</v>
      </c>
      <c r="G235" s="35">
        <f>Validation__Prediction_Details_1[[#This Row],[Price]]-Validation__Prediction_Details_1[[#This Row],[Prediction: Price]]</f>
        <v>737.23159705648413</v>
      </c>
      <c r="H235" s="35">
        <f>ABS(Validation__Prediction_Details_1[[#This Row],[Error ]])</f>
        <v>737.23159705648413</v>
      </c>
      <c r="I235" s="5">
        <f>Validation__Prediction_Details_1[[#This Row],[Error ]]^2</f>
        <v>543510.42769845424</v>
      </c>
      <c r="J235" s="28">
        <f>Validation__Prediction_Details_1[[#This Row],[Absoulute Error]]-Validation__Prediction_Details_1[[#This Row],[Price]]</f>
        <v>-8012.7684029435159</v>
      </c>
      <c r="K235" s="19"/>
    </row>
    <row r="236" spans="3:11" x14ac:dyDescent="0.2">
      <c r="C236" s="13" t="s">
        <v>958</v>
      </c>
      <c r="D236" s="5">
        <v>8500</v>
      </c>
      <c r="E236" s="35">
        <v>9372.2222391534633</v>
      </c>
      <c r="F236" s="35">
        <v>-872.22223915346331</v>
      </c>
      <c r="G236" s="35">
        <f>Validation__Prediction_Details_1[[#This Row],[Price]]-Validation__Prediction_Details_1[[#This Row],[Prediction: Price]]</f>
        <v>-872.22223915346331</v>
      </c>
      <c r="H236" s="35">
        <f>ABS(Validation__Prediction_Details_1[[#This Row],[Error ]])</f>
        <v>872.22223915346331</v>
      </c>
      <c r="I236" s="5">
        <f>Validation__Prediction_Details_1[[#This Row],[Error ]]^2</f>
        <v>760771.63447388133</v>
      </c>
      <c r="J236" s="28">
        <f>Validation__Prediction_Details_1[[#This Row],[Absoulute Error]]-Validation__Prediction_Details_1[[#This Row],[Price]]</f>
        <v>-7627.7777608465367</v>
      </c>
      <c r="K236" s="19"/>
    </row>
    <row r="237" spans="3:11" x14ac:dyDescent="0.2">
      <c r="C237" s="13" t="s">
        <v>1134</v>
      </c>
      <c r="D237" s="5">
        <v>10950</v>
      </c>
      <c r="E237" s="35">
        <v>7603.9264753270327</v>
      </c>
      <c r="F237" s="35">
        <v>3346.0735246729673</v>
      </c>
      <c r="G237" s="35">
        <f>Validation__Prediction_Details_1[[#This Row],[Price]]-Validation__Prediction_Details_1[[#This Row],[Prediction: Price]]</f>
        <v>3346.0735246729673</v>
      </c>
      <c r="H237" s="35">
        <f>ABS(Validation__Prediction_Details_1[[#This Row],[Error ]])</f>
        <v>3346.0735246729673</v>
      </c>
      <c r="I237" s="5">
        <f>Validation__Prediction_Details_1[[#This Row],[Error ]]^2</f>
        <v>11196208.032517375</v>
      </c>
      <c r="J237" s="28">
        <f>Validation__Prediction_Details_1[[#This Row],[Absoulute Error]]-Validation__Prediction_Details_1[[#This Row],[Price]]</f>
        <v>-7603.9264753270327</v>
      </c>
      <c r="K237" s="19"/>
    </row>
    <row r="238" spans="3:11" x14ac:dyDescent="0.2">
      <c r="C238" s="13" t="s">
        <v>611</v>
      </c>
      <c r="D238" s="5">
        <v>8250</v>
      </c>
      <c r="E238" s="35">
        <v>11670.52121951827</v>
      </c>
      <c r="F238" s="35">
        <v>-3420.5212195182703</v>
      </c>
      <c r="G238" s="35">
        <f>Validation__Prediction_Details_1[[#This Row],[Price]]-Validation__Prediction_Details_1[[#This Row],[Prediction: Price]]</f>
        <v>-3420.5212195182703</v>
      </c>
      <c r="H238" s="35">
        <f>ABS(Validation__Prediction_Details_1[[#This Row],[Error ]])</f>
        <v>3420.5212195182703</v>
      </c>
      <c r="I238" s="5">
        <f>Validation__Prediction_Details_1[[#This Row],[Error ]]^2</f>
        <v>11699965.413174756</v>
      </c>
      <c r="J238" s="28">
        <f>Validation__Prediction_Details_1[[#This Row],[Absoulute Error]]-Validation__Prediction_Details_1[[#This Row],[Price]]</f>
        <v>-4829.4787804817297</v>
      </c>
      <c r="K238" s="19"/>
    </row>
    <row r="239" spans="3:11" x14ac:dyDescent="0.2">
      <c r="C239" s="13" t="s">
        <v>1730</v>
      </c>
      <c r="D239" s="5">
        <v>16750</v>
      </c>
      <c r="E239" s="35">
        <v>11730.739295436295</v>
      </c>
      <c r="F239" s="35">
        <v>5019.2607045637051</v>
      </c>
      <c r="G239" s="35">
        <f>Validation__Prediction_Details_1[[#This Row],[Price]]-Validation__Prediction_Details_1[[#This Row],[Prediction: Price]]</f>
        <v>5019.2607045637051</v>
      </c>
      <c r="H239" s="35">
        <f>ABS(Validation__Prediction_Details_1[[#This Row],[Error ]])</f>
        <v>5019.2607045637051</v>
      </c>
      <c r="I239" s="5">
        <f>Validation__Prediction_Details_1[[#This Row],[Error ]]^2</f>
        <v>25192978.020377342</v>
      </c>
      <c r="J239" s="28">
        <f>Validation__Prediction_Details_1[[#This Row],[Absoulute Error]]-Validation__Prediction_Details_1[[#This Row],[Price]]</f>
        <v>-11730.739295436295</v>
      </c>
      <c r="K239" s="19"/>
    </row>
    <row r="240" spans="3:11" x14ac:dyDescent="0.2">
      <c r="C240" s="13" t="s">
        <v>500</v>
      </c>
      <c r="D240" s="5">
        <v>6450</v>
      </c>
      <c r="E240" s="35">
        <v>9978.5965587969877</v>
      </c>
      <c r="F240" s="35">
        <v>-3528.5965587969877</v>
      </c>
      <c r="G240" s="35">
        <f>Validation__Prediction_Details_1[[#This Row],[Price]]-Validation__Prediction_Details_1[[#This Row],[Prediction: Price]]</f>
        <v>-3528.5965587969877</v>
      </c>
      <c r="H240" s="35">
        <f>ABS(Validation__Prediction_Details_1[[#This Row],[Error ]])</f>
        <v>3528.5965587969877</v>
      </c>
      <c r="I240" s="5">
        <f>Validation__Prediction_Details_1[[#This Row],[Error ]]^2</f>
        <v>12450993.674753943</v>
      </c>
      <c r="J240" s="28">
        <f>Validation__Prediction_Details_1[[#This Row],[Absoulute Error]]-Validation__Prediction_Details_1[[#This Row],[Price]]</f>
        <v>-2921.4034412030123</v>
      </c>
      <c r="K240" s="19"/>
    </row>
    <row r="241" spans="3:11" x14ac:dyDescent="0.2">
      <c r="C241" s="13" t="s">
        <v>1139</v>
      </c>
      <c r="D241" s="5">
        <v>10450</v>
      </c>
      <c r="E241" s="35">
        <v>9302.5781033222629</v>
      </c>
      <c r="F241" s="35">
        <v>1147.4218966777371</v>
      </c>
      <c r="G241" s="35">
        <f>Validation__Prediction_Details_1[[#This Row],[Price]]-Validation__Prediction_Details_1[[#This Row],[Prediction: Price]]</f>
        <v>1147.4218966777371</v>
      </c>
      <c r="H241" s="35">
        <f>ABS(Validation__Prediction_Details_1[[#This Row],[Error ]])</f>
        <v>1147.4218966777371</v>
      </c>
      <c r="I241" s="5">
        <f>Validation__Prediction_Details_1[[#This Row],[Error ]]^2</f>
        <v>1316577.0089755356</v>
      </c>
      <c r="J241" s="28">
        <f>Validation__Prediction_Details_1[[#This Row],[Absoulute Error]]-Validation__Prediction_Details_1[[#This Row],[Price]]</f>
        <v>-9302.5781033222629</v>
      </c>
      <c r="K241" s="19"/>
    </row>
    <row r="242" spans="3:11" x14ac:dyDescent="0.2">
      <c r="C242" s="13" t="s">
        <v>1328</v>
      </c>
      <c r="D242" s="5">
        <v>10500</v>
      </c>
      <c r="E242" s="35">
        <v>9121.597956138361</v>
      </c>
      <c r="F242" s="35">
        <v>1378.402043861639</v>
      </c>
      <c r="G242" s="35">
        <f>Validation__Prediction_Details_1[[#This Row],[Price]]-Validation__Prediction_Details_1[[#This Row],[Prediction: Price]]</f>
        <v>1378.402043861639</v>
      </c>
      <c r="H242" s="35">
        <f>ABS(Validation__Prediction_Details_1[[#This Row],[Error ]])</f>
        <v>1378.402043861639</v>
      </c>
      <c r="I242" s="5">
        <f>Validation__Prediction_Details_1[[#This Row],[Error ]]^2</f>
        <v>1899992.1945219436</v>
      </c>
      <c r="J242" s="28">
        <f>Validation__Prediction_Details_1[[#This Row],[Absoulute Error]]-Validation__Prediction_Details_1[[#This Row],[Price]]</f>
        <v>-9121.597956138361</v>
      </c>
      <c r="K242" s="19"/>
    </row>
    <row r="243" spans="3:11" x14ac:dyDescent="0.2">
      <c r="C243" s="13" t="s">
        <v>1871</v>
      </c>
      <c r="D243" s="5">
        <v>8450</v>
      </c>
      <c r="E243" s="35">
        <v>6760.4857169283023</v>
      </c>
      <c r="F243" s="35">
        <v>1689.5142830716977</v>
      </c>
      <c r="G243" s="35">
        <f>Validation__Prediction_Details_1[[#This Row],[Price]]-Validation__Prediction_Details_1[[#This Row],[Prediction: Price]]</f>
        <v>1689.5142830716977</v>
      </c>
      <c r="H243" s="35">
        <f>ABS(Validation__Prediction_Details_1[[#This Row],[Error ]])</f>
        <v>1689.5142830716977</v>
      </c>
      <c r="I243" s="5">
        <f>Validation__Prediction_Details_1[[#This Row],[Error ]]^2</f>
        <v>2854458.5127032725</v>
      </c>
      <c r="J243" s="28">
        <f>Validation__Prediction_Details_1[[#This Row],[Absoulute Error]]-Validation__Prediction_Details_1[[#This Row],[Price]]</f>
        <v>-6760.4857169283023</v>
      </c>
      <c r="K243" s="19"/>
    </row>
    <row r="244" spans="3:11" x14ac:dyDescent="0.2">
      <c r="C244" s="13" t="s">
        <v>1150</v>
      </c>
      <c r="D244" s="5">
        <v>8750</v>
      </c>
      <c r="E244" s="35">
        <v>11837.672751458587</v>
      </c>
      <c r="F244" s="35">
        <v>-3087.6727514585873</v>
      </c>
      <c r="G244" s="35">
        <f>Validation__Prediction_Details_1[[#This Row],[Price]]-Validation__Prediction_Details_1[[#This Row],[Prediction: Price]]</f>
        <v>-3087.6727514585873</v>
      </c>
      <c r="H244" s="35">
        <f>ABS(Validation__Prediction_Details_1[[#This Row],[Error ]])</f>
        <v>3087.6727514585873</v>
      </c>
      <c r="I244" s="5">
        <f>Validation__Prediction_Details_1[[#This Row],[Error ]]^2</f>
        <v>9533723.0200998429</v>
      </c>
      <c r="J244" s="28">
        <f>Validation__Prediction_Details_1[[#This Row],[Absoulute Error]]-Validation__Prediction_Details_1[[#This Row],[Price]]</f>
        <v>-5662.3272485414127</v>
      </c>
      <c r="K244" s="19"/>
    </row>
    <row r="245" spans="3:11" x14ac:dyDescent="0.2">
      <c r="C245" s="13" t="s">
        <v>1511</v>
      </c>
      <c r="D245" s="5">
        <v>7750</v>
      </c>
      <c r="E245" s="35">
        <v>7313.4438896542106</v>
      </c>
      <c r="F245" s="35">
        <v>436.55611034578942</v>
      </c>
      <c r="G245" s="35">
        <f>Validation__Prediction_Details_1[[#This Row],[Price]]-Validation__Prediction_Details_1[[#This Row],[Prediction: Price]]</f>
        <v>436.55611034578942</v>
      </c>
      <c r="H245" s="35">
        <f>ABS(Validation__Prediction_Details_1[[#This Row],[Error ]])</f>
        <v>436.55611034578942</v>
      </c>
      <c r="I245" s="5">
        <f>Validation__Prediction_Details_1[[#This Row],[Error ]]^2</f>
        <v>190581.23748024506</v>
      </c>
      <c r="J245" s="28">
        <f>Validation__Prediction_Details_1[[#This Row],[Absoulute Error]]-Validation__Prediction_Details_1[[#This Row],[Price]]</f>
        <v>-7313.4438896542106</v>
      </c>
      <c r="K245" s="19"/>
    </row>
    <row r="246" spans="3:11" x14ac:dyDescent="0.2">
      <c r="C246" s="13" t="s">
        <v>1003</v>
      </c>
      <c r="D246" s="5">
        <v>11950</v>
      </c>
      <c r="E246" s="35">
        <v>12733.180091042021</v>
      </c>
      <c r="F246" s="35">
        <v>-783.18009104202065</v>
      </c>
      <c r="G246" s="35">
        <f>Validation__Prediction_Details_1[[#This Row],[Price]]-Validation__Prediction_Details_1[[#This Row],[Prediction: Price]]</f>
        <v>-783.18009104202065</v>
      </c>
      <c r="H246" s="35">
        <f>ABS(Validation__Prediction_Details_1[[#This Row],[Error ]])</f>
        <v>783.18009104202065</v>
      </c>
      <c r="I246" s="5">
        <f>Validation__Prediction_Details_1[[#This Row],[Error ]]^2</f>
        <v>613371.05500458775</v>
      </c>
      <c r="J246" s="28">
        <f>Validation__Prediction_Details_1[[#This Row],[Absoulute Error]]-Validation__Prediction_Details_1[[#This Row],[Price]]</f>
        <v>-11166.819908957979</v>
      </c>
      <c r="K246" s="19"/>
    </row>
    <row r="247" spans="3:11" x14ac:dyDescent="0.2">
      <c r="C247" s="13" t="s">
        <v>989</v>
      </c>
      <c r="D247" s="5">
        <v>7500</v>
      </c>
      <c r="E247" s="35">
        <v>9031.860973207964</v>
      </c>
      <c r="F247" s="35">
        <v>-1531.860973207964</v>
      </c>
      <c r="G247" s="35">
        <f>Validation__Prediction_Details_1[[#This Row],[Price]]-Validation__Prediction_Details_1[[#This Row],[Prediction: Price]]</f>
        <v>-1531.860973207964</v>
      </c>
      <c r="H247" s="35">
        <f>ABS(Validation__Prediction_Details_1[[#This Row],[Error ]])</f>
        <v>1531.860973207964</v>
      </c>
      <c r="I247" s="5">
        <f>Validation__Prediction_Details_1[[#This Row],[Error ]]^2</f>
        <v>2346598.0412376504</v>
      </c>
      <c r="J247" s="28">
        <f>Validation__Prediction_Details_1[[#This Row],[Absoulute Error]]-Validation__Prediction_Details_1[[#This Row],[Price]]</f>
        <v>-5968.139026792036</v>
      </c>
      <c r="K247" s="19"/>
    </row>
    <row r="248" spans="3:11" x14ac:dyDescent="0.2">
      <c r="C248" s="13" t="s">
        <v>717</v>
      </c>
      <c r="D248" s="5">
        <v>6495</v>
      </c>
      <c r="E248" s="35">
        <v>9051.6905546560865</v>
      </c>
      <c r="F248" s="35">
        <v>-2556.6905546560865</v>
      </c>
      <c r="G248" s="35">
        <f>Validation__Prediction_Details_1[[#This Row],[Price]]-Validation__Prediction_Details_1[[#This Row],[Prediction: Price]]</f>
        <v>-2556.6905546560865</v>
      </c>
      <c r="H248" s="35">
        <f>ABS(Validation__Prediction_Details_1[[#This Row],[Error ]])</f>
        <v>2556.6905546560865</v>
      </c>
      <c r="I248" s="5">
        <f>Validation__Prediction_Details_1[[#This Row],[Error ]]^2</f>
        <v>6536666.5922676474</v>
      </c>
      <c r="J248" s="28">
        <f>Validation__Prediction_Details_1[[#This Row],[Absoulute Error]]-Validation__Prediction_Details_1[[#This Row],[Price]]</f>
        <v>-3938.3094453439135</v>
      </c>
      <c r="K248" s="19"/>
    </row>
    <row r="249" spans="3:11" x14ac:dyDescent="0.2">
      <c r="C249" s="13" t="s">
        <v>1464</v>
      </c>
      <c r="D249" s="5">
        <v>12950</v>
      </c>
      <c r="E249" s="35">
        <v>12689.836743614433</v>
      </c>
      <c r="F249" s="35">
        <v>260.16325638556737</v>
      </c>
      <c r="G249" s="35">
        <f>Validation__Prediction_Details_1[[#This Row],[Price]]-Validation__Prediction_Details_1[[#This Row],[Prediction: Price]]</f>
        <v>260.16325638556737</v>
      </c>
      <c r="H249" s="35">
        <f>ABS(Validation__Prediction_Details_1[[#This Row],[Error ]])</f>
        <v>260.16325638556737</v>
      </c>
      <c r="I249" s="5">
        <f>Validation__Prediction_Details_1[[#This Row],[Error ]]^2</f>
        <v>67684.91997314246</v>
      </c>
      <c r="J249" s="28">
        <f>Validation__Prediction_Details_1[[#This Row],[Absoulute Error]]-Validation__Prediction_Details_1[[#This Row],[Price]]</f>
        <v>-12689.836743614433</v>
      </c>
      <c r="K249" s="19"/>
    </row>
    <row r="250" spans="3:11" x14ac:dyDescent="0.2">
      <c r="C250" s="13" t="s">
        <v>1129</v>
      </c>
      <c r="D250" s="5">
        <v>9950</v>
      </c>
      <c r="E250" s="35">
        <v>11872.48287736137</v>
      </c>
      <c r="F250" s="35">
        <v>-1922.4828773613699</v>
      </c>
      <c r="G250" s="35">
        <f>Validation__Prediction_Details_1[[#This Row],[Price]]-Validation__Prediction_Details_1[[#This Row],[Prediction: Price]]</f>
        <v>-1922.4828773613699</v>
      </c>
      <c r="H250" s="35">
        <f>ABS(Validation__Prediction_Details_1[[#This Row],[Error ]])</f>
        <v>1922.4828773613699</v>
      </c>
      <c r="I250" s="5">
        <f>Validation__Prediction_Details_1[[#This Row],[Error ]]^2</f>
        <v>3695940.413747652</v>
      </c>
      <c r="J250" s="28">
        <f>Validation__Prediction_Details_1[[#This Row],[Absoulute Error]]-Validation__Prediction_Details_1[[#This Row],[Price]]</f>
        <v>-8027.5171226386301</v>
      </c>
      <c r="K250" s="19"/>
    </row>
    <row r="251" spans="3:11" x14ac:dyDescent="0.2">
      <c r="C251" s="13" t="s">
        <v>518</v>
      </c>
      <c r="D251" s="5">
        <v>8950</v>
      </c>
      <c r="E251" s="35">
        <v>8953.1006930136045</v>
      </c>
      <c r="F251" s="35">
        <v>-3.1006930136045412</v>
      </c>
      <c r="G251" s="35">
        <f>Validation__Prediction_Details_1[[#This Row],[Price]]-Validation__Prediction_Details_1[[#This Row],[Prediction: Price]]</f>
        <v>-3.1006930136045412</v>
      </c>
      <c r="H251" s="35">
        <f>ABS(Validation__Prediction_Details_1[[#This Row],[Error ]])</f>
        <v>3.1006930136045412</v>
      </c>
      <c r="I251" s="5">
        <f>Validation__Prediction_Details_1[[#This Row],[Error ]]^2</f>
        <v>9.614297164616012</v>
      </c>
      <c r="J251" s="28">
        <f>Validation__Prediction_Details_1[[#This Row],[Absoulute Error]]-Validation__Prediction_Details_1[[#This Row],[Price]]</f>
        <v>-8946.8993069863955</v>
      </c>
      <c r="K251" s="19"/>
    </row>
    <row r="252" spans="3:11" x14ac:dyDescent="0.2">
      <c r="C252" s="13" t="s">
        <v>596</v>
      </c>
      <c r="D252" s="5">
        <v>5750</v>
      </c>
      <c r="E252" s="35">
        <v>6644.0058886350826</v>
      </c>
      <c r="F252" s="35">
        <v>-894.00588863508256</v>
      </c>
      <c r="G252" s="35">
        <f>Validation__Prediction_Details_1[[#This Row],[Price]]-Validation__Prediction_Details_1[[#This Row],[Prediction: Price]]</f>
        <v>-894.00588863508256</v>
      </c>
      <c r="H252" s="35">
        <f>ABS(Validation__Prediction_Details_1[[#This Row],[Error ]])</f>
        <v>894.00588863508256</v>
      </c>
      <c r="I252" s="5">
        <f>Validation__Prediction_Details_1[[#This Row],[Error ]]^2</f>
        <v>799246.52891420363</v>
      </c>
      <c r="J252" s="28">
        <f>Validation__Prediction_Details_1[[#This Row],[Absoulute Error]]-Validation__Prediction_Details_1[[#This Row],[Price]]</f>
        <v>-4855.9941113649174</v>
      </c>
      <c r="K252" s="19"/>
    </row>
    <row r="253" spans="3:11" x14ac:dyDescent="0.2">
      <c r="C253" s="13" t="s">
        <v>1302</v>
      </c>
      <c r="D253" s="5">
        <v>7750</v>
      </c>
      <c r="E253" s="35">
        <v>6881.7495671938423</v>
      </c>
      <c r="F253" s="35">
        <v>868.25043280615773</v>
      </c>
      <c r="G253" s="35">
        <f>Validation__Prediction_Details_1[[#This Row],[Price]]-Validation__Prediction_Details_1[[#This Row],[Prediction: Price]]</f>
        <v>868.25043280615773</v>
      </c>
      <c r="H253" s="35">
        <f>ABS(Validation__Prediction_Details_1[[#This Row],[Error ]])</f>
        <v>868.25043280615773</v>
      </c>
      <c r="I253" s="5">
        <f>Validation__Prediction_Details_1[[#This Row],[Error ]]^2</f>
        <v>753858.81406808028</v>
      </c>
      <c r="J253" s="28">
        <f>Validation__Prediction_Details_1[[#This Row],[Absoulute Error]]-Validation__Prediction_Details_1[[#This Row],[Price]]</f>
        <v>-6881.7495671938423</v>
      </c>
      <c r="K253" s="19"/>
    </row>
    <row r="254" spans="3:11" x14ac:dyDescent="0.2">
      <c r="C254" s="13" t="s">
        <v>589</v>
      </c>
      <c r="D254" s="5">
        <v>8600</v>
      </c>
      <c r="E254" s="35">
        <v>10564.773806654246</v>
      </c>
      <c r="F254" s="35">
        <v>-1964.7738066542461</v>
      </c>
      <c r="G254" s="35">
        <f>Validation__Prediction_Details_1[[#This Row],[Price]]-Validation__Prediction_Details_1[[#This Row],[Prediction: Price]]</f>
        <v>-1964.7738066542461</v>
      </c>
      <c r="H254" s="35">
        <f>ABS(Validation__Prediction_Details_1[[#This Row],[Error ]])</f>
        <v>1964.7738066542461</v>
      </c>
      <c r="I254" s="5">
        <f>Validation__Prediction_Details_1[[#This Row],[Error ]]^2</f>
        <v>3860336.1113146166</v>
      </c>
      <c r="J254" s="28">
        <f>Validation__Prediction_Details_1[[#This Row],[Absoulute Error]]-Validation__Prediction_Details_1[[#This Row],[Price]]</f>
        <v>-6635.2261933457539</v>
      </c>
      <c r="K254" s="19"/>
    </row>
    <row r="255" spans="3:11" x14ac:dyDescent="0.2">
      <c r="C255" s="13" t="s">
        <v>1392</v>
      </c>
      <c r="D255" s="5">
        <v>9950</v>
      </c>
      <c r="E255" s="35">
        <v>11624.813572241692</v>
      </c>
      <c r="F255" s="35">
        <v>-1674.8135722416919</v>
      </c>
      <c r="G255" s="35">
        <f>Validation__Prediction_Details_1[[#This Row],[Price]]-Validation__Prediction_Details_1[[#This Row],[Prediction: Price]]</f>
        <v>-1674.8135722416919</v>
      </c>
      <c r="H255" s="35">
        <f>ABS(Validation__Prediction_Details_1[[#This Row],[Error ]])</f>
        <v>1674.8135722416919</v>
      </c>
      <c r="I255" s="5">
        <f>Validation__Prediction_Details_1[[#This Row],[Error ]]^2</f>
        <v>2805000.5017649769</v>
      </c>
      <c r="J255" s="28">
        <f>Validation__Prediction_Details_1[[#This Row],[Absoulute Error]]-Validation__Prediction_Details_1[[#This Row],[Price]]</f>
        <v>-8275.1864277583081</v>
      </c>
      <c r="K255" s="19"/>
    </row>
    <row r="256" spans="3:11" x14ac:dyDescent="0.2">
      <c r="C256" s="13" t="s">
        <v>1335</v>
      </c>
      <c r="D256" s="5">
        <v>5950</v>
      </c>
      <c r="E256" s="35">
        <v>9115.6382458670669</v>
      </c>
      <c r="F256" s="35">
        <v>-3165.6382458670669</v>
      </c>
      <c r="G256" s="35">
        <f>Validation__Prediction_Details_1[[#This Row],[Price]]-Validation__Prediction_Details_1[[#This Row],[Prediction: Price]]</f>
        <v>-3165.6382458670669</v>
      </c>
      <c r="H256" s="35">
        <f>ABS(Validation__Prediction_Details_1[[#This Row],[Error ]])</f>
        <v>3165.6382458670669</v>
      </c>
      <c r="I256" s="5">
        <f>Validation__Prediction_Details_1[[#This Row],[Error ]]^2</f>
        <v>10021265.503696321</v>
      </c>
      <c r="J256" s="28">
        <f>Validation__Prediction_Details_1[[#This Row],[Absoulute Error]]-Validation__Prediction_Details_1[[#This Row],[Price]]</f>
        <v>-2784.3617541329331</v>
      </c>
      <c r="K256" s="19"/>
    </row>
    <row r="257" spans="3:11" x14ac:dyDescent="0.2">
      <c r="C257" s="13" t="s">
        <v>1584</v>
      </c>
      <c r="D257" s="5">
        <v>11950</v>
      </c>
      <c r="E257" s="35">
        <v>9334.9935092796713</v>
      </c>
      <c r="F257" s="35">
        <v>2615.0064907203287</v>
      </c>
      <c r="G257" s="35">
        <f>Validation__Prediction_Details_1[[#This Row],[Price]]-Validation__Prediction_Details_1[[#This Row],[Prediction: Price]]</f>
        <v>2615.0064907203287</v>
      </c>
      <c r="H257" s="35">
        <f>ABS(Validation__Prediction_Details_1[[#This Row],[Error ]])</f>
        <v>2615.0064907203287</v>
      </c>
      <c r="I257" s="5">
        <f>Validation__Prediction_Details_1[[#This Row],[Error ]]^2</f>
        <v>6838258.9465094479</v>
      </c>
      <c r="J257" s="28">
        <f>Validation__Prediction_Details_1[[#This Row],[Absoulute Error]]-Validation__Prediction_Details_1[[#This Row],[Price]]</f>
        <v>-9334.9935092796713</v>
      </c>
      <c r="K257" s="19"/>
    </row>
    <row r="258" spans="3:11" x14ac:dyDescent="0.2">
      <c r="C258" s="13" t="s">
        <v>1739</v>
      </c>
      <c r="D258" s="5">
        <v>10500</v>
      </c>
      <c r="E258" s="35">
        <v>9719.5419947072223</v>
      </c>
      <c r="F258" s="35">
        <v>780.45800529277767</v>
      </c>
      <c r="G258" s="35">
        <f>Validation__Prediction_Details_1[[#This Row],[Price]]-Validation__Prediction_Details_1[[#This Row],[Prediction: Price]]</f>
        <v>780.45800529277767</v>
      </c>
      <c r="H258" s="35">
        <f>ABS(Validation__Prediction_Details_1[[#This Row],[Error ]])</f>
        <v>780.45800529277767</v>
      </c>
      <c r="I258" s="5">
        <f>Validation__Prediction_Details_1[[#This Row],[Error ]]^2</f>
        <v>609114.69802558143</v>
      </c>
      <c r="J258" s="28">
        <f>Validation__Prediction_Details_1[[#This Row],[Absoulute Error]]-Validation__Prediction_Details_1[[#This Row],[Price]]</f>
        <v>-9719.5419947072223</v>
      </c>
      <c r="K258" s="19"/>
    </row>
    <row r="259" spans="3:11" x14ac:dyDescent="0.2">
      <c r="C259" s="13" t="s">
        <v>868</v>
      </c>
      <c r="D259" s="5">
        <v>10950</v>
      </c>
      <c r="E259" s="35">
        <v>12366.998853131143</v>
      </c>
      <c r="F259" s="35">
        <v>-1416.9988531311428</v>
      </c>
      <c r="G259" s="35">
        <f>Validation__Prediction_Details_1[[#This Row],[Price]]-Validation__Prediction_Details_1[[#This Row],[Prediction: Price]]</f>
        <v>-1416.9988531311428</v>
      </c>
      <c r="H259" s="35">
        <f>ABS(Validation__Prediction_Details_1[[#This Row],[Error ]])</f>
        <v>1416.9988531311428</v>
      </c>
      <c r="I259" s="5">
        <f>Validation__Prediction_Details_1[[#This Row],[Error ]]^2</f>
        <v>2007885.7497749741</v>
      </c>
      <c r="J259" s="28">
        <f>Validation__Prediction_Details_1[[#This Row],[Absoulute Error]]-Validation__Prediction_Details_1[[#This Row],[Price]]</f>
        <v>-9533.0011468688572</v>
      </c>
      <c r="K259" s="19"/>
    </row>
    <row r="260" spans="3:11" x14ac:dyDescent="0.2">
      <c r="C260" s="13" t="s">
        <v>1811</v>
      </c>
      <c r="D260" s="5">
        <v>19500</v>
      </c>
      <c r="E260" s="35">
        <v>12825.999869558207</v>
      </c>
      <c r="F260" s="35">
        <v>6674.0001304417929</v>
      </c>
      <c r="G260" s="35">
        <f>Validation__Prediction_Details_1[[#This Row],[Price]]-Validation__Prediction_Details_1[[#This Row],[Prediction: Price]]</f>
        <v>6674.0001304417929</v>
      </c>
      <c r="H260" s="35">
        <f>ABS(Validation__Prediction_Details_1[[#This Row],[Error ]])</f>
        <v>6674.0001304417929</v>
      </c>
      <c r="I260" s="5">
        <f>Validation__Prediction_Details_1[[#This Row],[Error ]]^2</f>
        <v>44542277.741137065</v>
      </c>
      <c r="J260" s="28">
        <f>Validation__Prediction_Details_1[[#This Row],[Absoulute Error]]-Validation__Prediction_Details_1[[#This Row],[Price]]</f>
        <v>-12825.999869558207</v>
      </c>
      <c r="K260" s="19"/>
    </row>
    <row r="261" spans="3:11" x14ac:dyDescent="0.2">
      <c r="C261" s="13" t="s">
        <v>536</v>
      </c>
      <c r="D261" s="5">
        <v>7950</v>
      </c>
      <c r="E261" s="35">
        <v>8828.4885691592845</v>
      </c>
      <c r="F261" s="35">
        <v>-878.48856915928445</v>
      </c>
      <c r="G261" s="35">
        <f>Validation__Prediction_Details_1[[#This Row],[Price]]-Validation__Prediction_Details_1[[#This Row],[Prediction: Price]]</f>
        <v>-878.48856915928445</v>
      </c>
      <c r="H261" s="35">
        <f>ABS(Validation__Prediction_Details_1[[#This Row],[Error ]])</f>
        <v>878.48856915928445</v>
      </c>
      <c r="I261" s="5">
        <f>Validation__Prediction_Details_1[[#This Row],[Error ]]^2</f>
        <v>771742.16614352691</v>
      </c>
      <c r="J261" s="28">
        <f>Validation__Prediction_Details_1[[#This Row],[Absoulute Error]]-Validation__Prediction_Details_1[[#This Row],[Price]]</f>
        <v>-7071.5114308407155</v>
      </c>
      <c r="K261" s="19"/>
    </row>
    <row r="262" spans="3:11" x14ac:dyDescent="0.2">
      <c r="C262" s="13" t="s">
        <v>1524</v>
      </c>
      <c r="D262" s="5">
        <v>12950</v>
      </c>
      <c r="E262" s="35">
        <v>13688.577219890445</v>
      </c>
      <c r="F262" s="35">
        <v>-738.57721989044512</v>
      </c>
      <c r="G262" s="35">
        <f>Validation__Prediction_Details_1[[#This Row],[Price]]-Validation__Prediction_Details_1[[#This Row],[Prediction: Price]]</f>
        <v>-738.57721989044512</v>
      </c>
      <c r="H262" s="35">
        <f>ABS(Validation__Prediction_Details_1[[#This Row],[Error ]])</f>
        <v>738.57721989044512</v>
      </c>
      <c r="I262" s="5">
        <f>Validation__Prediction_Details_1[[#This Row],[Error ]]^2</f>
        <v>545496.3097410989</v>
      </c>
      <c r="J262" s="28">
        <f>Validation__Prediction_Details_1[[#This Row],[Absoulute Error]]-Validation__Prediction_Details_1[[#This Row],[Price]]</f>
        <v>-12211.422780109555</v>
      </c>
      <c r="K262" s="19"/>
    </row>
    <row r="263" spans="3:11" x14ac:dyDescent="0.2">
      <c r="C263" s="13" t="s">
        <v>859</v>
      </c>
      <c r="D263" s="5">
        <v>9750</v>
      </c>
      <c r="E263" s="35">
        <v>13514.03355979954</v>
      </c>
      <c r="F263" s="35">
        <v>-3764.0335597995399</v>
      </c>
      <c r="G263" s="35">
        <f>Validation__Prediction_Details_1[[#This Row],[Price]]-Validation__Prediction_Details_1[[#This Row],[Prediction: Price]]</f>
        <v>-3764.0335597995399</v>
      </c>
      <c r="H263" s="35">
        <f>ABS(Validation__Prediction_Details_1[[#This Row],[Error ]])</f>
        <v>3764.0335597995399</v>
      </c>
      <c r="I263" s="5">
        <f>Validation__Prediction_Details_1[[#This Row],[Error ]]^2</f>
        <v>14167948.639297197</v>
      </c>
      <c r="J263" s="28">
        <f>Validation__Prediction_Details_1[[#This Row],[Absoulute Error]]-Validation__Prediction_Details_1[[#This Row],[Price]]</f>
        <v>-5985.9664402004601</v>
      </c>
      <c r="K263" s="19"/>
    </row>
    <row r="264" spans="3:11" x14ac:dyDescent="0.2">
      <c r="C264" s="13" t="s">
        <v>1568</v>
      </c>
      <c r="D264" s="5">
        <v>12950</v>
      </c>
      <c r="E264" s="35">
        <v>11918.16134763162</v>
      </c>
      <c r="F264" s="35">
        <v>1031.8386523683803</v>
      </c>
      <c r="G264" s="35">
        <f>Validation__Prediction_Details_1[[#This Row],[Price]]-Validation__Prediction_Details_1[[#This Row],[Prediction: Price]]</f>
        <v>1031.8386523683803</v>
      </c>
      <c r="H264" s="35">
        <f>ABS(Validation__Prediction_Details_1[[#This Row],[Error ]])</f>
        <v>1031.8386523683803</v>
      </c>
      <c r="I264" s="5">
        <f>Validation__Prediction_Details_1[[#This Row],[Error ]]^2</f>
        <v>1064691.0045213951</v>
      </c>
      <c r="J264" s="28">
        <f>Validation__Prediction_Details_1[[#This Row],[Absoulute Error]]-Validation__Prediction_Details_1[[#This Row],[Price]]</f>
        <v>-11918.16134763162</v>
      </c>
      <c r="K264" s="19"/>
    </row>
    <row r="265" spans="3:11" x14ac:dyDescent="0.2">
      <c r="C265" s="13" t="s">
        <v>1212</v>
      </c>
      <c r="D265" s="5">
        <v>10995</v>
      </c>
      <c r="E265" s="35">
        <v>11764.530852674528</v>
      </c>
      <c r="F265" s="35">
        <v>-769.53085267452843</v>
      </c>
      <c r="G265" s="35">
        <f>Validation__Prediction_Details_1[[#This Row],[Price]]-Validation__Prediction_Details_1[[#This Row],[Prediction: Price]]</f>
        <v>-769.53085267452843</v>
      </c>
      <c r="H265" s="35">
        <f>ABS(Validation__Prediction_Details_1[[#This Row],[Error ]])</f>
        <v>769.53085267452843</v>
      </c>
      <c r="I265" s="5">
        <f>Validation__Prediction_Details_1[[#This Row],[Error ]]^2</f>
        <v>592177.73321798677</v>
      </c>
      <c r="J265" s="28">
        <f>Validation__Prediction_Details_1[[#This Row],[Absoulute Error]]-Validation__Prediction_Details_1[[#This Row],[Price]]</f>
        <v>-10225.469147325472</v>
      </c>
      <c r="K265" s="19"/>
    </row>
    <row r="266" spans="3:11" x14ac:dyDescent="0.2">
      <c r="C266" s="13" t="s">
        <v>640</v>
      </c>
      <c r="D266" s="5">
        <v>9950</v>
      </c>
      <c r="E266" s="35">
        <v>9648.3279857521484</v>
      </c>
      <c r="F266" s="35">
        <v>301.67201424785162</v>
      </c>
      <c r="G266" s="35">
        <f>Validation__Prediction_Details_1[[#This Row],[Price]]-Validation__Prediction_Details_1[[#This Row],[Prediction: Price]]</f>
        <v>301.67201424785162</v>
      </c>
      <c r="H266" s="35">
        <f>ABS(Validation__Prediction_Details_1[[#This Row],[Error ]])</f>
        <v>301.67201424785162</v>
      </c>
      <c r="I266" s="5">
        <f>Validation__Prediction_Details_1[[#This Row],[Error ]]^2</f>
        <v>91006.004180355987</v>
      </c>
      <c r="J266" s="28">
        <f>Validation__Prediction_Details_1[[#This Row],[Absoulute Error]]-Validation__Prediction_Details_1[[#This Row],[Price]]</f>
        <v>-9648.3279857521484</v>
      </c>
      <c r="K266" s="19"/>
    </row>
    <row r="267" spans="3:11" x14ac:dyDescent="0.2">
      <c r="C267" s="13" t="s">
        <v>1174</v>
      </c>
      <c r="D267" s="5">
        <v>10500</v>
      </c>
      <c r="E267" s="35">
        <v>9245.1698396544198</v>
      </c>
      <c r="F267" s="35">
        <v>1254.8301603455802</v>
      </c>
      <c r="G267" s="35">
        <f>Validation__Prediction_Details_1[[#This Row],[Price]]-Validation__Prediction_Details_1[[#This Row],[Prediction: Price]]</f>
        <v>1254.8301603455802</v>
      </c>
      <c r="H267" s="35">
        <f>ABS(Validation__Prediction_Details_1[[#This Row],[Error ]])</f>
        <v>1254.8301603455802</v>
      </c>
      <c r="I267" s="5">
        <f>Validation__Prediction_Details_1[[#This Row],[Error ]]^2</f>
        <v>1574598.7313129145</v>
      </c>
      <c r="J267" s="28">
        <f>Validation__Prediction_Details_1[[#This Row],[Absoulute Error]]-Validation__Prediction_Details_1[[#This Row],[Price]]</f>
        <v>-9245.1698396544198</v>
      </c>
      <c r="K267" s="19"/>
    </row>
    <row r="268" spans="3:11" x14ac:dyDescent="0.2">
      <c r="C268" s="13" t="s">
        <v>756</v>
      </c>
      <c r="D268" s="5">
        <v>9900</v>
      </c>
      <c r="E268" s="35">
        <v>8998.9417008367109</v>
      </c>
      <c r="F268" s="35">
        <v>901.05829916328912</v>
      </c>
      <c r="G268" s="35">
        <f>Validation__Prediction_Details_1[[#This Row],[Price]]-Validation__Prediction_Details_1[[#This Row],[Prediction: Price]]</f>
        <v>901.05829916328912</v>
      </c>
      <c r="H268" s="35">
        <f>ABS(Validation__Prediction_Details_1[[#This Row],[Error ]])</f>
        <v>901.05829916328912</v>
      </c>
      <c r="I268" s="5">
        <f>Validation__Prediction_Details_1[[#This Row],[Error ]]^2</f>
        <v>811906.05849103944</v>
      </c>
      <c r="J268" s="28">
        <f>Validation__Prediction_Details_1[[#This Row],[Absoulute Error]]-Validation__Prediction_Details_1[[#This Row],[Price]]</f>
        <v>-8998.9417008367109</v>
      </c>
      <c r="K268" s="19"/>
    </row>
    <row r="269" spans="3:11" x14ac:dyDescent="0.2">
      <c r="C269" s="13" t="s">
        <v>936</v>
      </c>
      <c r="D269" s="5">
        <v>8250</v>
      </c>
      <c r="E269" s="35">
        <v>10585.241270317707</v>
      </c>
      <c r="F269" s="35">
        <v>-2335.2412703177069</v>
      </c>
      <c r="G269" s="35">
        <f>Validation__Prediction_Details_1[[#This Row],[Price]]-Validation__Prediction_Details_1[[#This Row],[Prediction: Price]]</f>
        <v>-2335.2412703177069</v>
      </c>
      <c r="H269" s="35">
        <f>ABS(Validation__Prediction_Details_1[[#This Row],[Error ]])</f>
        <v>2335.2412703177069</v>
      </c>
      <c r="I269" s="5">
        <f>Validation__Prediction_Details_1[[#This Row],[Error ]]^2</f>
        <v>5453351.7905950574</v>
      </c>
      <c r="J269" s="28">
        <f>Validation__Prediction_Details_1[[#This Row],[Absoulute Error]]-Validation__Prediction_Details_1[[#This Row],[Price]]</f>
        <v>-5914.7587296822931</v>
      </c>
      <c r="K269" s="19"/>
    </row>
    <row r="270" spans="3:11" x14ac:dyDescent="0.2">
      <c r="C270" s="13" t="s">
        <v>762</v>
      </c>
      <c r="D270" s="5">
        <v>7450</v>
      </c>
      <c r="E270" s="35">
        <v>7915.0833336785854</v>
      </c>
      <c r="F270" s="35">
        <v>-465.0833336785854</v>
      </c>
      <c r="G270" s="35">
        <f>Validation__Prediction_Details_1[[#This Row],[Price]]-Validation__Prediction_Details_1[[#This Row],[Prediction: Price]]</f>
        <v>-465.0833336785854</v>
      </c>
      <c r="H270" s="35">
        <f>ABS(Validation__Prediction_Details_1[[#This Row],[Error ]])</f>
        <v>465.0833336785854</v>
      </c>
      <c r="I270" s="5">
        <f>Validation__Prediction_Details_1[[#This Row],[Error ]]^2</f>
        <v>216302.50726558641</v>
      </c>
      <c r="J270" s="28">
        <f>Validation__Prediction_Details_1[[#This Row],[Absoulute Error]]-Validation__Prediction_Details_1[[#This Row],[Price]]</f>
        <v>-6984.9166663214146</v>
      </c>
      <c r="K270" s="19"/>
    </row>
    <row r="271" spans="3:11" x14ac:dyDescent="0.2">
      <c r="C271" s="13" t="s">
        <v>811</v>
      </c>
      <c r="D271" s="5">
        <v>8950</v>
      </c>
      <c r="E271" s="35">
        <v>10086.476323279654</v>
      </c>
      <c r="F271" s="35">
        <v>-1136.476323279654</v>
      </c>
      <c r="G271" s="35">
        <f>Validation__Prediction_Details_1[[#This Row],[Price]]-Validation__Prediction_Details_1[[#This Row],[Prediction: Price]]</f>
        <v>-1136.476323279654</v>
      </c>
      <c r="H271" s="35">
        <f>ABS(Validation__Prediction_Details_1[[#This Row],[Error ]])</f>
        <v>1136.476323279654</v>
      </c>
      <c r="I271" s="5">
        <f>Validation__Prediction_Details_1[[#This Row],[Error ]]^2</f>
        <v>1291578.4333752408</v>
      </c>
      <c r="J271" s="28">
        <f>Validation__Prediction_Details_1[[#This Row],[Absoulute Error]]-Validation__Prediction_Details_1[[#This Row],[Price]]</f>
        <v>-7813.523676720346</v>
      </c>
      <c r="K271" s="19"/>
    </row>
    <row r="272" spans="3:11" x14ac:dyDescent="0.2">
      <c r="C272" s="13" t="s">
        <v>1763</v>
      </c>
      <c r="D272" s="5">
        <v>10800</v>
      </c>
      <c r="E272" s="35">
        <v>9142.8416142963088</v>
      </c>
      <c r="F272" s="35">
        <v>1657.1583857036912</v>
      </c>
      <c r="G272" s="35">
        <f>Validation__Prediction_Details_1[[#This Row],[Price]]-Validation__Prediction_Details_1[[#This Row],[Prediction: Price]]</f>
        <v>1657.1583857036912</v>
      </c>
      <c r="H272" s="35">
        <f>ABS(Validation__Prediction_Details_1[[#This Row],[Error ]])</f>
        <v>1657.1583857036912</v>
      </c>
      <c r="I272" s="5">
        <f>Validation__Prediction_Details_1[[#This Row],[Error ]]^2</f>
        <v>2746173.9153080638</v>
      </c>
      <c r="J272" s="28">
        <f>Validation__Prediction_Details_1[[#This Row],[Absoulute Error]]-Validation__Prediction_Details_1[[#This Row],[Price]]</f>
        <v>-9142.8416142963088</v>
      </c>
      <c r="K272" s="19"/>
    </row>
    <row r="273" spans="3:11" x14ac:dyDescent="0.2">
      <c r="C273" s="13" t="s">
        <v>1163</v>
      </c>
      <c r="D273" s="5">
        <v>11450</v>
      </c>
      <c r="E273" s="35">
        <v>11819.544396396996</v>
      </c>
      <c r="F273" s="35">
        <v>-369.54439639699558</v>
      </c>
      <c r="G273" s="35">
        <f>Validation__Prediction_Details_1[[#This Row],[Price]]-Validation__Prediction_Details_1[[#This Row],[Prediction: Price]]</f>
        <v>-369.54439639699558</v>
      </c>
      <c r="H273" s="35">
        <f>ABS(Validation__Prediction_Details_1[[#This Row],[Error ]])</f>
        <v>369.54439639699558</v>
      </c>
      <c r="I273" s="5">
        <f>Validation__Prediction_Details_1[[#This Row],[Error ]]^2</f>
        <v>136563.06090841981</v>
      </c>
      <c r="J273" s="28">
        <f>Validation__Prediction_Details_1[[#This Row],[Absoulute Error]]-Validation__Prediction_Details_1[[#This Row],[Price]]</f>
        <v>-11080.455603603004</v>
      </c>
      <c r="K273" s="19"/>
    </row>
    <row r="274" spans="3:11" x14ac:dyDescent="0.2">
      <c r="C274" s="13" t="s">
        <v>1055</v>
      </c>
      <c r="D274" s="5">
        <v>7500</v>
      </c>
      <c r="E274" s="35">
        <v>10804.664754317962</v>
      </c>
      <c r="F274" s="35">
        <v>-3304.6647543179624</v>
      </c>
      <c r="G274" s="35">
        <f>Validation__Prediction_Details_1[[#This Row],[Price]]-Validation__Prediction_Details_1[[#This Row],[Prediction: Price]]</f>
        <v>-3304.6647543179624</v>
      </c>
      <c r="H274" s="35">
        <f>ABS(Validation__Prediction_Details_1[[#This Row],[Error ]])</f>
        <v>3304.6647543179624</v>
      </c>
      <c r="I274" s="5">
        <f>Validation__Prediction_Details_1[[#This Row],[Error ]]^2</f>
        <v>10920809.138431398</v>
      </c>
      <c r="J274" s="28">
        <f>Validation__Prediction_Details_1[[#This Row],[Absoulute Error]]-Validation__Prediction_Details_1[[#This Row],[Price]]</f>
        <v>-4195.3352456820376</v>
      </c>
      <c r="K274" s="19"/>
    </row>
    <row r="275" spans="3:11" x14ac:dyDescent="0.2">
      <c r="C275" s="13" t="s">
        <v>1170</v>
      </c>
      <c r="D275" s="5">
        <v>9450</v>
      </c>
      <c r="E275" s="35">
        <v>11805.03521084561</v>
      </c>
      <c r="F275" s="35">
        <v>-2355.03521084561</v>
      </c>
      <c r="G275" s="35">
        <f>Validation__Prediction_Details_1[[#This Row],[Price]]-Validation__Prediction_Details_1[[#This Row],[Prediction: Price]]</f>
        <v>-2355.03521084561</v>
      </c>
      <c r="H275" s="35">
        <f>ABS(Validation__Prediction_Details_1[[#This Row],[Error ]])</f>
        <v>2355.03521084561</v>
      </c>
      <c r="I275" s="5">
        <f>Validation__Prediction_Details_1[[#This Row],[Error ]]^2</f>
        <v>5546190.8443226265</v>
      </c>
      <c r="J275" s="28">
        <f>Validation__Prediction_Details_1[[#This Row],[Absoulute Error]]-Validation__Prediction_Details_1[[#This Row],[Price]]</f>
        <v>-7094.96478915439</v>
      </c>
      <c r="K275" s="19"/>
    </row>
    <row r="276" spans="3:11" x14ac:dyDescent="0.2">
      <c r="C276" s="13" t="s">
        <v>1835</v>
      </c>
      <c r="D276" s="5">
        <v>12950</v>
      </c>
      <c r="E276" s="35">
        <v>11872.934652005115</v>
      </c>
      <c r="F276" s="35">
        <v>1077.0653479948851</v>
      </c>
      <c r="G276" s="35">
        <f>Validation__Prediction_Details_1[[#This Row],[Price]]-Validation__Prediction_Details_1[[#This Row],[Prediction: Price]]</f>
        <v>1077.0653479948851</v>
      </c>
      <c r="H276" s="35">
        <f>ABS(Validation__Prediction_Details_1[[#This Row],[Error ]])</f>
        <v>1077.0653479948851</v>
      </c>
      <c r="I276" s="5">
        <f>Validation__Prediction_Details_1[[#This Row],[Error ]]^2</f>
        <v>1160069.763851343</v>
      </c>
      <c r="J276" s="28">
        <f>Validation__Prediction_Details_1[[#This Row],[Absoulute Error]]-Validation__Prediction_Details_1[[#This Row],[Price]]</f>
        <v>-11872.934652005115</v>
      </c>
      <c r="K276" s="19"/>
    </row>
    <row r="277" spans="3:11" x14ac:dyDescent="0.2">
      <c r="C277" s="13" t="s">
        <v>493</v>
      </c>
      <c r="D277" s="5">
        <v>7950</v>
      </c>
      <c r="E277" s="35">
        <v>12492.315306381162</v>
      </c>
      <c r="F277" s="35">
        <v>-4542.3153063811624</v>
      </c>
      <c r="G277" s="35">
        <f>Validation__Prediction_Details_1[[#This Row],[Price]]-Validation__Prediction_Details_1[[#This Row],[Prediction: Price]]</f>
        <v>-4542.3153063811624</v>
      </c>
      <c r="H277" s="35">
        <f>ABS(Validation__Prediction_Details_1[[#This Row],[Error ]])</f>
        <v>4542.3153063811624</v>
      </c>
      <c r="I277" s="5">
        <f>Validation__Prediction_Details_1[[#This Row],[Error ]]^2</f>
        <v>20632628.342584591</v>
      </c>
      <c r="J277" s="28">
        <f>Validation__Prediction_Details_1[[#This Row],[Absoulute Error]]-Validation__Prediction_Details_1[[#This Row],[Price]]</f>
        <v>-3407.6846936188376</v>
      </c>
      <c r="K277" s="19"/>
    </row>
    <row r="278" spans="3:11" x14ac:dyDescent="0.2">
      <c r="C278" s="13" t="s">
        <v>1452</v>
      </c>
      <c r="D278" s="5">
        <v>11495</v>
      </c>
      <c r="E278" s="35">
        <v>10158.96265393387</v>
      </c>
      <c r="F278" s="35">
        <v>1336.0373460661303</v>
      </c>
      <c r="G278" s="35">
        <f>Validation__Prediction_Details_1[[#This Row],[Price]]-Validation__Prediction_Details_1[[#This Row],[Prediction: Price]]</f>
        <v>1336.0373460661303</v>
      </c>
      <c r="H278" s="35">
        <f>ABS(Validation__Prediction_Details_1[[#This Row],[Error ]])</f>
        <v>1336.0373460661303</v>
      </c>
      <c r="I278" s="5">
        <f>Validation__Prediction_Details_1[[#This Row],[Error ]]^2</f>
        <v>1784995.7900834288</v>
      </c>
      <c r="J278" s="28">
        <f>Validation__Prediction_Details_1[[#This Row],[Absoulute Error]]-Validation__Prediction_Details_1[[#This Row],[Price]]</f>
        <v>-10158.96265393387</v>
      </c>
      <c r="K278" s="19"/>
    </row>
    <row r="279" spans="3:11" x14ac:dyDescent="0.2">
      <c r="C279" s="13" t="s">
        <v>708</v>
      </c>
      <c r="D279" s="5">
        <v>8950</v>
      </c>
      <c r="E279" s="35">
        <v>12797.41493192971</v>
      </c>
      <c r="F279" s="35">
        <v>-3847.4149319297103</v>
      </c>
      <c r="G279" s="35">
        <f>Validation__Prediction_Details_1[[#This Row],[Price]]-Validation__Prediction_Details_1[[#This Row],[Prediction: Price]]</f>
        <v>-3847.4149319297103</v>
      </c>
      <c r="H279" s="35">
        <f>ABS(Validation__Prediction_Details_1[[#This Row],[Error ]])</f>
        <v>3847.4149319297103</v>
      </c>
      <c r="I279" s="5">
        <f>Validation__Prediction_Details_1[[#This Row],[Error ]]^2</f>
        <v>14802601.658435697</v>
      </c>
      <c r="J279" s="28">
        <f>Validation__Prediction_Details_1[[#This Row],[Absoulute Error]]-Validation__Prediction_Details_1[[#This Row],[Price]]</f>
        <v>-5102.5850680702897</v>
      </c>
      <c r="K279" s="19"/>
    </row>
    <row r="280" spans="3:11" x14ac:dyDescent="0.2">
      <c r="C280" s="13" t="s">
        <v>1309</v>
      </c>
      <c r="D280" s="5">
        <v>9995</v>
      </c>
      <c r="E280" s="35">
        <v>11682.265179256963</v>
      </c>
      <c r="F280" s="35">
        <v>-1687.2651792569632</v>
      </c>
      <c r="G280" s="35">
        <f>Validation__Prediction_Details_1[[#This Row],[Price]]-Validation__Prediction_Details_1[[#This Row],[Prediction: Price]]</f>
        <v>-1687.2651792569632</v>
      </c>
      <c r="H280" s="35">
        <f>ABS(Validation__Prediction_Details_1[[#This Row],[Error ]])</f>
        <v>1687.2651792569632</v>
      </c>
      <c r="I280" s="5">
        <f>Validation__Prediction_Details_1[[#This Row],[Error ]]^2</f>
        <v>2846863.7851330321</v>
      </c>
      <c r="J280" s="28">
        <f>Validation__Prediction_Details_1[[#This Row],[Absoulute Error]]-Validation__Prediction_Details_1[[#This Row],[Price]]</f>
        <v>-8307.7348207430368</v>
      </c>
      <c r="K280" s="19"/>
    </row>
    <row r="281" spans="3:11" x14ac:dyDescent="0.2">
      <c r="C281" s="13" t="s">
        <v>1859</v>
      </c>
      <c r="D281" s="5">
        <v>32500</v>
      </c>
      <c r="E281" s="35">
        <v>12679.000906757534</v>
      </c>
      <c r="F281" s="35">
        <v>19820.999093242466</v>
      </c>
      <c r="G281" s="35">
        <f>Validation__Prediction_Details_1[[#This Row],[Price]]-Validation__Prediction_Details_1[[#This Row],[Prediction: Price]]</f>
        <v>19820.999093242466</v>
      </c>
      <c r="H281" s="35">
        <f>ABS(Validation__Prediction_Details_1[[#This Row],[Error ]])</f>
        <v>19820.999093242466</v>
      </c>
      <c r="I281" s="5">
        <f>Validation__Prediction_Details_1[[#This Row],[Error ]]^2</f>
        <v>392872005.05431867</v>
      </c>
      <c r="J281" s="28">
        <f>Validation__Prediction_Details_1[[#This Row],[Absoulute Error]]-Validation__Prediction_Details_1[[#This Row],[Price]]</f>
        <v>-12679.000906757534</v>
      </c>
      <c r="K281" s="19"/>
    </row>
    <row r="282" spans="3:11" x14ac:dyDescent="0.2">
      <c r="C282" s="13" t="s">
        <v>1068</v>
      </c>
      <c r="D282" s="5">
        <v>9950</v>
      </c>
      <c r="E282" s="35">
        <v>12050.43440814377</v>
      </c>
      <c r="F282" s="35">
        <v>-2100.4344081437703</v>
      </c>
      <c r="G282" s="35">
        <f>Validation__Prediction_Details_1[[#This Row],[Price]]-Validation__Prediction_Details_1[[#This Row],[Prediction: Price]]</f>
        <v>-2100.4344081437703</v>
      </c>
      <c r="H282" s="35">
        <f>ABS(Validation__Prediction_Details_1[[#This Row],[Error ]])</f>
        <v>2100.4344081437703</v>
      </c>
      <c r="I282" s="5">
        <f>Validation__Prediction_Details_1[[#This Row],[Error ]]^2</f>
        <v>4411824.7029142706</v>
      </c>
      <c r="J282" s="28">
        <f>Validation__Prediction_Details_1[[#This Row],[Absoulute Error]]-Validation__Prediction_Details_1[[#This Row],[Price]]</f>
        <v>-7849.5655918562297</v>
      </c>
      <c r="K282" s="19"/>
    </row>
    <row r="283" spans="3:11" x14ac:dyDescent="0.2">
      <c r="C283" s="13" t="s">
        <v>625</v>
      </c>
      <c r="D283" s="5">
        <v>9250</v>
      </c>
      <c r="E283" s="35">
        <v>8837.0163727656618</v>
      </c>
      <c r="F283" s="35">
        <v>412.9836272343382</v>
      </c>
      <c r="G283" s="35">
        <f>Validation__Prediction_Details_1[[#This Row],[Price]]-Validation__Prediction_Details_1[[#This Row],[Prediction: Price]]</f>
        <v>412.9836272343382</v>
      </c>
      <c r="H283" s="35">
        <f>ABS(Validation__Prediction_Details_1[[#This Row],[Error ]])</f>
        <v>412.9836272343382</v>
      </c>
      <c r="I283" s="5">
        <f>Validation__Prediction_Details_1[[#This Row],[Error ]]^2</f>
        <v>170555.47636363082</v>
      </c>
      <c r="J283" s="28">
        <f>Validation__Prediction_Details_1[[#This Row],[Absoulute Error]]-Validation__Prediction_Details_1[[#This Row],[Price]]</f>
        <v>-8837.0163727656618</v>
      </c>
      <c r="K283" s="19"/>
    </row>
    <row r="284" spans="3:11" x14ac:dyDescent="0.2">
      <c r="C284" s="13" t="s">
        <v>707</v>
      </c>
      <c r="D284" s="5">
        <v>8900</v>
      </c>
      <c r="E284" s="35">
        <v>6811.2732842765809</v>
      </c>
      <c r="F284" s="35">
        <v>2088.7267157234191</v>
      </c>
      <c r="G284" s="35">
        <f>Validation__Prediction_Details_1[[#This Row],[Price]]-Validation__Prediction_Details_1[[#This Row],[Prediction: Price]]</f>
        <v>2088.7267157234191</v>
      </c>
      <c r="H284" s="35">
        <f>ABS(Validation__Prediction_Details_1[[#This Row],[Error ]])</f>
        <v>2088.7267157234191</v>
      </c>
      <c r="I284" s="5">
        <f>Validation__Prediction_Details_1[[#This Row],[Error ]]^2</f>
        <v>4362779.2929767407</v>
      </c>
      <c r="J284" s="28">
        <f>Validation__Prediction_Details_1[[#This Row],[Absoulute Error]]-Validation__Prediction_Details_1[[#This Row],[Price]]</f>
        <v>-6811.2732842765809</v>
      </c>
      <c r="K284" s="19"/>
    </row>
    <row r="285" spans="3:11" x14ac:dyDescent="0.2">
      <c r="C285" s="13" t="s">
        <v>1430</v>
      </c>
      <c r="D285" s="5">
        <v>10250</v>
      </c>
      <c r="E285" s="35">
        <v>9023.5336325834396</v>
      </c>
      <c r="F285" s="35">
        <v>1226.4663674165604</v>
      </c>
      <c r="G285" s="35">
        <f>Validation__Prediction_Details_1[[#This Row],[Price]]-Validation__Prediction_Details_1[[#This Row],[Prediction: Price]]</f>
        <v>1226.4663674165604</v>
      </c>
      <c r="H285" s="35">
        <f>ABS(Validation__Prediction_Details_1[[#This Row],[Error ]])</f>
        <v>1226.4663674165604</v>
      </c>
      <c r="I285" s="5">
        <f>Validation__Prediction_Details_1[[#This Row],[Error ]]^2</f>
        <v>1504219.7504039733</v>
      </c>
      <c r="J285" s="28">
        <f>Validation__Prediction_Details_1[[#This Row],[Absoulute Error]]-Validation__Prediction_Details_1[[#This Row],[Price]]</f>
        <v>-9023.5336325834396</v>
      </c>
      <c r="K285" s="19"/>
    </row>
    <row r="286" spans="3:11" x14ac:dyDescent="0.2">
      <c r="C286" s="13" t="s">
        <v>793</v>
      </c>
      <c r="D286" s="5">
        <v>6950</v>
      </c>
      <c r="E286" s="35">
        <v>6683.5621110811871</v>
      </c>
      <c r="F286" s="35">
        <v>266.43788891881286</v>
      </c>
      <c r="G286" s="35">
        <f>Validation__Prediction_Details_1[[#This Row],[Price]]-Validation__Prediction_Details_1[[#This Row],[Prediction: Price]]</f>
        <v>266.43788891881286</v>
      </c>
      <c r="H286" s="35">
        <f>ABS(Validation__Prediction_Details_1[[#This Row],[Error ]])</f>
        <v>266.43788891881286</v>
      </c>
      <c r="I286" s="5">
        <f>Validation__Prediction_Details_1[[#This Row],[Error ]]^2</f>
        <v>70989.148651513664</v>
      </c>
      <c r="J286" s="28">
        <f>Validation__Prediction_Details_1[[#This Row],[Absoulute Error]]-Validation__Prediction_Details_1[[#This Row],[Price]]</f>
        <v>-6683.5621110811871</v>
      </c>
      <c r="K286" s="19"/>
    </row>
    <row r="287" spans="3:11" x14ac:dyDescent="0.2">
      <c r="C287" s="13" t="s">
        <v>452</v>
      </c>
      <c r="D287" s="5">
        <v>6950</v>
      </c>
      <c r="E287" s="35">
        <v>6761.634315635134</v>
      </c>
      <c r="F287" s="35">
        <v>188.36568436486596</v>
      </c>
      <c r="G287" s="35">
        <f>Validation__Prediction_Details_1[[#This Row],[Price]]-Validation__Prediction_Details_1[[#This Row],[Prediction: Price]]</f>
        <v>188.36568436486596</v>
      </c>
      <c r="H287" s="35">
        <f>ABS(Validation__Prediction_Details_1[[#This Row],[Error ]])</f>
        <v>188.36568436486596</v>
      </c>
      <c r="I287" s="5">
        <f>Validation__Prediction_Details_1[[#This Row],[Error ]]^2</f>
        <v>35481.631046244307</v>
      </c>
      <c r="J287" s="28">
        <f>Validation__Prediction_Details_1[[#This Row],[Absoulute Error]]-Validation__Prediction_Details_1[[#This Row],[Price]]</f>
        <v>-6761.634315635134</v>
      </c>
      <c r="K287" s="19"/>
    </row>
    <row r="288" spans="3:11" x14ac:dyDescent="0.2">
      <c r="C288" s="13" t="s">
        <v>1403</v>
      </c>
      <c r="D288" s="5">
        <v>10250</v>
      </c>
      <c r="E288" s="35">
        <v>12788.75709828105</v>
      </c>
      <c r="F288" s="35">
        <v>-2538.7570982810503</v>
      </c>
      <c r="G288" s="35">
        <f>Validation__Prediction_Details_1[[#This Row],[Price]]-Validation__Prediction_Details_1[[#This Row],[Prediction: Price]]</f>
        <v>-2538.7570982810503</v>
      </c>
      <c r="H288" s="35">
        <f>ABS(Validation__Prediction_Details_1[[#This Row],[Error ]])</f>
        <v>2538.7570982810503</v>
      </c>
      <c r="I288" s="5">
        <f>Validation__Prediction_Details_1[[#This Row],[Error ]]^2</f>
        <v>6445287.6040724181</v>
      </c>
      <c r="J288" s="28">
        <f>Validation__Prediction_Details_1[[#This Row],[Absoulute Error]]-Validation__Prediction_Details_1[[#This Row],[Price]]</f>
        <v>-7711.2429017189497</v>
      </c>
      <c r="K288" s="19"/>
    </row>
    <row r="289" spans="3:11" x14ac:dyDescent="0.2">
      <c r="C289" s="13" t="s">
        <v>1330</v>
      </c>
      <c r="D289" s="5">
        <v>9450</v>
      </c>
      <c r="E289" s="35">
        <v>12223.153118855829</v>
      </c>
      <c r="F289" s="35">
        <v>-2773.1531188558292</v>
      </c>
      <c r="G289" s="35">
        <f>Validation__Prediction_Details_1[[#This Row],[Price]]-Validation__Prediction_Details_1[[#This Row],[Prediction: Price]]</f>
        <v>-2773.1531188558292</v>
      </c>
      <c r="H289" s="35">
        <f>ABS(Validation__Prediction_Details_1[[#This Row],[Error ]])</f>
        <v>2773.1531188558292</v>
      </c>
      <c r="I289" s="5">
        <f>Validation__Prediction_Details_1[[#This Row],[Error ]]^2</f>
        <v>7690378.2206198126</v>
      </c>
      <c r="J289" s="28">
        <f>Validation__Prediction_Details_1[[#This Row],[Absoulute Error]]-Validation__Prediction_Details_1[[#This Row],[Price]]</f>
        <v>-6676.8468811441708</v>
      </c>
      <c r="K289" s="19"/>
    </row>
    <row r="290" spans="3:11" x14ac:dyDescent="0.2">
      <c r="C290" s="13" t="s">
        <v>1423</v>
      </c>
      <c r="D290" s="5">
        <v>12950</v>
      </c>
      <c r="E290" s="35">
        <v>10211.305163871113</v>
      </c>
      <c r="F290" s="35">
        <v>2738.6948361288869</v>
      </c>
      <c r="G290" s="35">
        <f>Validation__Prediction_Details_1[[#This Row],[Price]]-Validation__Prediction_Details_1[[#This Row],[Prediction: Price]]</f>
        <v>2738.6948361288869</v>
      </c>
      <c r="H290" s="35">
        <f>ABS(Validation__Prediction_Details_1[[#This Row],[Error ]])</f>
        <v>2738.6948361288869</v>
      </c>
      <c r="I290" s="5">
        <f>Validation__Prediction_Details_1[[#This Row],[Error ]]^2</f>
        <v>7500449.4054390304</v>
      </c>
      <c r="J290" s="28">
        <f>Validation__Prediction_Details_1[[#This Row],[Absoulute Error]]-Validation__Prediction_Details_1[[#This Row],[Price]]</f>
        <v>-10211.305163871113</v>
      </c>
      <c r="K290" s="19"/>
    </row>
    <row r="291" spans="3:11" x14ac:dyDescent="0.2">
      <c r="C291" s="13" t="s">
        <v>1712</v>
      </c>
      <c r="D291" s="5">
        <v>16500</v>
      </c>
      <c r="E291" s="35">
        <v>12922.807236037726</v>
      </c>
      <c r="F291" s="35">
        <v>3577.1927639622736</v>
      </c>
      <c r="G291" s="35">
        <f>Validation__Prediction_Details_1[[#This Row],[Price]]-Validation__Prediction_Details_1[[#This Row],[Prediction: Price]]</f>
        <v>3577.1927639622736</v>
      </c>
      <c r="H291" s="35">
        <f>ABS(Validation__Prediction_Details_1[[#This Row],[Error ]])</f>
        <v>3577.1927639622736</v>
      </c>
      <c r="I291" s="5">
        <f>Validation__Prediction_Details_1[[#This Row],[Error ]]^2</f>
        <v>12796308.070544051</v>
      </c>
      <c r="J291" s="28">
        <f>Validation__Prediction_Details_1[[#This Row],[Absoulute Error]]-Validation__Prediction_Details_1[[#This Row],[Price]]</f>
        <v>-12922.807236037726</v>
      </c>
      <c r="K291" s="19"/>
    </row>
    <row r="292" spans="3:11" x14ac:dyDescent="0.2">
      <c r="C292" s="13" t="s">
        <v>1031</v>
      </c>
      <c r="D292" s="5">
        <v>10950</v>
      </c>
      <c r="E292" s="35">
        <v>11493.634931252091</v>
      </c>
      <c r="F292" s="35">
        <v>-543.63493125209061</v>
      </c>
      <c r="G292" s="35">
        <f>Validation__Prediction_Details_1[[#This Row],[Price]]-Validation__Prediction_Details_1[[#This Row],[Prediction: Price]]</f>
        <v>-543.63493125209061</v>
      </c>
      <c r="H292" s="35">
        <f>ABS(Validation__Prediction_Details_1[[#This Row],[Error ]])</f>
        <v>543.63493125209061</v>
      </c>
      <c r="I292" s="5">
        <f>Validation__Prediction_Details_1[[#This Row],[Error ]]^2</f>
        <v>295538.9384774653</v>
      </c>
      <c r="J292" s="28">
        <f>Validation__Prediction_Details_1[[#This Row],[Absoulute Error]]-Validation__Prediction_Details_1[[#This Row],[Price]]</f>
        <v>-10406.365068747909</v>
      </c>
      <c r="K292" s="19"/>
    </row>
    <row r="293" spans="3:11" x14ac:dyDescent="0.2">
      <c r="C293" s="13" t="s">
        <v>961</v>
      </c>
      <c r="D293" s="5">
        <v>9500</v>
      </c>
      <c r="E293" s="35">
        <v>12090.06470804058</v>
      </c>
      <c r="F293" s="35">
        <v>-2590.0647080405797</v>
      </c>
      <c r="G293" s="35">
        <f>Validation__Prediction_Details_1[[#This Row],[Price]]-Validation__Prediction_Details_1[[#This Row],[Prediction: Price]]</f>
        <v>-2590.0647080405797</v>
      </c>
      <c r="H293" s="35">
        <f>ABS(Validation__Prediction_Details_1[[#This Row],[Error ]])</f>
        <v>2590.0647080405797</v>
      </c>
      <c r="I293" s="5">
        <f>Validation__Prediction_Details_1[[#This Row],[Error ]]^2</f>
        <v>6708435.1918373331</v>
      </c>
      <c r="J293" s="28">
        <f>Validation__Prediction_Details_1[[#This Row],[Absoulute Error]]-Validation__Prediction_Details_1[[#This Row],[Price]]</f>
        <v>-6909.9352919594203</v>
      </c>
      <c r="K293" s="19"/>
    </row>
    <row r="294" spans="3:11" x14ac:dyDescent="0.2">
      <c r="C294" s="13" t="s">
        <v>1397</v>
      </c>
      <c r="D294" s="5">
        <v>7250</v>
      </c>
      <c r="E294" s="35">
        <v>9065.8259038359101</v>
      </c>
      <c r="F294" s="35">
        <v>-1815.8259038359101</v>
      </c>
      <c r="G294" s="35">
        <f>Validation__Prediction_Details_1[[#This Row],[Price]]-Validation__Prediction_Details_1[[#This Row],[Prediction: Price]]</f>
        <v>-1815.8259038359101</v>
      </c>
      <c r="H294" s="35">
        <f>ABS(Validation__Prediction_Details_1[[#This Row],[Error ]])</f>
        <v>1815.8259038359101</v>
      </c>
      <c r="I294" s="5">
        <f>Validation__Prediction_Details_1[[#This Row],[Error ]]^2</f>
        <v>3297223.7130415002</v>
      </c>
      <c r="J294" s="28">
        <f>Validation__Prediction_Details_1[[#This Row],[Absoulute Error]]-Validation__Prediction_Details_1[[#This Row],[Price]]</f>
        <v>-5434.1740961640899</v>
      </c>
      <c r="K294" s="19"/>
    </row>
    <row r="295" spans="3:11" x14ac:dyDescent="0.2">
      <c r="C295" s="13" t="s">
        <v>1140</v>
      </c>
      <c r="D295" s="5">
        <v>8950</v>
      </c>
      <c r="E295" s="35">
        <v>9296.7484230932532</v>
      </c>
      <c r="F295" s="35">
        <v>-346.74842309325322</v>
      </c>
      <c r="G295" s="35">
        <f>Validation__Prediction_Details_1[[#This Row],[Price]]-Validation__Prediction_Details_1[[#This Row],[Prediction: Price]]</f>
        <v>-346.74842309325322</v>
      </c>
      <c r="H295" s="35">
        <f>ABS(Validation__Prediction_Details_1[[#This Row],[Error ]])</f>
        <v>346.74842309325322</v>
      </c>
      <c r="I295" s="5">
        <f>Validation__Prediction_Details_1[[#This Row],[Error ]]^2</f>
        <v>120234.46891765774</v>
      </c>
      <c r="J295" s="28">
        <f>Validation__Prediction_Details_1[[#This Row],[Absoulute Error]]-Validation__Prediction_Details_1[[#This Row],[Price]]</f>
        <v>-8603.2515769067468</v>
      </c>
      <c r="K295" s="19"/>
    </row>
    <row r="296" spans="3:11" x14ac:dyDescent="0.2">
      <c r="C296" s="13" t="s">
        <v>742</v>
      </c>
      <c r="D296" s="5">
        <v>10500</v>
      </c>
      <c r="E296" s="35">
        <v>12745.852602246163</v>
      </c>
      <c r="F296" s="35">
        <v>-2245.8526022461629</v>
      </c>
      <c r="G296" s="35">
        <f>Validation__Prediction_Details_1[[#This Row],[Price]]-Validation__Prediction_Details_1[[#This Row],[Prediction: Price]]</f>
        <v>-2245.8526022461629</v>
      </c>
      <c r="H296" s="35">
        <f>ABS(Validation__Prediction_Details_1[[#This Row],[Error ]])</f>
        <v>2245.8526022461629</v>
      </c>
      <c r="I296" s="5">
        <f>Validation__Prediction_Details_1[[#This Row],[Error ]]^2</f>
        <v>5043853.9110158617</v>
      </c>
      <c r="J296" s="28">
        <f>Validation__Prediction_Details_1[[#This Row],[Absoulute Error]]-Validation__Prediction_Details_1[[#This Row],[Price]]</f>
        <v>-8254.1473977538371</v>
      </c>
      <c r="K296" s="19"/>
    </row>
    <row r="297" spans="3:11" x14ac:dyDescent="0.2">
      <c r="C297" s="13" t="s">
        <v>1016</v>
      </c>
      <c r="D297" s="5">
        <v>7750</v>
      </c>
      <c r="E297" s="35">
        <v>7901.9177918974547</v>
      </c>
      <c r="F297" s="35">
        <v>-151.91779189745466</v>
      </c>
      <c r="G297" s="35">
        <f>Validation__Prediction_Details_1[[#This Row],[Price]]-Validation__Prediction_Details_1[[#This Row],[Prediction: Price]]</f>
        <v>-151.91779189745466</v>
      </c>
      <c r="H297" s="35">
        <f>ABS(Validation__Prediction_Details_1[[#This Row],[Error ]])</f>
        <v>151.91779189745466</v>
      </c>
      <c r="I297" s="5">
        <f>Validation__Prediction_Details_1[[#This Row],[Error ]]^2</f>
        <v>23079.015494998341</v>
      </c>
      <c r="J297" s="28">
        <f>Validation__Prediction_Details_1[[#This Row],[Absoulute Error]]-Validation__Prediction_Details_1[[#This Row],[Price]]</f>
        <v>-7598.0822081025453</v>
      </c>
      <c r="K297" s="19"/>
    </row>
    <row r="298" spans="3:11" x14ac:dyDescent="0.2">
      <c r="C298" s="13" t="s">
        <v>1743</v>
      </c>
      <c r="D298" s="5">
        <v>18750</v>
      </c>
      <c r="E298" s="35">
        <v>11718.478546032715</v>
      </c>
      <c r="F298" s="35">
        <v>7031.5214539672852</v>
      </c>
      <c r="G298" s="35">
        <f>Validation__Prediction_Details_1[[#This Row],[Price]]-Validation__Prediction_Details_1[[#This Row],[Prediction: Price]]</f>
        <v>7031.5214539672852</v>
      </c>
      <c r="H298" s="35">
        <f>ABS(Validation__Prediction_Details_1[[#This Row],[Error ]])</f>
        <v>7031.5214539672852</v>
      </c>
      <c r="I298" s="5">
        <f>Validation__Prediction_Details_1[[#This Row],[Error ]]^2</f>
        <v>49442293.957602203</v>
      </c>
      <c r="J298" s="28">
        <f>Validation__Prediction_Details_1[[#This Row],[Absoulute Error]]-Validation__Prediction_Details_1[[#This Row],[Price]]</f>
        <v>-11718.478546032715</v>
      </c>
      <c r="K298" s="19"/>
    </row>
    <row r="299" spans="3:11" x14ac:dyDescent="0.2">
      <c r="C299" s="13" t="s">
        <v>1311</v>
      </c>
      <c r="D299" s="5">
        <v>12900</v>
      </c>
      <c r="E299" s="35">
        <v>12859.011246542745</v>
      </c>
      <c r="F299" s="35">
        <v>40.98875345725537</v>
      </c>
      <c r="G299" s="35">
        <f>Validation__Prediction_Details_1[[#This Row],[Price]]-Validation__Prediction_Details_1[[#This Row],[Prediction: Price]]</f>
        <v>40.98875345725537</v>
      </c>
      <c r="H299" s="35">
        <f>ABS(Validation__Prediction_Details_1[[#This Row],[Error ]])</f>
        <v>40.98875345725537</v>
      </c>
      <c r="I299" s="5">
        <f>Validation__Prediction_Details_1[[#This Row],[Error ]]^2</f>
        <v>1680.0779099796641</v>
      </c>
      <c r="J299" s="28">
        <f>Validation__Prediction_Details_1[[#This Row],[Absoulute Error]]-Validation__Prediction_Details_1[[#This Row],[Price]]</f>
        <v>-12859.011246542745</v>
      </c>
      <c r="K299" s="19"/>
    </row>
    <row r="300" spans="3:11" x14ac:dyDescent="0.2">
      <c r="C300" s="13" t="s">
        <v>768</v>
      </c>
      <c r="D300" s="5">
        <v>8950</v>
      </c>
      <c r="E300" s="35">
        <v>8985.9657862005752</v>
      </c>
      <c r="F300" s="35">
        <v>-35.965786200575167</v>
      </c>
      <c r="G300" s="35">
        <f>Validation__Prediction_Details_1[[#This Row],[Price]]-Validation__Prediction_Details_1[[#This Row],[Prediction: Price]]</f>
        <v>-35.965786200575167</v>
      </c>
      <c r="H300" s="35">
        <f>ABS(Validation__Prediction_Details_1[[#This Row],[Error ]])</f>
        <v>35.965786200575167</v>
      </c>
      <c r="I300" s="5">
        <f>Validation__Prediction_Details_1[[#This Row],[Error ]]^2</f>
        <v>1293.5377770254831</v>
      </c>
      <c r="J300" s="28">
        <f>Validation__Prediction_Details_1[[#This Row],[Absoulute Error]]-Validation__Prediction_Details_1[[#This Row],[Price]]</f>
        <v>-8914.0342137994248</v>
      </c>
      <c r="K300" s="19"/>
    </row>
    <row r="301" spans="3:11" x14ac:dyDescent="0.2">
      <c r="C301" s="13" t="s">
        <v>1159</v>
      </c>
      <c r="D301" s="5">
        <v>11500</v>
      </c>
      <c r="E301" s="35">
        <v>12373.532862755852</v>
      </c>
      <c r="F301" s="35">
        <v>-873.53286275585197</v>
      </c>
      <c r="G301" s="35">
        <f>Validation__Prediction_Details_1[[#This Row],[Price]]-Validation__Prediction_Details_1[[#This Row],[Prediction: Price]]</f>
        <v>-873.53286275585197</v>
      </c>
      <c r="H301" s="35">
        <f>ABS(Validation__Prediction_Details_1[[#This Row],[Error ]])</f>
        <v>873.53286275585197</v>
      </c>
      <c r="I301" s="5">
        <f>Validation__Prediction_Details_1[[#This Row],[Error ]]^2</f>
        <v>763059.66231443407</v>
      </c>
      <c r="J301" s="28">
        <f>Validation__Prediction_Details_1[[#This Row],[Absoulute Error]]-Validation__Prediction_Details_1[[#This Row],[Price]]</f>
        <v>-10626.467137244148</v>
      </c>
      <c r="K301" s="19"/>
    </row>
    <row r="302" spans="3:11" x14ac:dyDescent="0.2">
      <c r="C302" s="13" t="s">
        <v>1588</v>
      </c>
      <c r="D302" s="5">
        <v>9500</v>
      </c>
      <c r="E302" s="35">
        <v>10509.436961233361</v>
      </c>
      <c r="F302" s="35">
        <v>-1009.4369612333612</v>
      </c>
      <c r="G302" s="35">
        <f>Validation__Prediction_Details_1[[#This Row],[Price]]-Validation__Prediction_Details_1[[#This Row],[Prediction: Price]]</f>
        <v>-1009.4369612333612</v>
      </c>
      <c r="H302" s="35">
        <f>ABS(Validation__Prediction_Details_1[[#This Row],[Error ]])</f>
        <v>1009.4369612333612</v>
      </c>
      <c r="I302" s="5">
        <f>Validation__Prediction_Details_1[[#This Row],[Error ]]^2</f>
        <v>1018962.9787040424</v>
      </c>
      <c r="J302" s="28">
        <f>Validation__Prediction_Details_1[[#This Row],[Absoulute Error]]-Validation__Prediction_Details_1[[#This Row],[Price]]</f>
        <v>-8490.5630387666388</v>
      </c>
      <c r="K302" s="19"/>
    </row>
    <row r="303" spans="3:11" x14ac:dyDescent="0.2">
      <c r="C303" s="13" t="s">
        <v>468</v>
      </c>
      <c r="D303" s="5">
        <v>9500</v>
      </c>
      <c r="E303" s="35">
        <v>11483.140423256187</v>
      </c>
      <c r="F303" s="35">
        <v>-1983.1404232561872</v>
      </c>
      <c r="G303" s="35">
        <f>Validation__Prediction_Details_1[[#This Row],[Price]]-Validation__Prediction_Details_1[[#This Row],[Prediction: Price]]</f>
        <v>-1983.1404232561872</v>
      </c>
      <c r="H303" s="35">
        <f>ABS(Validation__Prediction_Details_1[[#This Row],[Error ]])</f>
        <v>1983.1404232561872</v>
      </c>
      <c r="I303" s="5">
        <f>Validation__Prediction_Details_1[[#This Row],[Error ]]^2</f>
        <v>3932845.9383527292</v>
      </c>
      <c r="J303" s="28">
        <f>Validation__Prediction_Details_1[[#This Row],[Absoulute Error]]-Validation__Prediction_Details_1[[#This Row],[Price]]</f>
        <v>-7516.8595767438128</v>
      </c>
      <c r="K303" s="19"/>
    </row>
    <row r="304" spans="3:11" x14ac:dyDescent="0.2">
      <c r="C304" s="13" t="s">
        <v>1652</v>
      </c>
      <c r="D304" s="5">
        <v>11750</v>
      </c>
      <c r="E304" s="35">
        <v>10429.408888126745</v>
      </c>
      <c r="F304" s="35">
        <v>1320.5911118732547</v>
      </c>
      <c r="G304" s="35">
        <f>Validation__Prediction_Details_1[[#This Row],[Price]]-Validation__Prediction_Details_1[[#This Row],[Prediction: Price]]</f>
        <v>1320.5911118732547</v>
      </c>
      <c r="H304" s="35">
        <f>ABS(Validation__Prediction_Details_1[[#This Row],[Error ]])</f>
        <v>1320.5911118732547</v>
      </c>
      <c r="I304" s="5">
        <f>Validation__Prediction_Details_1[[#This Row],[Error ]]^2</f>
        <v>1743960.8847586391</v>
      </c>
      <c r="J304" s="28">
        <f>Validation__Prediction_Details_1[[#This Row],[Absoulute Error]]-Validation__Prediction_Details_1[[#This Row],[Price]]</f>
        <v>-10429.408888126745</v>
      </c>
      <c r="K304" s="19"/>
    </row>
    <row r="305" spans="3:11" x14ac:dyDescent="0.2">
      <c r="C305" s="13" t="s">
        <v>732</v>
      </c>
      <c r="D305" s="5">
        <v>16900</v>
      </c>
      <c r="E305" s="35">
        <v>11587.527457617107</v>
      </c>
      <c r="F305" s="35">
        <v>5312.4725423828932</v>
      </c>
      <c r="G305" s="35">
        <f>Validation__Prediction_Details_1[[#This Row],[Price]]-Validation__Prediction_Details_1[[#This Row],[Prediction: Price]]</f>
        <v>5312.4725423828932</v>
      </c>
      <c r="H305" s="35">
        <f>ABS(Validation__Prediction_Details_1[[#This Row],[Error ]])</f>
        <v>5312.4725423828932</v>
      </c>
      <c r="I305" s="5">
        <f>Validation__Prediction_Details_1[[#This Row],[Error ]]^2</f>
        <v>28222364.51357216</v>
      </c>
      <c r="J305" s="28">
        <f>Validation__Prediction_Details_1[[#This Row],[Absoulute Error]]-Validation__Prediction_Details_1[[#This Row],[Price]]</f>
        <v>-11587.527457617107</v>
      </c>
      <c r="K305" s="19"/>
    </row>
    <row r="306" spans="3:11" x14ac:dyDescent="0.2">
      <c r="C306" s="13" t="s">
        <v>1083</v>
      </c>
      <c r="D306" s="5">
        <v>15950</v>
      </c>
      <c r="E306" s="35">
        <v>13161.195646889471</v>
      </c>
      <c r="F306" s="35">
        <v>2788.8043531105286</v>
      </c>
      <c r="G306" s="35">
        <f>Validation__Prediction_Details_1[[#This Row],[Price]]-Validation__Prediction_Details_1[[#This Row],[Prediction: Price]]</f>
        <v>2788.8043531105286</v>
      </c>
      <c r="H306" s="35">
        <f>ABS(Validation__Prediction_Details_1[[#This Row],[Error ]])</f>
        <v>2788.8043531105286</v>
      </c>
      <c r="I306" s="5">
        <f>Validation__Prediction_Details_1[[#This Row],[Error ]]^2</f>
        <v>7777429.7199282339</v>
      </c>
      <c r="J306" s="28">
        <f>Validation__Prediction_Details_1[[#This Row],[Absoulute Error]]-Validation__Prediction_Details_1[[#This Row],[Price]]</f>
        <v>-13161.195646889471</v>
      </c>
      <c r="K306" s="19"/>
    </row>
    <row r="307" spans="3:11" x14ac:dyDescent="0.2">
      <c r="C307" s="13" t="s">
        <v>523</v>
      </c>
      <c r="D307" s="5">
        <v>7950</v>
      </c>
      <c r="E307" s="35">
        <v>7238.0923692828874</v>
      </c>
      <c r="F307" s="35">
        <v>711.90763071711262</v>
      </c>
      <c r="G307" s="35">
        <f>Validation__Prediction_Details_1[[#This Row],[Price]]-Validation__Prediction_Details_1[[#This Row],[Prediction: Price]]</f>
        <v>711.90763071711262</v>
      </c>
      <c r="H307" s="35">
        <f>ABS(Validation__Prediction_Details_1[[#This Row],[Error ]])</f>
        <v>711.90763071711262</v>
      </c>
      <c r="I307" s="5">
        <f>Validation__Prediction_Details_1[[#This Row],[Error ]]^2</f>
        <v>506812.47467325279</v>
      </c>
      <c r="J307" s="28">
        <f>Validation__Prediction_Details_1[[#This Row],[Absoulute Error]]-Validation__Prediction_Details_1[[#This Row],[Price]]</f>
        <v>-7238.0923692828874</v>
      </c>
      <c r="K307" s="19"/>
    </row>
    <row r="308" spans="3:11" x14ac:dyDescent="0.2">
      <c r="C308" s="13" t="s">
        <v>1041</v>
      </c>
      <c r="D308" s="5">
        <v>7450</v>
      </c>
      <c r="E308" s="35">
        <v>12577.198219486982</v>
      </c>
      <c r="F308" s="35">
        <v>-5127.1982194869815</v>
      </c>
      <c r="G308" s="35">
        <f>Validation__Prediction_Details_1[[#This Row],[Price]]-Validation__Prediction_Details_1[[#This Row],[Prediction: Price]]</f>
        <v>-5127.1982194869815</v>
      </c>
      <c r="H308" s="35">
        <f>ABS(Validation__Prediction_Details_1[[#This Row],[Error ]])</f>
        <v>5127.1982194869815</v>
      </c>
      <c r="I308" s="5">
        <f>Validation__Prediction_Details_1[[#This Row],[Error ]]^2</f>
        <v>26288161.581910472</v>
      </c>
      <c r="J308" s="28">
        <f>Validation__Prediction_Details_1[[#This Row],[Absoulute Error]]-Validation__Prediction_Details_1[[#This Row],[Price]]</f>
        <v>-2322.8017805130185</v>
      </c>
      <c r="K308" s="19"/>
    </row>
    <row r="309" spans="3:11" x14ac:dyDescent="0.2">
      <c r="C309" s="13" t="s">
        <v>550</v>
      </c>
      <c r="D309" s="5">
        <v>7250</v>
      </c>
      <c r="E309" s="35">
        <v>8916.1233997394429</v>
      </c>
      <c r="F309" s="35">
        <v>-1666.1233997394429</v>
      </c>
      <c r="G309" s="35">
        <f>Validation__Prediction_Details_1[[#This Row],[Price]]-Validation__Prediction_Details_1[[#This Row],[Prediction: Price]]</f>
        <v>-1666.1233997394429</v>
      </c>
      <c r="H309" s="35">
        <f>ABS(Validation__Prediction_Details_1[[#This Row],[Error ]])</f>
        <v>1666.1233997394429</v>
      </c>
      <c r="I309" s="5">
        <f>Validation__Prediction_Details_1[[#This Row],[Error ]]^2</f>
        <v>2775967.1831593192</v>
      </c>
      <c r="J309" s="28">
        <f>Validation__Prediction_Details_1[[#This Row],[Absoulute Error]]-Validation__Prediction_Details_1[[#This Row],[Price]]</f>
        <v>-5583.8766002605571</v>
      </c>
      <c r="K309" s="19"/>
    </row>
    <row r="310" spans="3:11" x14ac:dyDescent="0.2">
      <c r="C310" s="13" t="s">
        <v>828</v>
      </c>
      <c r="D310" s="5">
        <v>12500</v>
      </c>
      <c r="E310" s="35">
        <v>12703.20778120853</v>
      </c>
      <c r="F310" s="35">
        <v>-203.20778120852992</v>
      </c>
      <c r="G310" s="35">
        <f>Validation__Prediction_Details_1[[#This Row],[Price]]-Validation__Prediction_Details_1[[#This Row],[Prediction: Price]]</f>
        <v>-203.20778120852992</v>
      </c>
      <c r="H310" s="35">
        <f>ABS(Validation__Prediction_Details_1[[#This Row],[Error ]])</f>
        <v>203.20778120852992</v>
      </c>
      <c r="I310" s="5">
        <f>Validation__Prediction_Details_1[[#This Row],[Error ]]^2</f>
        <v>41293.402343693764</v>
      </c>
      <c r="J310" s="28">
        <f>Validation__Prediction_Details_1[[#This Row],[Absoulute Error]]-Validation__Prediction_Details_1[[#This Row],[Price]]</f>
        <v>-12296.79221879147</v>
      </c>
      <c r="K310" s="19"/>
    </row>
    <row r="311" spans="3:11" x14ac:dyDescent="0.2">
      <c r="C311" s="13" t="s">
        <v>1496</v>
      </c>
      <c r="D311" s="5">
        <v>10750</v>
      </c>
      <c r="E311" s="35">
        <v>13398.365026094816</v>
      </c>
      <c r="F311" s="35">
        <v>-2648.3650260948161</v>
      </c>
      <c r="G311" s="35">
        <f>Validation__Prediction_Details_1[[#This Row],[Price]]-Validation__Prediction_Details_1[[#This Row],[Prediction: Price]]</f>
        <v>-2648.3650260948161</v>
      </c>
      <c r="H311" s="35">
        <f>ABS(Validation__Prediction_Details_1[[#This Row],[Error ]])</f>
        <v>2648.3650260948161</v>
      </c>
      <c r="I311" s="5">
        <f>Validation__Prediction_Details_1[[#This Row],[Error ]]^2</f>
        <v>7013837.3114421964</v>
      </c>
      <c r="J311" s="28">
        <f>Validation__Prediction_Details_1[[#This Row],[Absoulute Error]]-Validation__Prediction_Details_1[[#This Row],[Price]]</f>
        <v>-8101.6349739051839</v>
      </c>
      <c r="K311" s="19"/>
    </row>
    <row r="312" spans="3:11" x14ac:dyDescent="0.2">
      <c r="C312" s="13" t="s">
        <v>1759</v>
      </c>
      <c r="D312" s="5">
        <v>10950</v>
      </c>
      <c r="E312" s="35">
        <v>12879.192992688717</v>
      </c>
      <c r="F312" s="35">
        <v>-1929.1929926887169</v>
      </c>
      <c r="G312" s="35">
        <f>Validation__Prediction_Details_1[[#This Row],[Price]]-Validation__Prediction_Details_1[[#This Row],[Prediction: Price]]</f>
        <v>-1929.1929926887169</v>
      </c>
      <c r="H312" s="35">
        <f>ABS(Validation__Prediction_Details_1[[#This Row],[Error ]])</f>
        <v>1929.1929926887169</v>
      </c>
      <c r="I312" s="5">
        <f>Validation__Prediction_Details_1[[#This Row],[Error ]]^2</f>
        <v>3721785.6030392479</v>
      </c>
      <c r="J312" s="28">
        <f>Validation__Prediction_Details_1[[#This Row],[Absoulute Error]]-Validation__Prediction_Details_1[[#This Row],[Price]]</f>
        <v>-9020.8070073112831</v>
      </c>
      <c r="K312" s="19"/>
    </row>
    <row r="313" spans="3:11" x14ac:dyDescent="0.2">
      <c r="C313" s="13" t="s">
        <v>813</v>
      </c>
      <c r="D313" s="5">
        <v>6750</v>
      </c>
      <c r="E313" s="35">
        <v>11461.127420681398</v>
      </c>
      <c r="F313" s="35">
        <v>-4711.1274206813978</v>
      </c>
      <c r="G313" s="35">
        <f>Validation__Prediction_Details_1[[#This Row],[Price]]-Validation__Prediction_Details_1[[#This Row],[Prediction: Price]]</f>
        <v>-4711.1274206813978</v>
      </c>
      <c r="H313" s="35">
        <f>ABS(Validation__Prediction_Details_1[[#This Row],[Error ]])</f>
        <v>4711.1274206813978</v>
      </c>
      <c r="I313" s="5">
        <f>Validation__Prediction_Details_1[[#This Row],[Error ]]^2</f>
        <v>22194721.573896158</v>
      </c>
      <c r="J313" s="28">
        <f>Validation__Prediction_Details_1[[#This Row],[Absoulute Error]]-Validation__Prediction_Details_1[[#This Row],[Price]]</f>
        <v>-2038.8725793186022</v>
      </c>
      <c r="K313" s="19"/>
    </row>
    <row r="314" spans="3:11" x14ac:dyDescent="0.2">
      <c r="C314" s="13" t="s">
        <v>748</v>
      </c>
      <c r="D314" s="5">
        <v>6250</v>
      </c>
      <c r="E314" s="35">
        <v>9004.7009481261503</v>
      </c>
      <c r="F314" s="35">
        <v>-2754.7009481261503</v>
      </c>
      <c r="G314" s="35">
        <f>Validation__Prediction_Details_1[[#This Row],[Price]]-Validation__Prediction_Details_1[[#This Row],[Prediction: Price]]</f>
        <v>-2754.7009481261503</v>
      </c>
      <c r="H314" s="35">
        <f>ABS(Validation__Prediction_Details_1[[#This Row],[Error ]])</f>
        <v>2754.7009481261503</v>
      </c>
      <c r="I314" s="5">
        <f>Validation__Prediction_Details_1[[#This Row],[Error ]]^2</f>
        <v>7588377.3136071116</v>
      </c>
      <c r="J314" s="28">
        <f>Validation__Prediction_Details_1[[#This Row],[Absoulute Error]]-Validation__Prediction_Details_1[[#This Row],[Price]]</f>
        <v>-3495.2990518738497</v>
      </c>
      <c r="K314" s="19"/>
    </row>
    <row r="315" spans="3:11" x14ac:dyDescent="0.2">
      <c r="C315" s="13" t="s">
        <v>1114</v>
      </c>
      <c r="D315" s="5">
        <v>9750</v>
      </c>
      <c r="E315" s="35">
        <v>10524.802177896443</v>
      </c>
      <c r="F315" s="35">
        <v>-774.80217789644303</v>
      </c>
      <c r="G315" s="35">
        <f>Validation__Prediction_Details_1[[#This Row],[Price]]-Validation__Prediction_Details_1[[#This Row],[Prediction: Price]]</f>
        <v>-774.80217789644303</v>
      </c>
      <c r="H315" s="35">
        <f>ABS(Validation__Prediction_Details_1[[#This Row],[Error ]])</f>
        <v>774.80217789644303</v>
      </c>
      <c r="I315" s="5">
        <f>Validation__Prediction_Details_1[[#This Row],[Error ]]^2</f>
        <v>600318.41487307136</v>
      </c>
      <c r="J315" s="28">
        <f>Validation__Prediction_Details_1[[#This Row],[Absoulute Error]]-Validation__Prediction_Details_1[[#This Row],[Price]]</f>
        <v>-8975.197822103557</v>
      </c>
      <c r="K315" s="19"/>
    </row>
    <row r="316" spans="3:11" x14ac:dyDescent="0.2">
      <c r="C316" s="13" t="s">
        <v>1806</v>
      </c>
      <c r="D316" s="5">
        <v>9450</v>
      </c>
      <c r="E316" s="35">
        <v>9099.904610750853</v>
      </c>
      <c r="F316" s="35">
        <v>350.09538924914705</v>
      </c>
      <c r="G316" s="35">
        <f>Validation__Prediction_Details_1[[#This Row],[Price]]-Validation__Prediction_Details_1[[#This Row],[Prediction: Price]]</f>
        <v>350.09538924914705</v>
      </c>
      <c r="H316" s="35">
        <f>ABS(Validation__Prediction_Details_1[[#This Row],[Error ]])</f>
        <v>350.09538924914705</v>
      </c>
      <c r="I316" s="5">
        <f>Validation__Prediction_Details_1[[#This Row],[Error ]]^2</f>
        <v>122566.78157351179</v>
      </c>
      <c r="J316" s="28">
        <f>Validation__Prediction_Details_1[[#This Row],[Absoulute Error]]-Validation__Prediction_Details_1[[#This Row],[Price]]</f>
        <v>-9099.904610750853</v>
      </c>
      <c r="K316" s="19"/>
    </row>
    <row r="317" spans="3:11" x14ac:dyDescent="0.2">
      <c r="C317" s="13" t="s">
        <v>1598</v>
      </c>
      <c r="D317" s="5">
        <v>16950</v>
      </c>
      <c r="E317" s="35">
        <v>13047.879882958467</v>
      </c>
      <c r="F317" s="35">
        <v>3902.1201170415334</v>
      </c>
      <c r="G317" s="35">
        <f>Validation__Prediction_Details_1[[#This Row],[Price]]-Validation__Prediction_Details_1[[#This Row],[Prediction: Price]]</f>
        <v>3902.1201170415334</v>
      </c>
      <c r="H317" s="35">
        <f>ABS(Validation__Prediction_Details_1[[#This Row],[Error ]])</f>
        <v>3902.1201170415334</v>
      </c>
      <c r="I317" s="5">
        <f>Validation__Prediction_Details_1[[#This Row],[Error ]]^2</f>
        <v>15226541.40782023</v>
      </c>
      <c r="J317" s="28">
        <f>Validation__Prediction_Details_1[[#This Row],[Absoulute Error]]-Validation__Prediction_Details_1[[#This Row],[Price]]</f>
        <v>-13047.879882958467</v>
      </c>
      <c r="K317" s="19"/>
    </row>
    <row r="318" spans="3:11" x14ac:dyDescent="0.2">
      <c r="C318" s="13" t="s">
        <v>1578</v>
      </c>
      <c r="D318" s="5">
        <v>14950</v>
      </c>
      <c r="E318" s="35">
        <v>11896.484255999399</v>
      </c>
      <c r="F318" s="35">
        <v>3053.5157440006005</v>
      </c>
      <c r="G318" s="35">
        <f>Validation__Prediction_Details_1[[#This Row],[Price]]-Validation__Prediction_Details_1[[#This Row],[Prediction: Price]]</f>
        <v>3053.5157440006005</v>
      </c>
      <c r="H318" s="35">
        <f>ABS(Validation__Prediction_Details_1[[#This Row],[Error ]])</f>
        <v>3053.5157440006005</v>
      </c>
      <c r="I318" s="5">
        <f>Validation__Prediction_Details_1[[#This Row],[Error ]]^2</f>
        <v>9323958.3988595419</v>
      </c>
      <c r="J318" s="28">
        <f>Validation__Prediction_Details_1[[#This Row],[Absoulute Error]]-Validation__Prediction_Details_1[[#This Row],[Price]]</f>
        <v>-11896.484255999399</v>
      </c>
      <c r="K318" s="19"/>
    </row>
    <row r="319" spans="3:11" x14ac:dyDescent="0.2">
      <c r="C319" s="13" t="s">
        <v>1745</v>
      </c>
      <c r="D319" s="5">
        <v>12950</v>
      </c>
      <c r="E319" s="35">
        <v>10341.340624072312</v>
      </c>
      <c r="F319" s="35">
        <v>2608.6593759276875</v>
      </c>
      <c r="G319" s="35">
        <f>Validation__Prediction_Details_1[[#This Row],[Price]]-Validation__Prediction_Details_1[[#This Row],[Prediction: Price]]</f>
        <v>2608.6593759276875</v>
      </c>
      <c r="H319" s="35">
        <f>ABS(Validation__Prediction_Details_1[[#This Row],[Error ]])</f>
        <v>2608.6593759276875</v>
      </c>
      <c r="I319" s="5">
        <f>Validation__Prediction_Details_1[[#This Row],[Error ]]^2</f>
        <v>6805103.739615432</v>
      </c>
      <c r="J319" s="28">
        <f>Validation__Prediction_Details_1[[#This Row],[Absoulute Error]]-Validation__Prediction_Details_1[[#This Row],[Price]]</f>
        <v>-10341.340624072312</v>
      </c>
      <c r="K319" s="19"/>
    </row>
    <row r="320" spans="3:11" x14ac:dyDescent="0.2">
      <c r="C320" s="13" t="s">
        <v>1046</v>
      </c>
      <c r="D320" s="5">
        <v>8950</v>
      </c>
      <c r="E320" s="35">
        <v>15277.030908554047</v>
      </c>
      <c r="F320" s="35">
        <v>-6327.0309085540466</v>
      </c>
      <c r="G320" s="35">
        <f>Validation__Prediction_Details_1[[#This Row],[Price]]-Validation__Prediction_Details_1[[#This Row],[Prediction: Price]]</f>
        <v>-6327.0309085540466</v>
      </c>
      <c r="H320" s="35">
        <f>ABS(Validation__Prediction_Details_1[[#This Row],[Error ]])</f>
        <v>6327.0309085540466</v>
      </c>
      <c r="I320" s="5">
        <f>Validation__Prediction_Details_1[[#This Row],[Error ]]^2</f>
        <v>40031320.117798246</v>
      </c>
      <c r="J320" s="28">
        <f>Validation__Prediction_Details_1[[#This Row],[Absoulute Error]]-Validation__Prediction_Details_1[[#This Row],[Price]]</f>
        <v>-2622.9690914459534</v>
      </c>
      <c r="K320" s="19"/>
    </row>
    <row r="321" spans="3:11" x14ac:dyDescent="0.2">
      <c r="C321" s="13" t="s">
        <v>1483</v>
      </c>
      <c r="D321" s="5">
        <v>11700</v>
      </c>
      <c r="E321" s="35">
        <v>9891.776732416065</v>
      </c>
      <c r="F321" s="35">
        <v>1808.223267583935</v>
      </c>
      <c r="G321" s="35">
        <f>Validation__Prediction_Details_1[[#This Row],[Price]]-Validation__Prediction_Details_1[[#This Row],[Prediction: Price]]</f>
        <v>1808.223267583935</v>
      </c>
      <c r="H321" s="35">
        <f>ABS(Validation__Prediction_Details_1[[#This Row],[Error ]])</f>
        <v>1808.223267583935</v>
      </c>
      <c r="I321" s="5">
        <f>Validation__Prediction_Details_1[[#This Row],[Error ]]^2</f>
        <v>3269671.385431923</v>
      </c>
      <c r="J321" s="28">
        <f>Validation__Prediction_Details_1[[#This Row],[Absoulute Error]]-Validation__Prediction_Details_1[[#This Row],[Price]]</f>
        <v>-9891.776732416065</v>
      </c>
      <c r="K321" s="19"/>
    </row>
    <row r="322" spans="3:11" x14ac:dyDescent="0.2">
      <c r="C322" s="13" t="s">
        <v>507</v>
      </c>
      <c r="D322" s="5">
        <v>9900</v>
      </c>
      <c r="E322" s="35">
        <v>11577.612666893048</v>
      </c>
      <c r="F322" s="35">
        <v>-1677.6126668930483</v>
      </c>
      <c r="G322" s="35">
        <f>Validation__Prediction_Details_1[[#This Row],[Price]]-Validation__Prediction_Details_1[[#This Row],[Prediction: Price]]</f>
        <v>-1677.6126668930483</v>
      </c>
      <c r="H322" s="35">
        <f>ABS(Validation__Prediction_Details_1[[#This Row],[Error ]])</f>
        <v>1677.6126668930483</v>
      </c>
      <c r="I322" s="5">
        <f>Validation__Prediction_Details_1[[#This Row],[Error ]]^2</f>
        <v>2814384.2601200058</v>
      </c>
      <c r="J322" s="28">
        <f>Validation__Prediction_Details_1[[#This Row],[Absoulute Error]]-Validation__Prediction_Details_1[[#This Row],[Price]]</f>
        <v>-8222.3873331069517</v>
      </c>
      <c r="K322" s="19"/>
    </row>
    <row r="323" spans="3:11" x14ac:dyDescent="0.2">
      <c r="C323" s="13" t="s">
        <v>551</v>
      </c>
      <c r="D323" s="5">
        <v>8950</v>
      </c>
      <c r="E323" s="35">
        <v>10071.826271849128</v>
      </c>
      <c r="F323" s="35">
        <v>-1121.8262718491278</v>
      </c>
      <c r="G323" s="35">
        <f>Validation__Prediction_Details_1[[#This Row],[Price]]-Validation__Prediction_Details_1[[#This Row],[Prediction: Price]]</f>
        <v>-1121.8262718491278</v>
      </c>
      <c r="H323" s="35">
        <f>ABS(Validation__Prediction_Details_1[[#This Row],[Error ]])</f>
        <v>1121.8262718491278</v>
      </c>
      <c r="I323" s="5">
        <f>Validation__Prediction_Details_1[[#This Row],[Error ]]^2</f>
        <v>1258494.1842109133</v>
      </c>
      <c r="J323" s="28">
        <f>Validation__Prediction_Details_1[[#This Row],[Absoulute Error]]-Validation__Prediction_Details_1[[#This Row],[Price]]</f>
        <v>-7828.1737281508722</v>
      </c>
      <c r="K323" s="19"/>
    </row>
    <row r="324" spans="3:11" x14ac:dyDescent="0.2">
      <c r="C324" s="13" t="s">
        <v>1294</v>
      </c>
      <c r="D324" s="5">
        <v>9990</v>
      </c>
      <c r="E324" s="35">
        <v>11696.340931334074</v>
      </c>
      <c r="F324" s="35">
        <v>-1706.3409313340744</v>
      </c>
      <c r="G324" s="35">
        <f>Validation__Prediction_Details_1[[#This Row],[Price]]-Validation__Prediction_Details_1[[#This Row],[Prediction: Price]]</f>
        <v>-1706.3409313340744</v>
      </c>
      <c r="H324" s="35">
        <f>ABS(Validation__Prediction_Details_1[[#This Row],[Error ]])</f>
        <v>1706.3409313340744</v>
      </c>
      <c r="I324" s="5">
        <f>Validation__Prediction_Details_1[[#This Row],[Error ]]^2</f>
        <v>2911599.3739460367</v>
      </c>
      <c r="J324" s="28">
        <f>Validation__Prediction_Details_1[[#This Row],[Absoulute Error]]-Validation__Prediction_Details_1[[#This Row],[Price]]</f>
        <v>-8283.6590686659256</v>
      </c>
      <c r="K324" s="19"/>
    </row>
    <row r="325" spans="3:11" x14ac:dyDescent="0.2">
      <c r="C325" s="13" t="s">
        <v>1050</v>
      </c>
      <c r="D325" s="5">
        <v>10990</v>
      </c>
      <c r="E325" s="35">
        <v>9745.1136805579572</v>
      </c>
      <c r="F325" s="35">
        <v>1244.8863194420428</v>
      </c>
      <c r="G325" s="35">
        <f>Validation__Prediction_Details_1[[#This Row],[Price]]-Validation__Prediction_Details_1[[#This Row],[Prediction: Price]]</f>
        <v>1244.8863194420428</v>
      </c>
      <c r="H325" s="35">
        <f>ABS(Validation__Prediction_Details_1[[#This Row],[Error ]])</f>
        <v>1244.8863194420428</v>
      </c>
      <c r="I325" s="5">
        <f>Validation__Prediction_Details_1[[#This Row],[Error ]]^2</f>
        <v>1549741.9483339558</v>
      </c>
      <c r="J325" s="28">
        <f>Validation__Prediction_Details_1[[#This Row],[Absoulute Error]]-Validation__Prediction_Details_1[[#This Row],[Price]]</f>
        <v>-9745.1136805579572</v>
      </c>
      <c r="K325" s="19"/>
    </row>
    <row r="326" spans="3:11" x14ac:dyDescent="0.2">
      <c r="C326" s="13" t="s">
        <v>674</v>
      </c>
      <c r="D326" s="5">
        <v>8950</v>
      </c>
      <c r="E326" s="35">
        <v>11694.444659884117</v>
      </c>
      <c r="F326" s="35">
        <v>-2744.4446598841168</v>
      </c>
      <c r="G326" s="35">
        <f>Validation__Prediction_Details_1[[#This Row],[Price]]-Validation__Prediction_Details_1[[#This Row],[Prediction: Price]]</f>
        <v>-2744.4446598841168</v>
      </c>
      <c r="H326" s="35">
        <f>ABS(Validation__Prediction_Details_1[[#This Row],[Error ]])</f>
        <v>2744.4446598841168</v>
      </c>
      <c r="I326" s="5">
        <f>Validation__Prediction_Details_1[[#This Row],[Error ]]^2</f>
        <v>7531976.4911664454</v>
      </c>
      <c r="J326" s="28">
        <f>Validation__Prediction_Details_1[[#This Row],[Absoulute Error]]-Validation__Prediction_Details_1[[#This Row],[Price]]</f>
        <v>-6205.5553401158832</v>
      </c>
      <c r="K326" s="19"/>
    </row>
    <row r="327" spans="3:11" x14ac:dyDescent="0.2">
      <c r="C327" s="13" t="s">
        <v>808</v>
      </c>
      <c r="D327" s="5">
        <v>8900</v>
      </c>
      <c r="E327" s="35">
        <v>8918.512701766389</v>
      </c>
      <c r="F327" s="35">
        <v>-18.512701766389</v>
      </c>
      <c r="G327" s="35">
        <f>Validation__Prediction_Details_1[[#This Row],[Price]]-Validation__Prediction_Details_1[[#This Row],[Prediction: Price]]</f>
        <v>-18.512701766389</v>
      </c>
      <c r="H327" s="35">
        <f>ABS(Validation__Prediction_Details_1[[#This Row],[Error ]])</f>
        <v>18.512701766389</v>
      </c>
      <c r="I327" s="5">
        <f>Validation__Prediction_Details_1[[#This Row],[Error ]]^2</f>
        <v>342.72012669126241</v>
      </c>
      <c r="J327" s="28">
        <f>Validation__Prediction_Details_1[[#This Row],[Absoulute Error]]-Validation__Prediction_Details_1[[#This Row],[Price]]</f>
        <v>-8881.487298233611</v>
      </c>
      <c r="K327" s="19"/>
    </row>
    <row r="328" spans="3:11" x14ac:dyDescent="0.2">
      <c r="C328" s="13" t="s">
        <v>512</v>
      </c>
      <c r="D328" s="5">
        <v>8450</v>
      </c>
      <c r="E328" s="35">
        <v>9287.7189654249469</v>
      </c>
      <c r="F328" s="35">
        <v>-837.71896542494687</v>
      </c>
      <c r="G328" s="35">
        <f>Validation__Prediction_Details_1[[#This Row],[Price]]-Validation__Prediction_Details_1[[#This Row],[Prediction: Price]]</f>
        <v>-837.71896542494687</v>
      </c>
      <c r="H328" s="35">
        <f>ABS(Validation__Prediction_Details_1[[#This Row],[Error ]])</f>
        <v>837.71896542494687</v>
      </c>
      <c r="I328" s="5">
        <f>Validation__Prediction_Details_1[[#This Row],[Error ]]^2</f>
        <v>701773.06503264338</v>
      </c>
      <c r="J328" s="28">
        <f>Validation__Prediction_Details_1[[#This Row],[Absoulute Error]]-Validation__Prediction_Details_1[[#This Row],[Price]]</f>
        <v>-7612.2810345750531</v>
      </c>
      <c r="K328" s="19"/>
    </row>
    <row r="329" spans="3:11" x14ac:dyDescent="0.2">
      <c r="C329" s="13" t="s">
        <v>702</v>
      </c>
      <c r="D329" s="5">
        <v>11950</v>
      </c>
      <c r="E329" s="35">
        <v>10254.951914730696</v>
      </c>
      <c r="F329" s="35">
        <v>1695.0480852693036</v>
      </c>
      <c r="G329" s="35">
        <f>Validation__Prediction_Details_1[[#This Row],[Price]]-Validation__Prediction_Details_1[[#This Row],[Prediction: Price]]</f>
        <v>1695.0480852693036</v>
      </c>
      <c r="H329" s="35">
        <f>ABS(Validation__Prediction_Details_1[[#This Row],[Error ]])</f>
        <v>1695.0480852693036</v>
      </c>
      <c r="I329" s="5">
        <f>Validation__Prediction_Details_1[[#This Row],[Error ]]^2</f>
        <v>2873188.011375132</v>
      </c>
      <c r="J329" s="28">
        <f>Validation__Prediction_Details_1[[#This Row],[Absoulute Error]]-Validation__Prediction_Details_1[[#This Row],[Price]]</f>
        <v>-10254.951914730696</v>
      </c>
      <c r="K329" s="19"/>
    </row>
    <row r="330" spans="3:11" x14ac:dyDescent="0.2">
      <c r="C330" s="13" t="s">
        <v>879</v>
      </c>
      <c r="D330" s="5">
        <v>9950</v>
      </c>
      <c r="E330" s="35">
        <v>12947.729660808593</v>
      </c>
      <c r="F330" s="35">
        <v>-2997.7296608085926</v>
      </c>
      <c r="G330" s="35">
        <f>Validation__Prediction_Details_1[[#This Row],[Price]]-Validation__Prediction_Details_1[[#This Row],[Prediction: Price]]</f>
        <v>-2997.7296608085926</v>
      </c>
      <c r="H330" s="35">
        <f>ABS(Validation__Prediction_Details_1[[#This Row],[Error ]])</f>
        <v>2997.7296608085926</v>
      </c>
      <c r="I330" s="5">
        <f>Validation__Prediction_Details_1[[#This Row],[Error ]]^2</f>
        <v>8986383.1192915998</v>
      </c>
      <c r="J330" s="28">
        <f>Validation__Prediction_Details_1[[#This Row],[Absoulute Error]]-Validation__Prediction_Details_1[[#This Row],[Price]]</f>
        <v>-6952.2703391914074</v>
      </c>
      <c r="K330" s="19"/>
    </row>
    <row r="331" spans="3:11" x14ac:dyDescent="0.2">
      <c r="C331" s="13" t="s">
        <v>1663</v>
      </c>
      <c r="D331" s="5">
        <v>10750</v>
      </c>
      <c r="E331" s="35">
        <v>11797.255079982358</v>
      </c>
      <c r="F331" s="35">
        <v>-1047.2550799823584</v>
      </c>
      <c r="G331" s="35">
        <f>Validation__Prediction_Details_1[[#This Row],[Price]]-Validation__Prediction_Details_1[[#This Row],[Prediction: Price]]</f>
        <v>-1047.2550799823584</v>
      </c>
      <c r="H331" s="35">
        <f>ABS(Validation__Prediction_Details_1[[#This Row],[Error ]])</f>
        <v>1047.2550799823584</v>
      </c>
      <c r="I331" s="5">
        <f>Validation__Prediction_Details_1[[#This Row],[Error ]]^2</f>
        <v>1096743.2025488559</v>
      </c>
      <c r="J331" s="28">
        <f>Validation__Prediction_Details_1[[#This Row],[Absoulute Error]]-Validation__Prediction_Details_1[[#This Row],[Price]]</f>
        <v>-9702.7449200176416</v>
      </c>
      <c r="K331" s="19"/>
    </row>
    <row r="332" spans="3:11" x14ac:dyDescent="0.2">
      <c r="C332" s="13" t="s">
        <v>1155</v>
      </c>
      <c r="D332" s="5">
        <v>9000</v>
      </c>
      <c r="E332" s="35">
        <v>8195.0813580608155</v>
      </c>
      <c r="F332" s="35">
        <v>804.91864193918445</v>
      </c>
      <c r="G332" s="35">
        <f>Validation__Prediction_Details_1[[#This Row],[Price]]-Validation__Prediction_Details_1[[#This Row],[Prediction: Price]]</f>
        <v>804.91864193918445</v>
      </c>
      <c r="H332" s="35">
        <f>ABS(Validation__Prediction_Details_1[[#This Row],[Error ]])</f>
        <v>804.91864193918445</v>
      </c>
      <c r="I332" s="5">
        <f>Validation__Prediction_Details_1[[#This Row],[Error ]]^2</f>
        <v>647894.020141221</v>
      </c>
      <c r="J332" s="28">
        <f>Validation__Prediction_Details_1[[#This Row],[Absoulute Error]]-Validation__Prediction_Details_1[[#This Row],[Price]]</f>
        <v>-8195.0813580608155</v>
      </c>
      <c r="K332" s="19"/>
    </row>
    <row r="333" spans="3:11" x14ac:dyDescent="0.2">
      <c r="C333" s="13" t="s">
        <v>850</v>
      </c>
      <c r="D333" s="5">
        <v>12200</v>
      </c>
      <c r="E333" s="35">
        <v>10522.337025011499</v>
      </c>
      <c r="F333" s="35">
        <v>1677.6629749885014</v>
      </c>
      <c r="G333" s="35">
        <f>Validation__Prediction_Details_1[[#This Row],[Price]]-Validation__Prediction_Details_1[[#This Row],[Prediction: Price]]</f>
        <v>1677.6629749885014</v>
      </c>
      <c r="H333" s="35">
        <f>ABS(Validation__Prediction_Details_1[[#This Row],[Error ]])</f>
        <v>1677.6629749885014</v>
      </c>
      <c r="I333" s="5">
        <f>Validation__Prediction_Details_1[[#This Row],[Error ]]^2</f>
        <v>2814553.0576472692</v>
      </c>
      <c r="J333" s="28">
        <f>Validation__Prediction_Details_1[[#This Row],[Absoulute Error]]-Validation__Prediction_Details_1[[#This Row],[Price]]</f>
        <v>-10522.337025011499</v>
      </c>
      <c r="K333" s="19"/>
    </row>
    <row r="334" spans="3:11" x14ac:dyDescent="0.2">
      <c r="C334" s="13" t="s">
        <v>775</v>
      </c>
      <c r="D334" s="5">
        <v>7500</v>
      </c>
      <c r="E334" s="35">
        <v>6714.4388282049167</v>
      </c>
      <c r="F334" s="35">
        <v>785.56117179508328</v>
      </c>
      <c r="G334" s="35">
        <f>Validation__Prediction_Details_1[[#This Row],[Price]]-Validation__Prediction_Details_1[[#This Row],[Prediction: Price]]</f>
        <v>785.56117179508328</v>
      </c>
      <c r="H334" s="35">
        <f>ABS(Validation__Prediction_Details_1[[#This Row],[Error ]])</f>
        <v>785.56117179508328</v>
      </c>
      <c r="I334" s="5">
        <f>Validation__Prediction_Details_1[[#This Row],[Error ]]^2</f>
        <v>617106.35463206435</v>
      </c>
      <c r="J334" s="28">
        <f>Validation__Prediction_Details_1[[#This Row],[Absoulute Error]]-Validation__Prediction_Details_1[[#This Row],[Price]]</f>
        <v>-6714.4388282049167</v>
      </c>
      <c r="K334" s="19"/>
    </row>
    <row r="335" spans="3:11" x14ac:dyDescent="0.2">
      <c r="C335" s="13" t="s">
        <v>1199</v>
      </c>
      <c r="D335" s="5">
        <v>11250</v>
      </c>
      <c r="E335" s="35">
        <v>12954.545402191579</v>
      </c>
      <c r="F335" s="35">
        <v>-1704.5454021915793</v>
      </c>
      <c r="G335" s="35">
        <f>Validation__Prediction_Details_1[[#This Row],[Price]]-Validation__Prediction_Details_1[[#This Row],[Prediction: Price]]</f>
        <v>-1704.5454021915793</v>
      </c>
      <c r="H335" s="35">
        <f>ABS(Validation__Prediction_Details_1[[#This Row],[Error ]])</f>
        <v>1704.5454021915793</v>
      </c>
      <c r="I335" s="5">
        <f>Validation__Prediction_Details_1[[#This Row],[Error ]]^2</f>
        <v>2905475.0281324531</v>
      </c>
      <c r="J335" s="28">
        <f>Validation__Prediction_Details_1[[#This Row],[Absoulute Error]]-Validation__Prediction_Details_1[[#This Row],[Price]]</f>
        <v>-9545.4545978084207</v>
      </c>
      <c r="K335" s="19"/>
    </row>
    <row r="336" spans="3:11" x14ac:dyDescent="0.2">
      <c r="C336" s="13" t="s">
        <v>733</v>
      </c>
      <c r="D336" s="5">
        <v>9900</v>
      </c>
      <c r="E336" s="35">
        <v>12136.645215308788</v>
      </c>
      <c r="F336" s="35">
        <v>-2236.6452153087885</v>
      </c>
      <c r="G336" s="35">
        <f>Validation__Prediction_Details_1[[#This Row],[Price]]-Validation__Prediction_Details_1[[#This Row],[Prediction: Price]]</f>
        <v>-2236.6452153087885</v>
      </c>
      <c r="H336" s="35">
        <f>ABS(Validation__Prediction_Details_1[[#This Row],[Error ]])</f>
        <v>2236.6452153087885</v>
      </c>
      <c r="I336" s="5">
        <f>Validation__Prediction_Details_1[[#This Row],[Error ]]^2</f>
        <v>5002581.8191636968</v>
      </c>
      <c r="J336" s="28">
        <f>Validation__Prediction_Details_1[[#This Row],[Absoulute Error]]-Validation__Prediction_Details_1[[#This Row],[Price]]</f>
        <v>-7663.3547846912115</v>
      </c>
      <c r="K336" s="19"/>
    </row>
    <row r="337" spans="3:11" x14ac:dyDescent="0.2">
      <c r="C337" s="13" t="s">
        <v>807</v>
      </c>
      <c r="D337" s="5">
        <v>8250</v>
      </c>
      <c r="E337" s="35">
        <v>6665.6775623488784</v>
      </c>
      <c r="F337" s="35">
        <v>1584.3224376511216</v>
      </c>
      <c r="G337" s="35">
        <f>Validation__Prediction_Details_1[[#This Row],[Price]]-Validation__Prediction_Details_1[[#This Row],[Prediction: Price]]</f>
        <v>1584.3224376511216</v>
      </c>
      <c r="H337" s="35">
        <f>ABS(Validation__Prediction_Details_1[[#This Row],[Error ]])</f>
        <v>1584.3224376511216</v>
      </c>
      <c r="I337" s="5">
        <f>Validation__Prediction_Details_1[[#This Row],[Error ]]^2</f>
        <v>2510077.5864447923</v>
      </c>
      <c r="J337" s="28">
        <f>Validation__Prediction_Details_1[[#This Row],[Absoulute Error]]-Validation__Prediction_Details_1[[#This Row],[Price]]</f>
        <v>-6665.6775623488784</v>
      </c>
      <c r="K337" s="19"/>
    </row>
    <row r="338" spans="3:11" x14ac:dyDescent="0.2">
      <c r="C338" s="13" t="s">
        <v>1240</v>
      </c>
      <c r="D338" s="5">
        <v>9750</v>
      </c>
      <c r="E338" s="35">
        <v>10836.648119976868</v>
      </c>
      <c r="F338" s="35">
        <v>-1086.6481199768677</v>
      </c>
      <c r="G338" s="35">
        <f>Validation__Prediction_Details_1[[#This Row],[Price]]-Validation__Prediction_Details_1[[#This Row],[Prediction: Price]]</f>
        <v>-1086.6481199768677</v>
      </c>
      <c r="H338" s="35">
        <f>ABS(Validation__Prediction_Details_1[[#This Row],[Error ]])</f>
        <v>1086.6481199768677</v>
      </c>
      <c r="I338" s="5">
        <f>Validation__Prediction_Details_1[[#This Row],[Error ]]^2</f>
        <v>1180804.1366492612</v>
      </c>
      <c r="J338" s="28">
        <f>Validation__Prediction_Details_1[[#This Row],[Absoulute Error]]-Validation__Prediction_Details_1[[#This Row],[Price]]</f>
        <v>-8663.3518800231323</v>
      </c>
      <c r="K338" s="19"/>
    </row>
    <row r="339" spans="3:11" x14ac:dyDescent="0.2">
      <c r="C339" s="13" t="s">
        <v>1830</v>
      </c>
      <c r="D339" s="5">
        <v>22950</v>
      </c>
      <c r="E339" s="35">
        <v>11606.869426406669</v>
      </c>
      <c r="F339" s="35">
        <v>11343.130573593331</v>
      </c>
      <c r="G339" s="35">
        <f>Validation__Prediction_Details_1[[#This Row],[Price]]-Validation__Prediction_Details_1[[#This Row],[Prediction: Price]]</f>
        <v>11343.130573593331</v>
      </c>
      <c r="H339" s="35">
        <f>ABS(Validation__Prediction_Details_1[[#This Row],[Error ]])</f>
        <v>11343.130573593331</v>
      </c>
      <c r="I339" s="5">
        <f>Validation__Prediction_Details_1[[#This Row],[Error ]]^2</f>
        <v>128666611.20958777</v>
      </c>
      <c r="J339" s="28">
        <f>Validation__Prediction_Details_1[[#This Row],[Absoulute Error]]-Validation__Prediction_Details_1[[#This Row],[Price]]</f>
        <v>-11606.869426406669</v>
      </c>
      <c r="K339" s="19"/>
    </row>
    <row r="340" spans="3:11" x14ac:dyDescent="0.2">
      <c r="C340" s="13" t="s">
        <v>1742</v>
      </c>
      <c r="D340" s="5">
        <v>12750</v>
      </c>
      <c r="E340" s="35">
        <v>12897.451377792589</v>
      </c>
      <c r="F340" s="35">
        <v>-147.45137779258948</v>
      </c>
      <c r="G340" s="35">
        <f>Validation__Prediction_Details_1[[#This Row],[Price]]-Validation__Prediction_Details_1[[#This Row],[Prediction: Price]]</f>
        <v>-147.45137779258948</v>
      </c>
      <c r="H340" s="35">
        <f>ABS(Validation__Prediction_Details_1[[#This Row],[Error ]])</f>
        <v>147.45137779258948</v>
      </c>
      <c r="I340" s="5">
        <f>Validation__Prediction_Details_1[[#This Row],[Error ]]^2</f>
        <v>21741.90881293295</v>
      </c>
      <c r="J340" s="28">
        <f>Validation__Prediction_Details_1[[#This Row],[Absoulute Error]]-Validation__Prediction_Details_1[[#This Row],[Price]]</f>
        <v>-12602.548622207411</v>
      </c>
      <c r="K340" s="19"/>
    </row>
    <row r="341" spans="3:11" x14ac:dyDescent="0.2">
      <c r="C341" s="13" t="s">
        <v>1501</v>
      </c>
      <c r="D341" s="5">
        <v>12500</v>
      </c>
      <c r="E341" s="35">
        <v>13368.181802529929</v>
      </c>
      <c r="F341" s="35">
        <v>-868.18180252992897</v>
      </c>
      <c r="G341" s="35">
        <f>Validation__Prediction_Details_1[[#This Row],[Price]]-Validation__Prediction_Details_1[[#This Row],[Prediction: Price]]</f>
        <v>-868.18180252992897</v>
      </c>
      <c r="H341" s="35">
        <f>ABS(Validation__Prediction_Details_1[[#This Row],[Error ]])</f>
        <v>868.18180252992897</v>
      </c>
      <c r="I341" s="5">
        <f>Validation__Prediction_Details_1[[#This Row],[Error ]]^2</f>
        <v>753739.64224411664</v>
      </c>
      <c r="J341" s="28">
        <f>Validation__Prediction_Details_1[[#This Row],[Absoulute Error]]-Validation__Prediction_Details_1[[#This Row],[Price]]</f>
        <v>-11631.818197470071</v>
      </c>
      <c r="K341" s="19"/>
    </row>
    <row r="342" spans="3:11" x14ac:dyDescent="0.2">
      <c r="C342" s="13" t="s">
        <v>1241</v>
      </c>
      <c r="D342" s="5">
        <v>9450</v>
      </c>
      <c r="E342" s="35">
        <v>10364.935658828206</v>
      </c>
      <c r="F342" s="35">
        <v>-914.93565882820621</v>
      </c>
      <c r="G342" s="35">
        <f>Validation__Prediction_Details_1[[#This Row],[Price]]-Validation__Prediction_Details_1[[#This Row],[Prediction: Price]]</f>
        <v>-914.93565882820621</v>
      </c>
      <c r="H342" s="35">
        <f>ABS(Validation__Prediction_Details_1[[#This Row],[Error ]])</f>
        <v>914.93565882820621</v>
      </c>
      <c r="I342" s="5">
        <f>Validation__Prediction_Details_1[[#This Row],[Error ]]^2</f>
        <v>837107.25979540381</v>
      </c>
      <c r="J342" s="28">
        <f>Validation__Prediction_Details_1[[#This Row],[Absoulute Error]]-Validation__Prediction_Details_1[[#This Row],[Price]]</f>
        <v>-8535.0643411717938</v>
      </c>
      <c r="K342" s="19"/>
    </row>
    <row r="343" spans="3:11" x14ac:dyDescent="0.2">
      <c r="C343" s="13" t="s">
        <v>1006</v>
      </c>
      <c r="D343" s="5">
        <v>13750</v>
      </c>
      <c r="E343" s="35">
        <v>8993.5237824082615</v>
      </c>
      <c r="F343" s="35">
        <v>4756.4762175917385</v>
      </c>
      <c r="G343" s="35">
        <f>Validation__Prediction_Details_1[[#This Row],[Price]]-Validation__Prediction_Details_1[[#This Row],[Prediction: Price]]</f>
        <v>4756.4762175917385</v>
      </c>
      <c r="H343" s="35">
        <f>ABS(Validation__Prediction_Details_1[[#This Row],[Error ]])</f>
        <v>4756.4762175917385</v>
      </c>
      <c r="I343" s="5">
        <f>Validation__Prediction_Details_1[[#This Row],[Error ]]^2</f>
        <v>22624066.008515812</v>
      </c>
      <c r="J343" s="28">
        <f>Validation__Prediction_Details_1[[#This Row],[Absoulute Error]]-Validation__Prediction_Details_1[[#This Row],[Price]]</f>
        <v>-8993.5237824082615</v>
      </c>
      <c r="K343" s="19"/>
    </row>
    <row r="344" spans="3:11" x14ac:dyDescent="0.2">
      <c r="C344" s="13" t="s">
        <v>1505</v>
      </c>
      <c r="D344" s="5">
        <v>12500</v>
      </c>
      <c r="E344" s="35">
        <v>13361.116836899229</v>
      </c>
      <c r="F344" s="35">
        <v>-861.11683689922938</v>
      </c>
      <c r="G344" s="35">
        <f>Validation__Prediction_Details_1[[#This Row],[Price]]-Validation__Prediction_Details_1[[#This Row],[Prediction: Price]]</f>
        <v>-861.11683689922938</v>
      </c>
      <c r="H344" s="35">
        <f>ABS(Validation__Prediction_Details_1[[#This Row],[Error ]])</f>
        <v>861.11683689922938</v>
      </c>
      <c r="I344" s="5">
        <f>Validation__Prediction_Details_1[[#This Row],[Error ]]^2</f>
        <v>741522.20679133397</v>
      </c>
      <c r="J344" s="28">
        <f>Validation__Prediction_Details_1[[#This Row],[Absoulute Error]]-Validation__Prediction_Details_1[[#This Row],[Price]]</f>
        <v>-11638.883163100771</v>
      </c>
      <c r="K344" s="19"/>
    </row>
    <row r="345" spans="3:11" x14ac:dyDescent="0.2">
      <c r="C345" s="13" t="s">
        <v>714</v>
      </c>
      <c r="D345" s="5">
        <v>7950</v>
      </c>
      <c r="E345" s="35">
        <v>9626.6443580491705</v>
      </c>
      <c r="F345" s="35">
        <v>-1676.6443580491705</v>
      </c>
      <c r="G345" s="35">
        <f>Validation__Prediction_Details_1[[#This Row],[Price]]-Validation__Prediction_Details_1[[#This Row],[Prediction: Price]]</f>
        <v>-1676.6443580491705</v>
      </c>
      <c r="H345" s="35">
        <f>ABS(Validation__Prediction_Details_1[[#This Row],[Error ]])</f>
        <v>1676.6443580491705</v>
      </c>
      <c r="I345" s="5">
        <f>Validation__Prediction_Details_1[[#This Row],[Error ]]^2</f>
        <v>2811136.3033781149</v>
      </c>
      <c r="J345" s="28">
        <f>Validation__Prediction_Details_1[[#This Row],[Absoulute Error]]-Validation__Prediction_Details_1[[#This Row],[Price]]</f>
        <v>-6273.3556419508295</v>
      </c>
      <c r="K345" s="19"/>
    </row>
    <row r="346" spans="3:11" x14ac:dyDescent="0.2">
      <c r="C346" s="13" t="s">
        <v>982</v>
      </c>
      <c r="D346" s="5">
        <v>9950</v>
      </c>
      <c r="E346" s="35">
        <v>11867.684689047948</v>
      </c>
      <c r="F346" s="35">
        <v>-1917.6846890479483</v>
      </c>
      <c r="G346" s="35">
        <f>Validation__Prediction_Details_1[[#This Row],[Price]]-Validation__Prediction_Details_1[[#This Row],[Prediction: Price]]</f>
        <v>-1917.6846890479483</v>
      </c>
      <c r="H346" s="35">
        <f>ABS(Validation__Prediction_Details_1[[#This Row],[Error ]])</f>
        <v>1917.6846890479483</v>
      </c>
      <c r="I346" s="5">
        <f>Validation__Prediction_Details_1[[#This Row],[Error ]]^2</f>
        <v>3677514.5666089258</v>
      </c>
      <c r="J346" s="28">
        <f>Validation__Prediction_Details_1[[#This Row],[Absoulute Error]]-Validation__Prediction_Details_1[[#This Row],[Price]]</f>
        <v>-8032.3153109520517</v>
      </c>
      <c r="K346" s="19"/>
    </row>
    <row r="347" spans="3:11" x14ac:dyDescent="0.2">
      <c r="C347" s="13" t="s">
        <v>624</v>
      </c>
      <c r="D347" s="5">
        <v>7250</v>
      </c>
      <c r="E347" s="35">
        <v>9142.7571399533717</v>
      </c>
      <c r="F347" s="35">
        <v>-1892.7571399533717</v>
      </c>
      <c r="G347" s="35">
        <f>Validation__Prediction_Details_1[[#This Row],[Price]]-Validation__Prediction_Details_1[[#This Row],[Prediction: Price]]</f>
        <v>-1892.7571399533717</v>
      </c>
      <c r="H347" s="35">
        <f>ABS(Validation__Prediction_Details_1[[#This Row],[Error ]])</f>
        <v>1892.7571399533717</v>
      </c>
      <c r="I347" s="5">
        <f>Validation__Prediction_Details_1[[#This Row],[Error ]]^2</f>
        <v>3582529.5908444677</v>
      </c>
      <c r="J347" s="28">
        <f>Validation__Prediction_Details_1[[#This Row],[Absoulute Error]]-Validation__Prediction_Details_1[[#This Row],[Price]]</f>
        <v>-5357.2428600466283</v>
      </c>
      <c r="K347" s="19"/>
    </row>
    <row r="348" spans="3:11" x14ac:dyDescent="0.2">
      <c r="C348" s="13" t="s">
        <v>1656</v>
      </c>
      <c r="D348" s="5">
        <v>16950</v>
      </c>
      <c r="E348" s="35">
        <v>13450.844377168542</v>
      </c>
      <c r="F348" s="35">
        <v>3499.1556228314585</v>
      </c>
      <c r="G348" s="35">
        <f>Validation__Prediction_Details_1[[#This Row],[Price]]-Validation__Prediction_Details_1[[#This Row],[Prediction: Price]]</f>
        <v>3499.1556228314585</v>
      </c>
      <c r="H348" s="35">
        <f>ABS(Validation__Prediction_Details_1[[#This Row],[Error ]])</f>
        <v>3499.1556228314585</v>
      </c>
      <c r="I348" s="5">
        <f>Validation__Prediction_Details_1[[#This Row],[Error ]]^2</f>
        <v>12244090.072793012</v>
      </c>
      <c r="J348" s="28">
        <f>Validation__Prediction_Details_1[[#This Row],[Absoulute Error]]-Validation__Prediction_Details_1[[#This Row],[Price]]</f>
        <v>-13450.844377168542</v>
      </c>
      <c r="K348" s="19"/>
    </row>
    <row r="349" spans="3:11" x14ac:dyDescent="0.2">
      <c r="C349" s="13" t="s">
        <v>626</v>
      </c>
      <c r="D349" s="5">
        <v>6500</v>
      </c>
      <c r="E349" s="35">
        <v>10304.891081237627</v>
      </c>
      <c r="F349" s="35">
        <v>-3804.8910812376271</v>
      </c>
      <c r="G349" s="35">
        <f>Validation__Prediction_Details_1[[#This Row],[Price]]-Validation__Prediction_Details_1[[#This Row],[Prediction: Price]]</f>
        <v>-3804.8910812376271</v>
      </c>
      <c r="H349" s="35">
        <f>ABS(Validation__Prediction_Details_1[[#This Row],[Error ]])</f>
        <v>3804.8910812376271</v>
      </c>
      <c r="I349" s="5">
        <f>Validation__Prediction_Details_1[[#This Row],[Error ]]^2</f>
        <v>14477196.140081638</v>
      </c>
      <c r="J349" s="28">
        <f>Validation__Prediction_Details_1[[#This Row],[Absoulute Error]]-Validation__Prediction_Details_1[[#This Row],[Price]]</f>
        <v>-2695.1089187623729</v>
      </c>
      <c r="K349" s="19"/>
    </row>
    <row r="350" spans="3:11" x14ac:dyDescent="0.2">
      <c r="C350" s="13" t="s">
        <v>1526</v>
      </c>
      <c r="D350" s="5">
        <v>12950</v>
      </c>
      <c r="E350" s="35">
        <v>10656.739327466026</v>
      </c>
      <c r="F350" s="35">
        <v>2293.2606725339738</v>
      </c>
      <c r="G350" s="35">
        <f>Validation__Prediction_Details_1[[#This Row],[Price]]-Validation__Prediction_Details_1[[#This Row],[Prediction: Price]]</f>
        <v>2293.2606725339738</v>
      </c>
      <c r="H350" s="35">
        <f>ABS(Validation__Prediction_Details_1[[#This Row],[Error ]])</f>
        <v>2293.2606725339738</v>
      </c>
      <c r="I350" s="5">
        <f>Validation__Prediction_Details_1[[#This Row],[Error ]]^2</f>
        <v>5259044.5121909734</v>
      </c>
      <c r="J350" s="28">
        <f>Validation__Prediction_Details_1[[#This Row],[Absoulute Error]]-Validation__Prediction_Details_1[[#This Row],[Price]]</f>
        <v>-10656.739327466026</v>
      </c>
      <c r="K350" s="19"/>
    </row>
    <row r="351" spans="3:11" x14ac:dyDescent="0.2">
      <c r="C351" s="13" t="s">
        <v>1620</v>
      </c>
      <c r="D351" s="5">
        <v>12250</v>
      </c>
      <c r="E351" s="35">
        <v>10461.277084322881</v>
      </c>
      <c r="F351" s="35">
        <v>1788.7229156771191</v>
      </c>
      <c r="G351" s="35">
        <f>Validation__Prediction_Details_1[[#This Row],[Price]]-Validation__Prediction_Details_1[[#This Row],[Prediction: Price]]</f>
        <v>1788.7229156771191</v>
      </c>
      <c r="H351" s="35">
        <f>ABS(Validation__Prediction_Details_1[[#This Row],[Error ]])</f>
        <v>1788.7229156771191</v>
      </c>
      <c r="I351" s="5">
        <f>Validation__Prediction_Details_1[[#This Row],[Error ]]^2</f>
        <v>3199529.6690684543</v>
      </c>
      <c r="J351" s="28">
        <f>Validation__Prediction_Details_1[[#This Row],[Absoulute Error]]-Validation__Prediction_Details_1[[#This Row],[Price]]</f>
        <v>-10461.277084322881</v>
      </c>
      <c r="K351" s="19"/>
    </row>
    <row r="352" spans="3:11" x14ac:dyDescent="0.2">
      <c r="C352" s="13" t="s">
        <v>1183</v>
      </c>
      <c r="D352" s="5">
        <v>8950</v>
      </c>
      <c r="E352" s="35">
        <v>6975.8533923775685</v>
      </c>
      <c r="F352" s="35">
        <v>1974.1466076224315</v>
      </c>
      <c r="G352" s="35">
        <f>Validation__Prediction_Details_1[[#This Row],[Price]]-Validation__Prediction_Details_1[[#This Row],[Prediction: Price]]</f>
        <v>1974.1466076224315</v>
      </c>
      <c r="H352" s="35">
        <f>ABS(Validation__Prediction_Details_1[[#This Row],[Error ]])</f>
        <v>1974.1466076224315</v>
      </c>
      <c r="I352" s="5">
        <f>Validation__Prediction_Details_1[[#This Row],[Error ]]^2</f>
        <v>3897254.8283871543</v>
      </c>
      <c r="J352" s="28">
        <f>Validation__Prediction_Details_1[[#This Row],[Absoulute Error]]-Validation__Prediction_Details_1[[#This Row],[Price]]</f>
        <v>-6975.8533923775685</v>
      </c>
      <c r="K352" s="19"/>
    </row>
    <row r="353" spans="3:11" x14ac:dyDescent="0.2">
      <c r="C353" s="13" t="s">
        <v>1786</v>
      </c>
      <c r="D353" s="5">
        <v>19450</v>
      </c>
      <c r="E353" s="35">
        <v>12847.725722456285</v>
      </c>
      <c r="F353" s="35">
        <v>6602.2742775437146</v>
      </c>
      <c r="G353" s="35">
        <f>Validation__Prediction_Details_1[[#This Row],[Price]]-Validation__Prediction_Details_1[[#This Row],[Prediction: Price]]</f>
        <v>6602.2742775437146</v>
      </c>
      <c r="H353" s="35">
        <f>ABS(Validation__Prediction_Details_1[[#This Row],[Error ]])</f>
        <v>6602.2742775437146</v>
      </c>
      <c r="I353" s="5">
        <f>Validation__Prediction_Details_1[[#This Row],[Error ]]^2</f>
        <v>43590025.635915376</v>
      </c>
      <c r="J353" s="28">
        <f>Validation__Prediction_Details_1[[#This Row],[Absoulute Error]]-Validation__Prediction_Details_1[[#This Row],[Price]]</f>
        <v>-12847.725722456285</v>
      </c>
      <c r="K353" s="19"/>
    </row>
    <row r="354" spans="3:11" x14ac:dyDescent="0.2">
      <c r="C354" s="13" t="s">
        <v>1222</v>
      </c>
      <c r="D354" s="5">
        <v>6750</v>
      </c>
      <c r="E354" s="35">
        <v>9199.9898178795866</v>
      </c>
      <c r="F354" s="35">
        <v>-2449.9898178795866</v>
      </c>
      <c r="G354" s="35">
        <f>Validation__Prediction_Details_1[[#This Row],[Price]]-Validation__Prediction_Details_1[[#This Row],[Prediction: Price]]</f>
        <v>-2449.9898178795866</v>
      </c>
      <c r="H354" s="35">
        <f>ABS(Validation__Prediction_Details_1[[#This Row],[Error ]])</f>
        <v>2449.9898178795866</v>
      </c>
      <c r="I354" s="5">
        <f>Validation__Prediction_Details_1[[#This Row],[Error ]]^2</f>
        <v>6002450.10771365</v>
      </c>
      <c r="J354" s="28">
        <f>Validation__Prediction_Details_1[[#This Row],[Absoulute Error]]-Validation__Prediction_Details_1[[#This Row],[Price]]</f>
        <v>-4300.0101821204134</v>
      </c>
      <c r="K354" s="19"/>
    </row>
    <row r="355" spans="3:11" x14ac:dyDescent="0.2">
      <c r="C355" s="13" t="s">
        <v>970</v>
      </c>
      <c r="D355" s="5">
        <v>11950</v>
      </c>
      <c r="E355" s="35">
        <v>12785.901855269258</v>
      </c>
      <c r="F355" s="35">
        <v>-835.90185526925779</v>
      </c>
      <c r="G355" s="35">
        <f>Validation__Prediction_Details_1[[#This Row],[Price]]-Validation__Prediction_Details_1[[#This Row],[Prediction: Price]]</f>
        <v>-835.90185526925779</v>
      </c>
      <c r="H355" s="35">
        <f>ABS(Validation__Prediction_Details_1[[#This Row],[Error ]])</f>
        <v>835.90185526925779</v>
      </c>
      <c r="I355" s="5">
        <f>Validation__Prediction_Details_1[[#This Row],[Error ]]^2</f>
        <v>698731.91164258716</v>
      </c>
      <c r="J355" s="28">
        <f>Validation__Prediction_Details_1[[#This Row],[Absoulute Error]]-Validation__Prediction_Details_1[[#This Row],[Price]]</f>
        <v>-11114.098144730742</v>
      </c>
      <c r="K355" s="19"/>
    </row>
    <row r="356" spans="3:11" x14ac:dyDescent="0.2">
      <c r="C356" s="13" t="s">
        <v>622</v>
      </c>
      <c r="D356" s="5">
        <v>7460</v>
      </c>
      <c r="E356" s="35">
        <v>9144.3229183791937</v>
      </c>
      <c r="F356" s="35">
        <v>-1684.3229183791937</v>
      </c>
      <c r="G356" s="35">
        <f>Validation__Prediction_Details_1[[#This Row],[Price]]-Validation__Prediction_Details_1[[#This Row],[Prediction: Price]]</f>
        <v>-1684.3229183791937</v>
      </c>
      <c r="H356" s="35">
        <f>ABS(Validation__Prediction_Details_1[[#This Row],[Error ]])</f>
        <v>1684.3229183791937</v>
      </c>
      <c r="I356" s="5">
        <f>Validation__Prediction_Details_1[[#This Row],[Error ]]^2</f>
        <v>2836943.693377404</v>
      </c>
      <c r="J356" s="28">
        <f>Validation__Prediction_Details_1[[#This Row],[Absoulute Error]]-Validation__Prediction_Details_1[[#This Row],[Price]]</f>
        <v>-5775.6770816208063</v>
      </c>
      <c r="K356" s="19"/>
    </row>
    <row r="357" spans="3:11" x14ac:dyDescent="0.2">
      <c r="C357" s="13" t="s">
        <v>1304</v>
      </c>
      <c r="D357" s="5">
        <v>13500</v>
      </c>
      <c r="E357" s="35">
        <v>12864.987210569321</v>
      </c>
      <c r="F357" s="35">
        <v>635.01278943067882</v>
      </c>
      <c r="G357" s="35">
        <f>Validation__Prediction_Details_1[[#This Row],[Price]]-Validation__Prediction_Details_1[[#This Row],[Prediction: Price]]</f>
        <v>635.01278943067882</v>
      </c>
      <c r="H357" s="35">
        <f>ABS(Validation__Prediction_Details_1[[#This Row],[Error ]])</f>
        <v>635.01278943067882</v>
      </c>
      <c r="I357" s="5">
        <f>Validation__Prediction_Details_1[[#This Row],[Error ]]^2</f>
        <v>403241.24274053163</v>
      </c>
      <c r="J357" s="28">
        <f>Validation__Prediction_Details_1[[#This Row],[Absoulute Error]]-Validation__Prediction_Details_1[[#This Row],[Price]]</f>
        <v>-12864.987210569321</v>
      </c>
      <c r="K357" s="19"/>
    </row>
    <row r="358" spans="3:11" x14ac:dyDescent="0.2">
      <c r="C358" s="13" t="s">
        <v>1510</v>
      </c>
      <c r="D358" s="5">
        <v>9695</v>
      </c>
      <c r="E358" s="35">
        <v>10131.070824776903</v>
      </c>
      <c r="F358" s="35">
        <v>-436.07082477690346</v>
      </c>
      <c r="G358" s="35">
        <f>Validation__Prediction_Details_1[[#This Row],[Price]]-Validation__Prediction_Details_1[[#This Row],[Prediction: Price]]</f>
        <v>-436.07082477690346</v>
      </c>
      <c r="H358" s="35">
        <f>ABS(Validation__Prediction_Details_1[[#This Row],[Error ]])</f>
        <v>436.07082477690346</v>
      </c>
      <c r="I358" s="5">
        <f>Validation__Prediction_Details_1[[#This Row],[Error ]]^2</f>
        <v>190157.76422160884</v>
      </c>
      <c r="J358" s="28">
        <f>Validation__Prediction_Details_1[[#This Row],[Absoulute Error]]-Validation__Prediction_Details_1[[#This Row],[Price]]</f>
        <v>-9258.9291752230965</v>
      </c>
      <c r="K358" s="19"/>
    </row>
    <row r="359" spans="3:11" x14ac:dyDescent="0.2">
      <c r="C359" s="13" t="s">
        <v>1687</v>
      </c>
      <c r="D359" s="5">
        <v>9950</v>
      </c>
      <c r="E359" s="35">
        <v>11761.821893460303</v>
      </c>
      <c r="F359" s="35">
        <v>-1811.8218934603028</v>
      </c>
      <c r="G359" s="35">
        <f>Validation__Prediction_Details_1[[#This Row],[Price]]-Validation__Prediction_Details_1[[#This Row],[Prediction: Price]]</f>
        <v>-1811.8218934603028</v>
      </c>
      <c r="H359" s="35">
        <f>ABS(Validation__Prediction_Details_1[[#This Row],[Error ]])</f>
        <v>1811.8218934603028</v>
      </c>
      <c r="I359" s="5">
        <f>Validation__Prediction_Details_1[[#This Row],[Error ]]^2</f>
        <v>3282698.5736220768</v>
      </c>
      <c r="J359" s="28">
        <f>Validation__Prediction_Details_1[[#This Row],[Absoulute Error]]-Validation__Prediction_Details_1[[#This Row],[Price]]</f>
        <v>-8138.1781065396972</v>
      </c>
      <c r="K359" s="19"/>
    </row>
    <row r="360" spans="3:11" x14ac:dyDescent="0.2">
      <c r="C360" s="13" t="s">
        <v>648</v>
      </c>
      <c r="D360" s="5">
        <v>6500</v>
      </c>
      <c r="E360" s="35">
        <v>7060.2591435743716</v>
      </c>
      <c r="F360" s="35">
        <v>-560.25914357437159</v>
      </c>
      <c r="G360" s="35">
        <f>Validation__Prediction_Details_1[[#This Row],[Price]]-Validation__Prediction_Details_1[[#This Row],[Prediction: Price]]</f>
        <v>-560.25914357437159</v>
      </c>
      <c r="H360" s="35">
        <f>ABS(Validation__Prediction_Details_1[[#This Row],[Error ]])</f>
        <v>560.25914357437159</v>
      </c>
      <c r="I360" s="5">
        <f>Validation__Prediction_Details_1[[#This Row],[Error ]]^2</f>
        <v>313890.3079586883</v>
      </c>
      <c r="J360" s="28">
        <f>Validation__Prediction_Details_1[[#This Row],[Absoulute Error]]-Validation__Prediction_Details_1[[#This Row],[Price]]</f>
        <v>-5939.7408564256284</v>
      </c>
      <c r="K360" s="19"/>
    </row>
    <row r="361" spans="3:11" x14ac:dyDescent="0.2">
      <c r="C361" s="13" t="s">
        <v>1462</v>
      </c>
      <c r="D361" s="5">
        <v>8900</v>
      </c>
      <c r="E361" s="35">
        <v>8961.1192122877092</v>
      </c>
      <c r="F361" s="35">
        <v>-61.119212287709161</v>
      </c>
      <c r="G361" s="35">
        <f>Validation__Prediction_Details_1[[#This Row],[Price]]-Validation__Prediction_Details_1[[#This Row],[Prediction: Price]]</f>
        <v>-61.119212287709161</v>
      </c>
      <c r="H361" s="35">
        <f>ABS(Validation__Prediction_Details_1[[#This Row],[Error ]])</f>
        <v>61.119212287709161</v>
      </c>
      <c r="I361" s="5">
        <f>Validation__Prediction_Details_1[[#This Row],[Error ]]^2</f>
        <v>3735.5581106700583</v>
      </c>
      <c r="J361" s="28">
        <f>Validation__Prediction_Details_1[[#This Row],[Absoulute Error]]-Validation__Prediction_Details_1[[#This Row],[Price]]</f>
        <v>-8838.8807877122908</v>
      </c>
      <c r="K361" s="19"/>
    </row>
    <row r="362" spans="3:11" x14ac:dyDescent="0.2">
      <c r="C362" s="13" t="s">
        <v>1507</v>
      </c>
      <c r="D362" s="5">
        <v>10500</v>
      </c>
      <c r="E362" s="35">
        <v>9603.2509044274557</v>
      </c>
      <c r="F362" s="35">
        <v>896.74909557254432</v>
      </c>
      <c r="G362" s="35">
        <f>Validation__Prediction_Details_1[[#This Row],[Price]]-Validation__Prediction_Details_1[[#This Row],[Prediction: Price]]</f>
        <v>896.74909557254432</v>
      </c>
      <c r="H362" s="35">
        <f>ABS(Validation__Prediction_Details_1[[#This Row],[Error ]])</f>
        <v>896.74909557254432</v>
      </c>
      <c r="I362" s="5">
        <f>Validation__Prediction_Details_1[[#This Row],[Error ]]^2</f>
        <v>804158.94041017618</v>
      </c>
      <c r="J362" s="28">
        <f>Validation__Prediction_Details_1[[#This Row],[Absoulute Error]]-Validation__Prediction_Details_1[[#This Row],[Price]]</f>
        <v>-9603.2509044274557</v>
      </c>
      <c r="K362" s="19"/>
    </row>
    <row r="363" spans="3:11" x14ac:dyDescent="0.2">
      <c r="C363" s="13" t="s">
        <v>1590</v>
      </c>
      <c r="D363" s="5">
        <v>9950</v>
      </c>
      <c r="E363" s="35">
        <v>11883.042400378417</v>
      </c>
      <c r="F363" s="35">
        <v>-1933.0424003784174</v>
      </c>
      <c r="G363" s="35">
        <f>Validation__Prediction_Details_1[[#This Row],[Price]]-Validation__Prediction_Details_1[[#This Row],[Prediction: Price]]</f>
        <v>-1933.0424003784174</v>
      </c>
      <c r="H363" s="35">
        <f>ABS(Validation__Prediction_Details_1[[#This Row],[Error ]])</f>
        <v>1933.0424003784174</v>
      </c>
      <c r="I363" s="5">
        <f>Validation__Prediction_Details_1[[#This Row],[Error ]]^2</f>
        <v>3736652.9216607534</v>
      </c>
      <c r="J363" s="28">
        <f>Validation__Prediction_Details_1[[#This Row],[Absoulute Error]]-Validation__Prediction_Details_1[[#This Row],[Price]]</f>
        <v>-8016.9575996215826</v>
      </c>
      <c r="K363" s="19"/>
    </row>
    <row r="364" spans="3:11" x14ac:dyDescent="0.2">
      <c r="C364" s="13" t="s">
        <v>456</v>
      </c>
      <c r="D364" s="5">
        <v>6950</v>
      </c>
      <c r="E364" s="35">
        <v>9303.1632385125358</v>
      </c>
      <c r="F364" s="35">
        <v>-2353.1632385125358</v>
      </c>
      <c r="G364" s="35">
        <f>Validation__Prediction_Details_1[[#This Row],[Price]]-Validation__Prediction_Details_1[[#This Row],[Prediction: Price]]</f>
        <v>-2353.1632385125358</v>
      </c>
      <c r="H364" s="35">
        <f>ABS(Validation__Prediction_Details_1[[#This Row],[Error ]])</f>
        <v>2353.1632385125358</v>
      </c>
      <c r="I364" s="5">
        <f>Validation__Prediction_Details_1[[#This Row],[Error ]]^2</f>
        <v>5537377.2270868057</v>
      </c>
      <c r="J364" s="28">
        <f>Validation__Prediction_Details_1[[#This Row],[Absoulute Error]]-Validation__Prediction_Details_1[[#This Row],[Price]]</f>
        <v>-4596.8367614874642</v>
      </c>
      <c r="K364" s="19"/>
    </row>
    <row r="365" spans="3:11" x14ac:dyDescent="0.2">
      <c r="C365" s="13" t="s">
        <v>1809</v>
      </c>
      <c r="D365" s="5">
        <v>16950</v>
      </c>
      <c r="E365" s="35">
        <v>12826.948005283186</v>
      </c>
      <c r="F365" s="35">
        <v>4123.0519947168141</v>
      </c>
      <c r="G365" s="35">
        <f>Validation__Prediction_Details_1[[#This Row],[Price]]-Validation__Prediction_Details_1[[#This Row],[Prediction: Price]]</f>
        <v>4123.0519947168141</v>
      </c>
      <c r="H365" s="35">
        <f>ABS(Validation__Prediction_Details_1[[#This Row],[Error ]])</f>
        <v>4123.0519947168141</v>
      </c>
      <c r="I365" s="5">
        <f>Validation__Prediction_Details_1[[#This Row],[Error ]]^2</f>
        <v>16999557.7511383</v>
      </c>
      <c r="J365" s="28">
        <f>Validation__Prediction_Details_1[[#This Row],[Absoulute Error]]-Validation__Prediction_Details_1[[#This Row],[Price]]</f>
        <v>-12826.948005283186</v>
      </c>
      <c r="K365" s="19"/>
    </row>
    <row r="366" spans="3:11" x14ac:dyDescent="0.2">
      <c r="C366" s="13" t="s">
        <v>1395</v>
      </c>
      <c r="D366" s="5">
        <v>21950</v>
      </c>
      <c r="E366" s="35">
        <v>13452.666900110493</v>
      </c>
      <c r="F366" s="35">
        <v>8497.3330998895071</v>
      </c>
      <c r="G366" s="35">
        <f>Validation__Prediction_Details_1[[#This Row],[Price]]-Validation__Prediction_Details_1[[#This Row],[Prediction: Price]]</f>
        <v>8497.3330998895071</v>
      </c>
      <c r="H366" s="35">
        <f>ABS(Validation__Prediction_Details_1[[#This Row],[Error ]])</f>
        <v>8497.3330998895071</v>
      </c>
      <c r="I366" s="5">
        <f>Validation__Prediction_Details_1[[#This Row],[Error ]]^2</f>
        <v>72204669.810477823</v>
      </c>
      <c r="J366" s="28">
        <f>Validation__Prediction_Details_1[[#This Row],[Absoulute Error]]-Validation__Prediction_Details_1[[#This Row],[Price]]</f>
        <v>-13452.666900110493</v>
      </c>
      <c r="K366" s="19"/>
    </row>
    <row r="367" spans="3:11" x14ac:dyDescent="0.2">
      <c r="C367" s="13" t="s">
        <v>535</v>
      </c>
      <c r="D367" s="5">
        <v>8950</v>
      </c>
      <c r="E367" s="35">
        <v>10014.055007646579</v>
      </c>
      <c r="F367" s="35">
        <v>-1064.0550076465788</v>
      </c>
      <c r="G367" s="35">
        <f>Validation__Prediction_Details_1[[#This Row],[Price]]-Validation__Prediction_Details_1[[#This Row],[Prediction: Price]]</f>
        <v>-1064.0550076465788</v>
      </c>
      <c r="H367" s="35">
        <f>ABS(Validation__Prediction_Details_1[[#This Row],[Error ]])</f>
        <v>1064.0550076465788</v>
      </c>
      <c r="I367" s="5">
        <f>Validation__Prediction_Details_1[[#This Row],[Error ]]^2</f>
        <v>1132213.0592977609</v>
      </c>
      <c r="J367" s="28">
        <f>Validation__Prediction_Details_1[[#This Row],[Absoulute Error]]-Validation__Prediction_Details_1[[#This Row],[Price]]</f>
        <v>-7885.9449923534212</v>
      </c>
      <c r="K367" s="19"/>
    </row>
    <row r="368" spans="3:11" x14ac:dyDescent="0.2">
      <c r="C368" s="13" t="s">
        <v>740</v>
      </c>
      <c r="D368" s="5">
        <v>10500</v>
      </c>
      <c r="E368" s="35">
        <v>11575.228782784528</v>
      </c>
      <c r="F368" s="35">
        <v>-1075.2287827845284</v>
      </c>
      <c r="G368" s="35">
        <f>Validation__Prediction_Details_1[[#This Row],[Price]]-Validation__Prediction_Details_1[[#This Row],[Prediction: Price]]</f>
        <v>-1075.2287827845284</v>
      </c>
      <c r="H368" s="35">
        <f>ABS(Validation__Prediction_Details_1[[#This Row],[Error ]])</f>
        <v>1075.2287827845284</v>
      </c>
      <c r="I368" s="5">
        <f>Validation__Prediction_Details_1[[#This Row],[Error ]]^2</f>
        <v>1156116.9353282987</v>
      </c>
      <c r="J368" s="28">
        <f>Validation__Prediction_Details_1[[#This Row],[Absoulute Error]]-Validation__Prediction_Details_1[[#This Row],[Price]]</f>
        <v>-9424.7712172154716</v>
      </c>
      <c r="K368" s="19"/>
    </row>
    <row r="369" spans="3:11" x14ac:dyDescent="0.2">
      <c r="C369" s="13" t="s">
        <v>1217</v>
      </c>
      <c r="D369" s="5">
        <v>8500</v>
      </c>
      <c r="E369" s="35">
        <v>12937.43561579454</v>
      </c>
      <c r="F369" s="35">
        <v>-4437.4356157945404</v>
      </c>
      <c r="G369" s="35">
        <f>Validation__Prediction_Details_1[[#This Row],[Price]]-Validation__Prediction_Details_1[[#This Row],[Prediction: Price]]</f>
        <v>-4437.4356157945404</v>
      </c>
      <c r="H369" s="35">
        <f>ABS(Validation__Prediction_Details_1[[#This Row],[Error ]])</f>
        <v>4437.4356157945404</v>
      </c>
      <c r="I369" s="5">
        <f>Validation__Prediction_Details_1[[#This Row],[Error ]]^2</f>
        <v>19690834.844321873</v>
      </c>
      <c r="J369" s="28">
        <f>Validation__Prediction_Details_1[[#This Row],[Absoulute Error]]-Validation__Prediction_Details_1[[#This Row],[Price]]</f>
        <v>-4062.5643842054596</v>
      </c>
      <c r="K369" s="19"/>
    </row>
    <row r="370" spans="3:11" x14ac:dyDescent="0.2">
      <c r="C370" s="13" t="s">
        <v>1059</v>
      </c>
      <c r="D370" s="5">
        <v>9500</v>
      </c>
      <c r="E370" s="35">
        <v>9573.5661293579851</v>
      </c>
      <c r="F370" s="35">
        <v>-73.566129357985119</v>
      </c>
      <c r="G370" s="35">
        <f>Validation__Prediction_Details_1[[#This Row],[Price]]-Validation__Prediction_Details_1[[#This Row],[Prediction: Price]]</f>
        <v>-73.566129357985119</v>
      </c>
      <c r="H370" s="35">
        <f>ABS(Validation__Prediction_Details_1[[#This Row],[Error ]])</f>
        <v>73.566129357985119</v>
      </c>
      <c r="I370" s="5">
        <f>Validation__Prediction_Details_1[[#This Row],[Error ]]^2</f>
        <v>5411.9753887158004</v>
      </c>
      <c r="J370" s="28">
        <f>Validation__Prediction_Details_1[[#This Row],[Absoulute Error]]-Validation__Prediction_Details_1[[#This Row],[Price]]</f>
        <v>-9426.4338706420149</v>
      </c>
      <c r="K370" s="19"/>
    </row>
    <row r="371" spans="3:11" x14ac:dyDescent="0.2">
      <c r="C371" s="13" t="s">
        <v>1556</v>
      </c>
      <c r="D371" s="5">
        <v>9950</v>
      </c>
      <c r="E371" s="35">
        <v>9391.4157117935374</v>
      </c>
      <c r="F371" s="35">
        <v>558.58428820646259</v>
      </c>
      <c r="G371" s="35">
        <f>Validation__Prediction_Details_1[[#This Row],[Price]]-Validation__Prediction_Details_1[[#This Row],[Prediction: Price]]</f>
        <v>558.58428820646259</v>
      </c>
      <c r="H371" s="35">
        <f>ABS(Validation__Prediction_Details_1[[#This Row],[Error ]])</f>
        <v>558.58428820646259</v>
      </c>
      <c r="I371" s="5">
        <f>Validation__Prediction_Details_1[[#This Row],[Error ]]^2</f>
        <v>312016.40703112044</v>
      </c>
      <c r="J371" s="28">
        <f>Validation__Prediction_Details_1[[#This Row],[Absoulute Error]]-Validation__Prediction_Details_1[[#This Row],[Price]]</f>
        <v>-9391.4157117935374</v>
      </c>
      <c r="K371" s="19"/>
    </row>
    <row r="372" spans="3:11" x14ac:dyDescent="0.2">
      <c r="C372" s="13" t="s">
        <v>877</v>
      </c>
      <c r="D372" s="5">
        <v>10950</v>
      </c>
      <c r="E372" s="35">
        <v>10401.723324957373</v>
      </c>
      <c r="F372" s="35">
        <v>548.27667504262718</v>
      </c>
      <c r="G372" s="35">
        <f>Validation__Prediction_Details_1[[#This Row],[Price]]-Validation__Prediction_Details_1[[#This Row],[Prediction: Price]]</f>
        <v>548.27667504262718</v>
      </c>
      <c r="H372" s="35">
        <f>ABS(Validation__Prediction_Details_1[[#This Row],[Error ]])</f>
        <v>548.27667504262718</v>
      </c>
      <c r="I372" s="5">
        <f>Validation__Prediction_Details_1[[#This Row],[Error ]]^2</f>
        <v>300607.31239579862</v>
      </c>
      <c r="J372" s="28">
        <f>Validation__Prediction_Details_1[[#This Row],[Absoulute Error]]-Validation__Prediction_Details_1[[#This Row],[Price]]</f>
        <v>-10401.723324957373</v>
      </c>
      <c r="K372" s="19"/>
    </row>
    <row r="373" spans="3:11" x14ac:dyDescent="0.2">
      <c r="C373" s="13" t="s">
        <v>1640</v>
      </c>
      <c r="D373" s="5">
        <v>15950</v>
      </c>
      <c r="E373" s="35">
        <v>11816.450764974354</v>
      </c>
      <c r="F373" s="35">
        <v>4133.5492350256463</v>
      </c>
      <c r="G373" s="35">
        <f>Validation__Prediction_Details_1[[#This Row],[Price]]-Validation__Prediction_Details_1[[#This Row],[Prediction: Price]]</f>
        <v>4133.5492350256463</v>
      </c>
      <c r="H373" s="35">
        <f>ABS(Validation__Prediction_Details_1[[#This Row],[Error ]])</f>
        <v>4133.5492350256463</v>
      </c>
      <c r="I373" s="5">
        <f>Validation__Prediction_Details_1[[#This Row],[Error ]]^2</f>
        <v>17086229.278381106</v>
      </c>
      <c r="J373" s="28">
        <f>Validation__Prediction_Details_1[[#This Row],[Absoulute Error]]-Validation__Prediction_Details_1[[#This Row],[Price]]</f>
        <v>-11816.450764974354</v>
      </c>
      <c r="K373" s="19"/>
    </row>
    <row r="374" spans="3:11" x14ac:dyDescent="0.2">
      <c r="C374" s="13" t="s">
        <v>1277</v>
      </c>
      <c r="D374" s="5">
        <v>9900</v>
      </c>
      <c r="E374" s="35">
        <v>9152.3988224040932</v>
      </c>
      <c r="F374" s="35">
        <v>747.60117759590685</v>
      </c>
      <c r="G374" s="35">
        <f>Validation__Prediction_Details_1[[#This Row],[Price]]-Validation__Prediction_Details_1[[#This Row],[Prediction: Price]]</f>
        <v>747.60117759590685</v>
      </c>
      <c r="H374" s="35">
        <f>ABS(Validation__Prediction_Details_1[[#This Row],[Error ]])</f>
        <v>747.60117759590685</v>
      </c>
      <c r="I374" s="5">
        <f>Validation__Prediction_Details_1[[#This Row],[Error ]]^2</f>
        <v>558907.5207427867</v>
      </c>
      <c r="J374" s="28">
        <f>Validation__Prediction_Details_1[[#This Row],[Absoulute Error]]-Validation__Prediction_Details_1[[#This Row],[Price]]</f>
        <v>-9152.3988224040932</v>
      </c>
      <c r="K374" s="19"/>
    </row>
    <row r="375" spans="3:11" x14ac:dyDescent="0.2">
      <c r="C375" s="13" t="s">
        <v>479</v>
      </c>
      <c r="D375" s="5">
        <v>8900</v>
      </c>
      <c r="E375" s="35">
        <v>9400.1611212685966</v>
      </c>
      <c r="F375" s="35">
        <v>-500.16112126859662</v>
      </c>
      <c r="G375" s="35">
        <f>Validation__Prediction_Details_1[[#This Row],[Price]]-Validation__Prediction_Details_1[[#This Row],[Prediction: Price]]</f>
        <v>-500.16112126859662</v>
      </c>
      <c r="H375" s="35">
        <f>ABS(Validation__Prediction_Details_1[[#This Row],[Error ]])</f>
        <v>500.16112126859662</v>
      </c>
      <c r="I375" s="5">
        <f>Validation__Prediction_Details_1[[#This Row],[Error ]]^2</f>
        <v>250161.1472286598</v>
      </c>
      <c r="J375" s="28">
        <f>Validation__Prediction_Details_1[[#This Row],[Absoulute Error]]-Validation__Prediction_Details_1[[#This Row],[Price]]</f>
        <v>-8399.8388787314034</v>
      </c>
      <c r="K375" s="19"/>
    </row>
    <row r="376" spans="3:11" x14ac:dyDescent="0.2">
      <c r="C376" s="13" t="s">
        <v>918</v>
      </c>
      <c r="D376" s="5">
        <v>12500</v>
      </c>
      <c r="E376" s="35">
        <v>10313.422090410515</v>
      </c>
      <c r="F376" s="35">
        <v>2186.577909589485</v>
      </c>
      <c r="G376" s="35">
        <f>Validation__Prediction_Details_1[[#This Row],[Price]]-Validation__Prediction_Details_1[[#This Row],[Prediction: Price]]</f>
        <v>2186.577909589485</v>
      </c>
      <c r="H376" s="35">
        <f>ABS(Validation__Prediction_Details_1[[#This Row],[Error ]])</f>
        <v>2186.577909589485</v>
      </c>
      <c r="I376" s="5">
        <f>Validation__Prediction_Details_1[[#This Row],[Error ]]^2</f>
        <v>4781122.9547047224</v>
      </c>
      <c r="J376" s="28">
        <f>Validation__Prediction_Details_1[[#This Row],[Absoulute Error]]-Validation__Prediction_Details_1[[#This Row],[Price]]</f>
        <v>-10313.422090410515</v>
      </c>
      <c r="K376" s="19"/>
    </row>
    <row r="377" spans="3:11" x14ac:dyDescent="0.2">
      <c r="C377" s="13" t="s">
        <v>1264</v>
      </c>
      <c r="D377" s="5">
        <v>12950</v>
      </c>
      <c r="E377" s="35">
        <v>11718.478546032715</v>
      </c>
      <c r="F377" s="35">
        <v>1231.5214539672852</v>
      </c>
      <c r="G377" s="35">
        <f>Validation__Prediction_Details_1[[#This Row],[Price]]-Validation__Prediction_Details_1[[#This Row],[Prediction: Price]]</f>
        <v>1231.5214539672852</v>
      </c>
      <c r="H377" s="35">
        <f>ABS(Validation__Prediction_Details_1[[#This Row],[Error ]])</f>
        <v>1231.5214539672852</v>
      </c>
      <c r="I377" s="5">
        <f>Validation__Prediction_Details_1[[#This Row],[Error ]]^2</f>
        <v>1516645.0915816962</v>
      </c>
      <c r="J377" s="28">
        <f>Validation__Prediction_Details_1[[#This Row],[Absoulute Error]]-Validation__Prediction_Details_1[[#This Row],[Price]]</f>
        <v>-11718.478546032715</v>
      </c>
      <c r="K377" s="19"/>
    </row>
    <row r="378" spans="3:11" x14ac:dyDescent="0.2">
      <c r="C378" s="13" t="s">
        <v>1158</v>
      </c>
      <c r="D378" s="5">
        <v>19250</v>
      </c>
      <c r="E378" s="35">
        <v>11825.032747765017</v>
      </c>
      <c r="F378" s="35">
        <v>7424.9672522349829</v>
      </c>
      <c r="G378" s="35">
        <f>Validation__Prediction_Details_1[[#This Row],[Price]]-Validation__Prediction_Details_1[[#This Row],[Prediction: Price]]</f>
        <v>7424.9672522349829</v>
      </c>
      <c r="H378" s="35">
        <f>ABS(Validation__Prediction_Details_1[[#This Row],[Error ]])</f>
        <v>7424.9672522349829</v>
      </c>
      <c r="I378" s="5">
        <f>Validation__Prediction_Details_1[[#This Row],[Error ]]^2</f>
        <v>55130138.696761914</v>
      </c>
      <c r="J378" s="28">
        <f>Validation__Prediction_Details_1[[#This Row],[Absoulute Error]]-Validation__Prediction_Details_1[[#This Row],[Price]]</f>
        <v>-11825.032747765017</v>
      </c>
      <c r="K378" s="19"/>
    </row>
    <row r="379" spans="3:11" x14ac:dyDescent="0.2">
      <c r="C379" s="13" t="s">
        <v>1393</v>
      </c>
      <c r="D379" s="5">
        <v>9650</v>
      </c>
      <c r="E379" s="35">
        <v>11623.236957979014</v>
      </c>
      <c r="F379" s="35">
        <v>-1973.2369579790138</v>
      </c>
      <c r="G379" s="35">
        <f>Validation__Prediction_Details_1[[#This Row],[Price]]-Validation__Prediction_Details_1[[#This Row],[Prediction: Price]]</f>
        <v>-1973.2369579790138</v>
      </c>
      <c r="H379" s="35">
        <f>ABS(Validation__Prediction_Details_1[[#This Row],[Error ]])</f>
        <v>1973.2369579790138</v>
      </c>
      <c r="I379" s="5">
        <f>Validation__Prediction_Details_1[[#This Row],[Error ]]^2</f>
        <v>3893664.0923342723</v>
      </c>
      <c r="J379" s="28">
        <f>Validation__Prediction_Details_1[[#This Row],[Absoulute Error]]-Validation__Prediction_Details_1[[#This Row],[Price]]</f>
        <v>-7676.7630420209862</v>
      </c>
      <c r="K379" s="19"/>
    </row>
    <row r="380" spans="3:11" x14ac:dyDescent="0.2">
      <c r="C380" s="13" t="s">
        <v>516</v>
      </c>
      <c r="D380" s="5">
        <v>7750</v>
      </c>
      <c r="E380" s="35">
        <v>11512.559720322664</v>
      </c>
      <c r="F380" s="35">
        <v>-3762.5597203226644</v>
      </c>
      <c r="G380" s="35">
        <f>Validation__Prediction_Details_1[[#This Row],[Price]]-Validation__Prediction_Details_1[[#This Row],[Prediction: Price]]</f>
        <v>-3762.5597203226644</v>
      </c>
      <c r="H380" s="35">
        <f>ABS(Validation__Prediction_Details_1[[#This Row],[Error ]])</f>
        <v>3762.5597203226644</v>
      </c>
      <c r="I380" s="5">
        <f>Validation__Prediction_Details_1[[#This Row],[Error ]]^2</f>
        <v>14156855.648994567</v>
      </c>
      <c r="J380" s="28">
        <f>Validation__Prediction_Details_1[[#This Row],[Absoulute Error]]-Validation__Prediction_Details_1[[#This Row],[Price]]</f>
        <v>-3987.4402796773356</v>
      </c>
      <c r="K380" s="19"/>
    </row>
    <row r="381" spans="3:11" x14ac:dyDescent="0.2">
      <c r="C381" s="13" t="s">
        <v>802</v>
      </c>
      <c r="D381" s="5">
        <v>9950</v>
      </c>
      <c r="E381" s="35">
        <v>12655.432961593782</v>
      </c>
      <c r="F381" s="35">
        <v>-2705.4329615937822</v>
      </c>
      <c r="G381" s="35">
        <f>Validation__Prediction_Details_1[[#This Row],[Price]]-Validation__Prediction_Details_1[[#This Row],[Prediction: Price]]</f>
        <v>-2705.4329615937822</v>
      </c>
      <c r="H381" s="35">
        <f>ABS(Validation__Prediction_Details_1[[#This Row],[Error ]])</f>
        <v>2705.4329615937822</v>
      </c>
      <c r="I381" s="5">
        <f>Validation__Prediction_Details_1[[#This Row],[Error ]]^2</f>
        <v>7319367.509678104</v>
      </c>
      <c r="J381" s="28">
        <f>Validation__Prediction_Details_1[[#This Row],[Absoulute Error]]-Validation__Prediction_Details_1[[#This Row],[Price]]</f>
        <v>-7244.5670384062178</v>
      </c>
      <c r="K381" s="19"/>
    </row>
    <row r="382" spans="3:11" x14ac:dyDescent="0.2">
      <c r="C382" s="13" t="s">
        <v>1049</v>
      </c>
      <c r="D382" s="5">
        <v>8695</v>
      </c>
      <c r="E382" s="35">
        <v>12888.343471827055</v>
      </c>
      <c r="F382" s="35">
        <v>-4193.3434718270546</v>
      </c>
      <c r="G382" s="35">
        <f>Validation__Prediction_Details_1[[#This Row],[Price]]-Validation__Prediction_Details_1[[#This Row],[Prediction: Price]]</f>
        <v>-4193.3434718270546</v>
      </c>
      <c r="H382" s="35">
        <f>ABS(Validation__Prediction_Details_1[[#This Row],[Error ]])</f>
        <v>4193.3434718270546</v>
      </c>
      <c r="I382" s="5">
        <f>Validation__Prediction_Details_1[[#This Row],[Error ]]^2</f>
        <v>17584129.472714577</v>
      </c>
      <c r="J382" s="28">
        <f>Validation__Prediction_Details_1[[#This Row],[Absoulute Error]]-Validation__Prediction_Details_1[[#This Row],[Price]]</f>
        <v>-4501.6565281729454</v>
      </c>
      <c r="K382" s="19"/>
    </row>
    <row r="383" spans="3:11" x14ac:dyDescent="0.2">
      <c r="C383" s="13" t="s">
        <v>534</v>
      </c>
      <c r="D383" s="5">
        <v>8950</v>
      </c>
      <c r="E383" s="35">
        <v>11428.153969125859</v>
      </c>
      <c r="F383" s="35">
        <v>-2478.1539691258586</v>
      </c>
      <c r="G383" s="35">
        <f>Validation__Prediction_Details_1[[#This Row],[Price]]-Validation__Prediction_Details_1[[#This Row],[Prediction: Price]]</f>
        <v>-2478.1539691258586</v>
      </c>
      <c r="H383" s="35">
        <f>ABS(Validation__Prediction_Details_1[[#This Row],[Error ]])</f>
        <v>2478.1539691258586</v>
      </c>
      <c r="I383" s="5">
        <f>Validation__Prediction_Details_1[[#This Row],[Error ]]^2</f>
        <v>6141247.0946942465</v>
      </c>
      <c r="J383" s="28">
        <f>Validation__Prediction_Details_1[[#This Row],[Absoulute Error]]-Validation__Prediction_Details_1[[#This Row],[Price]]</f>
        <v>-6471.8460308741414</v>
      </c>
      <c r="K383" s="19"/>
    </row>
    <row r="384" spans="3:11" x14ac:dyDescent="0.2">
      <c r="C384" s="13" t="s">
        <v>1275</v>
      </c>
      <c r="D384" s="5">
        <v>8950</v>
      </c>
      <c r="E384" s="35">
        <v>6898.7022339564592</v>
      </c>
      <c r="F384" s="35">
        <v>2051.2977660435408</v>
      </c>
      <c r="G384" s="35">
        <f>Validation__Prediction_Details_1[[#This Row],[Price]]-Validation__Prediction_Details_1[[#This Row],[Prediction: Price]]</f>
        <v>2051.2977660435408</v>
      </c>
      <c r="H384" s="35">
        <f>ABS(Validation__Prediction_Details_1[[#This Row],[Error ]])</f>
        <v>2051.2977660435408</v>
      </c>
      <c r="I384" s="5">
        <f>Validation__Prediction_Details_1[[#This Row],[Error ]]^2</f>
        <v>4207822.5249752216</v>
      </c>
      <c r="J384" s="28">
        <f>Validation__Prediction_Details_1[[#This Row],[Absoulute Error]]-Validation__Prediction_Details_1[[#This Row],[Price]]</f>
        <v>-6898.7022339564592</v>
      </c>
      <c r="K384" s="19"/>
    </row>
    <row r="385" spans="3:11" x14ac:dyDescent="0.2">
      <c r="C385" s="13" t="s">
        <v>1425</v>
      </c>
      <c r="D385" s="5">
        <v>9950</v>
      </c>
      <c r="E385" s="35">
        <v>10208.672055514888</v>
      </c>
      <c r="F385" s="35">
        <v>-258.67205551488769</v>
      </c>
      <c r="G385" s="35">
        <f>Validation__Prediction_Details_1[[#This Row],[Price]]-Validation__Prediction_Details_1[[#This Row],[Prediction: Price]]</f>
        <v>-258.67205551488769</v>
      </c>
      <c r="H385" s="35">
        <f>ABS(Validation__Prediction_Details_1[[#This Row],[Error ]])</f>
        <v>258.67205551488769</v>
      </c>
      <c r="I385" s="5">
        <f>Validation__Prediction_Details_1[[#This Row],[Error ]]^2</f>
        <v>66911.23230429714</v>
      </c>
      <c r="J385" s="28">
        <f>Validation__Prediction_Details_1[[#This Row],[Absoulute Error]]-Validation__Prediction_Details_1[[#This Row],[Price]]</f>
        <v>-9691.3279444851123</v>
      </c>
      <c r="K385" s="19"/>
    </row>
    <row r="386" spans="3:11" x14ac:dyDescent="0.2">
      <c r="C386" s="13" t="s">
        <v>1389</v>
      </c>
      <c r="D386" s="5">
        <v>12000</v>
      </c>
      <c r="E386" s="35">
        <v>11629.012459023739</v>
      </c>
      <c r="F386" s="35">
        <v>370.98754097626079</v>
      </c>
      <c r="G386" s="35">
        <f>Validation__Prediction_Details_1[[#This Row],[Price]]-Validation__Prediction_Details_1[[#This Row],[Prediction: Price]]</f>
        <v>370.98754097626079</v>
      </c>
      <c r="H386" s="35">
        <f>ABS(Validation__Prediction_Details_1[[#This Row],[Error ]])</f>
        <v>370.98754097626079</v>
      </c>
      <c r="I386" s="5">
        <f>Validation__Prediction_Details_1[[#This Row],[Error ]]^2</f>
        <v>137631.75555961276</v>
      </c>
      <c r="J386" s="28">
        <f>Validation__Prediction_Details_1[[#This Row],[Absoulute Error]]-Validation__Prediction_Details_1[[#This Row],[Price]]</f>
        <v>-11629.012459023739</v>
      </c>
      <c r="K386" s="19"/>
    </row>
    <row r="387" spans="3:11" x14ac:dyDescent="0.2">
      <c r="C387" s="13" t="s">
        <v>1341</v>
      </c>
      <c r="D387" s="5">
        <v>11900</v>
      </c>
      <c r="E387" s="35">
        <v>13312.839158959097</v>
      </c>
      <c r="F387" s="35">
        <v>-1412.8391589590974</v>
      </c>
      <c r="G387" s="35">
        <f>Validation__Prediction_Details_1[[#This Row],[Price]]-Validation__Prediction_Details_1[[#This Row],[Prediction: Price]]</f>
        <v>-1412.8391589590974</v>
      </c>
      <c r="H387" s="35">
        <f>ABS(Validation__Prediction_Details_1[[#This Row],[Error ]])</f>
        <v>1412.8391589590974</v>
      </c>
      <c r="I387" s="5">
        <f>Validation__Prediction_Details_1[[#This Row],[Error ]]^2</f>
        <v>1996114.4890882496</v>
      </c>
      <c r="J387" s="28">
        <f>Validation__Prediction_Details_1[[#This Row],[Absoulute Error]]-Validation__Prediction_Details_1[[#This Row],[Price]]</f>
        <v>-10487.160841040903</v>
      </c>
      <c r="K387" s="19"/>
    </row>
    <row r="388" spans="3:11" x14ac:dyDescent="0.2">
      <c r="C388" s="13" t="s">
        <v>720</v>
      </c>
      <c r="D388" s="5">
        <v>8950</v>
      </c>
      <c r="E388" s="35">
        <v>9050.623224725683</v>
      </c>
      <c r="F388" s="35">
        <v>-100.62322472568303</v>
      </c>
      <c r="G388" s="35">
        <f>Validation__Prediction_Details_1[[#This Row],[Price]]-Validation__Prediction_Details_1[[#This Row],[Prediction: Price]]</f>
        <v>-100.62322472568303</v>
      </c>
      <c r="H388" s="35">
        <f>ABS(Validation__Prediction_Details_1[[#This Row],[Error ]])</f>
        <v>100.62322472568303</v>
      </c>
      <c r="I388" s="5">
        <f>Validation__Prediction_Details_1[[#This Row],[Error ]]^2</f>
        <v>10125.03335419531</v>
      </c>
      <c r="J388" s="28">
        <f>Validation__Prediction_Details_1[[#This Row],[Absoulute Error]]-Validation__Prediction_Details_1[[#This Row],[Price]]</f>
        <v>-8849.376775274317</v>
      </c>
      <c r="K388" s="19"/>
    </row>
    <row r="389" spans="3:11" x14ac:dyDescent="0.2">
      <c r="C389" s="13" t="s">
        <v>1642</v>
      </c>
      <c r="D389" s="5">
        <v>11500</v>
      </c>
      <c r="E389" s="35">
        <v>11816.001077744793</v>
      </c>
      <c r="F389" s="35">
        <v>-316.00107774479329</v>
      </c>
      <c r="G389" s="35">
        <f>Validation__Prediction_Details_1[[#This Row],[Price]]-Validation__Prediction_Details_1[[#This Row],[Prediction: Price]]</f>
        <v>-316.00107774479329</v>
      </c>
      <c r="H389" s="35">
        <f>ABS(Validation__Prediction_Details_1[[#This Row],[Error ]])</f>
        <v>316.00107774479329</v>
      </c>
      <c r="I389" s="5">
        <f>Validation__Prediction_Details_1[[#This Row],[Error ]]^2</f>
        <v>99856.681135870895</v>
      </c>
      <c r="J389" s="28">
        <f>Validation__Prediction_Details_1[[#This Row],[Absoulute Error]]-Validation__Prediction_Details_1[[#This Row],[Price]]</f>
        <v>-11183.998922255207</v>
      </c>
      <c r="K389" s="19"/>
    </row>
    <row r="390" spans="3:11" x14ac:dyDescent="0.2">
      <c r="C390" s="13" t="s">
        <v>977</v>
      </c>
      <c r="D390" s="5">
        <v>11950</v>
      </c>
      <c r="E390" s="35">
        <v>9046.3918304330637</v>
      </c>
      <c r="F390" s="35">
        <v>2903.6081695669363</v>
      </c>
      <c r="G390" s="35">
        <f>Validation__Prediction_Details_1[[#This Row],[Price]]-Validation__Prediction_Details_1[[#This Row],[Prediction: Price]]</f>
        <v>2903.6081695669363</v>
      </c>
      <c r="H390" s="35">
        <f>ABS(Validation__Prediction_Details_1[[#This Row],[Error ]])</f>
        <v>2903.6081695669363</v>
      </c>
      <c r="I390" s="5">
        <f>Validation__Prediction_Details_1[[#This Row],[Error ]]^2</f>
        <v>8430940.4023758546</v>
      </c>
      <c r="J390" s="28">
        <f>Validation__Prediction_Details_1[[#This Row],[Absoulute Error]]-Validation__Prediction_Details_1[[#This Row],[Price]]</f>
        <v>-9046.3918304330637</v>
      </c>
      <c r="K390" s="19"/>
    </row>
    <row r="391" spans="3:11" x14ac:dyDescent="0.2">
      <c r="C391" s="13" t="s">
        <v>1211</v>
      </c>
      <c r="D391" s="5">
        <v>7995</v>
      </c>
      <c r="E391" s="35">
        <v>10388.747410321239</v>
      </c>
      <c r="F391" s="35">
        <v>-2393.7474103212389</v>
      </c>
      <c r="G391" s="35">
        <f>Validation__Prediction_Details_1[[#This Row],[Price]]-Validation__Prediction_Details_1[[#This Row],[Prediction: Price]]</f>
        <v>-2393.7474103212389</v>
      </c>
      <c r="H391" s="35">
        <f>ABS(Validation__Prediction_Details_1[[#This Row],[Error ]])</f>
        <v>2393.7474103212389</v>
      </c>
      <c r="I391" s="5">
        <f>Validation__Prediction_Details_1[[#This Row],[Error ]]^2</f>
        <v>5730026.664419638</v>
      </c>
      <c r="J391" s="28">
        <f>Validation__Prediction_Details_1[[#This Row],[Absoulute Error]]-Validation__Prediction_Details_1[[#This Row],[Price]]</f>
        <v>-5601.2525896787611</v>
      </c>
      <c r="K391" s="19"/>
    </row>
    <row r="392" spans="3:11" x14ac:dyDescent="0.2">
      <c r="C392" s="13" t="s">
        <v>586</v>
      </c>
      <c r="D392" s="5">
        <v>10950</v>
      </c>
      <c r="E392" s="35">
        <v>12670.175117637591</v>
      </c>
      <c r="F392" s="35">
        <v>-1720.175117637591</v>
      </c>
      <c r="G392" s="35">
        <f>Validation__Prediction_Details_1[[#This Row],[Price]]-Validation__Prediction_Details_1[[#This Row],[Prediction: Price]]</f>
        <v>-1720.175117637591</v>
      </c>
      <c r="H392" s="35">
        <f>ABS(Validation__Prediction_Details_1[[#This Row],[Error ]])</f>
        <v>1720.175117637591</v>
      </c>
      <c r="I392" s="5">
        <f>Validation__Prediction_Details_1[[#This Row],[Error ]]^2</f>
        <v>2959002.4353395002</v>
      </c>
      <c r="J392" s="28">
        <f>Validation__Prediction_Details_1[[#This Row],[Absoulute Error]]-Validation__Prediction_Details_1[[#This Row],[Price]]</f>
        <v>-9229.824882362409</v>
      </c>
      <c r="K392" s="19"/>
    </row>
    <row r="393" spans="3:11" x14ac:dyDescent="0.2">
      <c r="C393" s="13" t="s">
        <v>801</v>
      </c>
      <c r="D393" s="5">
        <v>7500</v>
      </c>
      <c r="E393" s="35">
        <v>12655.828469639058</v>
      </c>
      <c r="F393" s="35">
        <v>-5155.8284696390583</v>
      </c>
      <c r="G393" s="35">
        <f>Validation__Prediction_Details_1[[#This Row],[Price]]-Validation__Prediction_Details_1[[#This Row],[Prediction: Price]]</f>
        <v>-5155.8284696390583</v>
      </c>
      <c r="H393" s="35">
        <f>ABS(Validation__Prediction_Details_1[[#This Row],[Error ]])</f>
        <v>5155.8284696390583</v>
      </c>
      <c r="I393" s="5">
        <f>Validation__Prediction_Details_1[[#This Row],[Error ]]^2</f>
        <v>26582567.208340634</v>
      </c>
      <c r="J393" s="28">
        <f>Validation__Prediction_Details_1[[#This Row],[Absoulute Error]]-Validation__Prediction_Details_1[[#This Row],[Price]]</f>
        <v>-2344.1715303609417</v>
      </c>
      <c r="K393" s="19"/>
    </row>
    <row r="394" spans="3:11" x14ac:dyDescent="0.2">
      <c r="C394" s="13" t="s">
        <v>524</v>
      </c>
      <c r="D394" s="5">
        <v>9500</v>
      </c>
      <c r="E394" s="35">
        <v>9790.9415361092379</v>
      </c>
      <c r="F394" s="35">
        <v>-290.94153610923786</v>
      </c>
      <c r="G394" s="35">
        <f>Validation__Prediction_Details_1[[#This Row],[Price]]-Validation__Prediction_Details_1[[#This Row],[Prediction: Price]]</f>
        <v>-290.94153610923786</v>
      </c>
      <c r="H394" s="35">
        <f>ABS(Validation__Prediction_Details_1[[#This Row],[Error ]])</f>
        <v>290.94153610923786</v>
      </c>
      <c r="I394" s="5">
        <f>Validation__Prediction_Details_1[[#This Row],[Error ]]^2</f>
        <v>84646.977433602951</v>
      </c>
      <c r="J394" s="28">
        <f>Validation__Prediction_Details_1[[#This Row],[Absoulute Error]]-Validation__Prediction_Details_1[[#This Row],[Price]]</f>
        <v>-9209.0584638907621</v>
      </c>
      <c r="K394" s="19"/>
    </row>
    <row r="395" spans="3:11" x14ac:dyDescent="0.2">
      <c r="C395" s="13" t="s">
        <v>1255</v>
      </c>
      <c r="D395" s="5">
        <v>12450</v>
      </c>
      <c r="E395" s="35">
        <v>11726.605423675388</v>
      </c>
      <c r="F395" s="35">
        <v>723.39457632461199</v>
      </c>
      <c r="G395" s="35">
        <f>Validation__Prediction_Details_1[[#This Row],[Price]]-Validation__Prediction_Details_1[[#This Row],[Prediction: Price]]</f>
        <v>723.39457632461199</v>
      </c>
      <c r="H395" s="35">
        <f>ABS(Validation__Prediction_Details_1[[#This Row],[Error ]])</f>
        <v>723.39457632461199</v>
      </c>
      <c r="I395" s="5">
        <f>Validation__Prediction_Details_1[[#This Row],[Error ]]^2</f>
        <v>523299.71305586491</v>
      </c>
      <c r="J395" s="28">
        <f>Validation__Prediction_Details_1[[#This Row],[Absoulute Error]]-Validation__Prediction_Details_1[[#This Row],[Price]]</f>
        <v>-11726.605423675388</v>
      </c>
      <c r="K395" s="19"/>
    </row>
    <row r="396" spans="3:11" x14ac:dyDescent="0.2">
      <c r="C396" s="13" t="s">
        <v>560</v>
      </c>
      <c r="D396" s="5">
        <v>8750</v>
      </c>
      <c r="E396" s="35">
        <v>8812.234813873938</v>
      </c>
      <c r="F396" s="35">
        <v>-62.234813873938037</v>
      </c>
      <c r="G396" s="35">
        <f>Validation__Prediction_Details_1[[#This Row],[Price]]-Validation__Prediction_Details_1[[#This Row],[Prediction: Price]]</f>
        <v>-62.234813873938037</v>
      </c>
      <c r="H396" s="35">
        <f>ABS(Validation__Prediction_Details_1[[#This Row],[Error ]])</f>
        <v>62.234813873938037</v>
      </c>
      <c r="I396" s="5">
        <f>Validation__Prediction_Details_1[[#This Row],[Error ]]^2</f>
        <v>3873.1720579237103</v>
      </c>
      <c r="J396" s="28">
        <f>Validation__Prediction_Details_1[[#This Row],[Absoulute Error]]-Validation__Prediction_Details_1[[#This Row],[Price]]</f>
        <v>-8687.765186126062</v>
      </c>
      <c r="K396" s="19"/>
    </row>
    <row r="397" spans="3:11" x14ac:dyDescent="0.2">
      <c r="C397" s="13" t="s">
        <v>1339</v>
      </c>
      <c r="D397" s="5">
        <v>9940</v>
      </c>
      <c r="E397" s="35">
        <v>9110.2203274386193</v>
      </c>
      <c r="F397" s="35">
        <v>829.77967256138072</v>
      </c>
      <c r="G397" s="35">
        <f>Validation__Prediction_Details_1[[#This Row],[Price]]-Validation__Prediction_Details_1[[#This Row],[Prediction: Price]]</f>
        <v>829.77967256138072</v>
      </c>
      <c r="H397" s="35">
        <f>ABS(Validation__Prediction_Details_1[[#This Row],[Error ]])</f>
        <v>829.77967256138072</v>
      </c>
      <c r="I397" s="5">
        <f>Validation__Prediction_Details_1[[#This Row],[Error ]]^2</f>
        <v>688534.3049960722</v>
      </c>
      <c r="J397" s="28">
        <f>Validation__Prediction_Details_1[[#This Row],[Absoulute Error]]-Validation__Prediction_Details_1[[#This Row],[Price]]</f>
        <v>-9110.2203274386193</v>
      </c>
      <c r="K397" s="19"/>
    </row>
    <row r="398" spans="3:11" x14ac:dyDescent="0.2">
      <c r="C398" s="13" t="s">
        <v>1820</v>
      </c>
      <c r="D398" s="5">
        <v>19750</v>
      </c>
      <c r="E398" s="35">
        <v>12098.7333775261</v>
      </c>
      <c r="F398" s="35">
        <v>7651.2666224739005</v>
      </c>
      <c r="G398" s="35">
        <f>Validation__Prediction_Details_1[[#This Row],[Price]]-Validation__Prediction_Details_1[[#This Row],[Prediction: Price]]</f>
        <v>7651.2666224739005</v>
      </c>
      <c r="H398" s="35">
        <f>ABS(Validation__Prediction_Details_1[[#This Row],[Error ]])</f>
        <v>7651.2666224739005</v>
      </c>
      <c r="I398" s="5">
        <f>Validation__Prediction_Details_1[[#This Row],[Error ]]^2</f>
        <v>58541880.928183168</v>
      </c>
      <c r="J398" s="28">
        <f>Validation__Prediction_Details_1[[#This Row],[Absoulute Error]]-Validation__Prediction_Details_1[[#This Row],[Price]]</f>
        <v>-12098.7333775261</v>
      </c>
      <c r="K398" s="19"/>
    </row>
    <row r="399" spans="3:11" x14ac:dyDescent="0.2">
      <c r="C399" s="13" t="s">
        <v>1838</v>
      </c>
      <c r="D399" s="5">
        <v>19600</v>
      </c>
      <c r="E399" s="35">
        <v>11587.635815985675</v>
      </c>
      <c r="F399" s="35">
        <v>8012.3641840143246</v>
      </c>
      <c r="G399" s="35">
        <f>Validation__Prediction_Details_1[[#This Row],[Price]]-Validation__Prediction_Details_1[[#This Row],[Prediction: Price]]</f>
        <v>8012.3641840143246</v>
      </c>
      <c r="H399" s="35">
        <f>ABS(Validation__Prediction_Details_1[[#This Row],[Error ]])</f>
        <v>8012.3641840143246</v>
      </c>
      <c r="I399" s="5">
        <f>Validation__Prediction_Details_1[[#This Row],[Error ]]^2</f>
        <v>64197979.817275532</v>
      </c>
      <c r="J399" s="28">
        <f>Validation__Prediction_Details_1[[#This Row],[Absoulute Error]]-Validation__Prediction_Details_1[[#This Row],[Price]]</f>
        <v>-11587.635815985675</v>
      </c>
      <c r="K399" s="19"/>
    </row>
    <row r="400" spans="3:11" x14ac:dyDescent="0.2">
      <c r="C400" s="13" t="s">
        <v>501</v>
      </c>
      <c r="D400" s="5">
        <v>8250</v>
      </c>
      <c r="E400" s="35">
        <v>11653.929465876176</v>
      </c>
      <c r="F400" s="35">
        <v>-3403.9294658761755</v>
      </c>
      <c r="G400" s="35">
        <f>Validation__Prediction_Details_1[[#This Row],[Price]]-Validation__Prediction_Details_1[[#This Row],[Prediction: Price]]</f>
        <v>-3403.9294658761755</v>
      </c>
      <c r="H400" s="35">
        <f>ABS(Validation__Prediction_Details_1[[#This Row],[Error ]])</f>
        <v>3403.9294658761755</v>
      </c>
      <c r="I400" s="5">
        <f>Validation__Prediction_Details_1[[#This Row],[Error ]]^2</f>
        <v>11586735.808660066</v>
      </c>
      <c r="J400" s="28">
        <f>Validation__Prediction_Details_1[[#This Row],[Absoulute Error]]-Validation__Prediction_Details_1[[#This Row],[Price]]</f>
        <v>-4846.0705341238245</v>
      </c>
      <c r="K400" s="19"/>
    </row>
    <row r="401" spans="3:11" x14ac:dyDescent="0.2">
      <c r="C401" s="13" t="s">
        <v>1272</v>
      </c>
      <c r="D401" s="5">
        <v>9700</v>
      </c>
      <c r="E401" s="35">
        <v>11711.771163018293</v>
      </c>
      <c r="F401" s="35">
        <v>-2011.771163018293</v>
      </c>
      <c r="G401" s="35">
        <f>Validation__Prediction_Details_1[[#This Row],[Price]]-Validation__Prediction_Details_1[[#This Row],[Prediction: Price]]</f>
        <v>-2011.771163018293</v>
      </c>
      <c r="H401" s="35">
        <f>ABS(Validation__Prediction_Details_1[[#This Row],[Error ]])</f>
        <v>2011.771163018293</v>
      </c>
      <c r="I401" s="5">
        <f>Validation__Prediction_Details_1[[#This Row],[Error ]]^2</f>
        <v>4047223.2123519755</v>
      </c>
      <c r="J401" s="28">
        <f>Validation__Prediction_Details_1[[#This Row],[Absoulute Error]]-Validation__Prediction_Details_1[[#This Row],[Price]]</f>
        <v>-7688.228836981707</v>
      </c>
      <c r="K401" s="19"/>
    </row>
    <row r="402" spans="3:11" x14ac:dyDescent="0.2">
      <c r="C402" s="13" t="s">
        <v>1558</v>
      </c>
      <c r="D402" s="5">
        <v>10250</v>
      </c>
      <c r="E402" s="35">
        <v>13121.287259745517</v>
      </c>
      <c r="F402" s="35">
        <v>-2871.2872597455171</v>
      </c>
      <c r="G402" s="35">
        <f>Validation__Prediction_Details_1[[#This Row],[Price]]-Validation__Prediction_Details_1[[#This Row],[Prediction: Price]]</f>
        <v>-2871.2872597455171</v>
      </c>
      <c r="H402" s="35">
        <f>ABS(Validation__Prediction_Details_1[[#This Row],[Error ]])</f>
        <v>2871.2872597455171</v>
      </c>
      <c r="I402" s="5">
        <f>Validation__Prediction_Details_1[[#This Row],[Error ]]^2</f>
        <v>8244290.5279769208</v>
      </c>
      <c r="J402" s="28">
        <f>Validation__Prediction_Details_1[[#This Row],[Absoulute Error]]-Validation__Prediction_Details_1[[#This Row],[Price]]</f>
        <v>-7378.7127402544829</v>
      </c>
      <c r="K402" s="19"/>
    </row>
    <row r="403" spans="3:11" x14ac:dyDescent="0.2">
      <c r="C403" s="13" t="s">
        <v>489</v>
      </c>
      <c r="D403" s="5">
        <v>4350</v>
      </c>
      <c r="E403" s="35">
        <v>11493.634931252091</v>
      </c>
      <c r="F403" s="35">
        <v>-7143.6349312520906</v>
      </c>
      <c r="G403" s="35">
        <f>Validation__Prediction_Details_1[[#This Row],[Price]]-Validation__Prediction_Details_1[[#This Row],[Prediction: Price]]</f>
        <v>-7143.6349312520906</v>
      </c>
      <c r="H403" s="35">
        <f>ABS(Validation__Prediction_Details_1[[#This Row],[Error ]])</f>
        <v>7143.6349312520906</v>
      </c>
      <c r="I403" s="5">
        <f>Validation__Prediction_Details_1[[#This Row],[Error ]]^2</f>
        <v>51031520.031005062</v>
      </c>
      <c r="J403" s="28">
        <f>Validation__Prediction_Details_1[[#This Row],[Absoulute Error]]-Validation__Prediction_Details_1[[#This Row],[Price]]</f>
        <v>2793.6349312520906</v>
      </c>
      <c r="K403" s="19"/>
    </row>
    <row r="404" spans="3:11" x14ac:dyDescent="0.2">
      <c r="C404" s="13" t="s">
        <v>1600</v>
      </c>
      <c r="D404" s="5">
        <v>21750</v>
      </c>
      <c r="E404" s="35">
        <v>13043.637652828991</v>
      </c>
      <c r="F404" s="35">
        <v>8706.3623471710089</v>
      </c>
      <c r="G404" s="35">
        <f>Validation__Prediction_Details_1[[#This Row],[Price]]-Validation__Prediction_Details_1[[#This Row],[Prediction: Price]]</f>
        <v>8706.3623471710089</v>
      </c>
      <c r="H404" s="35">
        <f>ABS(Validation__Prediction_Details_1[[#This Row],[Error ]])</f>
        <v>8706.3623471710089</v>
      </c>
      <c r="I404" s="5">
        <f>Validation__Prediction_Details_1[[#This Row],[Error ]]^2</f>
        <v>75800745.320237085</v>
      </c>
      <c r="J404" s="28">
        <f>Validation__Prediction_Details_1[[#This Row],[Absoulute Error]]-Validation__Prediction_Details_1[[#This Row],[Price]]</f>
        <v>-13043.637652828991</v>
      </c>
      <c r="K404" s="19"/>
    </row>
    <row r="405" spans="3:11" x14ac:dyDescent="0.2">
      <c r="C405" s="13" t="s">
        <v>761</v>
      </c>
      <c r="D405" s="5">
        <v>8750</v>
      </c>
      <c r="E405" s="35">
        <v>8993.1336922814135</v>
      </c>
      <c r="F405" s="35">
        <v>-243.13369228141346</v>
      </c>
      <c r="G405" s="35">
        <f>Validation__Prediction_Details_1[[#This Row],[Price]]-Validation__Prediction_Details_1[[#This Row],[Prediction: Price]]</f>
        <v>-243.13369228141346</v>
      </c>
      <c r="H405" s="35">
        <f>ABS(Validation__Prediction_Details_1[[#This Row],[Error ]])</f>
        <v>243.13369228141346</v>
      </c>
      <c r="I405" s="5">
        <f>Validation__Prediction_Details_1[[#This Row],[Error ]]^2</f>
        <v>59113.992322393053</v>
      </c>
      <c r="J405" s="28">
        <f>Validation__Prediction_Details_1[[#This Row],[Absoulute Error]]-Validation__Prediction_Details_1[[#This Row],[Price]]</f>
        <v>-8506.8663077185865</v>
      </c>
      <c r="K405" s="19"/>
    </row>
    <row r="406" spans="3:11" x14ac:dyDescent="0.2">
      <c r="C406" s="13" t="s">
        <v>1722</v>
      </c>
      <c r="D406" s="5">
        <v>10950</v>
      </c>
      <c r="E406" s="35">
        <v>9181.140879667013</v>
      </c>
      <c r="F406" s="35">
        <v>1768.859120332987</v>
      </c>
      <c r="G406" s="35">
        <f>Validation__Prediction_Details_1[[#This Row],[Price]]-Validation__Prediction_Details_1[[#This Row],[Prediction: Price]]</f>
        <v>1768.859120332987</v>
      </c>
      <c r="H406" s="35">
        <f>ABS(Validation__Prediction_Details_1[[#This Row],[Error ]])</f>
        <v>1768.859120332987</v>
      </c>
      <c r="I406" s="5">
        <f>Validation__Prediction_Details_1[[#This Row],[Error ]]^2</f>
        <v>3128862.5875851884</v>
      </c>
      <c r="J406" s="28">
        <f>Validation__Prediction_Details_1[[#This Row],[Absoulute Error]]-Validation__Prediction_Details_1[[#This Row],[Price]]</f>
        <v>-9181.140879667013</v>
      </c>
      <c r="K406" s="19"/>
    </row>
    <row r="407" spans="3:11" x14ac:dyDescent="0.2">
      <c r="C407" s="13" t="s">
        <v>1179</v>
      </c>
      <c r="D407" s="5">
        <v>12950</v>
      </c>
      <c r="E407" s="35">
        <v>14616.066531957014</v>
      </c>
      <c r="F407" s="35">
        <v>-1666.0665319570144</v>
      </c>
      <c r="G407" s="35">
        <f>Validation__Prediction_Details_1[[#This Row],[Price]]-Validation__Prediction_Details_1[[#This Row],[Prediction: Price]]</f>
        <v>-1666.0665319570144</v>
      </c>
      <c r="H407" s="35">
        <f>ABS(Validation__Prediction_Details_1[[#This Row],[Error ]])</f>
        <v>1666.0665319570144</v>
      </c>
      <c r="I407" s="5">
        <f>Validation__Prediction_Details_1[[#This Row],[Error ]]^2</f>
        <v>2775777.6889072731</v>
      </c>
      <c r="J407" s="28">
        <f>Validation__Prediction_Details_1[[#This Row],[Absoulute Error]]-Validation__Prediction_Details_1[[#This Row],[Price]]</f>
        <v>-11283.933468042986</v>
      </c>
      <c r="K407" s="19"/>
    </row>
    <row r="408" spans="3:11" x14ac:dyDescent="0.2">
      <c r="C408" s="13" t="s">
        <v>1274</v>
      </c>
      <c r="D408" s="5">
        <v>7950</v>
      </c>
      <c r="E408" s="35">
        <v>9154.1596458933382</v>
      </c>
      <c r="F408" s="35">
        <v>-1204.1596458933382</v>
      </c>
      <c r="G408" s="35">
        <f>Validation__Prediction_Details_1[[#This Row],[Price]]-Validation__Prediction_Details_1[[#This Row],[Prediction: Price]]</f>
        <v>-1204.1596458933382</v>
      </c>
      <c r="H408" s="35">
        <f>ABS(Validation__Prediction_Details_1[[#This Row],[Error ]])</f>
        <v>1204.1596458933382</v>
      </c>
      <c r="I408" s="5">
        <f>Validation__Prediction_Details_1[[#This Row],[Error ]]^2</f>
        <v>1450000.4527979696</v>
      </c>
      <c r="J408" s="28">
        <f>Validation__Prediction_Details_1[[#This Row],[Absoulute Error]]-Validation__Prediction_Details_1[[#This Row],[Price]]</f>
        <v>-6745.8403541066618</v>
      </c>
      <c r="K408" s="19"/>
    </row>
    <row r="409" spans="3:11" x14ac:dyDescent="0.2">
      <c r="C409" s="13" t="s">
        <v>838</v>
      </c>
      <c r="D409" s="5">
        <v>7750</v>
      </c>
      <c r="E409" s="35">
        <v>9439.3155286194524</v>
      </c>
      <c r="F409" s="35">
        <v>-1689.3155286194524</v>
      </c>
      <c r="G409" s="35">
        <f>Validation__Prediction_Details_1[[#This Row],[Price]]-Validation__Prediction_Details_1[[#This Row],[Prediction: Price]]</f>
        <v>-1689.3155286194524</v>
      </c>
      <c r="H409" s="35">
        <f>ABS(Validation__Prediction_Details_1[[#This Row],[Error ]])</f>
        <v>1689.3155286194524</v>
      </c>
      <c r="I409" s="5">
        <f>Validation__Prediction_Details_1[[#This Row],[Error ]]^2</f>
        <v>2853786.95523482</v>
      </c>
      <c r="J409" s="28">
        <f>Validation__Prediction_Details_1[[#This Row],[Absoulute Error]]-Validation__Prediction_Details_1[[#This Row],[Price]]</f>
        <v>-6060.6844713805476</v>
      </c>
      <c r="K409" s="19"/>
    </row>
    <row r="410" spans="3:11" x14ac:dyDescent="0.2">
      <c r="C410" s="13" t="s">
        <v>675</v>
      </c>
      <c r="D410" s="5">
        <v>11950</v>
      </c>
      <c r="E410" s="35">
        <v>12865.696957883451</v>
      </c>
      <c r="F410" s="35">
        <v>-915.69695788345052</v>
      </c>
      <c r="G410" s="35">
        <f>Validation__Prediction_Details_1[[#This Row],[Price]]-Validation__Prediction_Details_1[[#This Row],[Prediction: Price]]</f>
        <v>-915.69695788345052</v>
      </c>
      <c r="H410" s="35">
        <f>ABS(Validation__Prediction_Details_1[[#This Row],[Error ]])</f>
        <v>915.69695788345052</v>
      </c>
      <c r="I410" s="5">
        <f>Validation__Prediction_Details_1[[#This Row],[Error ]]^2</f>
        <v>838500.9186770058</v>
      </c>
      <c r="J410" s="28">
        <f>Validation__Prediction_Details_1[[#This Row],[Absoulute Error]]-Validation__Prediction_Details_1[[#This Row],[Price]]</f>
        <v>-11034.303042116549</v>
      </c>
      <c r="K410" s="19"/>
    </row>
    <row r="411" spans="3:11" x14ac:dyDescent="0.2">
      <c r="C411" s="13" t="s">
        <v>1770</v>
      </c>
      <c r="D411" s="5">
        <v>11450</v>
      </c>
      <c r="E411" s="35">
        <v>11961.10585650969</v>
      </c>
      <c r="F411" s="35">
        <v>-511.10585650969006</v>
      </c>
      <c r="G411" s="35">
        <f>Validation__Prediction_Details_1[[#This Row],[Price]]-Validation__Prediction_Details_1[[#This Row],[Prediction: Price]]</f>
        <v>-511.10585650969006</v>
      </c>
      <c r="H411" s="35">
        <f>ABS(Validation__Prediction_Details_1[[#This Row],[Error ]])</f>
        <v>511.10585650969006</v>
      </c>
      <c r="I411" s="5">
        <f>Validation__Prediction_Details_1[[#This Row],[Error ]]^2</f>
        <v>261229.19655850387</v>
      </c>
      <c r="J411" s="28">
        <f>Validation__Prediction_Details_1[[#This Row],[Absoulute Error]]-Validation__Prediction_Details_1[[#This Row],[Price]]</f>
        <v>-10938.89414349031</v>
      </c>
      <c r="K411" s="19"/>
    </row>
    <row r="412" spans="3:11" x14ac:dyDescent="0.2">
      <c r="C412" s="13" t="s">
        <v>1789</v>
      </c>
      <c r="D412" s="5">
        <v>20950</v>
      </c>
      <c r="E412" s="35">
        <v>12142.076724953688</v>
      </c>
      <c r="F412" s="35">
        <v>8807.9232750463125</v>
      </c>
      <c r="G412" s="35">
        <f>Validation__Prediction_Details_1[[#This Row],[Price]]-Validation__Prediction_Details_1[[#This Row],[Prediction: Price]]</f>
        <v>8807.9232750463125</v>
      </c>
      <c r="H412" s="35">
        <f>ABS(Validation__Prediction_Details_1[[#This Row],[Error ]])</f>
        <v>8807.9232750463125</v>
      </c>
      <c r="I412" s="5">
        <f>Validation__Prediction_Details_1[[#This Row],[Error ]]^2</f>
        <v>77579512.419102564</v>
      </c>
      <c r="J412" s="28">
        <f>Validation__Prediction_Details_1[[#This Row],[Absoulute Error]]-Validation__Prediction_Details_1[[#This Row],[Price]]</f>
        <v>-12142.076724953688</v>
      </c>
      <c r="K412" s="19"/>
    </row>
    <row r="413" spans="3:11" x14ac:dyDescent="0.2">
      <c r="C413" s="13" t="s">
        <v>1261</v>
      </c>
      <c r="D413" s="5">
        <v>11250</v>
      </c>
      <c r="E413" s="35">
        <v>12901.135562323932</v>
      </c>
      <c r="F413" s="35">
        <v>-1651.1355623239324</v>
      </c>
      <c r="G413" s="35">
        <f>Validation__Prediction_Details_1[[#This Row],[Price]]-Validation__Prediction_Details_1[[#This Row],[Prediction: Price]]</f>
        <v>-1651.1355623239324</v>
      </c>
      <c r="H413" s="35">
        <f>ABS(Validation__Prediction_Details_1[[#This Row],[Error ]])</f>
        <v>1651.1355623239324</v>
      </c>
      <c r="I413" s="5">
        <f>Validation__Prediction_Details_1[[#This Row],[Error ]]^2</f>
        <v>2726248.6451707683</v>
      </c>
      <c r="J413" s="28">
        <f>Validation__Prediction_Details_1[[#This Row],[Absoulute Error]]-Validation__Prediction_Details_1[[#This Row],[Price]]</f>
        <v>-9598.8644376760676</v>
      </c>
      <c r="K413" s="19"/>
    </row>
    <row r="414" spans="3:11" x14ac:dyDescent="0.2">
      <c r="C414" s="13" t="s">
        <v>1281</v>
      </c>
      <c r="D414" s="5">
        <v>11690</v>
      </c>
      <c r="E414" s="35">
        <v>12879.463888610138</v>
      </c>
      <c r="F414" s="35">
        <v>-1189.4638886101384</v>
      </c>
      <c r="G414" s="35">
        <f>Validation__Prediction_Details_1[[#This Row],[Price]]-Validation__Prediction_Details_1[[#This Row],[Prediction: Price]]</f>
        <v>-1189.4638886101384</v>
      </c>
      <c r="H414" s="35">
        <f>ABS(Validation__Prediction_Details_1[[#This Row],[Error ]])</f>
        <v>1189.4638886101384</v>
      </c>
      <c r="I414" s="5">
        <f>Validation__Prediction_Details_1[[#This Row],[Error ]]^2</f>
        <v>1414824.3423075518</v>
      </c>
      <c r="J414" s="28">
        <f>Validation__Prediction_Details_1[[#This Row],[Absoulute Error]]-Validation__Prediction_Details_1[[#This Row],[Price]]</f>
        <v>-10500.536111389862</v>
      </c>
      <c r="K414" s="19"/>
    </row>
    <row r="415" spans="3:11" x14ac:dyDescent="0.2">
      <c r="C415" s="13" t="s">
        <v>542</v>
      </c>
      <c r="D415" s="5">
        <v>11750</v>
      </c>
      <c r="E415" s="35">
        <v>8977.3296242256274</v>
      </c>
      <c r="F415" s="35">
        <v>2772.6703757743726</v>
      </c>
      <c r="G415" s="35">
        <f>Validation__Prediction_Details_1[[#This Row],[Price]]-Validation__Prediction_Details_1[[#This Row],[Prediction: Price]]</f>
        <v>2772.6703757743726</v>
      </c>
      <c r="H415" s="35">
        <f>ABS(Validation__Prediction_Details_1[[#This Row],[Error ]])</f>
        <v>2772.6703757743726</v>
      </c>
      <c r="I415" s="5">
        <f>Validation__Prediction_Details_1[[#This Row],[Error ]]^2</f>
        <v>7687701.0126968008</v>
      </c>
      <c r="J415" s="28">
        <f>Validation__Prediction_Details_1[[#This Row],[Absoulute Error]]-Validation__Prediction_Details_1[[#This Row],[Price]]</f>
        <v>-8977.3296242256274</v>
      </c>
      <c r="K415" s="19"/>
    </row>
    <row r="416" spans="3:11" x14ac:dyDescent="0.2">
      <c r="C416" s="13" t="s">
        <v>1455</v>
      </c>
      <c r="D416" s="5">
        <v>11750</v>
      </c>
      <c r="E416" s="35">
        <v>12706.708141600622</v>
      </c>
      <c r="F416" s="35">
        <v>-956.70814160062218</v>
      </c>
      <c r="G416" s="35">
        <f>Validation__Prediction_Details_1[[#This Row],[Price]]-Validation__Prediction_Details_1[[#This Row],[Prediction: Price]]</f>
        <v>-956.70814160062218</v>
      </c>
      <c r="H416" s="35">
        <f>ABS(Validation__Prediction_Details_1[[#This Row],[Error ]])</f>
        <v>956.70814160062218</v>
      </c>
      <c r="I416" s="5">
        <f>Validation__Prediction_Details_1[[#This Row],[Error ]]^2</f>
        <v>915290.46820491611</v>
      </c>
      <c r="J416" s="28">
        <f>Validation__Prediction_Details_1[[#This Row],[Absoulute Error]]-Validation__Prediction_Details_1[[#This Row],[Price]]</f>
        <v>-10793.291858399378</v>
      </c>
      <c r="K416" s="19"/>
    </row>
    <row r="417" spans="3:11" x14ac:dyDescent="0.2">
      <c r="C417" s="13" t="s">
        <v>1823</v>
      </c>
      <c r="D417" s="5">
        <v>18950</v>
      </c>
      <c r="E417" s="35">
        <v>12802.93037288987</v>
      </c>
      <c r="F417" s="35">
        <v>6147.0696271101297</v>
      </c>
      <c r="G417" s="35">
        <f>Validation__Prediction_Details_1[[#This Row],[Price]]-Validation__Prediction_Details_1[[#This Row],[Prediction: Price]]</f>
        <v>6147.0696271101297</v>
      </c>
      <c r="H417" s="35">
        <f>ABS(Validation__Prediction_Details_1[[#This Row],[Error ]])</f>
        <v>6147.0696271101297</v>
      </c>
      <c r="I417" s="5">
        <f>Validation__Prediction_Details_1[[#This Row],[Error ]]^2</f>
        <v>37786465.000539869</v>
      </c>
      <c r="J417" s="28">
        <f>Validation__Prediction_Details_1[[#This Row],[Absoulute Error]]-Validation__Prediction_Details_1[[#This Row],[Price]]</f>
        <v>-12802.93037288987</v>
      </c>
      <c r="K417" s="19"/>
    </row>
    <row r="418" spans="3:11" x14ac:dyDescent="0.2">
      <c r="C418" s="13" t="s">
        <v>665</v>
      </c>
      <c r="D418" s="5">
        <v>9950</v>
      </c>
      <c r="E418" s="35">
        <v>8118.3961406245535</v>
      </c>
      <c r="F418" s="35">
        <v>1831.6038593754465</v>
      </c>
      <c r="G418" s="35">
        <f>Validation__Prediction_Details_1[[#This Row],[Price]]-Validation__Prediction_Details_1[[#This Row],[Prediction: Price]]</f>
        <v>1831.6038593754465</v>
      </c>
      <c r="H418" s="35">
        <f>ABS(Validation__Prediction_Details_1[[#This Row],[Error ]])</f>
        <v>1831.6038593754465</v>
      </c>
      <c r="I418" s="5">
        <f>Validation__Prediction_Details_1[[#This Row],[Error ]]^2</f>
        <v>3354772.6976790302</v>
      </c>
      <c r="J418" s="28">
        <f>Validation__Prediction_Details_1[[#This Row],[Absoulute Error]]-Validation__Prediction_Details_1[[#This Row],[Price]]</f>
        <v>-8118.3961406245535</v>
      </c>
      <c r="K418" s="19"/>
    </row>
    <row r="419" spans="3:11" x14ac:dyDescent="0.2">
      <c r="C419" s="13" t="s">
        <v>1638</v>
      </c>
      <c r="D419" s="5">
        <v>17950</v>
      </c>
      <c r="E419" s="35">
        <v>12996.561359604202</v>
      </c>
      <c r="F419" s="35">
        <v>4953.4386403957978</v>
      </c>
      <c r="G419" s="35">
        <f>Validation__Prediction_Details_1[[#This Row],[Price]]-Validation__Prediction_Details_1[[#This Row],[Prediction: Price]]</f>
        <v>4953.4386403957978</v>
      </c>
      <c r="H419" s="35">
        <f>ABS(Validation__Prediction_Details_1[[#This Row],[Error ]])</f>
        <v>4953.4386403957978</v>
      </c>
      <c r="I419" s="5">
        <f>Validation__Prediction_Details_1[[#This Row],[Error ]]^2</f>
        <v>24536554.36416617</v>
      </c>
      <c r="J419" s="28">
        <f>Validation__Prediction_Details_1[[#This Row],[Absoulute Error]]-Validation__Prediction_Details_1[[#This Row],[Price]]</f>
        <v>-12996.561359604202</v>
      </c>
      <c r="K419" s="19"/>
    </row>
    <row r="420" spans="3:11" x14ac:dyDescent="0.2">
      <c r="C420" s="13" t="s">
        <v>1470</v>
      </c>
      <c r="D420" s="5">
        <v>8750</v>
      </c>
      <c r="E420" s="35">
        <v>8328.8349034797029</v>
      </c>
      <c r="F420" s="35">
        <v>421.16509652029708</v>
      </c>
      <c r="G420" s="35">
        <f>Validation__Prediction_Details_1[[#This Row],[Price]]-Validation__Prediction_Details_1[[#This Row],[Prediction: Price]]</f>
        <v>421.16509652029708</v>
      </c>
      <c r="H420" s="35">
        <f>ABS(Validation__Prediction_Details_1[[#This Row],[Error ]])</f>
        <v>421.16509652029708</v>
      </c>
      <c r="I420" s="5">
        <f>Validation__Prediction_Details_1[[#This Row],[Error ]]^2</f>
        <v>177380.03852695116</v>
      </c>
      <c r="J420" s="28">
        <f>Validation__Prediction_Details_1[[#This Row],[Absoulute Error]]-Validation__Prediction_Details_1[[#This Row],[Price]]</f>
        <v>-8328.8349034797029</v>
      </c>
      <c r="K420" s="19"/>
    </row>
    <row r="421" spans="3:11" x14ac:dyDescent="0.2">
      <c r="C421" s="13" t="s">
        <v>552</v>
      </c>
      <c r="D421" s="5">
        <v>9800</v>
      </c>
      <c r="E421" s="35">
        <v>8888.0856718722207</v>
      </c>
      <c r="F421" s="35">
        <v>911.9143281277793</v>
      </c>
      <c r="G421" s="35">
        <f>Validation__Prediction_Details_1[[#This Row],[Price]]-Validation__Prediction_Details_1[[#This Row],[Prediction: Price]]</f>
        <v>911.9143281277793</v>
      </c>
      <c r="H421" s="35">
        <f>ABS(Validation__Prediction_Details_1[[#This Row],[Error ]])</f>
        <v>911.9143281277793</v>
      </c>
      <c r="I421" s="5">
        <f>Validation__Prediction_Details_1[[#This Row],[Error ]]^2</f>
        <v>831587.74184473918</v>
      </c>
      <c r="J421" s="28">
        <f>Validation__Prediction_Details_1[[#This Row],[Absoulute Error]]-Validation__Prediction_Details_1[[#This Row],[Price]]</f>
        <v>-8888.0856718722207</v>
      </c>
      <c r="K421" s="19"/>
    </row>
    <row r="422" spans="3:11" x14ac:dyDescent="0.2">
      <c r="C422" s="13" t="s">
        <v>790</v>
      </c>
      <c r="D422" s="5">
        <v>7900</v>
      </c>
      <c r="E422" s="35">
        <v>12676.676619751728</v>
      </c>
      <c r="F422" s="35">
        <v>-4776.6766197517281</v>
      </c>
      <c r="G422" s="35">
        <f>Validation__Prediction_Details_1[[#This Row],[Price]]-Validation__Prediction_Details_1[[#This Row],[Prediction: Price]]</f>
        <v>-4776.6766197517281</v>
      </c>
      <c r="H422" s="35">
        <f>ABS(Validation__Prediction_Details_1[[#This Row],[Error ]])</f>
        <v>4776.6766197517281</v>
      </c>
      <c r="I422" s="5">
        <f>Validation__Prediction_Details_1[[#This Row],[Error ]]^2</f>
        <v>22816639.529682796</v>
      </c>
      <c r="J422" s="28">
        <f>Validation__Prediction_Details_1[[#This Row],[Absoulute Error]]-Validation__Prediction_Details_1[[#This Row],[Price]]</f>
        <v>-3123.3233802482719</v>
      </c>
      <c r="K422" s="19"/>
    </row>
    <row r="423" spans="3:11" x14ac:dyDescent="0.2">
      <c r="C423" s="13" t="s">
        <v>580</v>
      </c>
      <c r="D423" s="5">
        <v>8500</v>
      </c>
      <c r="E423" s="35">
        <v>8967.3335647251406</v>
      </c>
      <c r="F423" s="35">
        <v>-467.3335647251406</v>
      </c>
      <c r="G423" s="35">
        <f>Validation__Prediction_Details_1[[#This Row],[Price]]-Validation__Prediction_Details_1[[#This Row],[Prediction: Price]]</f>
        <v>-467.3335647251406</v>
      </c>
      <c r="H423" s="35">
        <f>ABS(Validation__Prediction_Details_1[[#This Row],[Error ]])</f>
        <v>467.3335647251406</v>
      </c>
      <c r="I423" s="5">
        <f>Validation__Prediction_Details_1[[#This Row],[Error ]]^2</f>
        <v>218400.66071870719</v>
      </c>
      <c r="J423" s="28">
        <f>Validation__Prediction_Details_1[[#This Row],[Absoulute Error]]-Validation__Prediction_Details_1[[#This Row],[Price]]</f>
        <v>-8032.6664352748594</v>
      </c>
      <c r="K423" s="19"/>
    </row>
    <row r="424" spans="3:11" x14ac:dyDescent="0.2">
      <c r="C424" s="13" t="s">
        <v>1679</v>
      </c>
      <c r="D424" s="5">
        <v>9450</v>
      </c>
      <c r="E424" s="35">
        <v>14603.854543819289</v>
      </c>
      <c r="F424" s="35">
        <v>-5153.8545438192887</v>
      </c>
      <c r="G424" s="35">
        <f>Validation__Prediction_Details_1[[#This Row],[Price]]-Validation__Prediction_Details_1[[#This Row],[Prediction: Price]]</f>
        <v>-5153.8545438192887</v>
      </c>
      <c r="H424" s="35">
        <f>ABS(Validation__Prediction_Details_1[[#This Row],[Error ]])</f>
        <v>5153.8545438192887</v>
      </c>
      <c r="I424" s="5">
        <f>Validation__Prediction_Details_1[[#This Row],[Error ]]^2</f>
        <v>26562216.658846729</v>
      </c>
      <c r="J424" s="28">
        <f>Validation__Prediction_Details_1[[#This Row],[Absoulute Error]]-Validation__Prediction_Details_1[[#This Row],[Price]]</f>
        <v>-4296.1454561807113</v>
      </c>
      <c r="K424" s="19"/>
    </row>
    <row r="425" spans="3:11" x14ac:dyDescent="0.2">
      <c r="C425" s="13" t="s">
        <v>1741</v>
      </c>
      <c r="D425" s="5">
        <v>14990</v>
      </c>
      <c r="E425" s="35">
        <v>12897.819796245723</v>
      </c>
      <c r="F425" s="35">
        <v>2092.1802037542766</v>
      </c>
      <c r="G425" s="35">
        <f>Validation__Prediction_Details_1[[#This Row],[Price]]-Validation__Prediction_Details_1[[#This Row],[Prediction: Price]]</f>
        <v>2092.1802037542766</v>
      </c>
      <c r="H425" s="35">
        <f>ABS(Validation__Prediction_Details_1[[#This Row],[Error ]])</f>
        <v>2092.1802037542766</v>
      </c>
      <c r="I425" s="5">
        <f>Validation__Prediction_Details_1[[#This Row],[Error ]]^2</f>
        <v>4377218.0049812859</v>
      </c>
      <c r="J425" s="28">
        <f>Validation__Prediction_Details_1[[#This Row],[Absoulute Error]]-Validation__Prediction_Details_1[[#This Row],[Price]]</f>
        <v>-12897.819796245723</v>
      </c>
      <c r="K425" s="19"/>
    </row>
    <row r="426" spans="3:11" x14ac:dyDescent="0.2">
      <c r="C426" s="13" t="s">
        <v>750</v>
      </c>
      <c r="D426" s="5">
        <v>9900</v>
      </c>
      <c r="E426" s="35">
        <v>10953.002381915088</v>
      </c>
      <c r="F426" s="35">
        <v>-1053.0023819150883</v>
      </c>
      <c r="G426" s="35">
        <f>Validation__Prediction_Details_1[[#This Row],[Price]]-Validation__Prediction_Details_1[[#This Row],[Prediction: Price]]</f>
        <v>-1053.0023819150883</v>
      </c>
      <c r="H426" s="35">
        <f>ABS(Validation__Prediction_Details_1[[#This Row],[Error ]])</f>
        <v>1053.0023819150883</v>
      </c>
      <c r="I426" s="5">
        <f>Validation__Prediction_Details_1[[#This Row],[Error ]]^2</f>
        <v>1108814.0163188495</v>
      </c>
      <c r="J426" s="28">
        <f>Validation__Prediction_Details_1[[#This Row],[Absoulute Error]]-Validation__Prediction_Details_1[[#This Row],[Price]]</f>
        <v>-8846.9976180849117</v>
      </c>
      <c r="K426" s="19"/>
    </row>
    <row r="427" spans="3:11" x14ac:dyDescent="0.2">
      <c r="C427" s="13" t="s">
        <v>794</v>
      </c>
      <c r="D427" s="5">
        <v>7950</v>
      </c>
      <c r="E427" s="35">
        <v>10115.386336013857</v>
      </c>
      <c r="F427" s="35">
        <v>-2165.3863360138566</v>
      </c>
      <c r="G427" s="35">
        <f>Validation__Prediction_Details_1[[#This Row],[Price]]-Validation__Prediction_Details_1[[#This Row],[Prediction: Price]]</f>
        <v>-2165.3863360138566</v>
      </c>
      <c r="H427" s="35">
        <f>ABS(Validation__Prediction_Details_1[[#This Row],[Error ]])</f>
        <v>2165.3863360138566</v>
      </c>
      <c r="I427" s="5">
        <f>Validation__Prediction_Details_1[[#This Row],[Error ]]^2</f>
        <v>4688897.9841955146</v>
      </c>
      <c r="J427" s="28">
        <f>Validation__Prediction_Details_1[[#This Row],[Absoulute Error]]-Validation__Prediction_Details_1[[#This Row],[Price]]</f>
        <v>-5784.6136639861434</v>
      </c>
      <c r="K427" s="19"/>
    </row>
    <row r="428" spans="3:11" x14ac:dyDescent="0.2">
      <c r="C428" s="13" t="s">
        <v>1296</v>
      </c>
      <c r="D428" s="5">
        <v>7800</v>
      </c>
      <c r="E428" s="35">
        <v>9440.6559668231985</v>
      </c>
      <c r="F428" s="35">
        <v>-1640.6559668231985</v>
      </c>
      <c r="G428" s="35">
        <f>Validation__Prediction_Details_1[[#This Row],[Price]]-Validation__Prediction_Details_1[[#This Row],[Prediction: Price]]</f>
        <v>-1640.6559668231985</v>
      </c>
      <c r="H428" s="35">
        <f>ABS(Validation__Prediction_Details_1[[#This Row],[Error ]])</f>
        <v>1640.6559668231985</v>
      </c>
      <c r="I428" s="5">
        <f>Validation__Prediction_Details_1[[#This Row],[Error ]]^2</f>
        <v>2691752.0014725639</v>
      </c>
      <c r="J428" s="28">
        <f>Validation__Prediction_Details_1[[#This Row],[Absoulute Error]]-Validation__Prediction_Details_1[[#This Row],[Price]]</f>
        <v>-6159.3440331768015</v>
      </c>
      <c r="K428" s="19"/>
    </row>
    <row r="429" spans="3:11" x14ac:dyDescent="0.2">
      <c r="C429" s="13" t="s">
        <v>676</v>
      </c>
      <c r="D429" s="5">
        <v>8450</v>
      </c>
      <c r="E429" s="35">
        <v>11688.414516673252</v>
      </c>
      <c r="F429" s="35">
        <v>-3238.4145166732524</v>
      </c>
      <c r="G429" s="35">
        <f>Validation__Prediction_Details_1[[#This Row],[Price]]-Validation__Prediction_Details_1[[#This Row],[Prediction: Price]]</f>
        <v>-3238.4145166732524</v>
      </c>
      <c r="H429" s="35">
        <f>ABS(Validation__Prediction_Details_1[[#This Row],[Error ]])</f>
        <v>3238.4145166732524</v>
      </c>
      <c r="I429" s="5">
        <f>Validation__Prediction_Details_1[[#This Row],[Error ]]^2</f>
        <v>10487328.581800055</v>
      </c>
      <c r="J429" s="28">
        <f>Validation__Prediction_Details_1[[#This Row],[Absoulute Error]]-Validation__Prediction_Details_1[[#This Row],[Price]]</f>
        <v>-5211.5854833267476</v>
      </c>
      <c r="K429" s="19"/>
    </row>
    <row r="430" spans="3:11" x14ac:dyDescent="0.2">
      <c r="C430" s="13" t="s">
        <v>1798</v>
      </c>
      <c r="D430" s="5">
        <v>7250</v>
      </c>
      <c r="E430" s="35">
        <v>8028.572470999301</v>
      </c>
      <c r="F430" s="35">
        <v>-778.572470999301</v>
      </c>
      <c r="G430" s="35">
        <f>Validation__Prediction_Details_1[[#This Row],[Price]]-Validation__Prediction_Details_1[[#This Row],[Prediction: Price]]</f>
        <v>-778.572470999301</v>
      </c>
      <c r="H430" s="35">
        <f>ABS(Validation__Prediction_Details_1[[#This Row],[Error ]])</f>
        <v>778.572470999301</v>
      </c>
      <c r="I430" s="5">
        <f>Validation__Prediction_Details_1[[#This Row],[Error ]]^2</f>
        <v>606175.09259795735</v>
      </c>
      <c r="J430" s="28">
        <f>Validation__Prediction_Details_1[[#This Row],[Absoulute Error]]-Validation__Prediction_Details_1[[#This Row],[Price]]</f>
        <v>-6471.427529000699</v>
      </c>
      <c r="K430" s="19"/>
    </row>
    <row r="431" spans="3:11" x14ac:dyDescent="0.2">
      <c r="C431" s="13" t="s">
        <v>655</v>
      </c>
      <c r="D431" s="5">
        <v>9250</v>
      </c>
      <c r="E431" s="35">
        <v>12982.496443363947</v>
      </c>
      <c r="F431" s="35">
        <v>-3732.496443363947</v>
      </c>
      <c r="G431" s="35">
        <f>Validation__Prediction_Details_1[[#This Row],[Price]]-Validation__Prediction_Details_1[[#This Row],[Prediction: Price]]</f>
        <v>-3732.496443363947</v>
      </c>
      <c r="H431" s="35">
        <f>ABS(Validation__Prediction_Details_1[[#This Row],[Error ]])</f>
        <v>3732.496443363947</v>
      </c>
      <c r="I431" s="5">
        <f>Validation__Prediction_Details_1[[#This Row],[Error ]]^2</f>
        <v>13931529.699724514</v>
      </c>
      <c r="J431" s="28">
        <f>Validation__Prediction_Details_1[[#This Row],[Absoulute Error]]-Validation__Prediction_Details_1[[#This Row],[Price]]</f>
        <v>-5517.503556636053</v>
      </c>
      <c r="K431" s="19"/>
    </row>
    <row r="432" spans="3:11" x14ac:dyDescent="0.2">
      <c r="C432" s="13" t="s">
        <v>1117</v>
      </c>
      <c r="D432" s="5">
        <v>6900</v>
      </c>
      <c r="E432" s="35">
        <v>13075.083251387707</v>
      </c>
      <c r="F432" s="35">
        <v>-6175.0832513877067</v>
      </c>
      <c r="G432" s="35">
        <f>Validation__Prediction_Details_1[[#This Row],[Price]]-Validation__Prediction_Details_1[[#This Row],[Prediction: Price]]</f>
        <v>-6175.0832513877067</v>
      </c>
      <c r="H432" s="35">
        <f>ABS(Validation__Prediction_Details_1[[#This Row],[Error ]])</f>
        <v>6175.0832513877067</v>
      </c>
      <c r="I432" s="5">
        <f>Validation__Prediction_Details_1[[#This Row],[Error ]]^2</f>
        <v>38131653.161568969</v>
      </c>
      <c r="J432" s="28">
        <f>Validation__Prediction_Details_1[[#This Row],[Absoulute Error]]-Validation__Prediction_Details_1[[#This Row],[Price]]</f>
        <v>-724.9167486122933</v>
      </c>
      <c r="K432" s="19"/>
    </row>
    <row r="433" spans="3:11" x14ac:dyDescent="0.2">
      <c r="C433" s="13" t="s">
        <v>1551</v>
      </c>
      <c r="D433" s="5">
        <v>11895</v>
      </c>
      <c r="E433" s="35">
        <v>10586.84276182061</v>
      </c>
      <c r="F433" s="35">
        <v>1308.1572381793903</v>
      </c>
      <c r="G433" s="35">
        <f>Validation__Prediction_Details_1[[#This Row],[Price]]-Validation__Prediction_Details_1[[#This Row],[Prediction: Price]]</f>
        <v>1308.1572381793903</v>
      </c>
      <c r="H433" s="35">
        <f>ABS(Validation__Prediction_Details_1[[#This Row],[Error ]])</f>
        <v>1308.1572381793903</v>
      </c>
      <c r="I433" s="5">
        <f>Validation__Prediction_Details_1[[#This Row],[Error ]]^2</f>
        <v>1711275.3598011301</v>
      </c>
      <c r="J433" s="28">
        <f>Validation__Prediction_Details_1[[#This Row],[Absoulute Error]]-Validation__Prediction_Details_1[[#This Row],[Price]]</f>
        <v>-10586.84276182061</v>
      </c>
      <c r="K433" s="19"/>
    </row>
    <row r="434" spans="3:11" x14ac:dyDescent="0.2">
      <c r="C434" s="13" t="s">
        <v>1250</v>
      </c>
      <c r="D434" s="5">
        <v>8250</v>
      </c>
      <c r="E434" s="35">
        <v>10352.474446442773</v>
      </c>
      <c r="F434" s="35">
        <v>-2102.4744464427731</v>
      </c>
      <c r="G434" s="35">
        <f>Validation__Prediction_Details_1[[#This Row],[Price]]-Validation__Prediction_Details_1[[#This Row],[Prediction: Price]]</f>
        <v>-2102.4744464427731</v>
      </c>
      <c r="H434" s="35">
        <f>ABS(Validation__Prediction_Details_1[[#This Row],[Error ]])</f>
        <v>2102.4744464427731</v>
      </c>
      <c r="I434" s="5">
        <f>Validation__Prediction_Details_1[[#This Row],[Error ]]^2</f>
        <v>4420398.7979448456</v>
      </c>
      <c r="J434" s="28">
        <f>Validation__Prediction_Details_1[[#This Row],[Absoulute Error]]-Validation__Prediction_Details_1[[#This Row],[Price]]</f>
        <v>-6147.5255535572269</v>
      </c>
      <c r="K434" s="19"/>
    </row>
    <row r="435" spans="3:11" x14ac:dyDescent="0.2">
      <c r="C435" s="13" t="s">
        <v>601</v>
      </c>
      <c r="D435" s="5">
        <v>6500</v>
      </c>
      <c r="E435" s="35">
        <v>9182.037048559625</v>
      </c>
      <c r="F435" s="35">
        <v>-2682.037048559625</v>
      </c>
      <c r="G435" s="35">
        <f>Validation__Prediction_Details_1[[#This Row],[Price]]-Validation__Prediction_Details_1[[#This Row],[Prediction: Price]]</f>
        <v>-2682.037048559625</v>
      </c>
      <c r="H435" s="35">
        <f>ABS(Validation__Prediction_Details_1[[#This Row],[Error ]])</f>
        <v>2682.037048559625</v>
      </c>
      <c r="I435" s="5">
        <f>Validation__Prediction_Details_1[[#This Row],[Error ]]^2</f>
        <v>7193322.7298464244</v>
      </c>
      <c r="J435" s="28">
        <f>Validation__Prediction_Details_1[[#This Row],[Absoulute Error]]-Validation__Prediction_Details_1[[#This Row],[Price]]</f>
        <v>-3817.962951440375</v>
      </c>
      <c r="K435" s="19"/>
    </row>
    <row r="436" spans="3:11" x14ac:dyDescent="0.2">
      <c r="C436" s="13" t="s">
        <v>1761</v>
      </c>
      <c r="D436" s="5">
        <v>16450</v>
      </c>
      <c r="E436" s="35">
        <v>12875.709271139222</v>
      </c>
      <c r="F436" s="35">
        <v>3574.2907288607785</v>
      </c>
      <c r="G436" s="35">
        <f>Validation__Prediction_Details_1[[#This Row],[Price]]-Validation__Prediction_Details_1[[#This Row],[Prediction: Price]]</f>
        <v>3574.2907288607785</v>
      </c>
      <c r="H436" s="35">
        <f>ABS(Validation__Prediction_Details_1[[#This Row],[Error ]])</f>
        <v>3574.2907288607785</v>
      </c>
      <c r="I436" s="5">
        <f>Validation__Prediction_Details_1[[#This Row],[Error ]]^2</f>
        <v>12775554.214420116</v>
      </c>
      <c r="J436" s="28">
        <f>Validation__Prediction_Details_1[[#This Row],[Absoulute Error]]-Validation__Prediction_Details_1[[#This Row],[Price]]</f>
        <v>-12875.709271139222</v>
      </c>
      <c r="K436" s="19"/>
    </row>
    <row r="437" spans="3:11" x14ac:dyDescent="0.2">
      <c r="C437" s="13" t="s">
        <v>1349</v>
      </c>
      <c r="D437" s="5">
        <v>8950</v>
      </c>
      <c r="E437" s="35">
        <v>12681.366378616163</v>
      </c>
      <c r="F437" s="35">
        <v>-3731.3663786161633</v>
      </c>
      <c r="G437" s="35">
        <f>Validation__Prediction_Details_1[[#This Row],[Price]]-Validation__Prediction_Details_1[[#This Row],[Prediction: Price]]</f>
        <v>-3731.3663786161633</v>
      </c>
      <c r="H437" s="35">
        <f>ABS(Validation__Prediction_Details_1[[#This Row],[Error ]])</f>
        <v>3731.3663786161633</v>
      </c>
      <c r="I437" s="5">
        <f>Validation__Prediction_Details_1[[#This Row],[Error ]]^2</f>
        <v>13923095.0514671</v>
      </c>
      <c r="J437" s="28">
        <f>Validation__Prediction_Details_1[[#This Row],[Absoulute Error]]-Validation__Prediction_Details_1[[#This Row],[Price]]</f>
        <v>-5218.6336213838367</v>
      </c>
      <c r="K437" s="19"/>
    </row>
    <row r="438" spans="3:11" x14ac:dyDescent="0.2">
      <c r="C438" s="13" t="s">
        <v>662</v>
      </c>
      <c r="D438" s="5">
        <v>9250</v>
      </c>
      <c r="E438" s="35">
        <v>11763.561045275837</v>
      </c>
      <c r="F438" s="35">
        <v>-2513.5610452758374</v>
      </c>
      <c r="G438" s="35">
        <f>Validation__Prediction_Details_1[[#This Row],[Price]]-Validation__Prediction_Details_1[[#This Row],[Prediction: Price]]</f>
        <v>-2513.5610452758374</v>
      </c>
      <c r="H438" s="35">
        <f>ABS(Validation__Prediction_Details_1[[#This Row],[Error ]])</f>
        <v>2513.5610452758374</v>
      </c>
      <c r="I438" s="5">
        <f>Validation__Prediction_Details_1[[#This Row],[Error ]]^2</f>
        <v>6317989.1283281604</v>
      </c>
      <c r="J438" s="28">
        <f>Validation__Prediction_Details_1[[#This Row],[Absoulute Error]]-Validation__Prediction_Details_1[[#This Row],[Price]]</f>
        <v>-6736.4389547241626</v>
      </c>
      <c r="K438" s="19"/>
    </row>
    <row r="439" spans="3:11" x14ac:dyDescent="0.2">
      <c r="C439" s="13" t="s">
        <v>1258</v>
      </c>
      <c r="D439" s="5">
        <v>11950</v>
      </c>
      <c r="E439" s="35">
        <v>11724.524942998862</v>
      </c>
      <c r="F439" s="35">
        <v>225.47505700113834</v>
      </c>
      <c r="G439" s="35">
        <f>Validation__Prediction_Details_1[[#This Row],[Price]]-Validation__Prediction_Details_1[[#This Row],[Prediction: Price]]</f>
        <v>225.47505700113834</v>
      </c>
      <c r="H439" s="35">
        <f>ABS(Validation__Prediction_Details_1[[#This Row],[Error ]])</f>
        <v>225.47505700113834</v>
      </c>
      <c r="I439" s="5">
        <f>Validation__Prediction_Details_1[[#This Row],[Error ]]^2</f>
        <v>50839.001329666586</v>
      </c>
      <c r="J439" s="28">
        <f>Validation__Prediction_Details_1[[#This Row],[Absoulute Error]]-Validation__Prediction_Details_1[[#This Row],[Price]]</f>
        <v>-11724.524942998862</v>
      </c>
      <c r="K439" s="19"/>
    </row>
    <row r="440" spans="3:11" x14ac:dyDescent="0.2">
      <c r="C440" s="13" t="s">
        <v>844</v>
      </c>
      <c r="D440" s="5">
        <v>6750</v>
      </c>
      <c r="E440" s="35">
        <v>9413.8729836794573</v>
      </c>
      <c r="F440" s="35">
        <v>-2663.8729836794573</v>
      </c>
      <c r="G440" s="35">
        <f>Validation__Prediction_Details_1[[#This Row],[Price]]-Validation__Prediction_Details_1[[#This Row],[Prediction: Price]]</f>
        <v>-2663.8729836794573</v>
      </c>
      <c r="H440" s="35">
        <f>ABS(Validation__Prediction_Details_1[[#This Row],[Error ]])</f>
        <v>2663.8729836794573</v>
      </c>
      <c r="I440" s="5">
        <f>Validation__Prediction_Details_1[[#This Row],[Error ]]^2</f>
        <v>7096219.2731772941</v>
      </c>
      <c r="J440" s="28">
        <f>Validation__Prediction_Details_1[[#This Row],[Absoulute Error]]-Validation__Prediction_Details_1[[#This Row],[Price]]</f>
        <v>-4086.1270163205427</v>
      </c>
      <c r="K440" s="19"/>
    </row>
    <row r="441" spans="3:11" x14ac:dyDescent="0.2">
      <c r="C441" s="13" t="s">
        <v>495</v>
      </c>
      <c r="D441" s="5">
        <v>7950</v>
      </c>
      <c r="E441" s="35">
        <v>9245.6682881498382</v>
      </c>
      <c r="F441" s="35">
        <v>-1295.6682881498382</v>
      </c>
      <c r="G441" s="35">
        <f>Validation__Prediction_Details_1[[#This Row],[Price]]-Validation__Prediction_Details_1[[#This Row],[Prediction: Price]]</f>
        <v>-1295.6682881498382</v>
      </c>
      <c r="H441" s="35">
        <f>ABS(Validation__Prediction_Details_1[[#This Row],[Error ]])</f>
        <v>1295.6682881498382</v>
      </c>
      <c r="I441" s="5">
        <f>Validation__Prediction_Details_1[[#This Row],[Error ]]^2</f>
        <v>1678756.3129171322</v>
      </c>
      <c r="J441" s="28">
        <f>Validation__Prediction_Details_1[[#This Row],[Absoulute Error]]-Validation__Prediction_Details_1[[#This Row],[Price]]</f>
        <v>-6654.3317118501618</v>
      </c>
      <c r="K441" s="19"/>
    </row>
    <row r="442" spans="3:11" x14ac:dyDescent="0.2">
      <c r="C442" s="13" t="s">
        <v>1720</v>
      </c>
      <c r="D442" s="5">
        <v>10950</v>
      </c>
      <c r="E442" s="35">
        <v>13384.474876420045</v>
      </c>
      <c r="F442" s="35">
        <v>-2434.4748764200449</v>
      </c>
      <c r="G442" s="35">
        <f>Validation__Prediction_Details_1[[#This Row],[Price]]-Validation__Prediction_Details_1[[#This Row],[Prediction: Price]]</f>
        <v>-2434.4748764200449</v>
      </c>
      <c r="H442" s="35">
        <f>ABS(Validation__Prediction_Details_1[[#This Row],[Error ]])</f>
        <v>2434.4748764200449</v>
      </c>
      <c r="I442" s="5">
        <f>Validation__Prediction_Details_1[[#This Row],[Error ]]^2</f>
        <v>5926667.923920393</v>
      </c>
      <c r="J442" s="28">
        <f>Validation__Prediction_Details_1[[#This Row],[Absoulute Error]]-Validation__Prediction_Details_1[[#This Row],[Price]]</f>
        <v>-8515.5251235799551</v>
      </c>
      <c r="K442" s="19"/>
    </row>
    <row r="443" spans="3:11" x14ac:dyDescent="0.2">
      <c r="C443" s="13" t="s">
        <v>866</v>
      </c>
      <c r="D443" s="5">
        <v>8450</v>
      </c>
      <c r="E443" s="35">
        <v>10450.262456157845</v>
      </c>
      <c r="F443" s="35">
        <v>-2000.262456157845</v>
      </c>
      <c r="G443" s="35">
        <f>Validation__Prediction_Details_1[[#This Row],[Price]]-Validation__Prediction_Details_1[[#This Row],[Prediction: Price]]</f>
        <v>-2000.262456157845</v>
      </c>
      <c r="H443" s="35">
        <f>ABS(Validation__Prediction_Details_1[[#This Row],[Error ]])</f>
        <v>2000.262456157845</v>
      </c>
      <c r="I443" s="5">
        <f>Validation__Prediction_Details_1[[#This Row],[Error ]]^2</f>
        <v>4001049.893514615</v>
      </c>
      <c r="J443" s="28">
        <f>Validation__Prediction_Details_1[[#This Row],[Absoulute Error]]-Validation__Prediction_Details_1[[#This Row],[Price]]</f>
        <v>-6449.737543842155</v>
      </c>
      <c r="K443" s="19"/>
    </row>
    <row r="444" spans="3:11" x14ac:dyDescent="0.2">
      <c r="C444" s="13" t="s">
        <v>1448</v>
      </c>
      <c r="D444" s="5">
        <v>13950</v>
      </c>
      <c r="E444" s="35">
        <v>10166.412291772987</v>
      </c>
      <c r="F444" s="35">
        <v>3783.5877082270126</v>
      </c>
      <c r="G444" s="35">
        <f>Validation__Prediction_Details_1[[#This Row],[Price]]-Validation__Prediction_Details_1[[#This Row],[Prediction: Price]]</f>
        <v>3783.5877082270126</v>
      </c>
      <c r="H444" s="35">
        <f>ABS(Validation__Prediction_Details_1[[#This Row],[Error ]])</f>
        <v>3783.5877082270126</v>
      </c>
      <c r="I444" s="5">
        <f>Validation__Prediction_Details_1[[#This Row],[Error ]]^2</f>
        <v>14315535.945846537</v>
      </c>
      <c r="J444" s="28">
        <f>Validation__Prediction_Details_1[[#This Row],[Absoulute Error]]-Validation__Prediction_Details_1[[#This Row],[Price]]</f>
        <v>-10166.412291772987</v>
      </c>
      <c r="K444" s="19"/>
    </row>
    <row r="445" spans="3:11" x14ac:dyDescent="0.2">
      <c r="C445" s="13" t="s">
        <v>458</v>
      </c>
      <c r="D445" s="5">
        <v>4400</v>
      </c>
      <c r="E445" s="35">
        <v>6642.3805131065483</v>
      </c>
      <c r="F445" s="35">
        <v>-2242.3805131065483</v>
      </c>
      <c r="G445" s="35">
        <f>Validation__Prediction_Details_1[[#This Row],[Price]]-Validation__Prediction_Details_1[[#This Row],[Prediction: Price]]</f>
        <v>-2242.3805131065483</v>
      </c>
      <c r="H445" s="35">
        <f>ABS(Validation__Prediction_Details_1[[#This Row],[Error ]])</f>
        <v>2242.3805131065483</v>
      </c>
      <c r="I445" s="5">
        <f>Validation__Prediction_Details_1[[#This Row],[Error ]]^2</f>
        <v>5028270.3655599868</v>
      </c>
      <c r="J445" s="28">
        <f>Validation__Prediction_Details_1[[#This Row],[Absoulute Error]]-Validation__Prediction_Details_1[[#This Row],[Price]]</f>
        <v>-2157.6194868934517</v>
      </c>
      <c r="K445" s="19"/>
    </row>
    <row r="446" spans="3:11" x14ac:dyDescent="0.2">
      <c r="C446" s="13" t="s">
        <v>978</v>
      </c>
      <c r="D446" s="5">
        <v>12950</v>
      </c>
      <c r="E446" s="35">
        <v>12777.666619258016</v>
      </c>
      <c r="F446" s="35">
        <v>172.333380741984</v>
      </c>
      <c r="G446" s="35">
        <f>Validation__Prediction_Details_1[[#This Row],[Price]]-Validation__Prediction_Details_1[[#This Row],[Prediction: Price]]</f>
        <v>172.333380741984</v>
      </c>
      <c r="H446" s="35">
        <f>ABS(Validation__Prediction_Details_1[[#This Row],[Error ]])</f>
        <v>172.333380741984</v>
      </c>
      <c r="I446" s="5">
        <f>Validation__Prediction_Details_1[[#This Row],[Error ]]^2</f>
        <v>29698.794117961621</v>
      </c>
      <c r="J446" s="28">
        <f>Validation__Prediction_Details_1[[#This Row],[Absoulute Error]]-Validation__Prediction_Details_1[[#This Row],[Price]]</f>
        <v>-12777.666619258016</v>
      </c>
      <c r="K446" s="19"/>
    </row>
    <row r="447" spans="3:11" x14ac:dyDescent="0.2">
      <c r="C447" s="13" t="s">
        <v>1753</v>
      </c>
      <c r="D447" s="5">
        <v>21500</v>
      </c>
      <c r="E447" s="35">
        <v>12885.380255534004</v>
      </c>
      <c r="F447" s="35">
        <v>8614.6197444659956</v>
      </c>
      <c r="G447" s="35">
        <f>Validation__Prediction_Details_1[[#This Row],[Price]]-Validation__Prediction_Details_1[[#This Row],[Prediction: Price]]</f>
        <v>8614.6197444659956</v>
      </c>
      <c r="H447" s="35">
        <f>ABS(Validation__Prediction_Details_1[[#This Row],[Error ]])</f>
        <v>8614.6197444659956</v>
      </c>
      <c r="I447" s="5">
        <f>Validation__Prediction_Details_1[[#This Row],[Error ]]^2</f>
        <v>74211673.34174338</v>
      </c>
      <c r="J447" s="28">
        <f>Validation__Prediction_Details_1[[#This Row],[Absoulute Error]]-Validation__Prediction_Details_1[[#This Row],[Price]]</f>
        <v>-12885.380255534004</v>
      </c>
      <c r="K447" s="19"/>
    </row>
    <row r="448" spans="3:11" x14ac:dyDescent="0.2">
      <c r="C448" s="13" t="s">
        <v>1481</v>
      </c>
      <c r="D448" s="5">
        <v>9950</v>
      </c>
      <c r="E448" s="35">
        <v>12998.747151023148</v>
      </c>
      <c r="F448" s="35">
        <v>-3048.747151023148</v>
      </c>
      <c r="G448" s="35">
        <f>Validation__Prediction_Details_1[[#This Row],[Price]]-Validation__Prediction_Details_1[[#This Row],[Prediction: Price]]</f>
        <v>-3048.747151023148</v>
      </c>
      <c r="H448" s="35">
        <f>ABS(Validation__Prediction_Details_1[[#This Row],[Error ]])</f>
        <v>3048.747151023148</v>
      </c>
      <c r="I448" s="5">
        <f>Validation__Prediction_Details_1[[#This Row],[Error ]]^2</f>
        <v>9294859.1908717621</v>
      </c>
      <c r="J448" s="28">
        <f>Validation__Prediction_Details_1[[#This Row],[Absoulute Error]]-Validation__Prediction_Details_1[[#This Row],[Price]]</f>
        <v>-6901.252848976852</v>
      </c>
      <c r="K448" s="19"/>
    </row>
    <row r="449" spans="3:11" x14ac:dyDescent="0.2">
      <c r="C449" s="13" t="s">
        <v>954</v>
      </c>
      <c r="D449" s="5">
        <v>11750</v>
      </c>
      <c r="E449" s="35">
        <v>12182.757119053316</v>
      </c>
      <c r="F449" s="35">
        <v>-432.75711905331627</v>
      </c>
      <c r="G449" s="35">
        <f>Validation__Prediction_Details_1[[#This Row],[Price]]-Validation__Prediction_Details_1[[#This Row],[Prediction: Price]]</f>
        <v>-432.75711905331627</v>
      </c>
      <c r="H449" s="35">
        <f>ABS(Validation__Prediction_Details_1[[#This Row],[Error ]])</f>
        <v>432.75711905331627</v>
      </c>
      <c r="I449" s="5">
        <f>Validation__Prediction_Details_1[[#This Row],[Error ]]^2</f>
        <v>187278.72409132615</v>
      </c>
      <c r="J449" s="28">
        <f>Validation__Prediction_Details_1[[#This Row],[Absoulute Error]]-Validation__Prediction_Details_1[[#This Row],[Price]]</f>
        <v>-11317.242880946684</v>
      </c>
      <c r="K449" s="19"/>
    </row>
    <row r="450" spans="3:11" x14ac:dyDescent="0.2">
      <c r="C450" s="13" t="s">
        <v>920</v>
      </c>
      <c r="D450" s="5">
        <v>9450</v>
      </c>
      <c r="E450" s="35">
        <v>12863.941552312634</v>
      </c>
      <c r="F450" s="35">
        <v>-3413.9415523126336</v>
      </c>
      <c r="G450" s="35">
        <f>Validation__Prediction_Details_1[[#This Row],[Price]]-Validation__Prediction_Details_1[[#This Row],[Prediction: Price]]</f>
        <v>-3413.9415523126336</v>
      </c>
      <c r="H450" s="35">
        <f>ABS(Validation__Prediction_Details_1[[#This Row],[Error ]])</f>
        <v>3413.9415523126336</v>
      </c>
      <c r="I450" s="5">
        <f>Validation__Prediction_Details_1[[#This Row],[Error ]]^2</f>
        <v>11654996.922606794</v>
      </c>
      <c r="J450" s="28">
        <f>Validation__Prediction_Details_1[[#This Row],[Absoulute Error]]-Validation__Prediction_Details_1[[#This Row],[Price]]</f>
        <v>-6036.0584476873664</v>
      </c>
      <c r="K450" s="19"/>
    </row>
    <row r="451" spans="3:11" x14ac:dyDescent="0.2">
      <c r="C451" s="13" t="s">
        <v>1023</v>
      </c>
      <c r="D451" s="5">
        <v>8500</v>
      </c>
      <c r="E451" s="35">
        <v>9260.8190004276985</v>
      </c>
      <c r="F451" s="35">
        <v>-760.81900042769848</v>
      </c>
      <c r="G451" s="35">
        <f>Validation__Prediction_Details_1[[#This Row],[Price]]-Validation__Prediction_Details_1[[#This Row],[Prediction: Price]]</f>
        <v>-760.81900042769848</v>
      </c>
      <c r="H451" s="35">
        <f>ABS(Validation__Prediction_Details_1[[#This Row],[Error ]])</f>
        <v>760.81900042769848</v>
      </c>
      <c r="I451" s="5">
        <f>Validation__Prediction_Details_1[[#This Row],[Error ]]^2</f>
        <v>578845.5514118023</v>
      </c>
      <c r="J451" s="28">
        <f>Validation__Prediction_Details_1[[#This Row],[Absoulute Error]]-Validation__Prediction_Details_1[[#This Row],[Price]]</f>
        <v>-7739.1809995723015</v>
      </c>
      <c r="K451" s="19"/>
    </row>
    <row r="452" spans="3:11" x14ac:dyDescent="0.2">
      <c r="C452" s="13" t="s">
        <v>1285</v>
      </c>
      <c r="D452" s="5">
        <v>7950</v>
      </c>
      <c r="E452" s="35">
        <v>10322.746328025876</v>
      </c>
      <c r="F452" s="35">
        <v>-2372.7463280258762</v>
      </c>
      <c r="G452" s="35">
        <f>Validation__Prediction_Details_1[[#This Row],[Price]]-Validation__Prediction_Details_1[[#This Row],[Prediction: Price]]</f>
        <v>-2372.7463280258762</v>
      </c>
      <c r="H452" s="35">
        <f>ABS(Validation__Prediction_Details_1[[#This Row],[Error ]])</f>
        <v>2372.7463280258762</v>
      </c>
      <c r="I452" s="5">
        <f>Validation__Prediction_Details_1[[#This Row],[Error ]]^2</f>
        <v>5629925.1371602789</v>
      </c>
      <c r="J452" s="28">
        <f>Validation__Prediction_Details_1[[#This Row],[Absoulute Error]]-Validation__Prediction_Details_1[[#This Row],[Price]]</f>
        <v>-5577.2536719741238</v>
      </c>
      <c r="K452" s="19"/>
    </row>
    <row r="453" spans="3:11" x14ac:dyDescent="0.2">
      <c r="C453" s="13" t="s">
        <v>680</v>
      </c>
      <c r="D453" s="5">
        <v>8050</v>
      </c>
      <c r="E453" s="35">
        <v>7338.4999889784949</v>
      </c>
      <c r="F453" s="35">
        <v>711.50001102150509</v>
      </c>
      <c r="G453" s="35">
        <f>Validation__Prediction_Details_1[[#This Row],[Price]]-Validation__Prediction_Details_1[[#This Row],[Prediction: Price]]</f>
        <v>711.50001102150509</v>
      </c>
      <c r="H453" s="35">
        <f>ABS(Validation__Prediction_Details_1[[#This Row],[Error ]])</f>
        <v>711.50001102150509</v>
      </c>
      <c r="I453" s="5">
        <f>Validation__Prediction_Details_1[[#This Row],[Error ]]^2</f>
        <v>506232.26568360184</v>
      </c>
      <c r="J453" s="28">
        <f>Validation__Prediction_Details_1[[#This Row],[Absoulute Error]]-Validation__Prediction_Details_1[[#This Row],[Price]]</f>
        <v>-7338.4999889784949</v>
      </c>
      <c r="K453" s="19"/>
    </row>
    <row r="454" spans="3:11" x14ac:dyDescent="0.2">
      <c r="C454" s="13" t="s">
        <v>1334</v>
      </c>
      <c r="D454" s="5">
        <v>10250</v>
      </c>
      <c r="E454" s="35">
        <v>9414.8016600826413</v>
      </c>
      <c r="F454" s="35">
        <v>835.19833991735868</v>
      </c>
      <c r="G454" s="35">
        <f>Validation__Prediction_Details_1[[#This Row],[Price]]-Validation__Prediction_Details_1[[#This Row],[Prediction: Price]]</f>
        <v>835.19833991735868</v>
      </c>
      <c r="H454" s="35">
        <f>ABS(Validation__Prediction_Details_1[[#This Row],[Error ]])</f>
        <v>835.19833991735868</v>
      </c>
      <c r="I454" s="5">
        <f>Validation__Prediction_Details_1[[#This Row],[Error ]]^2</f>
        <v>697556.26700071187</v>
      </c>
      <c r="J454" s="28">
        <f>Validation__Prediction_Details_1[[#This Row],[Absoulute Error]]-Validation__Prediction_Details_1[[#This Row],[Price]]</f>
        <v>-9414.8016600826413</v>
      </c>
      <c r="K454" s="19"/>
    </row>
    <row r="455" spans="3:11" x14ac:dyDescent="0.2">
      <c r="C455" s="13" t="s">
        <v>1260</v>
      </c>
      <c r="D455" s="5">
        <v>8250</v>
      </c>
      <c r="E455" s="35">
        <v>12273.40973019812</v>
      </c>
      <c r="F455" s="35">
        <v>-4023.4097301981201</v>
      </c>
      <c r="G455" s="35">
        <f>Validation__Prediction_Details_1[[#This Row],[Price]]-Validation__Prediction_Details_1[[#This Row],[Prediction: Price]]</f>
        <v>-4023.4097301981201</v>
      </c>
      <c r="H455" s="35">
        <f>ABS(Validation__Prediction_Details_1[[#This Row],[Error ]])</f>
        <v>4023.4097301981201</v>
      </c>
      <c r="I455" s="5">
        <f>Validation__Prediction_Details_1[[#This Row],[Error ]]^2</f>
        <v>16187825.857052909</v>
      </c>
      <c r="J455" s="28">
        <f>Validation__Prediction_Details_1[[#This Row],[Absoulute Error]]-Validation__Prediction_Details_1[[#This Row],[Price]]</f>
        <v>-4226.5902698018799</v>
      </c>
      <c r="K455" s="19"/>
    </row>
    <row r="456" spans="3:11" x14ac:dyDescent="0.2">
      <c r="C456" s="13" t="s">
        <v>1533</v>
      </c>
      <c r="D456" s="5">
        <v>11950</v>
      </c>
      <c r="E456" s="35">
        <v>13669.26459202839</v>
      </c>
      <c r="F456" s="35">
        <v>-1719.2645920283903</v>
      </c>
      <c r="G456" s="35">
        <f>Validation__Prediction_Details_1[[#This Row],[Price]]-Validation__Prediction_Details_1[[#This Row],[Prediction: Price]]</f>
        <v>-1719.2645920283903</v>
      </c>
      <c r="H456" s="35">
        <f>ABS(Validation__Prediction_Details_1[[#This Row],[Error ]])</f>
        <v>1719.2645920283903</v>
      </c>
      <c r="I456" s="5">
        <f>Validation__Prediction_Details_1[[#This Row],[Error ]]^2</f>
        <v>2955870.7374025476</v>
      </c>
      <c r="J456" s="28">
        <f>Validation__Prediction_Details_1[[#This Row],[Absoulute Error]]-Validation__Prediction_Details_1[[#This Row],[Price]]</f>
        <v>-10230.73540797161</v>
      </c>
      <c r="K456" s="19"/>
    </row>
    <row r="457" spans="3:11" x14ac:dyDescent="0.2">
      <c r="C457" s="13" t="s">
        <v>1618</v>
      </c>
      <c r="D457" s="5">
        <v>10900</v>
      </c>
      <c r="E457" s="35">
        <v>13019.787975906958</v>
      </c>
      <c r="F457" s="35">
        <v>-2119.7879759069583</v>
      </c>
      <c r="G457" s="35">
        <f>Validation__Prediction_Details_1[[#This Row],[Price]]-Validation__Prediction_Details_1[[#This Row],[Prediction: Price]]</f>
        <v>-2119.7879759069583</v>
      </c>
      <c r="H457" s="35">
        <f>ABS(Validation__Prediction_Details_1[[#This Row],[Error ]])</f>
        <v>2119.7879759069583</v>
      </c>
      <c r="I457" s="5">
        <f>Validation__Prediction_Details_1[[#This Row],[Error ]]^2</f>
        <v>4493501.0627997192</v>
      </c>
      <c r="J457" s="28">
        <f>Validation__Prediction_Details_1[[#This Row],[Absoulute Error]]-Validation__Prediction_Details_1[[#This Row],[Price]]</f>
        <v>-8780.2120240930417</v>
      </c>
      <c r="K457" s="19"/>
    </row>
    <row r="458" spans="3:11" x14ac:dyDescent="0.2">
      <c r="C458" s="13" t="s">
        <v>1821</v>
      </c>
      <c r="D458" s="5">
        <v>18800</v>
      </c>
      <c r="E458" s="35">
        <v>13274.913729959953</v>
      </c>
      <c r="F458" s="35">
        <v>5525.0862700400467</v>
      </c>
      <c r="G458" s="35">
        <f>Validation__Prediction_Details_1[[#This Row],[Price]]-Validation__Prediction_Details_1[[#This Row],[Prediction: Price]]</f>
        <v>5525.0862700400467</v>
      </c>
      <c r="H458" s="35">
        <f>ABS(Validation__Prediction_Details_1[[#This Row],[Error ]])</f>
        <v>5525.0862700400467</v>
      </c>
      <c r="I458" s="5">
        <f>Validation__Prediction_Details_1[[#This Row],[Error ]]^2</f>
        <v>30526578.291385036</v>
      </c>
      <c r="J458" s="28">
        <f>Validation__Prediction_Details_1[[#This Row],[Absoulute Error]]-Validation__Prediction_Details_1[[#This Row],[Price]]</f>
        <v>-13274.913729959953</v>
      </c>
      <c r="K458" s="19"/>
    </row>
    <row r="459" spans="3:11" x14ac:dyDescent="0.2">
      <c r="C459" s="13" t="s">
        <v>1725</v>
      </c>
      <c r="D459" s="5">
        <v>12500</v>
      </c>
      <c r="E459" s="35">
        <v>12911.429607337985</v>
      </c>
      <c r="F459" s="35">
        <v>-411.42960733798463</v>
      </c>
      <c r="G459" s="35">
        <f>Validation__Prediction_Details_1[[#This Row],[Price]]-Validation__Prediction_Details_1[[#This Row],[Prediction: Price]]</f>
        <v>-411.42960733798463</v>
      </c>
      <c r="H459" s="35">
        <f>ABS(Validation__Prediction_Details_1[[#This Row],[Error ]])</f>
        <v>411.42960733798463</v>
      </c>
      <c r="I459" s="5">
        <f>Validation__Prediction_Details_1[[#This Row],[Error ]]^2</f>
        <v>169274.32179428823</v>
      </c>
      <c r="J459" s="28">
        <f>Validation__Prediction_Details_1[[#This Row],[Absoulute Error]]-Validation__Prediction_Details_1[[#This Row],[Price]]</f>
        <v>-12088.570392662015</v>
      </c>
      <c r="K459" s="19"/>
    </row>
    <row r="460" spans="3:11" x14ac:dyDescent="0.2">
      <c r="C460" s="13" t="s">
        <v>780</v>
      </c>
      <c r="D460" s="5">
        <v>8950</v>
      </c>
      <c r="E460" s="35">
        <v>7886.2600076392382</v>
      </c>
      <c r="F460" s="35">
        <v>1063.7399923607618</v>
      </c>
      <c r="G460" s="35">
        <f>Validation__Prediction_Details_1[[#This Row],[Price]]-Validation__Prediction_Details_1[[#This Row],[Prediction: Price]]</f>
        <v>1063.7399923607618</v>
      </c>
      <c r="H460" s="35">
        <f>ABS(Validation__Prediction_Details_1[[#This Row],[Error ]])</f>
        <v>1063.7399923607618</v>
      </c>
      <c r="I460" s="5">
        <f>Validation__Prediction_Details_1[[#This Row],[Error ]]^2</f>
        <v>1131542.7713476736</v>
      </c>
      <c r="J460" s="28">
        <f>Validation__Prediction_Details_1[[#This Row],[Absoulute Error]]-Validation__Prediction_Details_1[[#This Row],[Price]]</f>
        <v>-7886.2600076392382</v>
      </c>
      <c r="K460" s="19"/>
    </row>
    <row r="461" spans="3:11" x14ac:dyDescent="0.2">
      <c r="C461" s="13" t="s">
        <v>1409</v>
      </c>
      <c r="D461" s="5">
        <v>8750</v>
      </c>
      <c r="E461" s="35">
        <v>7968.8128307335119</v>
      </c>
      <c r="F461" s="35">
        <v>781.18716926648813</v>
      </c>
      <c r="G461" s="35">
        <f>Validation__Prediction_Details_1[[#This Row],[Price]]-Validation__Prediction_Details_1[[#This Row],[Prediction: Price]]</f>
        <v>781.18716926648813</v>
      </c>
      <c r="H461" s="35">
        <f>ABS(Validation__Prediction_Details_1[[#This Row],[Error ]])</f>
        <v>781.18716926648813</v>
      </c>
      <c r="I461" s="5">
        <f>Validation__Prediction_Details_1[[#This Row],[Error ]]^2</f>
        <v>610253.39342658874</v>
      </c>
      <c r="J461" s="28">
        <f>Validation__Prediction_Details_1[[#This Row],[Absoulute Error]]-Validation__Prediction_Details_1[[#This Row],[Price]]</f>
        <v>-7968.8128307335119</v>
      </c>
      <c r="K461" s="19"/>
    </row>
    <row r="462" spans="3:11" x14ac:dyDescent="0.2">
      <c r="C462" s="13" t="s">
        <v>539</v>
      </c>
      <c r="D462" s="5">
        <v>6950</v>
      </c>
      <c r="E462" s="35">
        <v>9061.4861511747222</v>
      </c>
      <c r="F462" s="35">
        <v>-2111.4861511747222</v>
      </c>
      <c r="G462" s="35">
        <f>Validation__Prediction_Details_1[[#This Row],[Price]]-Validation__Prediction_Details_1[[#This Row],[Prediction: Price]]</f>
        <v>-2111.4861511747222</v>
      </c>
      <c r="H462" s="35">
        <f>ABS(Validation__Prediction_Details_1[[#This Row],[Error ]])</f>
        <v>2111.4861511747222</v>
      </c>
      <c r="I462" s="5">
        <f>Validation__Prediction_Details_1[[#This Row],[Error ]]^2</f>
        <v>4458373.7666026419</v>
      </c>
      <c r="J462" s="28">
        <f>Validation__Prediction_Details_1[[#This Row],[Absoulute Error]]-Validation__Prediction_Details_1[[#This Row],[Price]]</f>
        <v>-4838.5138488252778</v>
      </c>
      <c r="K462" s="19"/>
    </row>
    <row r="463" spans="3:11" x14ac:dyDescent="0.2">
      <c r="C463" s="13" t="s">
        <v>1362</v>
      </c>
      <c r="D463" s="5">
        <v>11950</v>
      </c>
      <c r="E463" s="35">
        <v>10272.60891088901</v>
      </c>
      <c r="F463" s="35">
        <v>1677.3910891109899</v>
      </c>
      <c r="G463" s="35">
        <f>Validation__Prediction_Details_1[[#This Row],[Price]]-Validation__Prediction_Details_1[[#This Row],[Prediction: Price]]</f>
        <v>1677.3910891109899</v>
      </c>
      <c r="H463" s="35">
        <f>ABS(Validation__Prediction_Details_1[[#This Row],[Error ]])</f>
        <v>1677.3910891109899</v>
      </c>
      <c r="I463" s="5">
        <f>Validation__Prediction_Details_1[[#This Row],[Error ]]^2</f>
        <v>2813640.8658289528</v>
      </c>
      <c r="J463" s="28">
        <f>Validation__Prediction_Details_1[[#This Row],[Absoulute Error]]-Validation__Prediction_Details_1[[#This Row],[Price]]</f>
        <v>-10272.60891088901</v>
      </c>
      <c r="K463" s="19"/>
    </row>
    <row r="464" spans="3:11" x14ac:dyDescent="0.2">
      <c r="C464" s="13" t="s">
        <v>1233</v>
      </c>
      <c r="D464" s="5">
        <v>9900</v>
      </c>
      <c r="E464" s="35">
        <v>12924.633074548114</v>
      </c>
      <c r="F464" s="35">
        <v>-3024.6330745481137</v>
      </c>
      <c r="G464" s="35">
        <f>Validation__Prediction_Details_1[[#This Row],[Price]]-Validation__Prediction_Details_1[[#This Row],[Prediction: Price]]</f>
        <v>-3024.6330745481137</v>
      </c>
      <c r="H464" s="35">
        <f>ABS(Validation__Prediction_Details_1[[#This Row],[Error ]])</f>
        <v>3024.6330745481137</v>
      </c>
      <c r="I464" s="5">
        <f>Validation__Prediction_Details_1[[#This Row],[Error ]]^2</f>
        <v>9148405.2356503755</v>
      </c>
      <c r="J464" s="28">
        <f>Validation__Prediction_Details_1[[#This Row],[Absoulute Error]]-Validation__Prediction_Details_1[[#This Row],[Price]]</f>
        <v>-6875.3669254518863</v>
      </c>
      <c r="K464" s="19"/>
    </row>
    <row r="465" spans="3:11" x14ac:dyDescent="0.2">
      <c r="C465" s="13" t="s">
        <v>981</v>
      </c>
      <c r="D465" s="5">
        <v>9000</v>
      </c>
      <c r="E465" s="35">
        <v>11596.299067552765</v>
      </c>
      <c r="F465" s="35">
        <v>-2596.2990675527653</v>
      </c>
      <c r="G465" s="35">
        <f>Validation__Prediction_Details_1[[#This Row],[Price]]-Validation__Prediction_Details_1[[#This Row],[Prediction: Price]]</f>
        <v>-2596.2990675527653</v>
      </c>
      <c r="H465" s="35">
        <f>ABS(Validation__Prediction_Details_1[[#This Row],[Error ]])</f>
        <v>2596.2990675527653</v>
      </c>
      <c r="I465" s="5">
        <f>Validation__Prediction_Details_1[[#This Row],[Error ]]^2</f>
        <v>6740768.848175359</v>
      </c>
      <c r="J465" s="28">
        <f>Validation__Prediction_Details_1[[#This Row],[Absoulute Error]]-Validation__Prediction_Details_1[[#This Row],[Price]]</f>
        <v>-6403.7009324472347</v>
      </c>
      <c r="K465" s="19"/>
    </row>
    <row r="466" spans="3:11" x14ac:dyDescent="0.2">
      <c r="C466" s="13" t="s">
        <v>528</v>
      </c>
      <c r="D466" s="5">
        <v>7950</v>
      </c>
      <c r="E466" s="35">
        <v>11466.951682991981</v>
      </c>
      <c r="F466" s="35">
        <v>-3516.9516829919812</v>
      </c>
      <c r="G466" s="35">
        <f>Validation__Prediction_Details_1[[#This Row],[Price]]-Validation__Prediction_Details_1[[#This Row],[Prediction: Price]]</f>
        <v>-3516.9516829919812</v>
      </c>
      <c r="H466" s="35">
        <f>ABS(Validation__Prediction_Details_1[[#This Row],[Error ]])</f>
        <v>3516.9516829919812</v>
      </c>
      <c r="I466" s="5">
        <f>Validation__Prediction_Details_1[[#This Row],[Error ]]^2</f>
        <v>12368949.140500128</v>
      </c>
      <c r="J466" s="28">
        <f>Validation__Prediction_Details_1[[#This Row],[Absoulute Error]]-Validation__Prediction_Details_1[[#This Row],[Price]]</f>
        <v>-4433.0483170080188</v>
      </c>
      <c r="K466" s="19"/>
    </row>
    <row r="467" spans="3:11" x14ac:dyDescent="0.2">
      <c r="C467" s="13" t="s">
        <v>573</v>
      </c>
      <c r="D467" s="5">
        <v>7995</v>
      </c>
      <c r="E467" s="35">
        <v>9002.485019488915</v>
      </c>
      <c r="F467" s="35">
        <v>-1007.485019488915</v>
      </c>
      <c r="G467" s="35">
        <f>Validation__Prediction_Details_1[[#This Row],[Price]]-Validation__Prediction_Details_1[[#This Row],[Prediction: Price]]</f>
        <v>-1007.485019488915</v>
      </c>
      <c r="H467" s="35">
        <f>ABS(Validation__Prediction_Details_1[[#This Row],[Error ]])</f>
        <v>1007.485019488915</v>
      </c>
      <c r="I467" s="5">
        <f>Validation__Prediction_Details_1[[#This Row],[Error ]]^2</f>
        <v>1015026.0644945794</v>
      </c>
      <c r="J467" s="28">
        <f>Validation__Prediction_Details_1[[#This Row],[Absoulute Error]]-Validation__Prediction_Details_1[[#This Row],[Price]]</f>
        <v>-6987.514980511085</v>
      </c>
      <c r="K467" s="19"/>
    </row>
    <row r="468" spans="3:11" x14ac:dyDescent="0.2">
      <c r="C468" s="13" t="s">
        <v>1412</v>
      </c>
      <c r="D468" s="5">
        <v>9950</v>
      </c>
      <c r="E468" s="35">
        <v>9045.281157155232</v>
      </c>
      <c r="F468" s="35">
        <v>904.71884284476801</v>
      </c>
      <c r="G468" s="35">
        <f>Validation__Prediction_Details_1[[#This Row],[Price]]-Validation__Prediction_Details_1[[#This Row],[Prediction: Price]]</f>
        <v>904.71884284476801</v>
      </c>
      <c r="H468" s="35">
        <f>ABS(Validation__Prediction_Details_1[[#This Row],[Error ]])</f>
        <v>904.71884284476801</v>
      </c>
      <c r="I468" s="5">
        <f>Validation__Prediction_Details_1[[#This Row],[Error ]]^2</f>
        <v>818516.18459837604</v>
      </c>
      <c r="J468" s="28">
        <f>Validation__Prediction_Details_1[[#This Row],[Absoulute Error]]-Validation__Prediction_Details_1[[#This Row],[Price]]</f>
        <v>-9045.281157155232</v>
      </c>
      <c r="K468" s="19"/>
    </row>
    <row r="469" spans="3:11" x14ac:dyDescent="0.2">
      <c r="C469" s="13" t="s">
        <v>832</v>
      </c>
      <c r="D469" s="5">
        <v>8950</v>
      </c>
      <c r="E469" s="35">
        <v>13271.688675319256</v>
      </c>
      <c r="F469" s="35">
        <v>-4321.6886753192557</v>
      </c>
      <c r="G469" s="35">
        <f>Validation__Prediction_Details_1[[#This Row],[Price]]-Validation__Prediction_Details_1[[#This Row],[Prediction: Price]]</f>
        <v>-4321.6886753192557</v>
      </c>
      <c r="H469" s="35">
        <f>ABS(Validation__Prediction_Details_1[[#This Row],[Error ]])</f>
        <v>4321.6886753192557</v>
      </c>
      <c r="I469" s="5">
        <f>Validation__Prediction_Details_1[[#This Row],[Error ]]^2</f>
        <v>18676993.006382704</v>
      </c>
      <c r="J469" s="28">
        <f>Validation__Prediction_Details_1[[#This Row],[Absoulute Error]]-Validation__Prediction_Details_1[[#This Row],[Price]]</f>
        <v>-4628.3113246807443</v>
      </c>
      <c r="K469" s="19"/>
    </row>
    <row r="470" spans="3:11" x14ac:dyDescent="0.2">
      <c r="C470" s="13" t="s">
        <v>1232</v>
      </c>
      <c r="D470" s="5">
        <v>7500</v>
      </c>
      <c r="E470" s="35">
        <v>11748.044126896759</v>
      </c>
      <c r="F470" s="35">
        <v>-4248.0441268967588</v>
      </c>
      <c r="G470" s="35">
        <f>Validation__Prediction_Details_1[[#This Row],[Price]]-Validation__Prediction_Details_1[[#This Row],[Prediction: Price]]</f>
        <v>-4248.0441268967588</v>
      </c>
      <c r="H470" s="35">
        <f>ABS(Validation__Prediction_Details_1[[#This Row],[Error ]])</f>
        <v>4248.0441268967588</v>
      </c>
      <c r="I470" s="5">
        <f>Validation__Prediction_Details_1[[#This Row],[Error ]]^2</f>
        <v>18045878.904062048</v>
      </c>
      <c r="J470" s="28">
        <f>Validation__Prediction_Details_1[[#This Row],[Absoulute Error]]-Validation__Prediction_Details_1[[#This Row],[Price]]</f>
        <v>-3251.9558731032412</v>
      </c>
      <c r="K470" s="19"/>
    </row>
    <row r="471" spans="3:11" x14ac:dyDescent="0.2">
      <c r="C471" s="13" t="s">
        <v>1253</v>
      </c>
      <c r="D471" s="5">
        <v>7500</v>
      </c>
      <c r="E471" s="35">
        <v>11726.930498781094</v>
      </c>
      <c r="F471" s="35">
        <v>-4226.9304987810938</v>
      </c>
      <c r="G471" s="35">
        <f>Validation__Prediction_Details_1[[#This Row],[Price]]-Validation__Prediction_Details_1[[#This Row],[Prediction: Price]]</f>
        <v>-4226.9304987810938</v>
      </c>
      <c r="H471" s="35">
        <f>ABS(Validation__Prediction_Details_1[[#This Row],[Error ]])</f>
        <v>4226.9304987810938</v>
      </c>
      <c r="I471" s="5">
        <f>Validation__Prediction_Details_1[[#This Row],[Error ]]^2</f>
        <v>17866941.441525787</v>
      </c>
      <c r="J471" s="28">
        <f>Validation__Prediction_Details_1[[#This Row],[Absoulute Error]]-Validation__Prediction_Details_1[[#This Row],[Price]]</f>
        <v>-3273.0695012189062</v>
      </c>
      <c r="K471" s="19"/>
    </row>
    <row r="472" spans="3:11" x14ac:dyDescent="0.2">
      <c r="C472" s="13" t="s">
        <v>1868</v>
      </c>
      <c r="D472" s="5">
        <v>7750</v>
      </c>
      <c r="E472" s="35">
        <v>7071.0624729206984</v>
      </c>
      <c r="F472" s="35">
        <v>678.93752707930162</v>
      </c>
      <c r="G472" s="35">
        <f>Validation__Prediction_Details_1[[#This Row],[Price]]-Validation__Prediction_Details_1[[#This Row],[Prediction: Price]]</f>
        <v>678.93752707930162</v>
      </c>
      <c r="H472" s="35">
        <f>ABS(Validation__Prediction_Details_1[[#This Row],[Error ]])</f>
        <v>678.93752707930162</v>
      </c>
      <c r="I472" s="5">
        <f>Validation__Prediction_Details_1[[#This Row],[Error ]]^2</f>
        <v>460956.1656765574</v>
      </c>
      <c r="J472" s="28">
        <f>Validation__Prediction_Details_1[[#This Row],[Absoulute Error]]-Validation__Prediction_Details_1[[#This Row],[Price]]</f>
        <v>-7071.0624729206984</v>
      </c>
      <c r="K472" s="19"/>
    </row>
    <row r="473" spans="3:11" x14ac:dyDescent="0.2">
      <c r="C473" s="13" t="s">
        <v>1132</v>
      </c>
      <c r="D473" s="5">
        <v>8750</v>
      </c>
      <c r="E473" s="35">
        <v>9310.683309291222</v>
      </c>
      <c r="F473" s="35">
        <v>-560.68330929122203</v>
      </c>
      <c r="G473" s="35">
        <f>Validation__Prediction_Details_1[[#This Row],[Price]]-Validation__Prediction_Details_1[[#This Row],[Prediction: Price]]</f>
        <v>-560.68330929122203</v>
      </c>
      <c r="H473" s="35">
        <f>ABS(Validation__Prediction_Details_1[[#This Row],[Error ]])</f>
        <v>560.68330929122203</v>
      </c>
      <c r="I473" s="5">
        <f>Validation__Prediction_Details_1[[#This Row],[Error ]]^2</f>
        <v>314365.77331775613</v>
      </c>
      <c r="J473" s="28">
        <f>Validation__Prediction_Details_1[[#This Row],[Absoulute Error]]-Validation__Prediction_Details_1[[#This Row],[Price]]</f>
        <v>-8189.316690708778</v>
      </c>
      <c r="K473" s="19"/>
    </row>
    <row r="474" spans="3:11" x14ac:dyDescent="0.2">
      <c r="C474" s="13" t="s">
        <v>1251</v>
      </c>
      <c r="D474" s="5">
        <v>11250</v>
      </c>
      <c r="E474" s="35">
        <v>11729.065158641904</v>
      </c>
      <c r="F474" s="35">
        <v>-479.06515864190442</v>
      </c>
      <c r="G474" s="35">
        <f>Validation__Prediction_Details_1[[#This Row],[Price]]-Validation__Prediction_Details_1[[#This Row],[Prediction: Price]]</f>
        <v>-479.06515864190442</v>
      </c>
      <c r="H474" s="35">
        <f>ABS(Validation__Prediction_Details_1[[#This Row],[Error ]])</f>
        <v>479.06515864190442</v>
      </c>
      <c r="I474" s="5">
        <f>Validation__Prediction_Details_1[[#This Row],[Error ]]^2</f>
        <v>229503.42622459304</v>
      </c>
      <c r="J474" s="28">
        <f>Validation__Prediction_Details_1[[#This Row],[Absoulute Error]]-Validation__Prediction_Details_1[[#This Row],[Price]]</f>
        <v>-10770.934841358096</v>
      </c>
      <c r="K474" s="19"/>
    </row>
    <row r="475" spans="3:11" x14ac:dyDescent="0.2">
      <c r="C475" s="13" t="s">
        <v>1718</v>
      </c>
      <c r="D475" s="5">
        <v>11895</v>
      </c>
      <c r="E475" s="35">
        <v>10361.701161526422</v>
      </c>
      <c r="F475" s="35">
        <v>1533.2988384735781</v>
      </c>
      <c r="G475" s="35">
        <f>Validation__Prediction_Details_1[[#This Row],[Price]]-Validation__Prediction_Details_1[[#This Row],[Prediction: Price]]</f>
        <v>1533.2988384735781</v>
      </c>
      <c r="H475" s="35">
        <f>ABS(Validation__Prediction_Details_1[[#This Row],[Error ]])</f>
        <v>1533.2988384735781</v>
      </c>
      <c r="I475" s="5">
        <f>Validation__Prediction_Details_1[[#This Row],[Error ]]^2</f>
        <v>2351005.328064424</v>
      </c>
      <c r="J475" s="28">
        <f>Validation__Prediction_Details_1[[#This Row],[Absoulute Error]]-Validation__Prediction_Details_1[[#This Row],[Price]]</f>
        <v>-10361.701161526422</v>
      </c>
      <c r="K475" s="19"/>
    </row>
    <row r="476" spans="3:11" x14ac:dyDescent="0.2">
      <c r="C476" s="13" t="s">
        <v>1728</v>
      </c>
      <c r="D476" s="5">
        <v>15950</v>
      </c>
      <c r="E476" s="35">
        <v>12909.262439966606</v>
      </c>
      <c r="F476" s="35">
        <v>3040.7375600333944</v>
      </c>
      <c r="G476" s="35">
        <f>Validation__Prediction_Details_1[[#This Row],[Price]]-Validation__Prediction_Details_1[[#This Row],[Prediction: Price]]</f>
        <v>3040.7375600333944</v>
      </c>
      <c r="H476" s="35">
        <f>ABS(Validation__Prediction_Details_1[[#This Row],[Error ]])</f>
        <v>3040.7375600333944</v>
      </c>
      <c r="I476" s="5">
        <f>Validation__Prediction_Details_1[[#This Row],[Error ]]^2</f>
        <v>9246084.9089978412</v>
      </c>
      <c r="J476" s="28">
        <f>Validation__Prediction_Details_1[[#This Row],[Absoulute Error]]-Validation__Prediction_Details_1[[#This Row],[Price]]</f>
        <v>-12909.262439966606</v>
      </c>
      <c r="K476" s="19"/>
    </row>
    <row r="477" spans="3:11" x14ac:dyDescent="0.2">
      <c r="C477" s="13" t="s">
        <v>899</v>
      </c>
      <c r="D477" s="5">
        <v>9500</v>
      </c>
      <c r="E477" s="35">
        <v>12908.048826238635</v>
      </c>
      <c r="F477" s="35">
        <v>-3408.0488262386352</v>
      </c>
      <c r="G477" s="35">
        <f>Validation__Prediction_Details_1[[#This Row],[Price]]-Validation__Prediction_Details_1[[#This Row],[Prediction: Price]]</f>
        <v>-3408.0488262386352</v>
      </c>
      <c r="H477" s="35">
        <f>ABS(Validation__Prediction_Details_1[[#This Row],[Error ]])</f>
        <v>3408.0488262386352</v>
      </c>
      <c r="I477" s="5">
        <f>Validation__Prediction_Details_1[[#This Row],[Error ]]^2</f>
        <v>11614796.80202654</v>
      </c>
      <c r="J477" s="28">
        <f>Validation__Prediction_Details_1[[#This Row],[Absoulute Error]]-Validation__Prediction_Details_1[[#This Row],[Price]]</f>
        <v>-6091.9511737613648</v>
      </c>
      <c r="K477" s="19"/>
    </row>
    <row r="478" spans="3:11" x14ac:dyDescent="0.2">
      <c r="C478" s="13" t="s">
        <v>910</v>
      </c>
      <c r="D478" s="5">
        <v>8500</v>
      </c>
      <c r="E478" s="35">
        <v>10799.540796660422</v>
      </c>
      <c r="F478" s="35">
        <v>-2299.5407966604216</v>
      </c>
      <c r="G478" s="35">
        <f>Validation__Prediction_Details_1[[#This Row],[Price]]-Validation__Prediction_Details_1[[#This Row],[Prediction: Price]]</f>
        <v>-2299.5407966604216</v>
      </c>
      <c r="H478" s="35">
        <f>ABS(Validation__Prediction_Details_1[[#This Row],[Error ]])</f>
        <v>2299.5407966604216</v>
      </c>
      <c r="I478" s="5">
        <f>Validation__Prediction_Details_1[[#This Row],[Error ]]^2</f>
        <v>5287887.8755056467</v>
      </c>
      <c r="J478" s="28">
        <f>Validation__Prediction_Details_1[[#This Row],[Absoulute Error]]-Validation__Prediction_Details_1[[#This Row],[Price]]</f>
        <v>-6200.4592033395784</v>
      </c>
      <c r="K478" s="19"/>
    </row>
    <row r="479" spans="3:11" x14ac:dyDescent="0.2">
      <c r="C479" s="13" t="s">
        <v>1327</v>
      </c>
      <c r="D479" s="5">
        <v>10250</v>
      </c>
      <c r="E479" s="35">
        <v>12852.91608831074</v>
      </c>
      <c r="F479" s="35">
        <v>-2602.9160883107397</v>
      </c>
      <c r="G479" s="35">
        <f>Validation__Prediction_Details_1[[#This Row],[Price]]-Validation__Prediction_Details_1[[#This Row],[Prediction: Price]]</f>
        <v>-2602.9160883107397</v>
      </c>
      <c r="H479" s="35">
        <f>ABS(Validation__Prediction_Details_1[[#This Row],[Error ]])</f>
        <v>2602.9160883107397</v>
      </c>
      <c r="I479" s="5">
        <f>Validation__Prediction_Details_1[[#This Row],[Error ]]^2</f>
        <v>6775172.1627868824</v>
      </c>
      <c r="J479" s="28">
        <f>Validation__Prediction_Details_1[[#This Row],[Absoulute Error]]-Validation__Prediction_Details_1[[#This Row],[Price]]</f>
        <v>-7647.0839116892603</v>
      </c>
      <c r="K479" s="19"/>
    </row>
    <row r="480" spans="3:11" x14ac:dyDescent="0.2">
      <c r="C480" s="13" t="s">
        <v>754</v>
      </c>
      <c r="D480" s="5">
        <v>8950</v>
      </c>
      <c r="E480" s="35">
        <v>9848.723636148643</v>
      </c>
      <c r="F480" s="35">
        <v>-898.72363614864298</v>
      </c>
      <c r="G480" s="35">
        <f>Validation__Prediction_Details_1[[#This Row],[Price]]-Validation__Prediction_Details_1[[#This Row],[Prediction: Price]]</f>
        <v>-898.72363614864298</v>
      </c>
      <c r="H480" s="35">
        <f>ABS(Validation__Prediction_Details_1[[#This Row],[Error ]])</f>
        <v>898.72363614864298</v>
      </c>
      <c r="I480" s="5">
        <f>Validation__Prediction_Details_1[[#This Row],[Error ]]^2</f>
        <v>807704.17417223845</v>
      </c>
      <c r="J480" s="28">
        <f>Validation__Prediction_Details_1[[#This Row],[Absoulute Error]]-Validation__Prediction_Details_1[[#This Row],[Price]]</f>
        <v>-8051.276363851357</v>
      </c>
      <c r="K480" s="19"/>
    </row>
    <row r="481" spans="3:11" x14ac:dyDescent="0.2">
      <c r="C481" s="13" t="s">
        <v>1106</v>
      </c>
      <c r="D481" s="5">
        <v>11950</v>
      </c>
      <c r="E481" s="35">
        <v>10541.787352169629</v>
      </c>
      <c r="F481" s="35">
        <v>1408.2126478303708</v>
      </c>
      <c r="G481" s="35">
        <f>Validation__Prediction_Details_1[[#This Row],[Price]]-Validation__Prediction_Details_1[[#This Row],[Prediction: Price]]</f>
        <v>1408.2126478303708</v>
      </c>
      <c r="H481" s="35">
        <f>ABS(Validation__Prediction_Details_1[[#This Row],[Error ]])</f>
        <v>1408.2126478303708</v>
      </c>
      <c r="I481" s="5">
        <f>Validation__Prediction_Details_1[[#This Row],[Error ]]^2</f>
        <v>1983062.8615094239</v>
      </c>
      <c r="J481" s="28">
        <f>Validation__Prediction_Details_1[[#This Row],[Absoulute Error]]-Validation__Prediction_Details_1[[#This Row],[Price]]</f>
        <v>-10541.787352169629</v>
      </c>
      <c r="K481" s="19"/>
    </row>
    <row r="482" spans="3:11" x14ac:dyDescent="0.2">
      <c r="C482" s="13" t="s">
        <v>1672</v>
      </c>
      <c r="D482" s="5">
        <v>9950</v>
      </c>
      <c r="E482" s="35">
        <v>10278.613216647689</v>
      </c>
      <c r="F482" s="35">
        <v>-328.61321664768911</v>
      </c>
      <c r="G482" s="35">
        <f>Validation__Prediction_Details_1[[#This Row],[Price]]-Validation__Prediction_Details_1[[#This Row],[Prediction: Price]]</f>
        <v>-328.61321664768911</v>
      </c>
      <c r="H482" s="35">
        <f>ABS(Validation__Prediction_Details_1[[#This Row],[Error ]])</f>
        <v>328.61321664768911</v>
      </c>
      <c r="I482" s="5">
        <f>Validation__Prediction_Details_1[[#This Row],[Error ]]^2</f>
        <v>107986.64615554106</v>
      </c>
      <c r="J482" s="28">
        <f>Validation__Prediction_Details_1[[#This Row],[Absoulute Error]]-Validation__Prediction_Details_1[[#This Row],[Price]]</f>
        <v>-9621.3867833523109</v>
      </c>
      <c r="K482" s="19"/>
    </row>
    <row r="483" spans="3:11" x14ac:dyDescent="0.2">
      <c r="C483" s="13" t="s">
        <v>1589</v>
      </c>
      <c r="D483" s="5">
        <v>9950</v>
      </c>
      <c r="E483" s="35">
        <v>9329.0879781926633</v>
      </c>
      <c r="F483" s="35">
        <v>620.91202180733671</v>
      </c>
      <c r="G483" s="35">
        <f>Validation__Prediction_Details_1[[#This Row],[Price]]-Validation__Prediction_Details_1[[#This Row],[Prediction: Price]]</f>
        <v>620.91202180733671</v>
      </c>
      <c r="H483" s="35">
        <f>ABS(Validation__Prediction_Details_1[[#This Row],[Error ]])</f>
        <v>620.91202180733671</v>
      </c>
      <c r="I483" s="5">
        <f>Validation__Prediction_Details_1[[#This Row],[Error ]]^2</f>
        <v>385531.73882487457</v>
      </c>
      <c r="J483" s="28">
        <f>Validation__Prediction_Details_1[[#This Row],[Absoulute Error]]-Validation__Prediction_Details_1[[#This Row],[Price]]</f>
        <v>-9329.0879781926633</v>
      </c>
      <c r="K483" s="19"/>
    </row>
    <row r="484" spans="3:11" x14ac:dyDescent="0.2">
      <c r="C484" s="13" t="s">
        <v>823</v>
      </c>
      <c r="D484" s="5">
        <v>10450</v>
      </c>
      <c r="E484" s="35">
        <v>10510.346786442029</v>
      </c>
      <c r="F484" s="35">
        <v>-60.346786442029043</v>
      </c>
      <c r="G484" s="35">
        <f>Validation__Prediction_Details_1[[#This Row],[Price]]-Validation__Prediction_Details_1[[#This Row],[Prediction: Price]]</f>
        <v>-60.346786442029043</v>
      </c>
      <c r="H484" s="35">
        <f>ABS(Validation__Prediction_Details_1[[#This Row],[Error ]])</f>
        <v>60.346786442029043</v>
      </c>
      <c r="I484" s="5">
        <f>Validation__Prediction_Details_1[[#This Row],[Error ]]^2</f>
        <v>3641.7346338798602</v>
      </c>
      <c r="J484" s="28">
        <f>Validation__Prediction_Details_1[[#This Row],[Absoulute Error]]-Validation__Prediction_Details_1[[#This Row],[Price]]</f>
        <v>-10389.653213557971</v>
      </c>
      <c r="K484" s="19"/>
    </row>
    <row r="485" spans="3:11" x14ac:dyDescent="0.2">
      <c r="C485" s="13" t="s">
        <v>1463</v>
      </c>
      <c r="D485" s="5">
        <v>12950</v>
      </c>
      <c r="E485" s="35">
        <v>12691.500044571967</v>
      </c>
      <c r="F485" s="35">
        <v>258.49995542803299</v>
      </c>
      <c r="G485" s="35">
        <f>Validation__Prediction_Details_1[[#This Row],[Price]]-Validation__Prediction_Details_1[[#This Row],[Prediction: Price]]</f>
        <v>258.49995542803299</v>
      </c>
      <c r="H485" s="35">
        <f>ABS(Validation__Prediction_Details_1[[#This Row],[Error ]])</f>
        <v>258.49995542803299</v>
      </c>
      <c r="I485" s="5">
        <f>Validation__Prediction_Details_1[[#This Row],[Error ]]^2</f>
        <v>66822.226956295039</v>
      </c>
      <c r="J485" s="28">
        <f>Validation__Prediction_Details_1[[#This Row],[Absoulute Error]]-Validation__Prediction_Details_1[[#This Row],[Price]]</f>
        <v>-12691.500044571967</v>
      </c>
      <c r="K485" s="19"/>
    </row>
    <row r="486" spans="3:11" x14ac:dyDescent="0.2">
      <c r="C486" s="13" t="s">
        <v>1353</v>
      </c>
      <c r="D486" s="5">
        <v>8450</v>
      </c>
      <c r="E486" s="35">
        <v>9401.6090287093684</v>
      </c>
      <c r="F486" s="35">
        <v>-951.60902870936843</v>
      </c>
      <c r="G486" s="35">
        <f>Validation__Prediction_Details_1[[#This Row],[Price]]-Validation__Prediction_Details_1[[#This Row],[Prediction: Price]]</f>
        <v>-951.60902870936843</v>
      </c>
      <c r="H486" s="35">
        <f>ABS(Validation__Prediction_Details_1[[#This Row],[Error ]])</f>
        <v>951.60902870936843</v>
      </c>
      <c r="I486" s="5">
        <f>Validation__Prediction_Details_1[[#This Row],[Error ]]^2</f>
        <v>905559.74352118757</v>
      </c>
      <c r="J486" s="28">
        <f>Validation__Prediction_Details_1[[#This Row],[Absoulute Error]]-Validation__Prediction_Details_1[[#This Row],[Price]]</f>
        <v>-7498.3909712906316</v>
      </c>
      <c r="K486" s="19"/>
    </row>
    <row r="487" spans="3:11" x14ac:dyDescent="0.2">
      <c r="C487" s="13" t="s">
        <v>1827</v>
      </c>
      <c r="D487" s="5">
        <v>19500</v>
      </c>
      <c r="E487" s="35">
        <v>12788.280321459344</v>
      </c>
      <c r="F487" s="35">
        <v>6711.7196785406559</v>
      </c>
      <c r="G487" s="35">
        <f>Validation__Prediction_Details_1[[#This Row],[Price]]-Validation__Prediction_Details_1[[#This Row],[Prediction: Price]]</f>
        <v>6711.7196785406559</v>
      </c>
      <c r="H487" s="35">
        <f>ABS(Validation__Prediction_Details_1[[#This Row],[Error ]])</f>
        <v>6711.7196785406559</v>
      </c>
      <c r="I487" s="5">
        <f>Validation__Prediction_Details_1[[#This Row],[Error ]]^2</f>
        <v>45047181.043309882</v>
      </c>
      <c r="J487" s="28">
        <f>Validation__Prediction_Details_1[[#This Row],[Absoulute Error]]-Validation__Prediction_Details_1[[#This Row],[Price]]</f>
        <v>-12788.280321459344</v>
      </c>
      <c r="K487" s="19"/>
    </row>
    <row r="488" spans="3:11" x14ac:dyDescent="0.2">
      <c r="C488" s="13" t="s">
        <v>1498</v>
      </c>
      <c r="D488" s="5">
        <v>8500</v>
      </c>
      <c r="E488" s="35">
        <v>7402.3410952281974</v>
      </c>
      <c r="F488" s="35">
        <v>1097.6589047718026</v>
      </c>
      <c r="G488" s="35">
        <f>Validation__Prediction_Details_1[[#This Row],[Price]]-Validation__Prediction_Details_1[[#This Row],[Prediction: Price]]</f>
        <v>1097.6589047718026</v>
      </c>
      <c r="H488" s="35">
        <f>ABS(Validation__Prediction_Details_1[[#This Row],[Error ]])</f>
        <v>1097.6589047718026</v>
      </c>
      <c r="I488" s="5">
        <f>Validation__Prediction_Details_1[[#This Row],[Error ]]^2</f>
        <v>1204855.0712248331</v>
      </c>
      <c r="J488" s="28">
        <f>Validation__Prediction_Details_1[[#This Row],[Absoulute Error]]-Validation__Prediction_Details_1[[#This Row],[Price]]</f>
        <v>-7402.3410952281974</v>
      </c>
      <c r="K488" s="19"/>
    </row>
    <row r="489" spans="3:11" x14ac:dyDescent="0.2">
      <c r="C489" s="13" t="s">
        <v>816</v>
      </c>
      <c r="D489" s="5">
        <v>11500</v>
      </c>
      <c r="E489" s="35">
        <v>13090.704503392699</v>
      </c>
      <c r="F489" s="35">
        <v>-1590.7045033926988</v>
      </c>
      <c r="G489" s="35">
        <f>Validation__Prediction_Details_1[[#This Row],[Price]]-Validation__Prediction_Details_1[[#This Row],[Prediction: Price]]</f>
        <v>-1590.7045033926988</v>
      </c>
      <c r="H489" s="35">
        <f>ABS(Validation__Prediction_Details_1[[#This Row],[Error ]])</f>
        <v>1590.7045033926988</v>
      </c>
      <c r="I489" s="5">
        <f>Validation__Prediction_Details_1[[#This Row],[Error ]]^2</f>
        <v>2530340.8171138125</v>
      </c>
      <c r="J489" s="28">
        <f>Validation__Prediction_Details_1[[#This Row],[Absoulute Error]]-Validation__Prediction_Details_1[[#This Row],[Price]]</f>
        <v>-9909.2954966073012</v>
      </c>
      <c r="K489" s="19"/>
    </row>
    <row r="490" spans="3:11" x14ac:dyDescent="0.2">
      <c r="C490" s="13" t="s">
        <v>1064</v>
      </c>
      <c r="D490" s="5">
        <v>9650</v>
      </c>
      <c r="E490" s="35">
        <v>12069.391704724912</v>
      </c>
      <c r="F490" s="35">
        <v>-2419.3917047249124</v>
      </c>
      <c r="G490" s="35">
        <f>Validation__Prediction_Details_1[[#This Row],[Price]]-Validation__Prediction_Details_1[[#This Row],[Prediction: Price]]</f>
        <v>-2419.3917047249124</v>
      </c>
      <c r="H490" s="35">
        <f>ABS(Validation__Prediction_Details_1[[#This Row],[Error ]])</f>
        <v>2419.3917047249124</v>
      </c>
      <c r="I490" s="5">
        <f>Validation__Prediction_Details_1[[#This Row],[Error ]]^2</f>
        <v>5853456.2208917178</v>
      </c>
      <c r="J490" s="28">
        <f>Validation__Prediction_Details_1[[#This Row],[Absoulute Error]]-Validation__Prediction_Details_1[[#This Row],[Price]]</f>
        <v>-7230.6082952750876</v>
      </c>
      <c r="K490" s="19"/>
    </row>
    <row r="491" spans="3:11" x14ac:dyDescent="0.2">
      <c r="C491" s="13" t="s">
        <v>1099</v>
      </c>
      <c r="D491" s="5">
        <v>13950</v>
      </c>
      <c r="E491" s="35">
        <v>13122.473783881349</v>
      </c>
      <c r="F491" s="35">
        <v>827.52621611865106</v>
      </c>
      <c r="G491" s="35">
        <f>Validation__Prediction_Details_1[[#This Row],[Price]]-Validation__Prediction_Details_1[[#This Row],[Prediction: Price]]</f>
        <v>827.52621611865106</v>
      </c>
      <c r="H491" s="35">
        <f>ABS(Validation__Prediction_Details_1[[#This Row],[Error ]])</f>
        <v>827.52621611865106</v>
      </c>
      <c r="I491" s="5">
        <f>Validation__Prediction_Details_1[[#This Row],[Error ]]^2</f>
        <v>684799.6383636524</v>
      </c>
      <c r="J491" s="28">
        <f>Validation__Prediction_Details_1[[#This Row],[Absoulute Error]]-Validation__Prediction_Details_1[[#This Row],[Price]]</f>
        <v>-13122.473783881349</v>
      </c>
      <c r="K491" s="19"/>
    </row>
    <row r="492" spans="3:11" x14ac:dyDescent="0.2">
      <c r="C492" s="13" t="s">
        <v>1160</v>
      </c>
      <c r="D492" s="5">
        <v>11500</v>
      </c>
      <c r="E492" s="35">
        <v>11822.107071813654</v>
      </c>
      <c r="F492" s="35">
        <v>-322.10707181365433</v>
      </c>
      <c r="G492" s="35">
        <f>Validation__Prediction_Details_1[[#This Row],[Price]]-Validation__Prediction_Details_1[[#This Row],[Prediction: Price]]</f>
        <v>-322.10707181365433</v>
      </c>
      <c r="H492" s="35">
        <f>ABS(Validation__Prediction_Details_1[[#This Row],[Error ]])</f>
        <v>322.10707181365433</v>
      </c>
      <c r="I492" s="5">
        <f>Validation__Prediction_Details_1[[#This Row],[Error ]]^2</f>
        <v>103752.96571236667</v>
      </c>
      <c r="J492" s="28">
        <f>Validation__Prediction_Details_1[[#This Row],[Absoulute Error]]-Validation__Prediction_Details_1[[#This Row],[Price]]</f>
        <v>-11177.892928186346</v>
      </c>
      <c r="K492" s="19"/>
    </row>
    <row r="493" spans="3:11" x14ac:dyDescent="0.2">
      <c r="C493" s="13" t="s">
        <v>609</v>
      </c>
      <c r="D493" s="5">
        <v>7600</v>
      </c>
      <c r="E493" s="35">
        <v>8854.2453533681291</v>
      </c>
      <c r="F493" s="35">
        <v>-1254.2453533681291</v>
      </c>
      <c r="G493" s="35">
        <f>Validation__Prediction_Details_1[[#This Row],[Price]]-Validation__Prediction_Details_1[[#This Row],[Prediction: Price]]</f>
        <v>-1254.2453533681291</v>
      </c>
      <c r="H493" s="35">
        <f>ABS(Validation__Prediction_Details_1[[#This Row],[Error ]])</f>
        <v>1254.2453533681291</v>
      </c>
      <c r="I493" s="5">
        <f>Validation__Prediction_Details_1[[#This Row],[Error ]]^2</f>
        <v>1573131.406445543</v>
      </c>
      <c r="J493" s="28">
        <f>Validation__Prediction_Details_1[[#This Row],[Absoulute Error]]-Validation__Prediction_Details_1[[#This Row],[Price]]</f>
        <v>-6345.7546466318709</v>
      </c>
      <c r="K493" s="19"/>
    </row>
    <row r="494" spans="3:11" x14ac:dyDescent="0.2">
      <c r="C494" s="13" t="s">
        <v>1081</v>
      </c>
      <c r="D494" s="5">
        <v>12950</v>
      </c>
      <c r="E494" s="35">
        <v>10614.100309434134</v>
      </c>
      <c r="F494" s="35">
        <v>2335.899690565866</v>
      </c>
      <c r="G494" s="35">
        <f>Validation__Prediction_Details_1[[#This Row],[Price]]-Validation__Prediction_Details_1[[#This Row],[Prediction: Price]]</f>
        <v>2335.899690565866</v>
      </c>
      <c r="H494" s="35">
        <f>ABS(Validation__Prediction_Details_1[[#This Row],[Error ]])</f>
        <v>2335.899690565866</v>
      </c>
      <c r="I494" s="5">
        <f>Validation__Prediction_Details_1[[#This Row],[Error ]]^2</f>
        <v>5456427.3643857082</v>
      </c>
      <c r="J494" s="28">
        <f>Validation__Prediction_Details_1[[#This Row],[Absoulute Error]]-Validation__Prediction_Details_1[[#This Row],[Price]]</f>
        <v>-10614.100309434134</v>
      </c>
      <c r="K494" s="19"/>
    </row>
    <row r="495" spans="3:11" x14ac:dyDescent="0.2">
      <c r="C495" s="13" t="s">
        <v>1680</v>
      </c>
      <c r="D495" s="5">
        <v>11950</v>
      </c>
      <c r="E495" s="35">
        <v>10395.817793870365</v>
      </c>
      <c r="F495" s="35">
        <v>1554.1822061296352</v>
      </c>
      <c r="G495" s="35">
        <f>Validation__Prediction_Details_1[[#This Row],[Price]]-Validation__Prediction_Details_1[[#This Row],[Prediction: Price]]</f>
        <v>1554.1822061296352</v>
      </c>
      <c r="H495" s="35">
        <f>ABS(Validation__Prediction_Details_1[[#This Row],[Error ]])</f>
        <v>1554.1822061296352</v>
      </c>
      <c r="I495" s="5">
        <f>Validation__Prediction_Details_1[[#This Row],[Error ]]^2</f>
        <v>2415482.3298499798</v>
      </c>
      <c r="J495" s="28">
        <f>Validation__Prediction_Details_1[[#This Row],[Absoulute Error]]-Validation__Prediction_Details_1[[#This Row],[Price]]</f>
        <v>-10395.817793870365</v>
      </c>
      <c r="K495" s="19"/>
    </row>
    <row r="496" spans="3:11" x14ac:dyDescent="0.2">
      <c r="C496" s="13" t="s">
        <v>1803</v>
      </c>
      <c r="D496" s="5">
        <v>11750</v>
      </c>
      <c r="E496" s="35">
        <v>11656.372947087406</v>
      </c>
      <c r="F496" s="35">
        <v>93.627052912594081</v>
      </c>
      <c r="G496" s="35">
        <f>Validation__Prediction_Details_1[[#This Row],[Price]]-Validation__Prediction_Details_1[[#This Row],[Prediction: Price]]</f>
        <v>93.627052912594081</v>
      </c>
      <c r="H496" s="35">
        <f>ABS(Validation__Prediction_Details_1[[#This Row],[Error ]])</f>
        <v>93.627052912594081</v>
      </c>
      <c r="I496" s="5">
        <f>Validation__Prediction_Details_1[[#This Row],[Error ]]^2</f>
        <v>8766.0250370976919</v>
      </c>
      <c r="J496" s="28">
        <f>Validation__Prediction_Details_1[[#This Row],[Absoulute Error]]-Validation__Prediction_Details_1[[#This Row],[Price]]</f>
        <v>-11656.372947087406</v>
      </c>
      <c r="K496" s="19"/>
    </row>
    <row r="497" spans="3:11" x14ac:dyDescent="0.2">
      <c r="C497" s="13" t="s">
        <v>1062</v>
      </c>
      <c r="D497" s="5">
        <v>9950</v>
      </c>
      <c r="E497" s="35">
        <v>11024.39064853562</v>
      </c>
      <c r="F497" s="35">
        <v>-1074.3906485356201</v>
      </c>
      <c r="G497" s="35">
        <f>Validation__Prediction_Details_1[[#This Row],[Price]]-Validation__Prediction_Details_1[[#This Row],[Prediction: Price]]</f>
        <v>-1074.3906485356201</v>
      </c>
      <c r="H497" s="35">
        <f>ABS(Validation__Prediction_Details_1[[#This Row],[Error ]])</f>
        <v>1074.3906485356201</v>
      </c>
      <c r="I497" s="5">
        <f>Validation__Prediction_Details_1[[#This Row],[Error ]]^2</f>
        <v>1154315.2656607905</v>
      </c>
      <c r="J497" s="28">
        <f>Validation__Prediction_Details_1[[#This Row],[Absoulute Error]]-Validation__Prediction_Details_1[[#This Row],[Price]]</f>
        <v>-8875.6093514643799</v>
      </c>
      <c r="K497" s="19"/>
    </row>
    <row r="498" spans="3:11" x14ac:dyDescent="0.2">
      <c r="C498" s="13" t="s">
        <v>722</v>
      </c>
      <c r="D498" s="5">
        <v>7250</v>
      </c>
      <c r="E498" s="35">
        <v>6789.3198788045065</v>
      </c>
      <c r="F498" s="35">
        <v>460.68012119549348</v>
      </c>
      <c r="G498" s="35">
        <f>Validation__Prediction_Details_1[[#This Row],[Price]]-Validation__Prediction_Details_1[[#This Row],[Prediction: Price]]</f>
        <v>460.68012119549348</v>
      </c>
      <c r="H498" s="35">
        <f>ABS(Validation__Prediction_Details_1[[#This Row],[Error ]])</f>
        <v>460.68012119549348</v>
      </c>
      <c r="I498" s="5">
        <f>Validation__Prediction_Details_1[[#This Row],[Error ]]^2</f>
        <v>212226.17406469455</v>
      </c>
      <c r="J498" s="28">
        <f>Validation__Prediction_Details_1[[#This Row],[Absoulute Error]]-Validation__Prediction_Details_1[[#This Row],[Price]]</f>
        <v>-6789.3198788045065</v>
      </c>
      <c r="K498" s="19"/>
    </row>
    <row r="499" spans="3:11" x14ac:dyDescent="0.2">
      <c r="C499" s="13" t="s">
        <v>1133</v>
      </c>
      <c r="D499" s="5">
        <v>9750</v>
      </c>
      <c r="E499" s="35">
        <v>10787.085821369565</v>
      </c>
      <c r="F499" s="35">
        <v>-1037.0858213695647</v>
      </c>
      <c r="G499" s="35">
        <f>Validation__Prediction_Details_1[[#This Row],[Price]]-Validation__Prediction_Details_1[[#This Row],[Prediction: Price]]</f>
        <v>-1037.0858213695647</v>
      </c>
      <c r="H499" s="35">
        <f>ABS(Validation__Prediction_Details_1[[#This Row],[Error ]])</f>
        <v>1037.0858213695647</v>
      </c>
      <c r="I499" s="5">
        <f>Validation__Prediction_Details_1[[#This Row],[Error ]]^2</f>
        <v>1075547.0008857846</v>
      </c>
      <c r="J499" s="28">
        <f>Validation__Prediction_Details_1[[#This Row],[Absoulute Error]]-Validation__Prediction_Details_1[[#This Row],[Price]]</f>
        <v>-8712.9141786304353</v>
      </c>
      <c r="K499" s="19"/>
    </row>
    <row r="500" spans="3:11" x14ac:dyDescent="0.2">
      <c r="C500" s="13" t="s">
        <v>1138</v>
      </c>
      <c r="D500" s="5">
        <v>8495</v>
      </c>
      <c r="E500" s="35">
        <v>8225.4542087706996</v>
      </c>
      <c r="F500" s="35">
        <v>269.54579122930045</v>
      </c>
      <c r="G500" s="35">
        <f>Validation__Prediction_Details_1[[#This Row],[Price]]-Validation__Prediction_Details_1[[#This Row],[Prediction: Price]]</f>
        <v>269.54579122930045</v>
      </c>
      <c r="H500" s="35">
        <f>ABS(Validation__Prediction_Details_1[[#This Row],[Error ]])</f>
        <v>269.54579122930045</v>
      </c>
      <c r="I500" s="5">
        <f>Validation__Prediction_Details_1[[#This Row],[Error ]]^2</f>
        <v>72654.933569429617</v>
      </c>
      <c r="J500" s="28">
        <f>Validation__Prediction_Details_1[[#This Row],[Absoulute Error]]-Validation__Prediction_Details_1[[#This Row],[Price]]</f>
        <v>-8225.4542087706996</v>
      </c>
      <c r="K500" s="19"/>
    </row>
    <row r="501" spans="3:11" x14ac:dyDescent="0.2">
      <c r="C501" s="13" t="s">
        <v>1572</v>
      </c>
      <c r="D501" s="5">
        <v>9750</v>
      </c>
      <c r="E501" s="35">
        <v>10532.07844234585</v>
      </c>
      <c r="F501" s="35">
        <v>-782.07844234584991</v>
      </c>
      <c r="G501" s="35">
        <f>Validation__Prediction_Details_1[[#This Row],[Price]]-Validation__Prediction_Details_1[[#This Row],[Prediction: Price]]</f>
        <v>-782.07844234584991</v>
      </c>
      <c r="H501" s="35">
        <f>ABS(Validation__Prediction_Details_1[[#This Row],[Error ]])</f>
        <v>782.07844234584991</v>
      </c>
      <c r="I501" s="5">
        <f>Validation__Prediction_Details_1[[#This Row],[Error ]]^2</f>
        <v>611646.68998211087</v>
      </c>
      <c r="J501" s="28">
        <f>Validation__Prediction_Details_1[[#This Row],[Absoulute Error]]-Validation__Prediction_Details_1[[#This Row],[Price]]</f>
        <v>-8967.9215576541501</v>
      </c>
      <c r="K501" s="19"/>
    </row>
    <row r="502" spans="3:11" x14ac:dyDescent="0.2">
      <c r="C502" s="13" t="s">
        <v>1478</v>
      </c>
      <c r="D502" s="5">
        <v>8850</v>
      </c>
      <c r="E502" s="35">
        <v>11428.8095372557</v>
      </c>
      <c r="F502" s="35">
        <v>-2578.8095372557</v>
      </c>
      <c r="G502" s="35">
        <f>Validation__Prediction_Details_1[[#This Row],[Price]]-Validation__Prediction_Details_1[[#This Row],[Prediction: Price]]</f>
        <v>-2578.8095372557</v>
      </c>
      <c r="H502" s="35">
        <f>ABS(Validation__Prediction_Details_1[[#This Row],[Error ]])</f>
        <v>2578.8095372557</v>
      </c>
      <c r="I502" s="5">
        <f>Validation__Prediction_Details_1[[#This Row],[Error ]]^2</f>
        <v>6650258.6294409577</v>
      </c>
      <c r="J502" s="28">
        <f>Validation__Prediction_Details_1[[#This Row],[Absoulute Error]]-Validation__Prediction_Details_1[[#This Row],[Price]]</f>
        <v>-6271.1904627443</v>
      </c>
      <c r="K502" s="19"/>
    </row>
    <row r="503" spans="3:11" x14ac:dyDescent="0.2">
      <c r="C503" s="13" t="s">
        <v>992</v>
      </c>
      <c r="D503" s="5">
        <v>8450</v>
      </c>
      <c r="E503" s="35">
        <v>11436.607174014196</v>
      </c>
      <c r="F503" s="35">
        <v>-2986.6071740141961</v>
      </c>
      <c r="G503" s="35">
        <f>Validation__Prediction_Details_1[[#This Row],[Price]]-Validation__Prediction_Details_1[[#This Row],[Prediction: Price]]</f>
        <v>-2986.6071740141961</v>
      </c>
      <c r="H503" s="35">
        <f>ABS(Validation__Prediction_Details_1[[#This Row],[Error ]])</f>
        <v>2986.6071740141961</v>
      </c>
      <c r="I503" s="5">
        <f>Validation__Prediction_Details_1[[#This Row],[Error ]]^2</f>
        <v>8919822.4118730631</v>
      </c>
      <c r="J503" s="28">
        <f>Validation__Prediction_Details_1[[#This Row],[Absoulute Error]]-Validation__Prediction_Details_1[[#This Row],[Price]]</f>
        <v>-5463.3928259858039</v>
      </c>
      <c r="K503" s="19"/>
    </row>
    <row r="504" spans="3:11" x14ac:dyDescent="0.2">
      <c r="C504" s="13" t="s">
        <v>1471</v>
      </c>
      <c r="D504" s="5">
        <v>8500</v>
      </c>
      <c r="E504" s="35">
        <v>11485.508053609417</v>
      </c>
      <c r="F504" s="35">
        <v>-2985.5080536094174</v>
      </c>
      <c r="G504" s="35">
        <f>Validation__Prediction_Details_1[[#This Row],[Price]]-Validation__Prediction_Details_1[[#This Row],[Prediction: Price]]</f>
        <v>-2985.5080536094174</v>
      </c>
      <c r="H504" s="35">
        <f>ABS(Validation__Prediction_Details_1[[#This Row],[Error ]])</f>
        <v>2985.5080536094174</v>
      </c>
      <c r="I504" s="5">
        <f>Validation__Prediction_Details_1[[#This Row],[Error ]]^2</f>
        <v>8913258.3381666914</v>
      </c>
      <c r="J504" s="28">
        <f>Validation__Prediction_Details_1[[#This Row],[Absoulute Error]]-Validation__Prediction_Details_1[[#This Row],[Price]]</f>
        <v>-5514.4919463905826</v>
      </c>
      <c r="K504" s="19"/>
    </row>
    <row r="505" spans="3:11" x14ac:dyDescent="0.2">
      <c r="C505" s="13" t="s">
        <v>1649</v>
      </c>
      <c r="D505" s="5">
        <v>11950</v>
      </c>
      <c r="E505" s="35">
        <v>10433.006385963236</v>
      </c>
      <c r="F505" s="35">
        <v>1516.9936140367645</v>
      </c>
      <c r="G505" s="35">
        <f>Validation__Prediction_Details_1[[#This Row],[Price]]-Validation__Prediction_Details_1[[#This Row],[Prediction: Price]]</f>
        <v>1516.9936140367645</v>
      </c>
      <c r="H505" s="35">
        <f>ABS(Validation__Prediction_Details_1[[#This Row],[Error ]])</f>
        <v>1516.9936140367645</v>
      </c>
      <c r="I505" s="5">
        <f>Validation__Prediction_Details_1[[#This Row],[Error ]]^2</f>
        <v>2301269.6250283238</v>
      </c>
      <c r="J505" s="28">
        <f>Validation__Prediction_Details_1[[#This Row],[Absoulute Error]]-Validation__Prediction_Details_1[[#This Row],[Price]]</f>
        <v>-10433.006385963236</v>
      </c>
      <c r="K505" s="19"/>
    </row>
    <row r="506" spans="3:11" x14ac:dyDescent="0.2">
      <c r="C506" s="13" t="s">
        <v>1520</v>
      </c>
      <c r="D506" s="5">
        <v>10950</v>
      </c>
      <c r="E506" s="35">
        <v>9501.9737552444622</v>
      </c>
      <c r="F506" s="35">
        <v>1448.0262447555378</v>
      </c>
      <c r="G506" s="35">
        <f>Validation__Prediction_Details_1[[#This Row],[Price]]-Validation__Prediction_Details_1[[#This Row],[Prediction: Price]]</f>
        <v>1448.0262447555378</v>
      </c>
      <c r="H506" s="35">
        <f>ABS(Validation__Prediction_Details_1[[#This Row],[Error ]])</f>
        <v>1448.0262447555378</v>
      </c>
      <c r="I506" s="5">
        <f>Validation__Prediction_Details_1[[#This Row],[Error ]]^2</f>
        <v>2096780.0055008249</v>
      </c>
      <c r="J506" s="28">
        <f>Validation__Prediction_Details_1[[#This Row],[Absoulute Error]]-Validation__Prediction_Details_1[[#This Row],[Price]]</f>
        <v>-9501.9737552444622</v>
      </c>
      <c r="K506" s="19"/>
    </row>
    <row r="507" spans="3:11" x14ac:dyDescent="0.2">
      <c r="C507" s="13" t="s">
        <v>1171</v>
      </c>
      <c r="D507" s="5">
        <v>10295</v>
      </c>
      <c r="E507" s="35">
        <v>12980.009618805288</v>
      </c>
      <c r="F507" s="35">
        <v>-2685.0096188052885</v>
      </c>
      <c r="G507" s="35">
        <f>Validation__Prediction_Details_1[[#This Row],[Price]]-Validation__Prediction_Details_1[[#This Row],[Prediction: Price]]</f>
        <v>-2685.0096188052885</v>
      </c>
      <c r="H507" s="35">
        <f>ABS(Validation__Prediction_Details_1[[#This Row],[Error ]])</f>
        <v>2685.0096188052885</v>
      </c>
      <c r="I507" s="5">
        <f>Validation__Prediction_Details_1[[#This Row],[Error ]]^2</f>
        <v>7209276.6530769207</v>
      </c>
      <c r="J507" s="28">
        <f>Validation__Prediction_Details_1[[#This Row],[Absoulute Error]]-Validation__Prediction_Details_1[[#This Row],[Price]]</f>
        <v>-7609.9903811947115</v>
      </c>
      <c r="K507" s="19"/>
    </row>
    <row r="508" spans="3:11" x14ac:dyDescent="0.2">
      <c r="C508" s="13" t="s">
        <v>1157</v>
      </c>
      <c r="D508" s="5">
        <v>11950</v>
      </c>
      <c r="E508" s="35">
        <v>13002.369368159496</v>
      </c>
      <c r="F508" s="35">
        <v>-1052.3693681594959</v>
      </c>
      <c r="G508" s="35">
        <f>Validation__Prediction_Details_1[[#This Row],[Price]]-Validation__Prediction_Details_1[[#This Row],[Prediction: Price]]</f>
        <v>-1052.3693681594959</v>
      </c>
      <c r="H508" s="35">
        <f>ABS(Validation__Prediction_Details_1[[#This Row],[Error ]])</f>
        <v>1052.3693681594959</v>
      </c>
      <c r="I508" s="5">
        <f>Validation__Prediction_Details_1[[#This Row],[Error ]]^2</f>
        <v>1107481.2870404166</v>
      </c>
      <c r="J508" s="28">
        <f>Validation__Prediction_Details_1[[#This Row],[Absoulute Error]]-Validation__Prediction_Details_1[[#This Row],[Price]]</f>
        <v>-10897.630631840504</v>
      </c>
      <c r="K508" s="19"/>
    </row>
    <row r="509" spans="3:11" x14ac:dyDescent="0.2">
      <c r="C509" s="13" t="s">
        <v>1674</v>
      </c>
      <c r="D509" s="5">
        <v>12750</v>
      </c>
      <c r="E509" s="35">
        <v>12966.150583465318</v>
      </c>
      <c r="F509" s="35">
        <v>-216.15058346531805</v>
      </c>
      <c r="G509" s="35">
        <f>Validation__Prediction_Details_1[[#This Row],[Price]]-Validation__Prediction_Details_1[[#This Row],[Prediction: Price]]</f>
        <v>-216.15058346531805</v>
      </c>
      <c r="H509" s="35">
        <f>ABS(Validation__Prediction_Details_1[[#This Row],[Error ]])</f>
        <v>216.15058346531805</v>
      </c>
      <c r="I509" s="5">
        <f>Validation__Prediction_Details_1[[#This Row],[Error ]]^2</f>
        <v>46721.074732397428</v>
      </c>
      <c r="J509" s="28">
        <f>Validation__Prediction_Details_1[[#This Row],[Absoulute Error]]-Validation__Prediction_Details_1[[#This Row],[Price]]</f>
        <v>-12533.849416534682</v>
      </c>
      <c r="K509" s="19"/>
    </row>
    <row r="510" spans="3:11" x14ac:dyDescent="0.2">
      <c r="C510" s="13" t="s">
        <v>1208</v>
      </c>
      <c r="D510" s="5">
        <v>7150</v>
      </c>
      <c r="E510" s="35">
        <v>11767.651573689316</v>
      </c>
      <c r="F510" s="35">
        <v>-4617.6515736893161</v>
      </c>
      <c r="G510" s="35">
        <f>Validation__Prediction_Details_1[[#This Row],[Price]]-Validation__Prediction_Details_1[[#This Row],[Prediction: Price]]</f>
        <v>-4617.6515736893161</v>
      </c>
      <c r="H510" s="35">
        <f>ABS(Validation__Prediction_Details_1[[#This Row],[Error ]])</f>
        <v>4617.6515736893161</v>
      </c>
      <c r="I510" s="5">
        <f>Validation__Prediction_Details_1[[#This Row],[Error ]]^2</f>
        <v>21322706.05599542</v>
      </c>
      <c r="J510" s="28">
        <f>Validation__Prediction_Details_1[[#This Row],[Absoulute Error]]-Validation__Prediction_Details_1[[#This Row],[Price]]</f>
        <v>-2532.3484263106839</v>
      </c>
      <c r="K510" s="19"/>
    </row>
    <row r="511" spans="3:11" x14ac:dyDescent="0.2">
      <c r="C511" s="13" t="s">
        <v>933</v>
      </c>
      <c r="D511" s="5">
        <v>8950</v>
      </c>
      <c r="E511" s="35">
        <v>11671.012162681076</v>
      </c>
      <c r="F511" s="35">
        <v>-2721.012162681076</v>
      </c>
      <c r="G511" s="35">
        <f>Validation__Prediction_Details_1[[#This Row],[Price]]-Validation__Prediction_Details_1[[#This Row],[Prediction: Price]]</f>
        <v>-2721.012162681076</v>
      </c>
      <c r="H511" s="35">
        <f>ABS(Validation__Prediction_Details_1[[#This Row],[Error ]])</f>
        <v>2721.012162681076</v>
      </c>
      <c r="I511" s="5">
        <f>Validation__Prediction_Details_1[[#This Row],[Error ]]^2</f>
        <v>7403907.189458346</v>
      </c>
      <c r="J511" s="28">
        <f>Validation__Prediction_Details_1[[#This Row],[Absoulute Error]]-Validation__Prediction_Details_1[[#This Row],[Price]]</f>
        <v>-6228.987837318924</v>
      </c>
      <c r="K511" s="19"/>
    </row>
    <row r="512" spans="3:11" x14ac:dyDescent="0.2">
      <c r="C512" s="13" t="s">
        <v>647</v>
      </c>
      <c r="D512" s="5">
        <v>9950</v>
      </c>
      <c r="E512" s="35">
        <v>9363.2317001287465</v>
      </c>
      <c r="F512" s="35">
        <v>586.76829987125348</v>
      </c>
      <c r="G512" s="35">
        <f>Validation__Prediction_Details_1[[#This Row],[Price]]-Validation__Prediction_Details_1[[#This Row],[Prediction: Price]]</f>
        <v>586.76829987125348</v>
      </c>
      <c r="H512" s="35">
        <f>ABS(Validation__Prediction_Details_1[[#This Row],[Error ]])</f>
        <v>586.76829987125348</v>
      </c>
      <c r="I512" s="5">
        <f>Validation__Prediction_Details_1[[#This Row],[Error ]]^2</f>
        <v>344297.03773380123</v>
      </c>
      <c r="J512" s="28">
        <f>Validation__Prediction_Details_1[[#This Row],[Absoulute Error]]-Validation__Prediction_Details_1[[#This Row],[Price]]</f>
        <v>-9363.2317001287465</v>
      </c>
      <c r="K512" s="19"/>
    </row>
    <row r="513" spans="3:11" x14ac:dyDescent="0.2">
      <c r="C513" s="13" t="s">
        <v>956</v>
      </c>
      <c r="D513" s="5">
        <v>8950</v>
      </c>
      <c r="E513" s="35">
        <v>11628.801160205032</v>
      </c>
      <c r="F513" s="35">
        <v>-2678.8011602050319</v>
      </c>
      <c r="G513" s="35">
        <f>Validation__Prediction_Details_1[[#This Row],[Price]]-Validation__Prediction_Details_1[[#This Row],[Prediction: Price]]</f>
        <v>-2678.8011602050319</v>
      </c>
      <c r="H513" s="35">
        <f>ABS(Validation__Prediction_Details_1[[#This Row],[Error ]])</f>
        <v>2678.8011602050319</v>
      </c>
      <c r="I513" s="5">
        <f>Validation__Prediction_Details_1[[#This Row],[Error ]]^2</f>
        <v>7175975.6559158247</v>
      </c>
      <c r="J513" s="28">
        <f>Validation__Prediction_Details_1[[#This Row],[Absoulute Error]]-Validation__Prediction_Details_1[[#This Row],[Price]]</f>
        <v>-6271.1988397949681</v>
      </c>
      <c r="K513" s="19"/>
    </row>
    <row r="514" spans="3:11" x14ac:dyDescent="0.2">
      <c r="C514" s="13" t="s">
        <v>1870</v>
      </c>
      <c r="D514" s="5">
        <v>8500</v>
      </c>
      <c r="E514" s="35">
        <v>6924.6161377997287</v>
      </c>
      <c r="F514" s="35">
        <v>1575.3838622002713</v>
      </c>
      <c r="G514" s="35">
        <f>Validation__Prediction_Details_1[[#This Row],[Price]]-Validation__Prediction_Details_1[[#This Row],[Prediction: Price]]</f>
        <v>1575.3838622002713</v>
      </c>
      <c r="H514" s="35">
        <f>ABS(Validation__Prediction_Details_1[[#This Row],[Error ]])</f>
        <v>1575.3838622002713</v>
      </c>
      <c r="I514" s="5">
        <f>Validation__Prediction_Details_1[[#This Row],[Error ]]^2</f>
        <v>2481834.3132810434</v>
      </c>
      <c r="J514" s="28">
        <f>Validation__Prediction_Details_1[[#This Row],[Absoulute Error]]-Validation__Prediction_Details_1[[#This Row],[Price]]</f>
        <v>-6924.6161377997287</v>
      </c>
      <c r="K514" s="19"/>
    </row>
    <row r="515" spans="3:11" x14ac:dyDescent="0.2">
      <c r="C515" s="13" t="s">
        <v>1377</v>
      </c>
      <c r="D515" s="5">
        <v>19950</v>
      </c>
      <c r="E515" s="35">
        <v>11637.88700940954</v>
      </c>
      <c r="F515" s="35">
        <v>8312.11299059046</v>
      </c>
      <c r="G515" s="35">
        <f>Validation__Prediction_Details_1[[#This Row],[Price]]-Validation__Prediction_Details_1[[#This Row],[Prediction: Price]]</f>
        <v>8312.11299059046</v>
      </c>
      <c r="H515" s="35">
        <f>ABS(Validation__Prediction_Details_1[[#This Row],[Error ]])</f>
        <v>8312.11299059046</v>
      </c>
      <c r="I515" s="5">
        <f>Validation__Prediction_Details_1[[#This Row],[Error ]]^2</f>
        <v>69091222.368342683</v>
      </c>
      <c r="J515" s="28">
        <f>Validation__Prediction_Details_1[[#This Row],[Absoulute Error]]-Validation__Prediction_Details_1[[#This Row],[Price]]</f>
        <v>-11637.88700940954</v>
      </c>
      <c r="K515" s="19"/>
    </row>
    <row r="516" spans="3:11" x14ac:dyDescent="0.2">
      <c r="C516" s="13" t="s">
        <v>1854</v>
      </c>
      <c r="D516" s="5">
        <v>18500</v>
      </c>
      <c r="E516" s="35">
        <v>15386.280098052601</v>
      </c>
      <c r="F516" s="35">
        <v>3113.7199019473992</v>
      </c>
      <c r="G516" s="35">
        <f>Validation__Prediction_Details_1[[#This Row],[Price]]-Validation__Prediction_Details_1[[#This Row],[Prediction: Price]]</f>
        <v>3113.7199019473992</v>
      </c>
      <c r="H516" s="35">
        <f>ABS(Validation__Prediction_Details_1[[#This Row],[Error ]])</f>
        <v>3113.7199019473992</v>
      </c>
      <c r="I516" s="5">
        <f>Validation__Prediction_Details_1[[#This Row],[Error ]]^2</f>
        <v>9695251.6277833208</v>
      </c>
      <c r="J516" s="28">
        <f>Validation__Prediction_Details_1[[#This Row],[Absoulute Error]]-Validation__Prediction_Details_1[[#This Row],[Price]]</f>
        <v>-15386.280098052601</v>
      </c>
      <c r="K516" s="19"/>
    </row>
    <row r="517" spans="3:11" x14ac:dyDescent="0.2">
      <c r="C517" s="13" t="s">
        <v>604</v>
      </c>
      <c r="D517" s="5">
        <v>10500</v>
      </c>
      <c r="E517" s="35">
        <v>8861.9604692102403</v>
      </c>
      <c r="F517" s="35">
        <v>1638.0395307897597</v>
      </c>
      <c r="G517" s="35">
        <f>Validation__Prediction_Details_1[[#This Row],[Price]]-Validation__Prediction_Details_1[[#This Row],[Prediction: Price]]</f>
        <v>1638.0395307897597</v>
      </c>
      <c r="H517" s="35">
        <f>ABS(Validation__Prediction_Details_1[[#This Row],[Error ]])</f>
        <v>1638.0395307897597</v>
      </c>
      <c r="I517" s="5">
        <f>Validation__Prediction_Details_1[[#This Row],[Error ]]^2</f>
        <v>2683173.5044299364</v>
      </c>
      <c r="J517" s="28">
        <f>Validation__Prediction_Details_1[[#This Row],[Absoulute Error]]-Validation__Prediction_Details_1[[#This Row],[Price]]</f>
        <v>-8861.9604692102403</v>
      </c>
      <c r="K517" s="19"/>
    </row>
    <row r="518" spans="3:11" x14ac:dyDescent="0.2">
      <c r="C518" s="13" t="s">
        <v>932</v>
      </c>
      <c r="D518" s="5">
        <v>10750</v>
      </c>
      <c r="E518" s="35">
        <v>10294.762779342938</v>
      </c>
      <c r="F518" s="35">
        <v>455.2372206570617</v>
      </c>
      <c r="G518" s="35">
        <f>Validation__Prediction_Details_1[[#This Row],[Price]]-Validation__Prediction_Details_1[[#This Row],[Prediction: Price]]</f>
        <v>455.2372206570617</v>
      </c>
      <c r="H518" s="35">
        <f>ABS(Validation__Prediction_Details_1[[#This Row],[Error ]])</f>
        <v>455.2372206570617</v>
      </c>
      <c r="I518" s="5">
        <f>Validation__Prediction_Details_1[[#This Row],[Error ]]^2</f>
        <v>207240.92707156629</v>
      </c>
      <c r="J518" s="28">
        <f>Validation__Prediction_Details_1[[#This Row],[Absoulute Error]]-Validation__Prediction_Details_1[[#This Row],[Price]]</f>
        <v>-10294.762779342938</v>
      </c>
      <c r="K518" s="19"/>
    </row>
    <row r="519" spans="3:11" x14ac:dyDescent="0.2">
      <c r="C519" s="13" t="s">
        <v>576</v>
      </c>
      <c r="D519" s="5">
        <v>10450</v>
      </c>
      <c r="E519" s="35">
        <v>11539.687237893904</v>
      </c>
      <c r="F519" s="35">
        <v>-1089.6872378939042</v>
      </c>
      <c r="G519" s="35">
        <f>Validation__Prediction_Details_1[[#This Row],[Price]]-Validation__Prediction_Details_1[[#This Row],[Prediction: Price]]</f>
        <v>-1089.6872378939042</v>
      </c>
      <c r="H519" s="35">
        <f>ABS(Validation__Prediction_Details_1[[#This Row],[Error ]])</f>
        <v>1089.6872378939042</v>
      </c>
      <c r="I519" s="5">
        <f>Validation__Prediction_Details_1[[#This Row],[Error ]]^2</f>
        <v>1187418.2764288462</v>
      </c>
      <c r="J519" s="28">
        <f>Validation__Prediction_Details_1[[#This Row],[Absoulute Error]]-Validation__Prediction_Details_1[[#This Row],[Price]]</f>
        <v>-9360.3127621060958</v>
      </c>
      <c r="K519" s="19"/>
    </row>
    <row r="520" spans="3:11" x14ac:dyDescent="0.2">
      <c r="C520" s="13" t="s">
        <v>962</v>
      </c>
      <c r="D520" s="5">
        <v>7600</v>
      </c>
      <c r="E520" s="35">
        <v>9910.1357415351104</v>
      </c>
      <c r="F520" s="35">
        <v>-2310.1357415351104</v>
      </c>
      <c r="G520" s="35">
        <f>Validation__Prediction_Details_1[[#This Row],[Price]]-Validation__Prediction_Details_1[[#This Row],[Prediction: Price]]</f>
        <v>-2310.1357415351104</v>
      </c>
      <c r="H520" s="35">
        <f>ABS(Validation__Prediction_Details_1[[#This Row],[Error ]])</f>
        <v>2310.1357415351104</v>
      </c>
      <c r="I520" s="5">
        <f>Validation__Prediction_Details_1[[#This Row],[Error ]]^2</f>
        <v>5336727.1443179743</v>
      </c>
      <c r="J520" s="28">
        <f>Validation__Prediction_Details_1[[#This Row],[Absoulute Error]]-Validation__Prediction_Details_1[[#This Row],[Price]]</f>
        <v>-5289.8642584648896</v>
      </c>
      <c r="K520" s="19"/>
    </row>
    <row r="521" spans="3:11" x14ac:dyDescent="0.2">
      <c r="C521" s="13" t="s">
        <v>1539</v>
      </c>
      <c r="D521" s="5">
        <v>16350</v>
      </c>
      <c r="E521" s="35">
        <v>13184.438516947517</v>
      </c>
      <c r="F521" s="35">
        <v>3165.5614830524828</v>
      </c>
      <c r="G521" s="35">
        <f>Validation__Prediction_Details_1[[#This Row],[Price]]-Validation__Prediction_Details_1[[#This Row],[Prediction: Price]]</f>
        <v>3165.5614830524828</v>
      </c>
      <c r="H521" s="35">
        <f>ABS(Validation__Prediction_Details_1[[#This Row],[Error ]])</f>
        <v>3165.5614830524828</v>
      </c>
      <c r="I521" s="5">
        <f>Validation__Prediction_Details_1[[#This Row],[Error ]]^2</f>
        <v>10020779.502985435</v>
      </c>
      <c r="J521" s="28">
        <f>Validation__Prediction_Details_1[[#This Row],[Absoulute Error]]-Validation__Prediction_Details_1[[#This Row],[Price]]</f>
        <v>-13184.438516947517</v>
      </c>
      <c r="K521" s="19"/>
    </row>
    <row r="522" spans="3:11" x14ac:dyDescent="0.2">
      <c r="C522" s="13" t="s">
        <v>1865</v>
      </c>
      <c r="D522" s="5">
        <v>7500</v>
      </c>
      <c r="E522" s="35">
        <v>11436.833474448234</v>
      </c>
      <c r="F522" s="35">
        <v>-3936.8334744482345</v>
      </c>
      <c r="G522" s="35">
        <f>Validation__Prediction_Details_1[[#This Row],[Price]]-Validation__Prediction_Details_1[[#This Row],[Prediction: Price]]</f>
        <v>-3936.8334744482345</v>
      </c>
      <c r="H522" s="35">
        <f>ABS(Validation__Prediction_Details_1[[#This Row],[Error ]])</f>
        <v>3936.8334744482345</v>
      </c>
      <c r="I522" s="5">
        <f>Validation__Prediction_Details_1[[#This Row],[Error ]]^2</f>
        <v>15498657.805536158</v>
      </c>
      <c r="J522" s="28">
        <f>Validation__Prediction_Details_1[[#This Row],[Absoulute Error]]-Validation__Prediction_Details_1[[#This Row],[Price]]</f>
        <v>-3563.1665255517655</v>
      </c>
      <c r="K522" s="19"/>
    </row>
    <row r="523" spans="3:11" x14ac:dyDescent="0.2">
      <c r="C523" s="13" t="s">
        <v>1635</v>
      </c>
      <c r="D523" s="5">
        <v>10950</v>
      </c>
      <c r="E523" s="35">
        <v>9268.3476946913233</v>
      </c>
      <c r="F523" s="35">
        <v>1681.6523053086767</v>
      </c>
      <c r="G523" s="35">
        <f>Validation__Prediction_Details_1[[#This Row],[Price]]-Validation__Prediction_Details_1[[#This Row],[Prediction: Price]]</f>
        <v>1681.6523053086767</v>
      </c>
      <c r="H523" s="35">
        <f>ABS(Validation__Prediction_Details_1[[#This Row],[Error ]])</f>
        <v>1681.6523053086767</v>
      </c>
      <c r="I523" s="5">
        <f>Validation__Prediction_Details_1[[#This Row],[Error ]]^2</f>
        <v>2827954.4759499868</v>
      </c>
      <c r="J523" s="28">
        <f>Validation__Prediction_Details_1[[#This Row],[Absoulute Error]]-Validation__Prediction_Details_1[[#This Row],[Price]]</f>
        <v>-9268.3476946913233</v>
      </c>
      <c r="K523" s="19"/>
    </row>
    <row r="524" spans="3:11" x14ac:dyDescent="0.2">
      <c r="C524" s="13" t="s">
        <v>831</v>
      </c>
      <c r="D524" s="5">
        <v>8250</v>
      </c>
      <c r="E524" s="35">
        <v>8475.1877408116161</v>
      </c>
      <c r="F524" s="35">
        <v>-225.1877408116161</v>
      </c>
      <c r="G524" s="35">
        <f>Validation__Prediction_Details_1[[#This Row],[Price]]-Validation__Prediction_Details_1[[#This Row],[Prediction: Price]]</f>
        <v>-225.1877408116161</v>
      </c>
      <c r="H524" s="35">
        <f>ABS(Validation__Prediction_Details_1[[#This Row],[Error ]])</f>
        <v>225.1877408116161</v>
      </c>
      <c r="I524" s="5">
        <f>Validation__Prediction_Details_1[[#This Row],[Error ]]^2</f>
        <v>50709.518611839587</v>
      </c>
      <c r="J524" s="28">
        <f>Validation__Prediction_Details_1[[#This Row],[Absoulute Error]]-Validation__Prediction_Details_1[[#This Row],[Price]]</f>
        <v>-8024.8122591883839</v>
      </c>
      <c r="K524" s="19"/>
    </row>
    <row r="525" spans="3:11" x14ac:dyDescent="0.2">
      <c r="C525" s="13" t="s">
        <v>1545</v>
      </c>
      <c r="D525" s="5">
        <v>13500</v>
      </c>
      <c r="E525" s="35">
        <v>11994.7923858836</v>
      </c>
      <c r="F525" s="35">
        <v>1505.2076141163998</v>
      </c>
      <c r="G525" s="35">
        <f>Validation__Prediction_Details_1[[#This Row],[Price]]-Validation__Prediction_Details_1[[#This Row],[Prediction: Price]]</f>
        <v>1505.2076141163998</v>
      </c>
      <c r="H525" s="35">
        <f>ABS(Validation__Prediction_Details_1[[#This Row],[Error ]])</f>
        <v>1505.2076141163998</v>
      </c>
      <c r="I525" s="5">
        <f>Validation__Prediction_Details_1[[#This Row],[Error ]]^2</f>
        <v>2265649.9615939846</v>
      </c>
      <c r="J525" s="28">
        <f>Validation__Prediction_Details_1[[#This Row],[Absoulute Error]]-Validation__Prediction_Details_1[[#This Row],[Price]]</f>
        <v>-11994.7923858836</v>
      </c>
      <c r="K525" s="19"/>
    </row>
    <row r="526" spans="3:11" x14ac:dyDescent="0.2">
      <c r="C526" s="13" t="s">
        <v>1610</v>
      </c>
      <c r="D526" s="5">
        <v>7950</v>
      </c>
      <c r="E526" s="35">
        <v>9767.2766114414499</v>
      </c>
      <c r="F526" s="35">
        <v>-1817.2766114414499</v>
      </c>
      <c r="G526" s="35">
        <f>Validation__Prediction_Details_1[[#This Row],[Price]]-Validation__Prediction_Details_1[[#This Row],[Prediction: Price]]</f>
        <v>-1817.2766114414499</v>
      </c>
      <c r="H526" s="35">
        <f>ABS(Validation__Prediction_Details_1[[#This Row],[Error ]])</f>
        <v>1817.2766114414499</v>
      </c>
      <c r="I526" s="5">
        <f>Validation__Prediction_Details_1[[#This Row],[Error ]]^2</f>
        <v>3302494.2824921184</v>
      </c>
      <c r="J526" s="28">
        <f>Validation__Prediction_Details_1[[#This Row],[Absoulute Error]]-Validation__Prediction_Details_1[[#This Row],[Price]]</f>
        <v>-6132.7233885585501</v>
      </c>
      <c r="K526" s="19"/>
    </row>
    <row r="527" spans="3:11" x14ac:dyDescent="0.2">
      <c r="C527" s="13" t="s">
        <v>646</v>
      </c>
      <c r="D527" s="5">
        <v>5950</v>
      </c>
      <c r="E527" s="35">
        <v>9679.4507215570775</v>
      </c>
      <c r="F527" s="35">
        <v>-3729.4507215570775</v>
      </c>
      <c r="G527" s="35">
        <f>Validation__Prediction_Details_1[[#This Row],[Price]]-Validation__Prediction_Details_1[[#This Row],[Prediction: Price]]</f>
        <v>-3729.4507215570775</v>
      </c>
      <c r="H527" s="35">
        <f>ABS(Validation__Prediction_Details_1[[#This Row],[Error ]])</f>
        <v>3729.4507215570775</v>
      </c>
      <c r="I527" s="5">
        <f>Validation__Prediction_Details_1[[#This Row],[Error ]]^2</f>
        <v>13908802.684522606</v>
      </c>
      <c r="J527" s="28">
        <f>Validation__Prediction_Details_1[[#This Row],[Absoulute Error]]-Validation__Prediction_Details_1[[#This Row],[Price]]</f>
        <v>-2220.5492784429225</v>
      </c>
      <c r="K527" s="19"/>
    </row>
    <row r="528" spans="3:11" x14ac:dyDescent="0.2">
      <c r="C528" s="13" t="s">
        <v>584</v>
      </c>
      <c r="D528" s="5">
        <v>8950</v>
      </c>
      <c r="E528" s="35">
        <v>14327.540703968403</v>
      </c>
      <c r="F528" s="35">
        <v>-5377.5407039684032</v>
      </c>
      <c r="G528" s="35">
        <f>Validation__Prediction_Details_1[[#This Row],[Price]]-Validation__Prediction_Details_1[[#This Row],[Prediction: Price]]</f>
        <v>-5377.5407039684032</v>
      </c>
      <c r="H528" s="35">
        <f>ABS(Validation__Prediction_Details_1[[#This Row],[Error ]])</f>
        <v>5377.5407039684032</v>
      </c>
      <c r="I528" s="5">
        <f>Validation__Prediction_Details_1[[#This Row],[Error ]]^2</f>
        <v>28917944.022836991</v>
      </c>
      <c r="J528" s="28">
        <f>Validation__Prediction_Details_1[[#This Row],[Absoulute Error]]-Validation__Prediction_Details_1[[#This Row],[Price]]</f>
        <v>-3572.4592960315968</v>
      </c>
      <c r="K528" s="19"/>
    </row>
    <row r="529" spans="3:11" x14ac:dyDescent="0.2">
      <c r="C529" s="13" t="s">
        <v>1076</v>
      </c>
      <c r="D529" s="5">
        <v>10995</v>
      </c>
      <c r="E529" s="35">
        <v>13180.841019111027</v>
      </c>
      <c r="F529" s="35">
        <v>-2185.841019111027</v>
      </c>
      <c r="G529" s="35">
        <f>Validation__Prediction_Details_1[[#This Row],[Price]]-Validation__Prediction_Details_1[[#This Row],[Prediction: Price]]</f>
        <v>-2185.841019111027</v>
      </c>
      <c r="H529" s="35">
        <f>ABS(Validation__Prediction_Details_1[[#This Row],[Error ]])</f>
        <v>2185.841019111027</v>
      </c>
      <c r="I529" s="5">
        <f>Validation__Prediction_Details_1[[#This Row],[Error ]]^2</f>
        <v>4777900.9608283332</v>
      </c>
      <c r="J529" s="28">
        <f>Validation__Prediction_Details_1[[#This Row],[Absoulute Error]]-Validation__Prediction_Details_1[[#This Row],[Price]]</f>
        <v>-8809.158980888973</v>
      </c>
      <c r="K529" s="19"/>
    </row>
    <row r="530" spans="3:11" x14ac:dyDescent="0.2">
      <c r="C530" s="13" t="s">
        <v>1173</v>
      </c>
      <c r="D530" s="5">
        <v>8500</v>
      </c>
      <c r="E530" s="35">
        <v>12979.597857004726</v>
      </c>
      <c r="F530" s="35">
        <v>-4479.5978570047264</v>
      </c>
      <c r="G530" s="35">
        <f>Validation__Prediction_Details_1[[#This Row],[Price]]-Validation__Prediction_Details_1[[#This Row],[Prediction: Price]]</f>
        <v>-4479.5978570047264</v>
      </c>
      <c r="H530" s="35">
        <f>ABS(Validation__Prediction_Details_1[[#This Row],[Error ]])</f>
        <v>4479.5978570047264</v>
      </c>
      <c r="I530" s="5">
        <f>Validation__Prediction_Details_1[[#This Row],[Error ]]^2</f>
        <v>20066796.960481338</v>
      </c>
      <c r="J530" s="28">
        <f>Validation__Prediction_Details_1[[#This Row],[Absoulute Error]]-Validation__Prediction_Details_1[[#This Row],[Price]]</f>
        <v>-4020.4021429952736</v>
      </c>
      <c r="K530" s="19"/>
    </row>
    <row r="531" spans="3:11" x14ac:dyDescent="0.2">
      <c r="C531" s="13" t="s">
        <v>1772</v>
      </c>
      <c r="D531" s="5">
        <v>13250</v>
      </c>
      <c r="E531" s="35">
        <v>12864.651299626759</v>
      </c>
      <c r="F531" s="35">
        <v>385.34870037324072</v>
      </c>
      <c r="G531" s="35">
        <f>Validation__Prediction_Details_1[[#This Row],[Price]]-Validation__Prediction_Details_1[[#This Row],[Prediction: Price]]</f>
        <v>385.34870037324072</v>
      </c>
      <c r="H531" s="35">
        <f>ABS(Validation__Prediction_Details_1[[#This Row],[Error ]])</f>
        <v>385.34870037324072</v>
      </c>
      <c r="I531" s="5">
        <f>Validation__Prediction_Details_1[[#This Row],[Error ]]^2</f>
        <v>148493.62087934566</v>
      </c>
      <c r="J531" s="28">
        <f>Validation__Prediction_Details_1[[#This Row],[Absoulute Error]]-Validation__Prediction_Details_1[[#This Row],[Price]]</f>
        <v>-12864.651299626759</v>
      </c>
      <c r="K531" s="19"/>
    </row>
    <row r="532" spans="3:11" x14ac:dyDescent="0.2">
      <c r="C532" s="13" t="s">
        <v>788</v>
      </c>
      <c r="D532" s="5">
        <v>8950</v>
      </c>
      <c r="E532" s="35">
        <v>8947.9861780171505</v>
      </c>
      <c r="F532" s="35">
        <v>2.0138219828495494</v>
      </c>
      <c r="G532" s="35">
        <f>Validation__Prediction_Details_1[[#This Row],[Price]]-Validation__Prediction_Details_1[[#This Row],[Prediction: Price]]</f>
        <v>2.0138219828495494</v>
      </c>
      <c r="H532" s="35">
        <f>ABS(Validation__Prediction_Details_1[[#This Row],[Error ]])</f>
        <v>2.0138219828495494</v>
      </c>
      <c r="I532" s="5">
        <f>Validation__Prediction_Details_1[[#This Row],[Error ]]^2</f>
        <v>4.0554789786080905</v>
      </c>
      <c r="J532" s="28">
        <f>Validation__Prediction_Details_1[[#This Row],[Absoulute Error]]-Validation__Prediction_Details_1[[#This Row],[Price]]</f>
        <v>-8947.9861780171505</v>
      </c>
      <c r="K532" s="19"/>
    </row>
    <row r="533" spans="3:11" x14ac:dyDescent="0.2">
      <c r="C533" s="13" t="s">
        <v>1662</v>
      </c>
      <c r="D533" s="5">
        <v>10500</v>
      </c>
      <c r="E533" s="35">
        <v>9244.8556003855701</v>
      </c>
      <c r="F533" s="35">
        <v>1255.1443996144299</v>
      </c>
      <c r="G533" s="35">
        <f>Validation__Prediction_Details_1[[#This Row],[Price]]-Validation__Prediction_Details_1[[#This Row],[Prediction: Price]]</f>
        <v>1255.1443996144299</v>
      </c>
      <c r="H533" s="35">
        <f>ABS(Validation__Prediction_Details_1[[#This Row],[Error ]])</f>
        <v>1255.1443996144299</v>
      </c>
      <c r="I533" s="5">
        <f>Validation__Prediction_Details_1[[#This Row],[Error ]]^2</f>
        <v>1575387.4638834675</v>
      </c>
      <c r="J533" s="28">
        <f>Validation__Prediction_Details_1[[#This Row],[Absoulute Error]]-Validation__Prediction_Details_1[[#This Row],[Price]]</f>
        <v>-9244.8556003855701</v>
      </c>
      <c r="K533" s="19"/>
    </row>
    <row r="534" spans="3:11" x14ac:dyDescent="0.2">
      <c r="C534" s="13" t="s">
        <v>629</v>
      </c>
      <c r="D534" s="5">
        <v>11900</v>
      </c>
      <c r="E534" s="35">
        <v>11910.409195492055</v>
      </c>
      <c r="F534" s="35">
        <v>-10.409195492055005</v>
      </c>
      <c r="G534" s="35">
        <f>Validation__Prediction_Details_1[[#This Row],[Price]]-Validation__Prediction_Details_1[[#This Row],[Prediction: Price]]</f>
        <v>-10.409195492055005</v>
      </c>
      <c r="H534" s="35">
        <f>ABS(Validation__Prediction_Details_1[[#This Row],[Error ]])</f>
        <v>10.409195492055005</v>
      </c>
      <c r="I534" s="5">
        <f>Validation__Prediction_Details_1[[#This Row],[Error ]]^2</f>
        <v>108.35135079181823</v>
      </c>
      <c r="J534" s="28">
        <f>Validation__Prediction_Details_1[[#This Row],[Absoulute Error]]-Validation__Prediction_Details_1[[#This Row],[Price]]</f>
        <v>-11889.590804507945</v>
      </c>
      <c r="K534" s="19"/>
    </row>
    <row r="535" spans="3:11" x14ac:dyDescent="0.2">
      <c r="C535" s="13" t="s">
        <v>1751</v>
      </c>
      <c r="D535" s="5">
        <v>18450</v>
      </c>
      <c r="E535" s="35">
        <v>11709.024278375073</v>
      </c>
      <c r="F535" s="35">
        <v>6740.9757216249272</v>
      </c>
      <c r="G535" s="35">
        <f>Validation__Prediction_Details_1[[#This Row],[Price]]-Validation__Prediction_Details_1[[#This Row],[Prediction: Price]]</f>
        <v>6740.9757216249272</v>
      </c>
      <c r="H535" s="35">
        <f>ABS(Validation__Prediction_Details_1[[#This Row],[Error ]])</f>
        <v>6740.9757216249272</v>
      </c>
      <c r="I535" s="5">
        <f>Validation__Prediction_Details_1[[#This Row],[Error ]]^2</f>
        <v>45440753.679536708</v>
      </c>
      <c r="J535" s="28">
        <f>Validation__Prediction_Details_1[[#This Row],[Absoulute Error]]-Validation__Prediction_Details_1[[#This Row],[Price]]</f>
        <v>-11709.024278375073</v>
      </c>
      <c r="K535" s="19"/>
    </row>
    <row r="536" spans="3:11" x14ac:dyDescent="0.2">
      <c r="C536" s="13" t="s">
        <v>999</v>
      </c>
      <c r="D536" s="5">
        <v>7500</v>
      </c>
      <c r="E536" s="35">
        <v>9308.2041150029108</v>
      </c>
      <c r="F536" s="35">
        <v>-1808.2041150029108</v>
      </c>
      <c r="G536" s="35">
        <f>Validation__Prediction_Details_1[[#This Row],[Price]]-Validation__Prediction_Details_1[[#This Row],[Prediction: Price]]</f>
        <v>-1808.2041150029108</v>
      </c>
      <c r="H536" s="35">
        <f>ABS(Validation__Prediction_Details_1[[#This Row],[Error ]])</f>
        <v>1808.2041150029108</v>
      </c>
      <c r="I536" s="5">
        <f>Validation__Prediction_Details_1[[#This Row],[Error ]]^2</f>
        <v>3269602.1215134598</v>
      </c>
      <c r="J536" s="28">
        <f>Validation__Prediction_Details_1[[#This Row],[Absoulute Error]]-Validation__Prediction_Details_1[[#This Row],[Price]]</f>
        <v>-5691.7958849970892</v>
      </c>
      <c r="K536" s="19"/>
    </row>
    <row r="537" spans="3:11" x14ac:dyDescent="0.2">
      <c r="C537" s="13" t="s">
        <v>1047</v>
      </c>
      <c r="D537" s="5">
        <v>7500</v>
      </c>
      <c r="E537" s="35">
        <v>9844.5920808227056</v>
      </c>
      <c r="F537" s="35">
        <v>-2344.5920808227056</v>
      </c>
      <c r="G537" s="35">
        <f>Validation__Prediction_Details_1[[#This Row],[Price]]-Validation__Prediction_Details_1[[#This Row],[Prediction: Price]]</f>
        <v>-2344.5920808227056</v>
      </c>
      <c r="H537" s="35">
        <f>ABS(Validation__Prediction_Details_1[[#This Row],[Error ]])</f>
        <v>2344.5920808227056</v>
      </c>
      <c r="I537" s="5">
        <f>Validation__Prediction_Details_1[[#This Row],[Error ]]^2</f>
        <v>5497112.0254565449</v>
      </c>
      <c r="J537" s="28">
        <f>Validation__Prediction_Details_1[[#This Row],[Absoulute Error]]-Validation__Prediction_Details_1[[#This Row],[Price]]</f>
        <v>-5155.4079191772944</v>
      </c>
      <c r="K537" s="19"/>
    </row>
    <row r="538" spans="3:11" x14ac:dyDescent="0.2">
      <c r="C538" s="13" t="s">
        <v>908</v>
      </c>
      <c r="D538" s="5">
        <v>11450</v>
      </c>
      <c r="E538" s="35">
        <v>9161.2246115240359</v>
      </c>
      <c r="F538" s="35">
        <v>2288.7753884759641</v>
      </c>
      <c r="G538" s="35">
        <f>Validation__Prediction_Details_1[[#This Row],[Price]]-Validation__Prediction_Details_1[[#This Row],[Prediction: Price]]</f>
        <v>2288.7753884759641</v>
      </c>
      <c r="H538" s="35">
        <f>ABS(Validation__Prediction_Details_1[[#This Row],[Error ]])</f>
        <v>2288.7753884759641</v>
      </c>
      <c r="I538" s="5">
        <f>Validation__Prediction_Details_1[[#This Row],[Error ]]^2</f>
        <v>5238492.7788933003</v>
      </c>
      <c r="J538" s="28">
        <f>Validation__Prediction_Details_1[[#This Row],[Absoulute Error]]-Validation__Prediction_Details_1[[#This Row],[Price]]</f>
        <v>-9161.2246115240359</v>
      </c>
      <c r="K538" s="19"/>
    </row>
    <row r="539" spans="3:11" x14ac:dyDescent="0.2">
      <c r="C539" s="13" t="s">
        <v>600</v>
      </c>
      <c r="D539" s="5">
        <v>9450</v>
      </c>
      <c r="E539" s="35">
        <v>10061.532226835076</v>
      </c>
      <c r="F539" s="35">
        <v>-611.53222683507556</v>
      </c>
      <c r="G539" s="35">
        <f>Validation__Prediction_Details_1[[#This Row],[Price]]-Validation__Prediction_Details_1[[#This Row],[Prediction: Price]]</f>
        <v>-611.53222683507556</v>
      </c>
      <c r="H539" s="35">
        <f>ABS(Validation__Prediction_Details_1[[#This Row],[Error ]])</f>
        <v>611.53222683507556</v>
      </c>
      <c r="I539" s="5">
        <f>Validation__Prediction_Details_1[[#This Row],[Error ]]^2</f>
        <v>373971.66445786634</v>
      </c>
      <c r="J539" s="28">
        <f>Validation__Prediction_Details_1[[#This Row],[Absoulute Error]]-Validation__Prediction_Details_1[[#This Row],[Price]]</f>
        <v>-8838.4677731649244</v>
      </c>
      <c r="K539" s="19"/>
    </row>
    <row r="540" spans="3:11" x14ac:dyDescent="0.2">
      <c r="C540" s="13" t="s">
        <v>1088</v>
      </c>
      <c r="D540" s="5">
        <v>9750</v>
      </c>
      <c r="E540" s="35">
        <v>9417.4975711080897</v>
      </c>
      <c r="F540" s="35">
        <v>332.50242889191031</v>
      </c>
      <c r="G540" s="35">
        <f>Validation__Prediction_Details_1[[#This Row],[Price]]-Validation__Prediction_Details_1[[#This Row],[Prediction: Price]]</f>
        <v>332.50242889191031</v>
      </c>
      <c r="H540" s="35">
        <f>ABS(Validation__Prediction_Details_1[[#This Row],[Error ]])</f>
        <v>332.50242889191031</v>
      </c>
      <c r="I540" s="5">
        <f>Validation__Prediction_Details_1[[#This Row],[Error ]]^2</f>
        <v>110557.86521901988</v>
      </c>
      <c r="J540" s="28">
        <f>Validation__Prediction_Details_1[[#This Row],[Absoulute Error]]-Validation__Prediction_Details_1[[#This Row],[Price]]</f>
        <v>-9417.4975711080897</v>
      </c>
      <c r="K540" s="19"/>
    </row>
    <row r="541" spans="3:11" x14ac:dyDescent="0.2">
      <c r="C541" s="13" t="s">
        <v>621</v>
      </c>
      <c r="D541" s="5">
        <v>7750</v>
      </c>
      <c r="E541" s="35">
        <v>9149.3236570886511</v>
      </c>
      <c r="F541" s="35">
        <v>-1399.3236570886511</v>
      </c>
      <c r="G541" s="35">
        <f>Validation__Prediction_Details_1[[#This Row],[Price]]-Validation__Prediction_Details_1[[#This Row],[Prediction: Price]]</f>
        <v>-1399.3236570886511</v>
      </c>
      <c r="H541" s="35">
        <f>ABS(Validation__Prediction_Details_1[[#This Row],[Error ]])</f>
        <v>1399.3236570886511</v>
      </c>
      <c r="I541" s="5">
        <f>Validation__Prediction_Details_1[[#This Row],[Error ]]^2</f>
        <v>1958106.6972879567</v>
      </c>
      <c r="J541" s="28">
        <f>Validation__Prediction_Details_1[[#This Row],[Absoulute Error]]-Validation__Prediction_Details_1[[#This Row],[Price]]</f>
        <v>-6350.6763429113489</v>
      </c>
      <c r="K541" s="19"/>
    </row>
    <row r="542" spans="3:11" x14ac:dyDescent="0.2">
      <c r="C542" s="13" t="s">
        <v>1456</v>
      </c>
      <c r="D542" s="5">
        <v>10950</v>
      </c>
      <c r="E542" s="35">
        <v>10623.31216393827</v>
      </c>
      <c r="F542" s="35">
        <v>326.6878360617302</v>
      </c>
      <c r="G542" s="35">
        <f>Validation__Prediction_Details_1[[#This Row],[Price]]-Validation__Prediction_Details_1[[#This Row],[Prediction: Price]]</f>
        <v>326.6878360617302</v>
      </c>
      <c r="H542" s="35">
        <f>ABS(Validation__Prediction_Details_1[[#This Row],[Error ]])</f>
        <v>326.6878360617302</v>
      </c>
      <c r="I542" s="5">
        <f>Validation__Prediction_Details_1[[#This Row],[Error ]]^2</f>
        <v>106724.9422306959</v>
      </c>
      <c r="J542" s="28">
        <f>Validation__Prediction_Details_1[[#This Row],[Absoulute Error]]-Validation__Prediction_Details_1[[#This Row],[Price]]</f>
        <v>-10623.31216393827</v>
      </c>
      <c r="K542" s="19"/>
    </row>
    <row r="543" spans="3:11" x14ac:dyDescent="0.2">
      <c r="C543" s="13" t="s">
        <v>872</v>
      </c>
      <c r="D543" s="5">
        <v>8950</v>
      </c>
      <c r="E543" s="35">
        <v>12972.142801247181</v>
      </c>
      <c r="F543" s="35">
        <v>-4022.1428012471806</v>
      </c>
      <c r="G543" s="35">
        <f>Validation__Prediction_Details_1[[#This Row],[Price]]-Validation__Prediction_Details_1[[#This Row],[Prediction: Price]]</f>
        <v>-4022.1428012471806</v>
      </c>
      <c r="H543" s="35">
        <f>ABS(Validation__Prediction_Details_1[[#This Row],[Error ]])</f>
        <v>4022.1428012471806</v>
      </c>
      <c r="I543" s="5">
        <f>Validation__Prediction_Details_1[[#This Row],[Error ]]^2</f>
        <v>16177632.713624517</v>
      </c>
      <c r="J543" s="28">
        <f>Validation__Prediction_Details_1[[#This Row],[Absoulute Error]]-Validation__Prediction_Details_1[[#This Row],[Price]]</f>
        <v>-4927.8571987528194</v>
      </c>
      <c r="K543" s="19"/>
    </row>
    <row r="544" spans="3:11" x14ac:dyDescent="0.2">
      <c r="C544" s="13" t="s">
        <v>1856</v>
      </c>
      <c r="D544" s="5">
        <v>18700</v>
      </c>
      <c r="E544" s="35">
        <v>11532.736048550207</v>
      </c>
      <c r="F544" s="35">
        <v>7167.2639514497932</v>
      </c>
      <c r="G544" s="35">
        <f>Validation__Prediction_Details_1[[#This Row],[Price]]-Validation__Prediction_Details_1[[#This Row],[Prediction: Price]]</f>
        <v>7167.2639514497932</v>
      </c>
      <c r="H544" s="35">
        <f>ABS(Validation__Prediction_Details_1[[#This Row],[Error ]])</f>
        <v>7167.2639514497932</v>
      </c>
      <c r="I544" s="5">
        <f>Validation__Prediction_Details_1[[#This Row],[Error ]]^2</f>
        <v>51369672.549751706</v>
      </c>
      <c r="J544" s="28">
        <f>Validation__Prediction_Details_1[[#This Row],[Absoulute Error]]-Validation__Prediction_Details_1[[#This Row],[Price]]</f>
        <v>-11532.736048550207</v>
      </c>
      <c r="K544" s="19"/>
    </row>
    <row r="545" spans="3:11" x14ac:dyDescent="0.2">
      <c r="C545" s="13" t="s">
        <v>1700</v>
      </c>
      <c r="D545" s="5">
        <v>12950</v>
      </c>
      <c r="E545" s="35">
        <v>12928.225154466178</v>
      </c>
      <c r="F545" s="35">
        <v>21.774845533822372</v>
      </c>
      <c r="G545" s="35">
        <f>Validation__Prediction_Details_1[[#This Row],[Price]]-Validation__Prediction_Details_1[[#This Row],[Prediction: Price]]</f>
        <v>21.774845533822372</v>
      </c>
      <c r="H545" s="35">
        <f>ABS(Validation__Prediction_Details_1[[#This Row],[Error ]])</f>
        <v>21.774845533822372</v>
      </c>
      <c r="I545" s="5">
        <f>Validation__Prediction_Details_1[[#This Row],[Error ]]^2</f>
        <v>474.1438980218241</v>
      </c>
      <c r="J545" s="28">
        <f>Validation__Prediction_Details_1[[#This Row],[Absoulute Error]]-Validation__Prediction_Details_1[[#This Row],[Price]]</f>
        <v>-12928.225154466178</v>
      </c>
      <c r="K545" s="19"/>
    </row>
    <row r="546" spans="3:11" x14ac:dyDescent="0.2">
      <c r="C546" s="13" t="s">
        <v>1307</v>
      </c>
      <c r="D546" s="5">
        <v>9950</v>
      </c>
      <c r="E546" s="35">
        <v>12859.937710594008</v>
      </c>
      <c r="F546" s="35">
        <v>-2909.9377105940075</v>
      </c>
      <c r="G546" s="35">
        <f>Validation__Prediction_Details_1[[#This Row],[Price]]-Validation__Prediction_Details_1[[#This Row],[Prediction: Price]]</f>
        <v>-2909.9377105940075</v>
      </c>
      <c r="H546" s="35">
        <f>ABS(Validation__Prediction_Details_1[[#This Row],[Error ]])</f>
        <v>2909.9377105940075</v>
      </c>
      <c r="I546" s="5">
        <f>Validation__Prediction_Details_1[[#This Row],[Error ]]^2</f>
        <v>8467737.479537094</v>
      </c>
      <c r="J546" s="28">
        <f>Validation__Prediction_Details_1[[#This Row],[Absoulute Error]]-Validation__Prediction_Details_1[[#This Row],[Price]]</f>
        <v>-7040.0622894059925</v>
      </c>
      <c r="K546" s="19"/>
    </row>
    <row r="547" spans="3:11" x14ac:dyDescent="0.2">
      <c r="C547" s="13" t="s">
        <v>570</v>
      </c>
      <c r="D547" s="5">
        <v>7250</v>
      </c>
      <c r="E547" s="35">
        <v>11653.66398787318</v>
      </c>
      <c r="F547" s="35">
        <v>-4403.6639878731803</v>
      </c>
      <c r="G547" s="35">
        <f>Validation__Prediction_Details_1[[#This Row],[Price]]-Validation__Prediction_Details_1[[#This Row],[Prediction: Price]]</f>
        <v>-4403.6639878731803</v>
      </c>
      <c r="H547" s="35">
        <f>ABS(Validation__Prediction_Details_1[[#This Row],[Error ]])</f>
        <v>4403.6639878731803</v>
      </c>
      <c r="I547" s="5">
        <f>Validation__Prediction_Details_1[[#This Row],[Error ]]^2</f>
        <v>19392256.51809112</v>
      </c>
      <c r="J547" s="28">
        <f>Validation__Prediction_Details_1[[#This Row],[Absoulute Error]]-Validation__Prediction_Details_1[[#This Row],[Price]]</f>
        <v>-2846.3360121268197</v>
      </c>
      <c r="K547" s="19"/>
    </row>
    <row r="548" spans="3:11" x14ac:dyDescent="0.2">
      <c r="C548" s="13" t="s">
        <v>1069</v>
      </c>
      <c r="D548" s="5">
        <v>9250</v>
      </c>
      <c r="E548" s="35">
        <v>12048.971570168087</v>
      </c>
      <c r="F548" s="35">
        <v>-2798.9715701680871</v>
      </c>
      <c r="G548" s="35">
        <f>Validation__Prediction_Details_1[[#This Row],[Price]]-Validation__Prediction_Details_1[[#This Row],[Prediction: Price]]</f>
        <v>-2798.9715701680871</v>
      </c>
      <c r="H548" s="35">
        <f>ABS(Validation__Prediction_Details_1[[#This Row],[Error ]])</f>
        <v>2798.9715701680871</v>
      </c>
      <c r="I548" s="5">
        <f>Validation__Prediction_Details_1[[#This Row],[Error ]]^2</f>
        <v>7834241.8506092066</v>
      </c>
      <c r="J548" s="28">
        <f>Validation__Prediction_Details_1[[#This Row],[Absoulute Error]]-Validation__Prediction_Details_1[[#This Row],[Price]]</f>
        <v>-6451.0284298319129</v>
      </c>
      <c r="K548" s="19"/>
    </row>
    <row r="549" spans="3:11" x14ac:dyDescent="0.2">
      <c r="C549" s="13" t="s">
        <v>1087</v>
      </c>
      <c r="D549" s="5">
        <v>10950</v>
      </c>
      <c r="E549" s="35">
        <v>11973.120712169806</v>
      </c>
      <c r="F549" s="35">
        <v>-1023.1207121698062</v>
      </c>
      <c r="G549" s="35">
        <f>Validation__Prediction_Details_1[[#This Row],[Price]]-Validation__Prediction_Details_1[[#This Row],[Prediction: Price]]</f>
        <v>-1023.1207121698062</v>
      </c>
      <c r="H549" s="35">
        <f>ABS(Validation__Prediction_Details_1[[#This Row],[Error ]])</f>
        <v>1023.1207121698062</v>
      </c>
      <c r="I549" s="5">
        <f>Validation__Prediction_Details_1[[#This Row],[Error ]]^2</f>
        <v>1046775.9916708515</v>
      </c>
      <c r="J549" s="28">
        <f>Validation__Prediction_Details_1[[#This Row],[Absoulute Error]]-Validation__Prediction_Details_1[[#This Row],[Price]]</f>
        <v>-9926.8792878301938</v>
      </c>
      <c r="K549" s="19"/>
    </row>
    <row r="550" spans="3:11" x14ac:dyDescent="0.2">
      <c r="C550" s="13" t="s">
        <v>1326</v>
      </c>
      <c r="D550" s="5">
        <v>10850</v>
      </c>
      <c r="E550" s="35">
        <v>10298.9833377987</v>
      </c>
      <c r="F550" s="35">
        <v>551.01666220130028</v>
      </c>
      <c r="G550" s="35">
        <f>Validation__Prediction_Details_1[[#This Row],[Price]]-Validation__Prediction_Details_1[[#This Row],[Prediction: Price]]</f>
        <v>551.01666220130028</v>
      </c>
      <c r="H550" s="35">
        <f>ABS(Validation__Prediction_Details_1[[#This Row],[Error ]])</f>
        <v>551.01666220130028</v>
      </c>
      <c r="I550" s="5">
        <f>Validation__Prediction_Details_1[[#This Row],[Error ]]^2</f>
        <v>303619.36202346184</v>
      </c>
      <c r="J550" s="28">
        <f>Validation__Prediction_Details_1[[#This Row],[Absoulute Error]]-Validation__Prediction_Details_1[[#This Row],[Price]]</f>
        <v>-10298.9833377987</v>
      </c>
      <c r="K550" s="19"/>
    </row>
    <row r="551" spans="3:11" x14ac:dyDescent="0.2">
      <c r="C551" s="13" t="s">
        <v>627</v>
      </c>
      <c r="D551" s="5">
        <v>16950</v>
      </c>
      <c r="E551" s="35">
        <v>12555.743262510325</v>
      </c>
      <c r="F551" s="35">
        <v>4394.2567374896753</v>
      </c>
      <c r="G551" s="35">
        <f>Validation__Prediction_Details_1[[#This Row],[Price]]-Validation__Prediction_Details_1[[#This Row],[Prediction: Price]]</f>
        <v>4394.2567374896753</v>
      </c>
      <c r="H551" s="35">
        <f>ABS(Validation__Prediction_Details_1[[#This Row],[Error ]])</f>
        <v>4394.2567374896753</v>
      </c>
      <c r="I551" s="5">
        <f>Validation__Prediction_Details_1[[#This Row],[Error ]]^2</f>
        <v>19309492.274973404</v>
      </c>
      <c r="J551" s="28">
        <f>Validation__Prediction_Details_1[[#This Row],[Absoulute Error]]-Validation__Prediction_Details_1[[#This Row],[Price]]</f>
        <v>-12555.743262510325</v>
      </c>
      <c r="K551" s="19"/>
    </row>
    <row r="552" spans="3:11" x14ac:dyDescent="0.2">
      <c r="C552" s="13" t="s">
        <v>1248</v>
      </c>
      <c r="D552" s="5">
        <v>11750</v>
      </c>
      <c r="E552" s="35">
        <v>13379.837138245293</v>
      </c>
      <c r="F552" s="35">
        <v>-1629.8371382452933</v>
      </c>
      <c r="G552" s="35">
        <f>Validation__Prediction_Details_1[[#This Row],[Price]]-Validation__Prediction_Details_1[[#This Row],[Prediction: Price]]</f>
        <v>-1629.8371382452933</v>
      </c>
      <c r="H552" s="35">
        <f>ABS(Validation__Prediction_Details_1[[#This Row],[Error ]])</f>
        <v>1629.8371382452933</v>
      </c>
      <c r="I552" s="5">
        <f>Validation__Prediction_Details_1[[#This Row],[Error ]]^2</f>
        <v>2656369.0972036072</v>
      </c>
      <c r="J552" s="28">
        <f>Validation__Prediction_Details_1[[#This Row],[Absoulute Error]]-Validation__Prediction_Details_1[[#This Row],[Price]]</f>
        <v>-10120.162861754707</v>
      </c>
      <c r="K552" s="19"/>
    </row>
    <row r="553" spans="3:11" x14ac:dyDescent="0.2">
      <c r="C553" s="13" t="s">
        <v>725</v>
      </c>
      <c r="D553" s="5">
        <v>9250</v>
      </c>
      <c r="E553" s="35">
        <v>9591.0723129318449</v>
      </c>
      <c r="F553" s="35">
        <v>-341.07231293184486</v>
      </c>
      <c r="G553" s="35">
        <f>Validation__Prediction_Details_1[[#This Row],[Price]]-Validation__Prediction_Details_1[[#This Row],[Prediction: Price]]</f>
        <v>-341.07231293184486</v>
      </c>
      <c r="H553" s="35">
        <f>ABS(Validation__Prediction_Details_1[[#This Row],[Error ]])</f>
        <v>341.07231293184486</v>
      </c>
      <c r="I553" s="5">
        <f>Validation__Prediction_Details_1[[#This Row],[Error ]]^2</f>
        <v>116330.32264867831</v>
      </c>
      <c r="J553" s="28">
        <f>Validation__Prediction_Details_1[[#This Row],[Absoulute Error]]-Validation__Prediction_Details_1[[#This Row],[Price]]</f>
        <v>-8908.9276870681551</v>
      </c>
      <c r="K553" s="19"/>
    </row>
    <row r="554" spans="3:11" x14ac:dyDescent="0.2">
      <c r="C554" s="13" t="s">
        <v>483</v>
      </c>
      <c r="D554" s="5">
        <v>5800</v>
      </c>
      <c r="E554" s="35">
        <v>9266.849143638563</v>
      </c>
      <c r="F554" s="35">
        <v>-3466.849143638563</v>
      </c>
      <c r="G554" s="35">
        <f>Validation__Prediction_Details_1[[#This Row],[Price]]-Validation__Prediction_Details_1[[#This Row],[Prediction: Price]]</f>
        <v>-3466.849143638563</v>
      </c>
      <c r="H554" s="35">
        <f>ABS(Validation__Prediction_Details_1[[#This Row],[Error ]])</f>
        <v>3466.849143638563</v>
      </c>
      <c r="I554" s="5">
        <f>Validation__Prediction_Details_1[[#This Row],[Error ]]^2</f>
        <v>12019042.984747438</v>
      </c>
      <c r="J554" s="28">
        <f>Validation__Prediction_Details_1[[#This Row],[Absoulute Error]]-Validation__Prediction_Details_1[[#This Row],[Price]]</f>
        <v>-2333.150856361437</v>
      </c>
      <c r="K554" s="19"/>
    </row>
    <row r="555" spans="3:11" x14ac:dyDescent="0.2">
      <c r="C555" s="13" t="s">
        <v>1120</v>
      </c>
      <c r="D555" s="5">
        <v>9950</v>
      </c>
      <c r="E555" s="35">
        <v>10517.553003039178</v>
      </c>
      <c r="F555" s="35">
        <v>-567.55300303917829</v>
      </c>
      <c r="G555" s="35">
        <f>Validation__Prediction_Details_1[[#This Row],[Price]]-Validation__Prediction_Details_1[[#This Row],[Prediction: Price]]</f>
        <v>-567.55300303917829</v>
      </c>
      <c r="H555" s="35">
        <f>ABS(Validation__Prediction_Details_1[[#This Row],[Error ]])</f>
        <v>567.55300303917829</v>
      </c>
      <c r="I555" s="5">
        <f>Validation__Prediction_Details_1[[#This Row],[Error ]]^2</f>
        <v>322116.41125878954</v>
      </c>
      <c r="J555" s="28">
        <f>Validation__Prediction_Details_1[[#This Row],[Absoulute Error]]-Validation__Prediction_Details_1[[#This Row],[Price]]</f>
        <v>-9382.4469969608217</v>
      </c>
      <c r="K555" s="19"/>
    </row>
    <row r="556" spans="3:11" x14ac:dyDescent="0.2">
      <c r="C556" s="13" t="s">
        <v>1459</v>
      </c>
      <c r="D556" s="5">
        <v>12450</v>
      </c>
      <c r="E556" s="35">
        <v>12700.672580471328</v>
      </c>
      <c r="F556" s="35">
        <v>-250.67258047132782</v>
      </c>
      <c r="G556" s="35">
        <f>Validation__Prediction_Details_1[[#This Row],[Price]]-Validation__Prediction_Details_1[[#This Row],[Prediction: Price]]</f>
        <v>-250.67258047132782</v>
      </c>
      <c r="H556" s="35">
        <f>ABS(Validation__Prediction_Details_1[[#This Row],[Error ]])</f>
        <v>250.67258047132782</v>
      </c>
      <c r="I556" s="5">
        <f>Validation__Prediction_Details_1[[#This Row],[Error ]]^2</f>
        <v>62836.742600154321</v>
      </c>
      <c r="J556" s="28">
        <f>Validation__Prediction_Details_1[[#This Row],[Absoulute Error]]-Validation__Prediction_Details_1[[#This Row],[Price]]</f>
        <v>-12199.327419528672</v>
      </c>
      <c r="K556" s="19"/>
    </row>
    <row r="557" spans="3:11" x14ac:dyDescent="0.2">
      <c r="C557" s="13" t="s">
        <v>814</v>
      </c>
      <c r="D557" s="5">
        <v>8750</v>
      </c>
      <c r="E557" s="35">
        <v>9203.6491251707084</v>
      </c>
      <c r="F557" s="35">
        <v>-453.64912517070843</v>
      </c>
      <c r="G557" s="35">
        <f>Validation__Prediction_Details_1[[#This Row],[Price]]-Validation__Prediction_Details_1[[#This Row],[Prediction: Price]]</f>
        <v>-453.64912517070843</v>
      </c>
      <c r="H557" s="35">
        <f>ABS(Validation__Prediction_Details_1[[#This Row],[Error ]])</f>
        <v>453.64912517070843</v>
      </c>
      <c r="I557" s="5">
        <f>Validation__Prediction_Details_1[[#This Row],[Error ]]^2</f>
        <v>205797.52876814909</v>
      </c>
      <c r="J557" s="28">
        <f>Validation__Prediction_Details_1[[#This Row],[Absoulute Error]]-Validation__Prediction_Details_1[[#This Row],[Price]]</f>
        <v>-8296.3508748292916</v>
      </c>
      <c r="K557" s="19"/>
    </row>
    <row r="558" spans="3:11" x14ac:dyDescent="0.2">
      <c r="C558" s="13" t="s">
        <v>957</v>
      </c>
      <c r="D558" s="5">
        <v>8950</v>
      </c>
      <c r="E558" s="35">
        <v>9073.102168285317</v>
      </c>
      <c r="F558" s="35">
        <v>-123.10216828531702</v>
      </c>
      <c r="G558" s="35">
        <f>Validation__Prediction_Details_1[[#This Row],[Price]]-Validation__Prediction_Details_1[[#This Row],[Prediction: Price]]</f>
        <v>-123.10216828531702</v>
      </c>
      <c r="H558" s="35">
        <f>ABS(Validation__Prediction_Details_1[[#This Row],[Error ]])</f>
        <v>123.10216828531702</v>
      </c>
      <c r="I558" s="5">
        <f>Validation__Prediction_Details_1[[#This Row],[Error ]]^2</f>
        <v>15154.143836546511</v>
      </c>
      <c r="J558" s="28">
        <f>Validation__Prediction_Details_1[[#This Row],[Absoulute Error]]-Validation__Prediction_Details_1[[#This Row],[Price]]</f>
        <v>-8826.897831714683</v>
      </c>
      <c r="K558" s="19"/>
    </row>
    <row r="559" spans="3:11" x14ac:dyDescent="0.2">
      <c r="C559" s="13" t="s">
        <v>1673</v>
      </c>
      <c r="D559" s="5">
        <v>10450</v>
      </c>
      <c r="E559" s="35">
        <v>10412.185325442708</v>
      </c>
      <c r="F559" s="35">
        <v>37.814674557292165</v>
      </c>
      <c r="G559" s="35">
        <f>Validation__Prediction_Details_1[[#This Row],[Price]]-Validation__Prediction_Details_1[[#This Row],[Prediction: Price]]</f>
        <v>37.814674557292165</v>
      </c>
      <c r="H559" s="35">
        <f>ABS(Validation__Prediction_Details_1[[#This Row],[Error ]])</f>
        <v>37.814674557292165</v>
      </c>
      <c r="I559" s="5">
        <f>Validation__Prediction_Details_1[[#This Row],[Error ]]^2</f>
        <v>1429.9496118739194</v>
      </c>
      <c r="J559" s="28">
        <f>Validation__Prediction_Details_1[[#This Row],[Absoulute Error]]-Validation__Prediction_Details_1[[#This Row],[Price]]</f>
        <v>-10412.185325442708</v>
      </c>
      <c r="K559" s="19"/>
    </row>
    <row r="560" spans="3:11" x14ac:dyDescent="0.2">
      <c r="C560" s="13" t="s">
        <v>545</v>
      </c>
      <c r="D560" s="5">
        <v>6500</v>
      </c>
      <c r="E560" s="35">
        <v>8955.0023823819902</v>
      </c>
      <c r="F560" s="35">
        <v>-2455.0023823819902</v>
      </c>
      <c r="G560" s="35">
        <f>Validation__Prediction_Details_1[[#This Row],[Price]]-Validation__Prediction_Details_1[[#This Row],[Prediction: Price]]</f>
        <v>-2455.0023823819902</v>
      </c>
      <c r="H560" s="35">
        <f>ABS(Validation__Prediction_Details_1[[#This Row],[Error ]])</f>
        <v>2455.0023823819902</v>
      </c>
      <c r="I560" s="5">
        <f>Validation__Prediction_Details_1[[#This Row],[Error ]]^2</f>
        <v>6027036.6975012477</v>
      </c>
      <c r="J560" s="28">
        <f>Validation__Prediction_Details_1[[#This Row],[Absoulute Error]]-Validation__Prediction_Details_1[[#This Row],[Price]]</f>
        <v>-4044.9976176180098</v>
      </c>
      <c r="K560" s="19"/>
    </row>
    <row r="561" spans="3:11" x14ac:dyDescent="0.2">
      <c r="C561" s="13" t="s">
        <v>1149</v>
      </c>
      <c r="D561" s="5">
        <v>9930</v>
      </c>
      <c r="E561" s="35">
        <v>11839.005559391986</v>
      </c>
      <c r="F561" s="35">
        <v>-1909.005559391986</v>
      </c>
      <c r="G561" s="35">
        <f>Validation__Prediction_Details_1[[#This Row],[Price]]-Validation__Prediction_Details_1[[#This Row],[Prediction: Price]]</f>
        <v>-1909.005559391986</v>
      </c>
      <c r="H561" s="35">
        <f>ABS(Validation__Prediction_Details_1[[#This Row],[Error ]])</f>
        <v>1909.005559391986</v>
      </c>
      <c r="I561" s="5">
        <f>Validation__Prediction_Details_1[[#This Row],[Error ]]^2</f>
        <v>3644302.2257895097</v>
      </c>
      <c r="J561" s="28">
        <f>Validation__Prediction_Details_1[[#This Row],[Absoulute Error]]-Validation__Prediction_Details_1[[#This Row],[Price]]</f>
        <v>-8020.994440608014</v>
      </c>
      <c r="K561" s="19"/>
    </row>
    <row r="562" spans="3:11" x14ac:dyDescent="0.2">
      <c r="C562" s="13" t="s">
        <v>1030</v>
      </c>
      <c r="D562" s="5">
        <v>8950</v>
      </c>
      <c r="E562" s="35">
        <v>8945.8190106457696</v>
      </c>
      <c r="F562" s="35">
        <v>4.1809893542304053</v>
      </c>
      <c r="G562" s="35">
        <f>Validation__Prediction_Details_1[[#This Row],[Price]]-Validation__Prediction_Details_1[[#This Row],[Prediction: Price]]</f>
        <v>4.1809893542304053</v>
      </c>
      <c r="H562" s="35">
        <f>ABS(Validation__Prediction_Details_1[[#This Row],[Error ]])</f>
        <v>4.1809893542304053</v>
      </c>
      <c r="I562" s="5">
        <f>Validation__Prediction_Details_1[[#This Row],[Error ]]^2</f>
        <v>17.480671980187982</v>
      </c>
      <c r="J562" s="28">
        <f>Validation__Prediction_Details_1[[#This Row],[Absoulute Error]]-Validation__Prediction_Details_1[[#This Row],[Price]]</f>
        <v>-8945.8190106457696</v>
      </c>
      <c r="K562" s="19"/>
    </row>
    <row r="563" spans="3:11" x14ac:dyDescent="0.2">
      <c r="C563" s="13" t="s">
        <v>1145</v>
      </c>
      <c r="D563" s="5">
        <v>8500</v>
      </c>
      <c r="E563" s="35">
        <v>10140.386438907324</v>
      </c>
      <c r="F563" s="35">
        <v>-1640.3864389073242</v>
      </c>
      <c r="G563" s="35">
        <f>Validation__Prediction_Details_1[[#This Row],[Price]]-Validation__Prediction_Details_1[[#This Row],[Prediction: Price]]</f>
        <v>-1640.3864389073242</v>
      </c>
      <c r="H563" s="35">
        <f>ABS(Validation__Prediction_Details_1[[#This Row],[Error ]])</f>
        <v>1640.3864389073242</v>
      </c>
      <c r="I563" s="5">
        <f>Validation__Prediction_Details_1[[#This Row],[Error ]]^2</f>
        <v>2690867.6689510522</v>
      </c>
      <c r="J563" s="28">
        <f>Validation__Prediction_Details_1[[#This Row],[Absoulute Error]]-Validation__Prediction_Details_1[[#This Row],[Price]]</f>
        <v>-6859.6135610926758</v>
      </c>
      <c r="K563" s="19"/>
    </row>
    <row r="564" spans="3:11" x14ac:dyDescent="0.2">
      <c r="C564" s="13" t="s">
        <v>1185</v>
      </c>
      <c r="D564" s="5">
        <v>10750</v>
      </c>
      <c r="E564" s="35">
        <v>10878.875376208198</v>
      </c>
      <c r="F564" s="35">
        <v>-128.87537620819785</v>
      </c>
      <c r="G564" s="35">
        <f>Validation__Prediction_Details_1[[#This Row],[Price]]-Validation__Prediction_Details_1[[#This Row],[Prediction: Price]]</f>
        <v>-128.87537620819785</v>
      </c>
      <c r="H564" s="35">
        <f>ABS(Validation__Prediction_Details_1[[#This Row],[Error ]])</f>
        <v>128.87537620819785</v>
      </c>
      <c r="I564" s="5">
        <f>Validation__Prediction_Details_1[[#This Row],[Error ]]^2</f>
        <v>16608.862592804529</v>
      </c>
      <c r="J564" s="28">
        <f>Validation__Prediction_Details_1[[#This Row],[Absoulute Error]]-Validation__Prediction_Details_1[[#This Row],[Price]]</f>
        <v>-10621.124623791802</v>
      </c>
      <c r="K564" s="19"/>
    </row>
    <row r="565" spans="3:11" x14ac:dyDescent="0.2">
      <c r="C565" s="13" t="s">
        <v>1787</v>
      </c>
      <c r="D565" s="5">
        <v>18500</v>
      </c>
      <c r="E565" s="35">
        <v>13318.527973308966</v>
      </c>
      <c r="F565" s="35">
        <v>5181.4720266910335</v>
      </c>
      <c r="G565" s="35">
        <f>Validation__Prediction_Details_1[[#This Row],[Price]]-Validation__Prediction_Details_1[[#This Row],[Prediction: Price]]</f>
        <v>5181.4720266910335</v>
      </c>
      <c r="H565" s="35">
        <f>ABS(Validation__Prediction_Details_1[[#This Row],[Error ]])</f>
        <v>5181.4720266910335</v>
      </c>
      <c r="I565" s="5">
        <f>Validation__Prediction_Details_1[[#This Row],[Error ]]^2</f>
        <v>26847652.363381688</v>
      </c>
      <c r="J565" s="28">
        <f>Validation__Prediction_Details_1[[#This Row],[Absoulute Error]]-Validation__Prediction_Details_1[[#This Row],[Price]]</f>
        <v>-13318.527973308966</v>
      </c>
      <c r="K565" s="19"/>
    </row>
    <row r="566" spans="3:11" x14ac:dyDescent="0.2">
      <c r="C566" s="13" t="s">
        <v>929</v>
      </c>
      <c r="D566" s="5">
        <v>8750</v>
      </c>
      <c r="E566" s="35">
        <v>11675.135198605123</v>
      </c>
      <c r="F566" s="35">
        <v>-2925.1351986051232</v>
      </c>
      <c r="G566" s="35">
        <f>Validation__Prediction_Details_1[[#This Row],[Price]]-Validation__Prediction_Details_1[[#This Row],[Prediction: Price]]</f>
        <v>-2925.1351986051232</v>
      </c>
      <c r="H566" s="35">
        <f>ABS(Validation__Prediction_Details_1[[#This Row],[Error ]])</f>
        <v>2925.1351986051232</v>
      </c>
      <c r="I566" s="5">
        <f>Validation__Prediction_Details_1[[#This Row],[Error ]]^2</f>
        <v>8556415.9301186334</v>
      </c>
      <c r="J566" s="28">
        <f>Validation__Prediction_Details_1[[#This Row],[Absoulute Error]]-Validation__Prediction_Details_1[[#This Row],[Price]]</f>
        <v>-5824.8648013948768</v>
      </c>
      <c r="K566" s="19"/>
    </row>
    <row r="567" spans="3:11" x14ac:dyDescent="0.2">
      <c r="C567" s="13" t="s">
        <v>1509</v>
      </c>
      <c r="D567" s="5">
        <v>8950</v>
      </c>
      <c r="E567" s="35">
        <v>10132.159826381021</v>
      </c>
      <c r="F567" s="35">
        <v>-1182.159826381021</v>
      </c>
      <c r="G567" s="35">
        <f>Validation__Prediction_Details_1[[#This Row],[Price]]-Validation__Prediction_Details_1[[#This Row],[Prediction: Price]]</f>
        <v>-1182.159826381021</v>
      </c>
      <c r="H567" s="35">
        <f>ABS(Validation__Prediction_Details_1[[#This Row],[Error ]])</f>
        <v>1182.159826381021</v>
      </c>
      <c r="I567" s="5">
        <f>Validation__Prediction_Details_1[[#This Row],[Error ]]^2</f>
        <v>1397501.8551092059</v>
      </c>
      <c r="J567" s="28">
        <f>Validation__Prediction_Details_1[[#This Row],[Absoulute Error]]-Validation__Prediction_Details_1[[#This Row],[Price]]</f>
        <v>-7767.840173618979</v>
      </c>
      <c r="K567" s="19"/>
    </row>
    <row r="568" spans="3:11" x14ac:dyDescent="0.2">
      <c r="C568" s="13" t="s">
        <v>737</v>
      </c>
      <c r="D568" s="5">
        <v>8950</v>
      </c>
      <c r="E568" s="35">
        <v>11578.988818173872</v>
      </c>
      <c r="F568" s="35">
        <v>-2628.9888181738716</v>
      </c>
      <c r="G568" s="35">
        <f>Validation__Prediction_Details_1[[#This Row],[Price]]-Validation__Prediction_Details_1[[#This Row],[Prediction: Price]]</f>
        <v>-2628.9888181738716</v>
      </c>
      <c r="H568" s="35">
        <f>ABS(Validation__Prediction_Details_1[[#This Row],[Error ]])</f>
        <v>2628.9888181738716</v>
      </c>
      <c r="I568" s="5">
        <f>Validation__Prediction_Details_1[[#This Row],[Error ]]^2</f>
        <v>6911582.2060832502</v>
      </c>
      <c r="J568" s="28">
        <f>Validation__Prediction_Details_1[[#This Row],[Absoulute Error]]-Validation__Prediction_Details_1[[#This Row],[Price]]</f>
        <v>-6321.0111818261284</v>
      </c>
      <c r="K568" s="19"/>
    </row>
    <row r="569" spans="3:11" x14ac:dyDescent="0.2">
      <c r="C569" s="13" t="s">
        <v>1235</v>
      </c>
      <c r="D569" s="5">
        <v>8250</v>
      </c>
      <c r="E569" s="35">
        <v>13396.21233907143</v>
      </c>
      <c r="F569" s="35">
        <v>-5146.2123390714296</v>
      </c>
      <c r="G569" s="35">
        <f>Validation__Prediction_Details_1[[#This Row],[Price]]-Validation__Prediction_Details_1[[#This Row],[Prediction: Price]]</f>
        <v>-5146.2123390714296</v>
      </c>
      <c r="H569" s="35">
        <f>ABS(Validation__Prediction_Details_1[[#This Row],[Error ]])</f>
        <v>5146.2123390714296</v>
      </c>
      <c r="I569" s="5">
        <f>Validation__Prediction_Details_1[[#This Row],[Error ]]^2</f>
        <v>26483501.438811034</v>
      </c>
      <c r="J569" s="28">
        <f>Validation__Prediction_Details_1[[#This Row],[Absoulute Error]]-Validation__Prediction_Details_1[[#This Row],[Price]]</f>
        <v>-3103.7876609285704</v>
      </c>
      <c r="K569" s="19"/>
    </row>
    <row r="570" spans="3:11" x14ac:dyDescent="0.2">
      <c r="C570" s="13" t="s">
        <v>1254</v>
      </c>
      <c r="D570" s="5">
        <v>10950</v>
      </c>
      <c r="E570" s="35">
        <v>10649.210633202401</v>
      </c>
      <c r="F570" s="35">
        <v>300.78936679759863</v>
      </c>
      <c r="G570" s="35">
        <f>Validation__Prediction_Details_1[[#This Row],[Price]]-Validation__Prediction_Details_1[[#This Row],[Prediction: Price]]</f>
        <v>300.78936679759863</v>
      </c>
      <c r="H570" s="35">
        <f>ABS(Validation__Prediction_Details_1[[#This Row],[Error ]])</f>
        <v>300.78936679759863</v>
      </c>
      <c r="I570" s="5">
        <f>Validation__Prediction_Details_1[[#This Row],[Error ]]^2</f>
        <v>90474.243178500328</v>
      </c>
      <c r="J570" s="28">
        <f>Validation__Prediction_Details_1[[#This Row],[Absoulute Error]]-Validation__Prediction_Details_1[[#This Row],[Price]]</f>
        <v>-10649.210633202401</v>
      </c>
      <c r="K570" s="19"/>
    </row>
    <row r="571" spans="3:11" x14ac:dyDescent="0.2">
      <c r="C571" s="13" t="s">
        <v>1354</v>
      </c>
      <c r="D571" s="5">
        <v>8250</v>
      </c>
      <c r="E571" s="35">
        <v>9400.7855051082443</v>
      </c>
      <c r="F571" s="35">
        <v>-1150.7855051082443</v>
      </c>
      <c r="G571" s="35">
        <f>Validation__Prediction_Details_1[[#This Row],[Price]]-Validation__Prediction_Details_1[[#This Row],[Prediction: Price]]</f>
        <v>-1150.7855051082443</v>
      </c>
      <c r="H571" s="35">
        <f>ABS(Validation__Prediction_Details_1[[#This Row],[Error ]])</f>
        <v>1150.7855051082443</v>
      </c>
      <c r="I571" s="5">
        <f>Validation__Prediction_Details_1[[#This Row],[Error ]]^2</f>
        <v>1324307.2787672367</v>
      </c>
      <c r="J571" s="28">
        <f>Validation__Prediction_Details_1[[#This Row],[Absoulute Error]]-Validation__Prediction_Details_1[[#This Row],[Price]]</f>
        <v>-7099.2144948917557</v>
      </c>
      <c r="K571" s="19"/>
    </row>
    <row r="572" spans="3:11" x14ac:dyDescent="0.2">
      <c r="C572" s="13" t="s">
        <v>704</v>
      </c>
      <c r="D572" s="5">
        <v>9950</v>
      </c>
      <c r="E572" s="35">
        <v>12803.613030611854</v>
      </c>
      <c r="F572" s="35">
        <v>-2853.6130306118539</v>
      </c>
      <c r="G572" s="35">
        <f>Validation__Prediction_Details_1[[#This Row],[Price]]-Validation__Prediction_Details_1[[#This Row],[Prediction: Price]]</f>
        <v>-2853.6130306118539</v>
      </c>
      <c r="H572" s="35">
        <f>ABS(Validation__Prediction_Details_1[[#This Row],[Error ]])</f>
        <v>2853.6130306118539</v>
      </c>
      <c r="I572" s="5">
        <f>Validation__Prediction_Details_1[[#This Row],[Error ]]^2</f>
        <v>8143107.3284777692</v>
      </c>
      <c r="J572" s="28">
        <f>Validation__Prediction_Details_1[[#This Row],[Absoulute Error]]-Validation__Prediction_Details_1[[#This Row],[Price]]</f>
        <v>-7096.3869693881461</v>
      </c>
      <c r="K572" s="19"/>
    </row>
    <row r="573" spans="3:11" x14ac:dyDescent="0.2">
      <c r="C573" s="13" t="s">
        <v>1453</v>
      </c>
      <c r="D573" s="5">
        <v>12750</v>
      </c>
      <c r="E573" s="35">
        <v>10628.730082366719</v>
      </c>
      <c r="F573" s="35">
        <v>2121.2699176332808</v>
      </c>
      <c r="G573" s="35">
        <f>Validation__Prediction_Details_1[[#This Row],[Price]]-Validation__Prediction_Details_1[[#This Row],[Prediction: Price]]</f>
        <v>2121.2699176332808</v>
      </c>
      <c r="H573" s="35">
        <f>ABS(Validation__Prediction_Details_1[[#This Row],[Error ]])</f>
        <v>2121.2699176332808</v>
      </c>
      <c r="I573" s="5">
        <f>Validation__Prediction_Details_1[[#This Row],[Error ]]^2</f>
        <v>4499786.0634559058</v>
      </c>
      <c r="J573" s="28">
        <f>Validation__Prediction_Details_1[[#This Row],[Absoulute Error]]-Validation__Prediction_Details_1[[#This Row],[Price]]</f>
        <v>-10628.730082366719</v>
      </c>
      <c r="K573" s="19"/>
    </row>
    <row r="574" spans="3:11" x14ac:dyDescent="0.2">
      <c r="C574" s="13" t="s">
        <v>1131</v>
      </c>
      <c r="D574" s="5">
        <v>7995</v>
      </c>
      <c r="E574" s="35">
        <v>11870.429486276989</v>
      </c>
      <c r="F574" s="35">
        <v>-3875.4294862769893</v>
      </c>
      <c r="G574" s="35">
        <f>Validation__Prediction_Details_1[[#This Row],[Price]]-Validation__Prediction_Details_1[[#This Row],[Prediction: Price]]</f>
        <v>-3875.4294862769893</v>
      </c>
      <c r="H574" s="35">
        <f>ABS(Validation__Prediction_Details_1[[#This Row],[Error ]])</f>
        <v>3875.4294862769893</v>
      </c>
      <c r="I574" s="5">
        <f>Validation__Prediction_Details_1[[#This Row],[Error ]]^2</f>
        <v>15018953.703105129</v>
      </c>
      <c r="J574" s="28">
        <f>Validation__Prediction_Details_1[[#This Row],[Absoulute Error]]-Validation__Prediction_Details_1[[#This Row],[Price]]</f>
        <v>-4119.5705137230107</v>
      </c>
      <c r="K574" s="19"/>
    </row>
    <row r="575" spans="3:11" x14ac:dyDescent="0.2">
      <c r="C575" s="13" t="s">
        <v>939</v>
      </c>
      <c r="D575" s="5">
        <v>7950</v>
      </c>
      <c r="E575" s="35">
        <v>9106.8449642576961</v>
      </c>
      <c r="F575" s="35">
        <v>-1156.8449642576961</v>
      </c>
      <c r="G575" s="35">
        <f>Validation__Prediction_Details_1[[#This Row],[Price]]-Validation__Prediction_Details_1[[#This Row],[Prediction: Price]]</f>
        <v>-1156.8449642576961</v>
      </c>
      <c r="H575" s="35">
        <f>ABS(Validation__Prediction_Details_1[[#This Row],[Error ]])</f>
        <v>1156.8449642576961</v>
      </c>
      <c r="I575" s="5">
        <f>Validation__Prediction_Details_1[[#This Row],[Error ]]^2</f>
        <v>1338290.2713283901</v>
      </c>
      <c r="J575" s="28">
        <f>Validation__Prediction_Details_1[[#This Row],[Absoulute Error]]-Validation__Prediction_Details_1[[#This Row],[Price]]</f>
        <v>-6793.1550357423039</v>
      </c>
      <c r="K575" s="19"/>
    </row>
    <row r="576" spans="3:11" x14ac:dyDescent="0.2">
      <c r="C576" s="13" t="s">
        <v>1879</v>
      </c>
      <c r="D576" s="5">
        <v>11950</v>
      </c>
      <c r="E576" s="35">
        <v>7158.7081393377139</v>
      </c>
      <c r="F576" s="35">
        <v>4791.2918606622861</v>
      </c>
      <c r="G576" s="35">
        <f>Validation__Prediction_Details_1[[#This Row],[Price]]-Validation__Prediction_Details_1[[#This Row],[Prediction: Price]]</f>
        <v>4791.2918606622861</v>
      </c>
      <c r="H576" s="35">
        <f>ABS(Validation__Prediction_Details_1[[#This Row],[Error ]])</f>
        <v>4791.2918606622861</v>
      </c>
      <c r="I576" s="5">
        <f>Validation__Prediction_Details_1[[#This Row],[Error ]]^2</f>
        <v>22956477.694048673</v>
      </c>
      <c r="J576" s="28">
        <f>Validation__Prediction_Details_1[[#This Row],[Absoulute Error]]-Validation__Prediction_Details_1[[#This Row],[Price]]</f>
        <v>-7158.7081393377139</v>
      </c>
      <c r="K576" s="19"/>
    </row>
    <row r="577" spans="3:11" x14ac:dyDescent="0.2">
      <c r="C577" s="13" t="s">
        <v>1206</v>
      </c>
      <c r="D577" s="5">
        <v>12000</v>
      </c>
      <c r="E577" s="35">
        <v>10692.38602515871</v>
      </c>
      <c r="F577" s="35">
        <v>1307.6139748412897</v>
      </c>
      <c r="G577" s="35">
        <f>Validation__Prediction_Details_1[[#This Row],[Price]]-Validation__Prediction_Details_1[[#This Row],[Prediction: Price]]</f>
        <v>1307.6139748412897</v>
      </c>
      <c r="H577" s="35">
        <f>ABS(Validation__Prediction_Details_1[[#This Row],[Error ]])</f>
        <v>1307.6139748412897</v>
      </c>
      <c r="I577" s="5">
        <f>Validation__Prediction_Details_1[[#This Row],[Error ]]^2</f>
        <v>1709854.3072002372</v>
      </c>
      <c r="J577" s="28">
        <f>Validation__Prediction_Details_1[[#This Row],[Absoulute Error]]-Validation__Prediction_Details_1[[#This Row],[Price]]</f>
        <v>-10692.38602515871</v>
      </c>
      <c r="K577" s="19"/>
    </row>
    <row r="578" spans="3:11" x14ac:dyDescent="0.2">
      <c r="C578" s="13" t="s">
        <v>687</v>
      </c>
      <c r="D578" s="5">
        <v>6490</v>
      </c>
      <c r="E578" s="35">
        <v>8029.0925911684326</v>
      </c>
      <c r="F578" s="35">
        <v>-1539.0925911684326</v>
      </c>
      <c r="G578" s="35">
        <f>Validation__Prediction_Details_1[[#This Row],[Price]]-Validation__Prediction_Details_1[[#This Row],[Prediction: Price]]</f>
        <v>-1539.0925911684326</v>
      </c>
      <c r="H578" s="35">
        <f>ABS(Validation__Prediction_Details_1[[#This Row],[Error ]])</f>
        <v>1539.0925911684326</v>
      </c>
      <c r="I578" s="5">
        <f>Validation__Prediction_Details_1[[#This Row],[Error ]]^2</f>
        <v>2368806.0041895602</v>
      </c>
      <c r="J578" s="28">
        <f>Validation__Prediction_Details_1[[#This Row],[Absoulute Error]]-Validation__Prediction_Details_1[[#This Row],[Price]]</f>
        <v>-4950.9074088315674</v>
      </c>
      <c r="K578" s="19"/>
    </row>
    <row r="579" spans="3:11" x14ac:dyDescent="0.2">
      <c r="C579" s="13" t="s">
        <v>1747</v>
      </c>
      <c r="D579" s="5">
        <v>11950</v>
      </c>
      <c r="E579" s="35">
        <v>9158.9815932946585</v>
      </c>
      <c r="F579" s="35">
        <v>2791.0184067053415</v>
      </c>
      <c r="G579" s="35">
        <f>Validation__Prediction_Details_1[[#This Row],[Price]]-Validation__Prediction_Details_1[[#This Row],[Prediction: Price]]</f>
        <v>2791.0184067053415</v>
      </c>
      <c r="H579" s="35">
        <f>ABS(Validation__Prediction_Details_1[[#This Row],[Error ]])</f>
        <v>2791.0184067053415</v>
      </c>
      <c r="I579" s="5">
        <f>Validation__Prediction_Details_1[[#This Row],[Error ]]^2</f>
        <v>7789783.7465680232</v>
      </c>
      <c r="J579" s="28">
        <f>Validation__Prediction_Details_1[[#This Row],[Absoulute Error]]-Validation__Prediction_Details_1[[#This Row],[Price]]</f>
        <v>-9158.9815932946585</v>
      </c>
      <c r="K579" s="19"/>
    </row>
    <row r="580" spans="3:11" x14ac:dyDescent="0.2">
      <c r="C580" s="13" t="s">
        <v>1347</v>
      </c>
      <c r="D580" s="5">
        <v>11500</v>
      </c>
      <c r="E580" s="35">
        <v>11660.33886337703</v>
      </c>
      <c r="F580" s="35">
        <v>-160.33886337703007</v>
      </c>
      <c r="G580" s="35">
        <f>Validation__Prediction_Details_1[[#This Row],[Price]]-Validation__Prediction_Details_1[[#This Row],[Prediction: Price]]</f>
        <v>-160.33886337703007</v>
      </c>
      <c r="H580" s="35">
        <f>ABS(Validation__Prediction_Details_1[[#This Row],[Error ]])</f>
        <v>160.33886337703007</v>
      </c>
      <c r="I580" s="5">
        <f>Validation__Prediction_Details_1[[#This Row],[Error ]]^2</f>
        <v>25708.551109037915</v>
      </c>
      <c r="J580" s="28">
        <f>Validation__Prediction_Details_1[[#This Row],[Absoulute Error]]-Validation__Prediction_Details_1[[#This Row],[Price]]</f>
        <v>-11339.66113662297</v>
      </c>
      <c r="K580" s="19"/>
    </row>
    <row r="581" spans="3:11" x14ac:dyDescent="0.2">
      <c r="C581" s="13" t="s">
        <v>1057</v>
      </c>
      <c r="D581" s="5">
        <v>6950</v>
      </c>
      <c r="E581" s="35">
        <v>12151.912020308613</v>
      </c>
      <c r="F581" s="35">
        <v>-5201.9120203086131</v>
      </c>
      <c r="G581" s="35">
        <f>Validation__Prediction_Details_1[[#This Row],[Price]]-Validation__Prediction_Details_1[[#This Row],[Prediction: Price]]</f>
        <v>-5201.9120203086131</v>
      </c>
      <c r="H581" s="35">
        <f>ABS(Validation__Prediction_Details_1[[#This Row],[Error ]])</f>
        <v>5201.9120203086131</v>
      </c>
      <c r="I581" s="5">
        <f>Validation__Prediction_Details_1[[#This Row],[Error ]]^2</f>
        <v>27059888.667031236</v>
      </c>
      <c r="J581" s="28">
        <f>Validation__Prediction_Details_1[[#This Row],[Absoulute Error]]-Validation__Prediction_Details_1[[#This Row],[Price]]</f>
        <v>-1748.0879796913869</v>
      </c>
      <c r="K581" s="19"/>
    </row>
    <row r="582" spans="3:11" x14ac:dyDescent="0.2">
      <c r="C582" s="13" t="s">
        <v>652</v>
      </c>
      <c r="D582" s="5">
        <v>8750</v>
      </c>
      <c r="E582" s="35">
        <v>10126.679105283351</v>
      </c>
      <c r="F582" s="35">
        <v>-1376.6791052833505</v>
      </c>
      <c r="G582" s="35">
        <f>Validation__Prediction_Details_1[[#This Row],[Price]]-Validation__Prediction_Details_1[[#This Row],[Prediction: Price]]</f>
        <v>-1376.6791052833505</v>
      </c>
      <c r="H582" s="35">
        <f>ABS(Validation__Prediction_Details_1[[#This Row],[Error ]])</f>
        <v>1376.6791052833505</v>
      </c>
      <c r="I582" s="5">
        <f>Validation__Prediction_Details_1[[#This Row],[Error ]]^2</f>
        <v>1895245.3589237665</v>
      </c>
      <c r="J582" s="28">
        <f>Validation__Prediction_Details_1[[#This Row],[Absoulute Error]]-Validation__Prediction_Details_1[[#This Row],[Price]]</f>
        <v>-7373.3208947166495</v>
      </c>
      <c r="K582" s="19"/>
    </row>
    <row r="583" spans="3:11" x14ac:dyDescent="0.2">
      <c r="C583" s="13" t="s">
        <v>1844</v>
      </c>
      <c r="D583" s="5">
        <v>17650</v>
      </c>
      <c r="E583" s="35">
        <v>12753.768181070125</v>
      </c>
      <c r="F583" s="35">
        <v>4896.2318189298749</v>
      </c>
      <c r="G583" s="35">
        <f>Validation__Prediction_Details_1[[#This Row],[Price]]-Validation__Prediction_Details_1[[#This Row],[Prediction: Price]]</f>
        <v>4896.2318189298749</v>
      </c>
      <c r="H583" s="35">
        <f>ABS(Validation__Prediction_Details_1[[#This Row],[Error ]])</f>
        <v>4896.2318189298749</v>
      </c>
      <c r="I583" s="5">
        <f>Validation__Prediction_Details_1[[#This Row],[Error ]]^2</f>
        <v>23973086.024701349</v>
      </c>
      <c r="J583" s="28">
        <f>Validation__Prediction_Details_1[[#This Row],[Absoulute Error]]-Validation__Prediction_Details_1[[#This Row],[Price]]</f>
        <v>-12753.768181070125</v>
      </c>
      <c r="K583" s="19"/>
    </row>
    <row r="584" spans="3:11" x14ac:dyDescent="0.2">
      <c r="C584" s="13" t="s">
        <v>755</v>
      </c>
      <c r="D584" s="5">
        <v>6500</v>
      </c>
      <c r="E584" s="35">
        <v>9299.1453553905449</v>
      </c>
      <c r="F584" s="35">
        <v>-2799.1453553905449</v>
      </c>
      <c r="G584" s="35">
        <f>Validation__Prediction_Details_1[[#This Row],[Price]]-Validation__Prediction_Details_1[[#This Row],[Prediction: Price]]</f>
        <v>-2799.1453553905449</v>
      </c>
      <c r="H584" s="35">
        <f>ABS(Validation__Prediction_Details_1[[#This Row],[Error ]])</f>
        <v>2799.1453553905449</v>
      </c>
      <c r="I584" s="5">
        <f>Validation__Prediction_Details_1[[#This Row],[Error ]]^2</f>
        <v>7835214.7206044598</v>
      </c>
      <c r="J584" s="28">
        <f>Validation__Prediction_Details_1[[#This Row],[Absoulute Error]]-Validation__Prediction_Details_1[[#This Row],[Price]]</f>
        <v>-3700.8546446094551</v>
      </c>
      <c r="K584" s="19"/>
    </row>
    <row r="585" spans="3:11" x14ac:dyDescent="0.2">
      <c r="C585" s="13" t="s">
        <v>993</v>
      </c>
      <c r="D585" s="5">
        <v>10500</v>
      </c>
      <c r="E585" s="35">
        <v>12120.082638673019</v>
      </c>
      <c r="F585" s="35">
        <v>-1620.0826386730187</v>
      </c>
      <c r="G585" s="35">
        <f>Validation__Prediction_Details_1[[#This Row],[Price]]-Validation__Prediction_Details_1[[#This Row],[Prediction: Price]]</f>
        <v>-1620.0826386730187</v>
      </c>
      <c r="H585" s="35">
        <f>ABS(Validation__Prediction_Details_1[[#This Row],[Error ]])</f>
        <v>1620.0826386730187</v>
      </c>
      <c r="I585" s="5">
        <f>Validation__Prediction_Details_1[[#This Row],[Error ]]^2</f>
        <v>2624667.756129731</v>
      </c>
      <c r="J585" s="28">
        <f>Validation__Prediction_Details_1[[#This Row],[Absoulute Error]]-Validation__Prediction_Details_1[[#This Row],[Price]]</f>
        <v>-8879.9173613269813</v>
      </c>
      <c r="K585" s="19"/>
    </row>
    <row r="586" spans="3:11" x14ac:dyDescent="0.2">
      <c r="C586" s="13" t="s">
        <v>1411</v>
      </c>
      <c r="D586" s="5">
        <v>13950</v>
      </c>
      <c r="E586" s="35">
        <v>9045.5303814029412</v>
      </c>
      <c r="F586" s="35">
        <v>4904.4696185970588</v>
      </c>
      <c r="G586" s="35">
        <f>Validation__Prediction_Details_1[[#This Row],[Price]]-Validation__Prediction_Details_1[[#This Row],[Prediction: Price]]</f>
        <v>4904.4696185970588</v>
      </c>
      <c r="H586" s="35">
        <f>ABS(Validation__Prediction_Details_1[[#This Row],[Error ]])</f>
        <v>4904.4696185970588</v>
      </c>
      <c r="I586" s="5">
        <f>Validation__Prediction_Details_1[[#This Row],[Error ]]^2</f>
        <v>24053822.239741579</v>
      </c>
      <c r="J586" s="28">
        <f>Validation__Prediction_Details_1[[#This Row],[Absoulute Error]]-Validation__Prediction_Details_1[[#This Row],[Price]]</f>
        <v>-9045.5303814029412</v>
      </c>
      <c r="K586" s="19"/>
    </row>
    <row r="587" spans="3:11" x14ac:dyDescent="0.2">
      <c r="C587" s="13" t="s">
        <v>1657</v>
      </c>
      <c r="D587" s="5">
        <v>10950</v>
      </c>
      <c r="E587" s="35">
        <v>11801.925325667682</v>
      </c>
      <c r="F587" s="35">
        <v>-851.92532566768205</v>
      </c>
      <c r="G587" s="35">
        <f>Validation__Prediction_Details_1[[#This Row],[Price]]-Validation__Prediction_Details_1[[#This Row],[Prediction: Price]]</f>
        <v>-851.92532566768205</v>
      </c>
      <c r="H587" s="35">
        <f>ABS(Validation__Prediction_Details_1[[#This Row],[Error ]])</f>
        <v>851.92532566768205</v>
      </c>
      <c r="I587" s="5">
        <f>Validation__Prediction_Details_1[[#This Row],[Error ]]^2</f>
        <v>725776.76051398611</v>
      </c>
      <c r="J587" s="28">
        <f>Validation__Prediction_Details_1[[#This Row],[Absoulute Error]]-Validation__Prediction_Details_1[[#This Row],[Price]]</f>
        <v>-10098.074674332318</v>
      </c>
      <c r="K587" s="19"/>
    </row>
    <row r="588" spans="3:11" x14ac:dyDescent="0.2">
      <c r="C588" s="13" t="s">
        <v>745</v>
      </c>
      <c r="D588" s="5">
        <v>8950</v>
      </c>
      <c r="E588" s="35">
        <v>9305.1267373355531</v>
      </c>
      <c r="F588" s="35">
        <v>-355.12673733555312</v>
      </c>
      <c r="G588" s="35">
        <f>Validation__Prediction_Details_1[[#This Row],[Price]]-Validation__Prediction_Details_1[[#This Row],[Prediction: Price]]</f>
        <v>-355.12673733555312</v>
      </c>
      <c r="H588" s="35">
        <f>ABS(Validation__Prediction_Details_1[[#This Row],[Error ]])</f>
        <v>355.12673733555312</v>
      </c>
      <c r="I588" s="5">
        <f>Validation__Prediction_Details_1[[#This Row],[Error ]]^2</f>
        <v>126114.99957059494</v>
      </c>
      <c r="J588" s="28">
        <f>Validation__Prediction_Details_1[[#This Row],[Absoulute Error]]-Validation__Prediction_Details_1[[#This Row],[Price]]</f>
        <v>-8594.8732626644469</v>
      </c>
      <c r="K588" s="19"/>
    </row>
    <row r="589" spans="3:11" x14ac:dyDescent="0.2">
      <c r="C589" s="13" t="s">
        <v>873</v>
      </c>
      <c r="D589" s="5">
        <v>13250</v>
      </c>
      <c r="E589" s="35">
        <v>9239.1938756278414</v>
      </c>
      <c r="F589" s="35">
        <v>4010.8061243721586</v>
      </c>
      <c r="G589" s="35">
        <f>Validation__Prediction_Details_1[[#This Row],[Price]]-Validation__Prediction_Details_1[[#This Row],[Prediction: Price]]</f>
        <v>4010.8061243721586</v>
      </c>
      <c r="H589" s="35">
        <f>ABS(Validation__Prediction_Details_1[[#This Row],[Error ]])</f>
        <v>4010.8061243721586</v>
      </c>
      <c r="I589" s="5">
        <f>Validation__Prediction_Details_1[[#This Row],[Error ]]^2</f>
        <v>16086565.767301215</v>
      </c>
      <c r="J589" s="28">
        <f>Validation__Prediction_Details_1[[#This Row],[Absoulute Error]]-Validation__Prediction_Details_1[[#This Row],[Price]]</f>
        <v>-9239.1938756278414</v>
      </c>
      <c r="K589" s="19"/>
    </row>
    <row r="590" spans="3:11" x14ac:dyDescent="0.2">
      <c r="C590" s="13" t="s">
        <v>1764</v>
      </c>
      <c r="D590" s="5">
        <v>9500</v>
      </c>
      <c r="E590" s="35">
        <v>11696.839379829489</v>
      </c>
      <c r="F590" s="35">
        <v>-2196.8393798294892</v>
      </c>
      <c r="G590" s="35">
        <f>Validation__Prediction_Details_1[[#This Row],[Price]]-Validation__Prediction_Details_1[[#This Row],[Prediction: Price]]</f>
        <v>-2196.8393798294892</v>
      </c>
      <c r="H590" s="35">
        <f>ABS(Validation__Prediction_Details_1[[#This Row],[Error ]])</f>
        <v>2196.8393798294892</v>
      </c>
      <c r="I590" s="5">
        <f>Validation__Prediction_Details_1[[#This Row],[Error ]]^2</f>
        <v>4826103.2607696149</v>
      </c>
      <c r="J590" s="28">
        <f>Validation__Prediction_Details_1[[#This Row],[Absoulute Error]]-Validation__Prediction_Details_1[[#This Row],[Price]]</f>
        <v>-7303.1606201705108</v>
      </c>
      <c r="K590" s="19"/>
    </row>
    <row r="591" spans="3:11" x14ac:dyDescent="0.2">
      <c r="C591" s="13" t="s">
        <v>598</v>
      </c>
      <c r="D591" s="5">
        <v>10750</v>
      </c>
      <c r="E591" s="35">
        <v>12621.180881289129</v>
      </c>
      <c r="F591" s="35">
        <v>-1871.1808812891286</v>
      </c>
      <c r="G591" s="35">
        <f>Validation__Prediction_Details_1[[#This Row],[Price]]-Validation__Prediction_Details_1[[#This Row],[Prediction: Price]]</f>
        <v>-1871.1808812891286</v>
      </c>
      <c r="H591" s="35">
        <f>ABS(Validation__Prediction_Details_1[[#This Row],[Error ]])</f>
        <v>1871.1808812891286</v>
      </c>
      <c r="I591" s="5">
        <f>Validation__Prediction_Details_1[[#This Row],[Error ]]^2</f>
        <v>3501317.8905019602</v>
      </c>
      <c r="J591" s="28">
        <f>Validation__Prediction_Details_1[[#This Row],[Absoulute Error]]-Validation__Prediction_Details_1[[#This Row],[Price]]</f>
        <v>-8878.8191187108714</v>
      </c>
      <c r="K591" s="19"/>
    </row>
    <row r="592" spans="3:11" x14ac:dyDescent="0.2">
      <c r="C592" s="13" t="s">
        <v>1228</v>
      </c>
      <c r="D592" s="5">
        <v>7950</v>
      </c>
      <c r="E592" s="35">
        <v>10044.98231330077</v>
      </c>
      <c r="F592" s="35">
        <v>-2094.9823133007703</v>
      </c>
      <c r="G592" s="35">
        <f>Validation__Prediction_Details_1[[#This Row],[Price]]-Validation__Prediction_Details_1[[#This Row],[Prediction: Price]]</f>
        <v>-2094.9823133007703</v>
      </c>
      <c r="H592" s="35">
        <f>ABS(Validation__Prediction_Details_1[[#This Row],[Error ]])</f>
        <v>2094.9823133007703</v>
      </c>
      <c r="I592" s="5">
        <f>Validation__Prediction_Details_1[[#This Row],[Error ]]^2</f>
        <v>4388950.8930430468</v>
      </c>
      <c r="J592" s="28">
        <f>Validation__Prediction_Details_1[[#This Row],[Absoulute Error]]-Validation__Prediction_Details_1[[#This Row],[Price]]</f>
        <v>-5855.0176866992297</v>
      </c>
      <c r="K592" s="19"/>
    </row>
    <row r="593" spans="3:11" x14ac:dyDescent="0.2">
      <c r="C593" s="13" t="s">
        <v>855</v>
      </c>
      <c r="D593" s="5">
        <v>7450</v>
      </c>
      <c r="E593" s="35">
        <v>9322.0609379909656</v>
      </c>
      <c r="F593" s="35">
        <v>-1872.0609379909656</v>
      </c>
      <c r="G593" s="35">
        <f>Validation__Prediction_Details_1[[#This Row],[Price]]-Validation__Prediction_Details_1[[#This Row],[Prediction: Price]]</f>
        <v>-1872.0609379909656</v>
      </c>
      <c r="H593" s="35">
        <f>ABS(Validation__Prediction_Details_1[[#This Row],[Error ]])</f>
        <v>1872.0609379909656</v>
      </c>
      <c r="I593" s="5">
        <f>Validation__Prediction_Details_1[[#This Row],[Error ]]^2</f>
        <v>3504612.1555516138</v>
      </c>
      <c r="J593" s="28">
        <f>Validation__Prediction_Details_1[[#This Row],[Absoulute Error]]-Validation__Prediction_Details_1[[#This Row],[Price]]</f>
        <v>-5577.9390620090344</v>
      </c>
      <c r="K593" s="19"/>
    </row>
    <row r="594" spans="3:11" x14ac:dyDescent="0.2">
      <c r="C594" s="13" t="s">
        <v>759</v>
      </c>
      <c r="D594" s="5">
        <v>10500</v>
      </c>
      <c r="E594" s="35">
        <v>12725.46497519991</v>
      </c>
      <c r="F594" s="35">
        <v>-2225.4649751999095</v>
      </c>
      <c r="G594" s="35">
        <f>Validation__Prediction_Details_1[[#This Row],[Price]]-Validation__Prediction_Details_1[[#This Row],[Prediction: Price]]</f>
        <v>-2225.4649751999095</v>
      </c>
      <c r="H594" s="35">
        <f>ABS(Validation__Prediction_Details_1[[#This Row],[Error ]])</f>
        <v>2225.4649751999095</v>
      </c>
      <c r="I594" s="5">
        <f>Validation__Prediction_Details_1[[#This Row],[Error ]]^2</f>
        <v>4952694.3558415342</v>
      </c>
      <c r="J594" s="28">
        <f>Validation__Prediction_Details_1[[#This Row],[Absoulute Error]]-Validation__Prediction_Details_1[[#This Row],[Price]]</f>
        <v>-8274.5350248000905</v>
      </c>
      <c r="K594" s="19"/>
    </row>
    <row r="595" spans="3:11" x14ac:dyDescent="0.2">
      <c r="C595" s="13" t="s">
        <v>1864</v>
      </c>
      <c r="D595" s="5">
        <v>18245</v>
      </c>
      <c r="E595" s="35">
        <v>17492.228547716801</v>
      </c>
      <c r="F595" s="35">
        <v>752.77145228319932</v>
      </c>
      <c r="G595" s="35">
        <f>Validation__Prediction_Details_1[[#This Row],[Price]]-Validation__Prediction_Details_1[[#This Row],[Prediction: Price]]</f>
        <v>752.77145228319932</v>
      </c>
      <c r="H595" s="35">
        <f>ABS(Validation__Prediction_Details_1[[#This Row],[Error ]])</f>
        <v>752.77145228319932</v>
      </c>
      <c r="I595" s="5">
        <f>Validation__Prediction_Details_1[[#This Row],[Error ]]^2</f>
        <v>566664.85937255702</v>
      </c>
      <c r="J595" s="28">
        <f>Validation__Prediction_Details_1[[#This Row],[Absoulute Error]]-Validation__Prediction_Details_1[[#This Row],[Price]]</f>
        <v>-17492.228547716801</v>
      </c>
      <c r="K595" s="19"/>
    </row>
    <row r="596" spans="3:11" x14ac:dyDescent="0.2">
      <c r="C596" s="13"/>
      <c r="D596" s="5"/>
      <c r="E596" s="5"/>
      <c r="F596" s="5"/>
      <c r="G596" s="19">
        <f>AVERAGE(Validation__Prediction_Details_1[[Error ]])</f>
        <v>-186.35245667957415</v>
      </c>
      <c r="H596" s="19">
        <f>AVERAGE(Validation__Prediction_Details_1[Absoulute Error])</f>
        <v>2176.5693302388704</v>
      </c>
      <c r="I596" s="19">
        <f>AVERAGE(Validation__Prediction_Details_1[Error Squared])</f>
        <v>8564201.7372066583</v>
      </c>
      <c r="J596" s="19">
        <f>AVERAGE(Validation__Prediction_Details_1[Abs. % Error])</f>
        <v>-8432.9480913639181</v>
      </c>
      <c r="K596" s="5">
        <f>SQRT(Validation__Prediction_Details_1[[#Totals],[Error Squared]])</f>
        <v>2926.4657416765804</v>
      </c>
    </row>
    <row r="597" spans="3:11" x14ac:dyDescent="0.2">
      <c r="H597" t="s">
        <v>2091</v>
      </c>
      <c r="I597" t="s">
        <v>2019</v>
      </c>
      <c r="J597" t="s">
        <v>2092</v>
      </c>
      <c r="K597" t="s">
        <v>2020</v>
      </c>
    </row>
  </sheetData>
  <mergeCells count="17">
    <mergeCell ref="D5:E5"/>
    <mergeCell ref="F5:G5"/>
    <mergeCell ref="H5:I5"/>
    <mergeCell ref="J5:K5"/>
    <mergeCell ref="N3:Q3"/>
    <mergeCell ref="B6:C6"/>
    <mergeCell ref="D6:E6"/>
    <mergeCell ref="F6:G6"/>
    <mergeCell ref="H6:I6"/>
    <mergeCell ref="J6:K6"/>
    <mergeCell ref="B3:K3"/>
    <mergeCell ref="B4:C4"/>
    <mergeCell ref="D4:E4"/>
    <mergeCell ref="F4:G4"/>
    <mergeCell ref="H4:I4"/>
    <mergeCell ref="J4:K4"/>
    <mergeCell ref="B5:C5"/>
  </mergeCells>
  <hyperlinks>
    <hyperlink ref="B4" location="'LinReg_Output1'!$B$10:$B$10" display="Inputs" xr:uid="{00000000-0004-0000-0700-000000000000}"/>
    <hyperlink ref="D4" location="'LinReg_Output1'!$B$52:$B$52" display="Regression Summary" xr:uid="{00000000-0004-0000-0700-000001000000}"/>
    <hyperlink ref="F4" location="'LinReg_Output1'!$B$61:$B$61" display="Predictor Screening" xr:uid="{00000000-0004-0000-0700-000002000000}"/>
    <hyperlink ref="H4" location="'LinReg_Output1'!$B$75:$B$75" display="Coefficients" xr:uid="{00000000-0004-0000-0700-000003000000}"/>
    <hyperlink ref="J4" location="'LinReg_Output1'!$B$86:$B$86" display="ANOVA" xr:uid="{00000000-0004-0000-0700-000004000000}"/>
    <hyperlink ref="B5" location="'LinReg_ResidInfluence1'!$B$10:$B$10" display="Residuals" xr:uid="{00000000-0004-0000-0700-000005000000}"/>
    <hyperlink ref="D5" location="'LinReg_Stored1'!$B$10:$B$10" display="PMML Model" xr:uid="{00000000-0004-0000-0700-000006000000}"/>
    <hyperlink ref="F5" location="'LinReg_TrainingLiftChart1'!$B$10:$B$10" display="Training: Charts" xr:uid="{00000000-0004-0000-0700-000007000000}"/>
    <hyperlink ref="H5" location="'LinReg_TrainingScore1'!$B$10:$B$10" display="Training: Prediction Summary" xr:uid="{00000000-0004-0000-0700-000008000000}"/>
    <hyperlink ref="J5" location="'LinReg_TrainingScore1'!$B$19:$B$19" display="Training: Prediction Details" xr:uid="{00000000-0004-0000-0700-000009000000}"/>
    <hyperlink ref="B6" location="'LinReg_ValidationLiftChart1'!$B$10:$B$10" display="Validation: Charts" xr:uid="{00000000-0004-0000-0700-00000A000000}"/>
    <hyperlink ref="D6" location="'LinReg_ValidationScore1'!$B$10:$B$10" display="Validation: Prediction Summary" xr:uid="{00000000-0004-0000-0700-00000B000000}"/>
    <hyperlink ref="F6" location="'LinReg_ValidationScore1'!$B$19:$B$19" display="Validation: Prediction Details" xr:uid="{00000000-0004-0000-0700-00000C000000}"/>
  </hyperlinks>
  <pageMargins left="0.7" right="0.7" top="0.75" bottom="0.75" header="0.3" footer="0.3"/>
  <tableParts count="2">
    <tablePart r:id="rId1"/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AX1184"/>
  <sheetViews>
    <sheetView showGridLines="0" topLeftCell="A44" workbookViewId="0">
      <selection activeCell="I26" sqref="I26"/>
    </sheetView>
  </sheetViews>
  <sheetFormatPr baseColWidth="10" defaultColWidth="8.83203125" defaultRowHeight="15" x14ac:dyDescent="0.2"/>
  <cols>
    <col min="3" max="3" width="11.5" customWidth="1"/>
    <col min="4" max="4" width="15.1640625" customWidth="1"/>
    <col min="5" max="5" width="16.5" customWidth="1"/>
    <col min="6" max="6" width="21" customWidth="1"/>
    <col min="7" max="7" width="22.5" customWidth="1"/>
    <col min="8" max="8" width="19" customWidth="1"/>
    <col min="9" max="9" width="15.1640625" customWidth="1"/>
    <col min="10" max="10" width="16.33203125" customWidth="1"/>
    <col min="11" max="11" width="20" customWidth="1"/>
    <col min="12" max="12" width="21.5" customWidth="1"/>
    <col min="13" max="13" width="22.5" customWidth="1"/>
    <col min="14" max="14" width="15.5" bestFit="1" customWidth="1"/>
  </cols>
  <sheetData>
    <row r="1" spans="2:50" ht="19" x14ac:dyDescent="0.25">
      <c r="B1" s="3" t="s">
        <v>2078</v>
      </c>
      <c r="N1" t="s">
        <v>2129</v>
      </c>
      <c r="AX1" s="8" t="s">
        <v>2119</v>
      </c>
    </row>
    <row r="3" spans="2:50" ht="16" x14ac:dyDescent="0.2">
      <c r="B3" s="41" t="s">
        <v>435</v>
      </c>
      <c r="C3" s="42"/>
      <c r="D3" s="42"/>
      <c r="E3" s="42"/>
      <c r="F3" s="42"/>
      <c r="G3" s="42"/>
      <c r="H3" s="42"/>
      <c r="I3" s="42"/>
      <c r="J3" s="42"/>
      <c r="K3" s="43"/>
      <c r="N3" s="41" t="s">
        <v>436</v>
      </c>
      <c r="O3" s="42"/>
      <c r="P3" s="42"/>
      <c r="Q3" s="43"/>
      <c r="AX3" s="8" t="s">
        <v>2139</v>
      </c>
    </row>
    <row r="4" spans="2:50" x14ac:dyDescent="0.2">
      <c r="B4" s="53" t="s">
        <v>441</v>
      </c>
      <c r="C4" s="52"/>
      <c r="D4" s="53" t="s">
        <v>1965</v>
      </c>
      <c r="E4" s="52"/>
      <c r="F4" s="53" t="s">
        <v>1966</v>
      </c>
      <c r="G4" s="52"/>
      <c r="H4" s="53" t="s">
        <v>1967</v>
      </c>
      <c r="I4" s="52"/>
      <c r="J4" s="53" t="s">
        <v>1968</v>
      </c>
      <c r="K4" s="52"/>
      <c r="N4" s="7" t="s">
        <v>437</v>
      </c>
      <c r="O4" s="7" t="s">
        <v>438</v>
      </c>
      <c r="P4" s="7" t="s">
        <v>439</v>
      </c>
      <c r="Q4" s="7" t="s">
        <v>440</v>
      </c>
      <c r="AX4" s="8" t="s">
        <v>2009</v>
      </c>
    </row>
    <row r="5" spans="2:50" x14ac:dyDescent="0.2">
      <c r="B5" s="53" t="s">
        <v>1969</v>
      </c>
      <c r="C5" s="52"/>
      <c r="D5" s="53" t="s">
        <v>1898</v>
      </c>
      <c r="E5" s="52"/>
      <c r="F5" s="53" t="s">
        <v>1970</v>
      </c>
      <c r="G5" s="52"/>
      <c r="H5" s="53" t="s">
        <v>1971</v>
      </c>
      <c r="I5" s="52"/>
      <c r="J5" s="53" t="s">
        <v>1972</v>
      </c>
      <c r="K5" s="52"/>
      <c r="N5" s="6">
        <v>54</v>
      </c>
      <c r="O5" s="6">
        <v>19</v>
      </c>
      <c r="P5" s="6">
        <v>129</v>
      </c>
      <c r="Q5" s="6">
        <v>202</v>
      </c>
    </row>
    <row r="6" spans="2:50" x14ac:dyDescent="0.2">
      <c r="B6" s="53" t="s">
        <v>2075</v>
      </c>
      <c r="C6" s="52"/>
      <c r="D6" s="53" t="s">
        <v>2076</v>
      </c>
      <c r="E6" s="52"/>
      <c r="F6" s="53" t="s">
        <v>2077</v>
      </c>
      <c r="G6" s="52"/>
      <c r="H6" s="50"/>
      <c r="I6" s="52"/>
      <c r="J6" s="50"/>
      <c r="K6" s="52"/>
    </row>
    <row r="10" spans="2:50" ht="19" x14ac:dyDescent="0.25">
      <c r="B10" s="4" t="s">
        <v>1974</v>
      </c>
    </row>
    <row r="12" spans="2:50" x14ac:dyDescent="0.2">
      <c r="B12" s="14" t="s">
        <v>1975</v>
      </c>
      <c r="C12" t="s">
        <v>1976</v>
      </c>
    </row>
    <row r="13" spans="2:50" x14ac:dyDescent="0.2">
      <c r="B13" s="14" t="s">
        <v>1977</v>
      </c>
      <c r="C13" t="s">
        <v>1978</v>
      </c>
    </row>
    <row r="15" spans="2:50" ht="19" x14ac:dyDescent="0.25">
      <c r="B15" s="4" t="s">
        <v>1979</v>
      </c>
      <c r="I15" s="4" t="s">
        <v>1980</v>
      </c>
    </row>
    <row r="17" spans="2:13" x14ac:dyDescent="0.2">
      <c r="C17" s="13" t="s">
        <v>1981</v>
      </c>
      <c r="D17" s="2" t="s">
        <v>1885</v>
      </c>
      <c r="E17" s="2" t="s">
        <v>1982</v>
      </c>
      <c r="F17" s="2" t="s">
        <v>1983</v>
      </c>
      <c r="G17" s="2" t="s">
        <v>1984</v>
      </c>
      <c r="J17" s="13" t="s">
        <v>1985</v>
      </c>
      <c r="K17" s="2" t="s">
        <v>1981</v>
      </c>
      <c r="L17" s="2" t="s">
        <v>1986</v>
      </c>
    </row>
    <row r="18" spans="2:13" x14ac:dyDescent="0.2">
      <c r="C18" s="13" t="s">
        <v>1987</v>
      </c>
      <c r="D18" s="32">
        <v>13508.070175438597</v>
      </c>
      <c r="E18" s="32">
        <v>4057.0828447633612</v>
      </c>
      <c r="F18" s="5">
        <v>6900</v>
      </c>
      <c r="G18" s="5">
        <v>23750</v>
      </c>
      <c r="J18" s="13">
        <v>1</v>
      </c>
      <c r="K18" s="5">
        <v>1</v>
      </c>
      <c r="L18" s="32">
        <v>1.2732030721712055</v>
      </c>
    </row>
    <row r="19" spans="2:13" x14ac:dyDescent="0.2">
      <c r="C19" s="13" t="s">
        <v>1988</v>
      </c>
      <c r="D19" s="32">
        <v>13004.649122807017</v>
      </c>
      <c r="E19" s="32">
        <v>3462.258354080614</v>
      </c>
      <c r="F19" s="5">
        <v>8500</v>
      </c>
      <c r="G19" s="5">
        <v>21500</v>
      </c>
      <c r="J19" s="13">
        <v>2</v>
      </c>
      <c r="K19" s="5">
        <v>2</v>
      </c>
      <c r="L19" s="32">
        <v>1.2257531239194095</v>
      </c>
    </row>
    <row r="20" spans="2:13" x14ac:dyDescent="0.2">
      <c r="C20" s="13" t="s">
        <v>1989</v>
      </c>
      <c r="D20" s="32">
        <v>11550.689655172413</v>
      </c>
      <c r="E20" s="32">
        <v>4096.9898500998215</v>
      </c>
      <c r="F20" s="5">
        <v>6950</v>
      </c>
      <c r="G20" s="5">
        <v>32500</v>
      </c>
      <c r="J20" s="13">
        <v>3</v>
      </c>
      <c r="K20" s="5">
        <v>3</v>
      </c>
      <c r="L20" s="32">
        <v>1.0887101831468071</v>
      </c>
    </row>
    <row r="21" spans="2:13" x14ac:dyDescent="0.2">
      <c r="C21" s="13" t="s">
        <v>1990</v>
      </c>
      <c r="D21" s="32">
        <v>11544.82456140351</v>
      </c>
      <c r="E21" s="32">
        <v>2980.4213755465048</v>
      </c>
      <c r="F21" s="5">
        <v>7150</v>
      </c>
      <c r="G21" s="5">
        <v>19250</v>
      </c>
      <c r="J21" s="13">
        <v>4</v>
      </c>
      <c r="K21" s="5">
        <v>4</v>
      </c>
      <c r="L21" s="32">
        <v>1.0881573687693162</v>
      </c>
    </row>
    <row r="22" spans="2:13" x14ac:dyDescent="0.2">
      <c r="C22" s="13" t="s">
        <v>1991</v>
      </c>
      <c r="D22" s="32">
        <v>10888.706896551725</v>
      </c>
      <c r="E22" s="32">
        <v>3957.7242442197662</v>
      </c>
      <c r="F22" s="5">
        <v>4350</v>
      </c>
      <c r="G22" s="5">
        <v>24950</v>
      </c>
      <c r="J22" s="13">
        <v>5</v>
      </c>
      <c r="K22" s="5">
        <v>5</v>
      </c>
      <c r="L22" s="32">
        <v>1.0263150022620688</v>
      </c>
    </row>
    <row r="23" spans="2:13" x14ac:dyDescent="0.2">
      <c r="C23" s="13" t="s">
        <v>1992</v>
      </c>
      <c r="D23" s="32">
        <v>10281.754385964912</v>
      </c>
      <c r="E23" s="32">
        <v>1871.1494965919978</v>
      </c>
      <c r="F23" s="5">
        <v>6000</v>
      </c>
      <c r="G23" s="5">
        <v>13500</v>
      </c>
      <c r="J23" s="13">
        <v>6</v>
      </c>
      <c r="K23" s="5">
        <v>6</v>
      </c>
      <c r="L23" s="32">
        <v>0.96910669707083053</v>
      </c>
    </row>
    <row r="24" spans="2:13" x14ac:dyDescent="0.2">
      <c r="C24" s="13" t="s">
        <v>1993</v>
      </c>
      <c r="D24" s="32">
        <v>9461.9122807017538</v>
      </c>
      <c r="E24" s="32">
        <v>1689.1511105613938</v>
      </c>
      <c r="F24" s="5">
        <v>5950</v>
      </c>
      <c r="G24" s="5">
        <v>13950</v>
      </c>
      <c r="J24" s="13">
        <v>7</v>
      </c>
      <c r="K24" s="5">
        <v>7</v>
      </c>
      <c r="L24" s="32">
        <v>0.89183248442909246</v>
      </c>
    </row>
    <row r="25" spans="2:13" x14ac:dyDescent="0.2">
      <c r="C25" s="13" t="s">
        <v>1994</v>
      </c>
      <c r="D25" s="32">
        <v>8787.7586206896558</v>
      </c>
      <c r="E25" s="32">
        <v>1726.2542280939081</v>
      </c>
      <c r="F25" s="5">
        <v>5800</v>
      </c>
      <c r="G25" s="5">
        <v>13250</v>
      </c>
      <c r="J25" s="13">
        <v>8</v>
      </c>
      <c r="K25" s="5">
        <v>8</v>
      </c>
      <c r="L25" s="32">
        <v>0.82829013530778317</v>
      </c>
    </row>
    <row r="26" spans="2:13" x14ac:dyDescent="0.2">
      <c r="C26" s="13" t="s">
        <v>1995</v>
      </c>
      <c r="D26" s="32">
        <v>8823.4210526315783</v>
      </c>
      <c r="E26" s="32">
        <v>2000.6048544964081</v>
      </c>
      <c r="F26" s="5">
        <v>5250</v>
      </c>
      <c r="G26" s="5">
        <v>15450</v>
      </c>
      <c r="J26" s="13">
        <v>9</v>
      </c>
      <c r="K26" s="5">
        <v>9</v>
      </c>
      <c r="L26" s="32">
        <v>0.83165149761341517</v>
      </c>
    </row>
    <row r="27" spans="2:13" x14ac:dyDescent="0.2">
      <c r="C27" s="13" t="s">
        <v>1996</v>
      </c>
      <c r="D27" s="32">
        <v>8294.5517241379312</v>
      </c>
      <c r="E27" s="32">
        <v>1596.9774320040688</v>
      </c>
      <c r="F27" s="5">
        <v>4400</v>
      </c>
      <c r="G27" s="5">
        <v>12950</v>
      </c>
      <c r="J27" s="13">
        <v>10</v>
      </c>
      <c r="K27" s="5">
        <v>10</v>
      </c>
      <c r="L27" s="32">
        <v>0.78180292227512704</v>
      </c>
    </row>
    <row r="29" spans="2:13" ht="19" x14ac:dyDescent="0.25">
      <c r="B29" s="4" t="s">
        <v>1997</v>
      </c>
    </row>
    <row r="31" spans="2:13" x14ac:dyDescent="0.2">
      <c r="C31" s="13" t="s">
        <v>1998</v>
      </c>
      <c r="D31" s="2" t="s">
        <v>1999</v>
      </c>
      <c r="E31" s="2" t="s">
        <v>2000</v>
      </c>
      <c r="F31" s="2" t="s">
        <v>2001</v>
      </c>
      <c r="G31" s="2" t="s">
        <v>2002</v>
      </c>
      <c r="H31" s="2" t="s">
        <v>2003</v>
      </c>
      <c r="I31" s="2" t="s">
        <v>2004</v>
      </c>
      <c r="J31" s="2" t="s">
        <v>2005</v>
      </c>
      <c r="K31" s="2" t="s">
        <v>2006</v>
      </c>
      <c r="L31" s="2" t="s">
        <v>2007</v>
      </c>
      <c r="M31" s="2" t="s">
        <v>2008</v>
      </c>
    </row>
    <row r="32" spans="2:13" x14ac:dyDescent="0.2">
      <c r="C32" s="13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</row>
    <row r="33" spans="3:13" x14ac:dyDescent="0.2">
      <c r="C33" s="13">
        <v>1</v>
      </c>
      <c r="D33" s="5">
        <v>1</v>
      </c>
      <c r="E33" s="32">
        <v>1.7421602787456446E-3</v>
      </c>
      <c r="F33" s="32">
        <v>18245</v>
      </c>
      <c r="G33" s="32">
        <v>10609.517421602788</v>
      </c>
      <c r="H33" s="32">
        <v>1.719682363954657</v>
      </c>
      <c r="I33" s="32">
        <v>1</v>
      </c>
      <c r="J33" s="32">
        <v>3.0632873021938258</v>
      </c>
      <c r="K33" s="32">
        <v>31.785714285714285</v>
      </c>
      <c r="L33" s="32">
        <v>18.483479828576286</v>
      </c>
      <c r="M33" s="32">
        <v>56.620209059233453</v>
      </c>
    </row>
    <row r="34" spans="3:13" x14ac:dyDescent="0.2">
      <c r="C34" s="13">
        <v>2</v>
      </c>
      <c r="D34" s="5">
        <v>2</v>
      </c>
      <c r="E34" s="32">
        <v>3.4843205574912892E-3</v>
      </c>
      <c r="F34" s="32">
        <v>36490</v>
      </c>
      <c r="G34" s="32">
        <v>21219.034843205576</v>
      </c>
      <c r="H34" s="32">
        <v>1.719682363954657</v>
      </c>
      <c r="I34" s="32">
        <v>1</v>
      </c>
      <c r="J34" s="32">
        <v>2.7074747001697737</v>
      </c>
      <c r="K34" s="32">
        <v>63.571428571428569</v>
      </c>
      <c r="L34" s="32">
        <v>36.966959657152572</v>
      </c>
      <c r="M34" s="32">
        <v>100.08710801393728</v>
      </c>
    </row>
    <row r="35" spans="3:13" x14ac:dyDescent="0.2">
      <c r="C35" s="13">
        <v>3</v>
      </c>
      <c r="D35" s="5">
        <v>3</v>
      </c>
      <c r="E35" s="32">
        <v>5.2264808362369342E-3</v>
      </c>
      <c r="F35" s="32">
        <v>60240</v>
      </c>
      <c r="G35" s="32">
        <v>31828.552264808364</v>
      </c>
      <c r="H35" s="32">
        <v>1.8926402777862161</v>
      </c>
      <c r="I35" s="32">
        <v>1</v>
      </c>
      <c r="J35" s="32">
        <v>2.5511685019296273</v>
      </c>
      <c r="K35" s="32">
        <v>104.94773519163763</v>
      </c>
      <c r="L35" s="32">
        <v>55.450439485728857</v>
      </c>
      <c r="M35" s="32">
        <v>141.46341463414635</v>
      </c>
    </row>
    <row r="36" spans="3:13" x14ac:dyDescent="0.2">
      <c r="C36" s="13">
        <v>4</v>
      </c>
      <c r="D36" s="5">
        <v>4</v>
      </c>
      <c r="E36" s="32">
        <v>6.9686411149825784E-3</v>
      </c>
      <c r="F36" s="32">
        <v>78740</v>
      </c>
      <c r="G36" s="32">
        <v>42438.069686411152</v>
      </c>
      <c r="H36" s="32">
        <v>1.855409555190322</v>
      </c>
      <c r="I36" s="32">
        <v>1</v>
      </c>
      <c r="J36" s="32">
        <v>2.4541644040268227</v>
      </c>
      <c r="K36" s="32">
        <v>137.17770034843207</v>
      </c>
      <c r="L36" s="32">
        <v>73.933919314305143</v>
      </c>
      <c r="M36" s="32">
        <v>181.44599303135888</v>
      </c>
    </row>
    <row r="37" spans="3:13" x14ac:dyDescent="0.2">
      <c r="C37" s="13">
        <v>5</v>
      </c>
      <c r="D37" s="5">
        <v>5</v>
      </c>
      <c r="E37" s="32">
        <v>8.7108013937282226E-3</v>
      </c>
      <c r="F37" s="32">
        <v>87690</v>
      </c>
      <c r="G37" s="32">
        <v>53047.58710801394</v>
      </c>
      <c r="H37" s="32">
        <v>1.6530440832577018</v>
      </c>
      <c r="I37" s="32">
        <v>1</v>
      </c>
      <c r="J37" s="32">
        <v>2.3771109465024085</v>
      </c>
      <c r="K37" s="32">
        <v>152.77003484320556</v>
      </c>
      <c r="L37" s="32">
        <v>92.417399142881436</v>
      </c>
      <c r="M37" s="32">
        <v>219.68641114982577</v>
      </c>
    </row>
    <row r="38" spans="3:13" x14ac:dyDescent="0.2">
      <c r="C38" s="13">
        <v>6</v>
      </c>
      <c r="D38" s="5">
        <v>6</v>
      </c>
      <c r="E38" s="32">
        <v>1.0452961672473868E-2</v>
      </c>
      <c r="F38" s="32">
        <v>106590</v>
      </c>
      <c r="G38" s="32">
        <v>63657.104529616729</v>
      </c>
      <c r="H38" s="32">
        <v>1.6744399668761021</v>
      </c>
      <c r="I38" s="32">
        <v>1</v>
      </c>
      <c r="J38" s="32">
        <v>2.3226001416890112</v>
      </c>
      <c r="K38" s="32">
        <v>185.69686411149826</v>
      </c>
      <c r="L38" s="32">
        <v>110.90087897145771</v>
      </c>
      <c r="M38" s="32">
        <v>257.57839721254356</v>
      </c>
    </row>
    <row r="39" spans="3:13" x14ac:dyDescent="0.2">
      <c r="C39" s="13">
        <v>7</v>
      </c>
      <c r="D39" s="5">
        <v>7</v>
      </c>
      <c r="E39" s="32">
        <v>1.2195121951219513E-2</v>
      </c>
      <c r="F39" s="32">
        <v>117040</v>
      </c>
      <c r="G39" s="32">
        <v>74266.621951219509</v>
      </c>
      <c r="H39" s="32">
        <v>1.5759434982363314</v>
      </c>
      <c r="I39" s="32">
        <v>1</v>
      </c>
      <c r="J39" s="32">
        <v>2.2802976027539539</v>
      </c>
      <c r="K39" s="32">
        <v>203.90243902439025</v>
      </c>
      <c r="L39" s="32">
        <v>129.38435880003399</v>
      </c>
      <c r="M39" s="32">
        <v>295.03484320557493</v>
      </c>
    </row>
    <row r="40" spans="3:13" x14ac:dyDescent="0.2">
      <c r="C40" s="13">
        <v>8</v>
      </c>
      <c r="D40" s="5">
        <v>8</v>
      </c>
      <c r="E40" s="32">
        <v>1.3937282229965157E-2</v>
      </c>
      <c r="F40" s="32">
        <v>129990</v>
      </c>
      <c r="G40" s="32">
        <v>84876.139372822305</v>
      </c>
      <c r="H40" s="32">
        <v>1.5315258323545209</v>
      </c>
      <c r="I40" s="32">
        <v>1</v>
      </c>
      <c r="J40" s="32">
        <v>2.2420906677210963</v>
      </c>
      <c r="K40" s="32">
        <v>226.46341463414635</v>
      </c>
      <c r="L40" s="32">
        <v>147.86783862861029</v>
      </c>
      <c r="M40" s="32">
        <v>331.53310104529618</v>
      </c>
    </row>
    <row r="41" spans="3:13" x14ac:dyDescent="0.2">
      <c r="C41" s="13">
        <v>9</v>
      </c>
      <c r="D41" s="5">
        <v>9</v>
      </c>
      <c r="E41" s="32">
        <v>1.5679442508710801E-2</v>
      </c>
      <c r="F41" s="32">
        <v>139440</v>
      </c>
      <c r="G41" s="32">
        <v>95485.6567944251</v>
      </c>
      <c r="H41" s="32">
        <v>1.4603240390355798</v>
      </c>
      <c r="I41" s="32">
        <v>1</v>
      </c>
      <c r="J41" s="32">
        <v>2.2102796072752375</v>
      </c>
      <c r="K41" s="32">
        <v>242.92682926829269</v>
      </c>
      <c r="L41" s="32">
        <v>166.35131845718658</v>
      </c>
      <c r="M41" s="32">
        <v>367.6829268292683</v>
      </c>
    </row>
    <row r="42" spans="3:13" x14ac:dyDescent="0.2">
      <c r="C42" s="13">
        <v>10</v>
      </c>
      <c r="D42" s="5">
        <v>10</v>
      </c>
      <c r="E42" s="32">
        <v>1.7421602787456445E-2</v>
      </c>
      <c r="F42" s="32">
        <v>151390</v>
      </c>
      <c r="G42" s="32">
        <v>106095.17421602788</v>
      </c>
      <c r="H42" s="32">
        <v>1.426926352858841</v>
      </c>
      <c r="I42" s="32">
        <v>1</v>
      </c>
      <c r="J42" s="32">
        <v>2.1772903594054576</v>
      </c>
      <c r="K42" s="32">
        <v>263.74564459930315</v>
      </c>
      <c r="L42" s="32">
        <v>184.83479828576287</v>
      </c>
      <c r="M42" s="32">
        <v>402.4390243902439</v>
      </c>
    </row>
    <row r="43" spans="3:13" x14ac:dyDescent="0.2">
      <c r="C43" s="13">
        <v>11</v>
      </c>
      <c r="D43" s="5">
        <v>11</v>
      </c>
      <c r="E43" s="32">
        <v>1.9163763066202089E-2</v>
      </c>
      <c r="F43" s="32">
        <v>160340</v>
      </c>
      <c r="G43" s="32">
        <v>116704.69163763066</v>
      </c>
      <c r="H43" s="32">
        <v>1.3738950658286939</v>
      </c>
      <c r="I43" s="32">
        <v>1</v>
      </c>
      <c r="J43" s="32">
        <v>2.1485854294408444</v>
      </c>
      <c r="K43" s="32">
        <v>279.33797909407667</v>
      </c>
      <c r="L43" s="32">
        <v>203.31827811433914</v>
      </c>
      <c r="M43" s="32">
        <v>436.84668989547038</v>
      </c>
    </row>
    <row r="44" spans="3:13" x14ac:dyDescent="0.2">
      <c r="C44" s="13">
        <v>12</v>
      </c>
      <c r="D44" s="5">
        <v>12</v>
      </c>
      <c r="E44" s="32">
        <v>2.0905923344947737E-2</v>
      </c>
      <c r="F44" s="32">
        <v>173290</v>
      </c>
      <c r="G44" s="32">
        <v>127314.20905923346</v>
      </c>
      <c r="H44" s="32">
        <v>1.3611206579414568</v>
      </c>
      <c r="I44" s="32">
        <v>1</v>
      </c>
      <c r="J44" s="32">
        <v>2.1234864670464124</v>
      </c>
      <c r="K44" s="32">
        <v>301.89895470383277</v>
      </c>
      <c r="L44" s="32">
        <v>221.80175794291543</v>
      </c>
      <c r="M44" s="32">
        <v>470.99303135888499</v>
      </c>
    </row>
    <row r="45" spans="3:13" x14ac:dyDescent="0.2">
      <c r="C45" s="13">
        <v>13</v>
      </c>
      <c r="D45" s="5">
        <v>13</v>
      </c>
      <c r="E45" s="32">
        <v>2.2648083623693381E-2</v>
      </c>
      <c r="F45" s="32">
        <v>185240</v>
      </c>
      <c r="G45" s="32">
        <v>137923.72648083625</v>
      </c>
      <c r="H45" s="32">
        <v>1.3430611594281285</v>
      </c>
      <c r="I45" s="32">
        <v>1</v>
      </c>
      <c r="J45" s="32">
        <v>2.1022488834818929</v>
      </c>
      <c r="K45" s="32">
        <v>322.71777003484323</v>
      </c>
      <c r="L45" s="32">
        <v>240.28523777149172</v>
      </c>
      <c r="M45" s="32">
        <v>505.13937282229966</v>
      </c>
    </row>
    <row r="46" spans="3:13" x14ac:dyDescent="0.2">
      <c r="C46" s="13">
        <v>14</v>
      </c>
      <c r="D46" s="5">
        <v>14</v>
      </c>
      <c r="E46" s="32">
        <v>2.4390243902439025E-2</v>
      </c>
      <c r="F46" s="32">
        <v>194990</v>
      </c>
      <c r="G46" s="32">
        <v>148533.24390243902</v>
      </c>
      <c r="H46" s="32">
        <v>1.312770090230273</v>
      </c>
      <c r="I46" s="32">
        <v>1</v>
      </c>
      <c r="J46" s="32">
        <v>2.0833719904700647</v>
      </c>
      <c r="K46" s="32">
        <v>339.70383275261327</v>
      </c>
      <c r="L46" s="32">
        <v>258.76871760006799</v>
      </c>
      <c r="M46" s="32">
        <v>539.11149825783968</v>
      </c>
    </row>
    <row r="47" spans="3:13" x14ac:dyDescent="0.2">
      <c r="C47" s="13">
        <v>15</v>
      </c>
      <c r="D47" s="5">
        <v>15</v>
      </c>
      <c r="E47" s="32">
        <v>2.6132404181184669E-2</v>
      </c>
      <c r="F47" s="32">
        <v>204440</v>
      </c>
      <c r="G47" s="32">
        <v>159142.76132404181</v>
      </c>
      <c r="H47" s="32">
        <v>1.2846327303805247</v>
      </c>
      <c r="I47" s="32">
        <v>1</v>
      </c>
      <c r="J47" s="32">
        <v>2.0670120165264803</v>
      </c>
      <c r="K47" s="32">
        <v>356.16724738675958</v>
      </c>
      <c r="L47" s="32">
        <v>277.25219742864425</v>
      </c>
      <c r="M47" s="32">
        <v>573.08362369337976</v>
      </c>
    </row>
    <row r="48" spans="3:13" x14ac:dyDescent="0.2">
      <c r="C48" s="13">
        <v>16</v>
      </c>
      <c r="D48" s="5">
        <v>16</v>
      </c>
      <c r="E48" s="32">
        <v>2.7874564459930314E-2</v>
      </c>
      <c r="F48" s="32">
        <v>213690</v>
      </c>
      <c r="G48" s="32">
        <v>169752.27874564461</v>
      </c>
      <c r="H48" s="32">
        <v>1.2588343530880743</v>
      </c>
      <c r="I48" s="32">
        <v>1</v>
      </c>
      <c r="J48" s="32">
        <v>2.0524024924698634</v>
      </c>
      <c r="K48" s="32">
        <v>372.28222996515677</v>
      </c>
      <c r="L48" s="32">
        <v>295.73567725722057</v>
      </c>
      <c r="M48" s="32">
        <v>606.96864111498257</v>
      </c>
    </row>
    <row r="49" spans="3:13" x14ac:dyDescent="0.2">
      <c r="C49" s="13">
        <v>17</v>
      </c>
      <c r="D49" s="5">
        <v>17</v>
      </c>
      <c r="E49" s="32">
        <v>2.9616724738675958E-2</v>
      </c>
      <c r="F49" s="32">
        <v>235640</v>
      </c>
      <c r="G49" s="32">
        <v>180361.7961672474</v>
      </c>
      <c r="H49" s="32">
        <v>1.3064851038714083</v>
      </c>
      <c r="I49" s="32">
        <v>1</v>
      </c>
      <c r="J49" s="32">
        <v>2.0395117359493189</v>
      </c>
      <c r="K49" s="32">
        <v>410.52264808362372</v>
      </c>
      <c r="L49" s="32">
        <v>314.21915708579689</v>
      </c>
      <c r="M49" s="32">
        <v>640.85365853658539</v>
      </c>
    </row>
    <row r="50" spans="3:13" x14ac:dyDescent="0.2">
      <c r="C50" s="13">
        <v>18</v>
      </c>
      <c r="D50" s="5">
        <v>18</v>
      </c>
      <c r="E50" s="32">
        <v>3.1358885017421602E-2</v>
      </c>
      <c r="F50" s="32">
        <v>252590</v>
      </c>
      <c r="G50" s="32">
        <v>190971.3135888502</v>
      </c>
      <c r="H50" s="32">
        <v>1.3226593840361343</v>
      </c>
      <c r="I50" s="32">
        <v>1</v>
      </c>
      <c r="J50" s="32">
        <v>2.0270060079986836</v>
      </c>
      <c r="K50" s="32">
        <v>440.05226480836239</v>
      </c>
      <c r="L50" s="32">
        <v>332.70263691437316</v>
      </c>
      <c r="M50" s="32">
        <v>674.39024390243901</v>
      </c>
    </row>
    <row r="51" spans="3:13" x14ac:dyDescent="0.2">
      <c r="C51" s="13">
        <v>19</v>
      </c>
      <c r="D51" s="5">
        <v>19</v>
      </c>
      <c r="E51" s="32">
        <v>3.3101045296167246E-2</v>
      </c>
      <c r="F51" s="32">
        <v>262530</v>
      </c>
      <c r="G51" s="32">
        <v>201580.83101045297</v>
      </c>
      <c r="H51" s="32">
        <v>1.3023559764290611</v>
      </c>
      <c r="I51" s="32">
        <v>1</v>
      </c>
      <c r="J51" s="32">
        <v>2.0143284357178999</v>
      </c>
      <c r="K51" s="32">
        <v>457.3693379790941</v>
      </c>
      <c r="L51" s="32">
        <v>351.18611674294942</v>
      </c>
      <c r="M51" s="32">
        <v>707.40418118466903</v>
      </c>
    </row>
    <row r="52" spans="3:13" x14ac:dyDescent="0.2">
      <c r="C52" s="13">
        <v>20</v>
      </c>
      <c r="D52" s="5">
        <v>20</v>
      </c>
      <c r="E52" s="32">
        <v>3.484320557491289E-2</v>
      </c>
      <c r="F52" s="32">
        <v>273280</v>
      </c>
      <c r="G52" s="32">
        <v>212190.34843205576</v>
      </c>
      <c r="H52" s="32">
        <v>1.287900236836198</v>
      </c>
      <c r="I52" s="32">
        <v>1</v>
      </c>
      <c r="J52" s="32">
        <v>2.0029186206651937</v>
      </c>
      <c r="K52" s="32">
        <v>476.09756097560978</v>
      </c>
      <c r="L52" s="32">
        <v>369.66959657152574</v>
      </c>
      <c r="M52" s="32">
        <v>740.41811846689893</v>
      </c>
    </row>
    <row r="53" spans="3:13" x14ac:dyDescent="0.2">
      <c r="C53" s="13">
        <v>21</v>
      </c>
      <c r="D53" s="5">
        <v>21</v>
      </c>
      <c r="E53" s="32">
        <v>3.6585365853658534E-2</v>
      </c>
      <c r="F53" s="32">
        <v>281530</v>
      </c>
      <c r="G53" s="32">
        <v>222799.86585365856</v>
      </c>
      <c r="H53" s="32">
        <v>1.2636004017386488</v>
      </c>
      <c r="I53" s="32">
        <v>1</v>
      </c>
      <c r="J53" s="32">
        <v>1.9923710380129513</v>
      </c>
      <c r="K53" s="32">
        <v>490.47038327526133</v>
      </c>
      <c r="L53" s="32">
        <v>388.15307640010201</v>
      </c>
      <c r="M53" s="32">
        <v>773.34494773519168</v>
      </c>
    </row>
    <row r="54" spans="3:13" x14ac:dyDescent="0.2">
      <c r="C54" s="13">
        <v>22</v>
      </c>
      <c r="D54" s="5">
        <v>22</v>
      </c>
      <c r="E54" s="32">
        <v>3.8327526132404179E-2</v>
      </c>
      <c r="F54" s="32">
        <v>292480</v>
      </c>
      <c r="G54" s="32">
        <v>233409.38327526132</v>
      </c>
      <c r="H54" s="32">
        <v>1.2530773009030074</v>
      </c>
      <c r="I54" s="32">
        <v>1</v>
      </c>
      <c r="J54" s="32">
        <v>1.9823538947203962</v>
      </c>
      <c r="K54" s="32">
        <v>509.54703832752614</v>
      </c>
      <c r="L54" s="32">
        <v>406.63655622867827</v>
      </c>
      <c r="M54" s="32">
        <v>806.09756097560978</v>
      </c>
    </row>
    <row r="55" spans="3:13" x14ac:dyDescent="0.2">
      <c r="C55" s="13">
        <v>23</v>
      </c>
      <c r="D55" s="5">
        <v>23</v>
      </c>
      <c r="E55" s="32">
        <v>4.0069686411149823E-2</v>
      </c>
      <c r="F55" s="32">
        <v>304230</v>
      </c>
      <c r="G55" s="32">
        <v>244018.90069686412</v>
      </c>
      <c r="H55" s="32">
        <v>1.246747686884853</v>
      </c>
      <c r="I55" s="32">
        <v>1</v>
      </c>
      <c r="J55" s="32">
        <v>1.9730029052056424</v>
      </c>
      <c r="K55" s="32">
        <v>530.01742160278741</v>
      </c>
      <c r="L55" s="32">
        <v>425.12003605725454</v>
      </c>
      <c r="M55" s="32">
        <v>838.76306620209061</v>
      </c>
    </row>
    <row r="56" spans="3:13" x14ac:dyDescent="0.2">
      <c r="C56" s="13">
        <v>24</v>
      </c>
      <c r="D56" s="5">
        <v>24</v>
      </c>
      <c r="E56" s="32">
        <v>4.1811846689895474E-2</v>
      </c>
      <c r="F56" s="32">
        <v>316730</v>
      </c>
      <c r="G56" s="32">
        <v>254628.41811846691</v>
      </c>
      <c r="H56" s="32">
        <v>1.2438910092613469</v>
      </c>
      <c r="I56" s="32">
        <v>1</v>
      </c>
      <c r="J56" s="32">
        <v>1.9642348002464642</v>
      </c>
      <c r="K56" s="32">
        <v>551.79442508710804</v>
      </c>
      <c r="L56" s="32">
        <v>443.60351588583086</v>
      </c>
      <c r="M56" s="32">
        <v>871.34146341463418</v>
      </c>
    </row>
    <row r="57" spans="3:13" x14ac:dyDescent="0.2">
      <c r="C57" s="13">
        <v>25</v>
      </c>
      <c r="D57" s="5">
        <v>25</v>
      </c>
      <c r="E57" s="32">
        <v>4.3554006968641118E-2</v>
      </c>
      <c r="F57" s="32">
        <v>329230</v>
      </c>
      <c r="G57" s="32">
        <v>265237.93554006971</v>
      </c>
      <c r="H57" s="32">
        <v>1.2412628658477209</v>
      </c>
      <c r="I57" s="32">
        <v>1</v>
      </c>
      <c r="J57" s="32">
        <v>1.9554141037327109</v>
      </c>
      <c r="K57" s="32">
        <v>573.57142857142856</v>
      </c>
      <c r="L57" s="32">
        <v>462.08699571440718</v>
      </c>
      <c r="M57" s="32">
        <v>903.57142857142856</v>
      </c>
    </row>
    <row r="58" spans="3:13" x14ac:dyDescent="0.2">
      <c r="C58" s="13">
        <v>26</v>
      </c>
      <c r="D58" s="5">
        <v>26</v>
      </c>
      <c r="E58" s="32">
        <v>4.5296167247386762E-2</v>
      </c>
      <c r="F58" s="32">
        <v>340180</v>
      </c>
      <c r="G58" s="32">
        <v>275847.4529616725</v>
      </c>
      <c r="H58" s="32">
        <v>1.2332178395979831</v>
      </c>
      <c r="I58" s="32">
        <v>1</v>
      </c>
      <c r="J58" s="32">
        <v>1.9472719223354007</v>
      </c>
      <c r="K58" s="32">
        <v>592.64808362369342</v>
      </c>
      <c r="L58" s="32">
        <v>480.57047554298344</v>
      </c>
      <c r="M58" s="32">
        <v>935.80139372822305</v>
      </c>
    </row>
    <row r="59" spans="3:13" x14ac:dyDescent="0.2">
      <c r="C59" s="13">
        <v>27</v>
      </c>
      <c r="D59" s="5">
        <v>27</v>
      </c>
      <c r="E59" s="32">
        <v>4.7038327526132406E-2</v>
      </c>
      <c r="F59" s="32">
        <v>350530</v>
      </c>
      <c r="G59" s="32">
        <v>286456.9703832753</v>
      </c>
      <c r="H59" s="32">
        <v>1.2236741857982927</v>
      </c>
      <c r="I59" s="32">
        <v>1</v>
      </c>
      <c r="J59" s="32">
        <v>1.9395583192010137</v>
      </c>
      <c r="K59" s="32">
        <v>610.67944250871085</v>
      </c>
      <c r="L59" s="32">
        <v>499.05395537155977</v>
      </c>
      <c r="M59" s="32">
        <v>967.94425087108016</v>
      </c>
    </row>
    <row r="60" spans="3:13" x14ac:dyDescent="0.2">
      <c r="C60" s="13">
        <v>28</v>
      </c>
      <c r="D60" s="5">
        <v>28</v>
      </c>
      <c r="E60" s="32">
        <v>4.878048780487805E-2</v>
      </c>
      <c r="F60" s="32">
        <v>369030</v>
      </c>
      <c r="G60" s="32">
        <v>297066.48780487804</v>
      </c>
      <c r="H60" s="32">
        <v>1.2422471572841622</v>
      </c>
      <c r="I60" s="32">
        <v>1</v>
      </c>
      <c r="J60" s="32">
        <v>1.931705606513644</v>
      </c>
      <c r="K60" s="32">
        <v>642.90940766550523</v>
      </c>
      <c r="L60" s="32">
        <v>517.53743520013597</v>
      </c>
      <c r="M60" s="32">
        <v>999.72996515679438</v>
      </c>
    </row>
    <row r="61" spans="3:13" x14ac:dyDescent="0.2">
      <c r="C61" s="13">
        <v>29</v>
      </c>
      <c r="D61" s="5">
        <v>29</v>
      </c>
      <c r="E61" s="32">
        <v>5.0522648083623695E-2</v>
      </c>
      <c r="F61" s="32">
        <v>380930</v>
      </c>
      <c r="G61" s="32">
        <v>307676.00522648083</v>
      </c>
      <c r="H61" s="32">
        <v>1.2380880976389328</v>
      </c>
      <c r="I61" s="32">
        <v>1</v>
      </c>
      <c r="J61" s="32">
        <v>1.9243944602185064</v>
      </c>
      <c r="K61" s="32">
        <v>663.64111498257842</v>
      </c>
      <c r="L61" s="32">
        <v>536.02091502871224</v>
      </c>
      <c r="M61" s="32">
        <v>1031.5156794425086</v>
      </c>
    </row>
    <row r="62" spans="3:13" x14ac:dyDescent="0.2">
      <c r="C62" s="13">
        <v>30</v>
      </c>
      <c r="D62" s="5">
        <v>30</v>
      </c>
      <c r="E62" s="32">
        <v>5.2264808362369339E-2</v>
      </c>
      <c r="F62" s="32">
        <v>398880</v>
      </c>
      <c r="G62" s="32">
        <v>318285.52264808363</v>
      </c>
      <c r="H62" s="32">
        <v>1.2532143990759728</v>
      </c>
      <c r="I62" s="32">
        <v>1</v>
      </c>
      <c r="J62" s="32">
        <v>1.9166438829028942</v>
      </c>
      <c r="K62" s="32">
        <v>694.91289198606273</v>
      </c>
      <c r="L62" s="32">
        <v>554.5043948572885</v>
      </c>
      <c r="M62" s="32">
        <v>1062.787456445993</v>
      </c>
    </row>
    <row r="63" spans="3:13" x14ac:dyDescent="0.2">
      <c r="C63" s="13">
        <v>31</v>
      </c>
      <c r="D63" s="5">
        <v>31</v>
      </c>
      <c r="E63" s="32">
        <v>5.4006968641114983E-2</v>
      </c>
      <c r="F63" s="32">
        <v>418330</v>
      </c>
      <c r="G63" s="32">
        <v>328895.04006968642</v>
      </c>
      <c r="H63" s="32">
        <v>1.2719255356096706</v>
      </c>
      <c r="I63" s="32">
        <v>1</v>
      </c>
      <c r="J63" s="32">
        <v>1.90939334283345</v>
      </c>
      <c r="K63" s="32">
        <v>728.79790940766554</v>
      </c>
      <c r="L63" s="32">
        <v>572.98787468586488</v>
      </c>
      <c r="M63" s="32">
        <v>1094.0592334494775</v>
      </c>
    </row>
    <row r="64" spans="3:13" x14ac:dyDescent="0.2">
      <c r="C64" s="13">
        <v>32</v>
      </c>
      <c r="D64" s="5">
        <v>32</v>
      </c>
      <c r="E64" s="32">
        <v>5.5749128919860627E-2</v>
      </c>
      <c r="F64" s="32">
        <v>430625</v>
      </c>
      <c r="G64" s="32">
        <v>339504.55749128922</v>
      </c>
      <c r="H64" s="32">
        <v>1.268392398564631</v>
      </c>
      <c r="I64" s="32">
        <v>1</v>
      </c>
      <c r="J64" s="32">
        <v>1.9025959615183461</v>
      </c>
      <c r="K64" s="32">
        <v>750.21777003484317</v>
      </c>
      <c r="L64" s="32">
        <v>591.47135451444115</v>
      </c>
      <c r="M64" s="32">
        <v>1125.3310104529617</v>
      </c>
    </row>
    <row r="65" spans="3:13" x14ac:dyDescent="0.2">
      <c r="C65" s="13">
        <v>33</v>
      </c>
      <c r="D65" s="5">
        <v>33</v>
      </c>
      <c r="E65" s="32">
        <v>5.7491289198606271E-2</v>
      </c>
      <c r="F65" s="32">
        <v>449425</v>
      </c>
      <c r="G65" s="32">
        <v>350114.07491289201</v>
      </c>
      <c r="H65" s="32">
        <v>1.28365304968621</v>
      </c>
      <c r="I65" s="32">
        <v>1</v>
      </c>
      <c r="J65" s="32">
        <v>1.8962105427071883</v>
      </c>
      <c r="K65" s="32">
        <v>782.97038327526127</v>
      </c>
      <c r="L65" s="32">
        <v>609.95483434301741</v>
      </c>
      <c r="M65" s="32">
        <v>1156.6027874564461</v>
      </c>
    </row>
    <row r="66" spans="3:13" x14ac:dyDescent="0.2">
      <c r="C66" s="13">
        <v>34</v>
      </c>
      <c r="D66" s="5">
        <v>34</v>
      </c>
      <c r="E66" s="32">
        <v>5.9233449477351915E-2</v>
      </c>
      <c r="F66" s="32">
        <v>458375</v>
      </c>
      <c r="G66" s="32">
        <v>360723.59233449481</v>
      </c>
      <c r="H66" s="32">
        <v>1.270709789269769</v>
      </c>
      <c r="I66" s="32">
        <v>1</v>
      </c>
      <c r="J66" s="32">
        <v>1.8902007367672742</v>
      </c>
      <c r="K66" s="32">
        <v>798.56271777003485</v>
      </c>
      <c r="L66" s="32">
        <v>628.43831417159379</v>
      </c>
      <c r="M66" s="32">
        <v>1187.8745644599303</v>
      </c>
    </row>
    <row r="67" spans="3:13" x14ac:dyDescent="0.2">
      <c r="C67" s="13">
        <v>35</v>
      </c>
      <c r="D67" s="5">
        <v>35</v>
      </c>
      <c r="E67" s="32">
        <v>6.097560975609756E-2</v>
      </c>
      <c r="F67" s="32">
        <v>469325</v>
      </c>
      <c r="G67" s="32">
        <v>371333.1097560976</v>
      </c>
      <c r="H67" s="32">
        <v>1.2638921433864767</v>
      </c>
      <c r="I67" s="32">
        <v>1</v>
      </c>
      <c r="J67" s="32">
        <v>1.8837264483618101</v>
      </c>
      <c r="K67" s="32">
        <v>817.63937282229961</v>
      </c>
      <c r="L67" s="32">
        <v>646.92179400017005</v>
      </c>
      <c r="M67" s="32">
        <v>1218.6236933797909</v>
      </c>
    </row>
    <row r="68" spans="3:13" x14ac:dyDescent="0.2">
      <c r="C68" s="13">
        <v>36</v>
      </c>
      <c r="D68" s="5">
        <v>36</v>
      </c>
      <c r="E68" s="32">
        <v>6.2717770034843204E-2</v>
      </c>
      <c r="F68" s="32">
        <v>490075</v>
      </c>
      <c r="G68" s="32">
        <v>381942.6271777004</v>
      </c>
      <c r="H68" s="32">
        <v>1.283111559506529</v>
      </c>
      <c r="I68" s="32">
        <v>1</v>
      </c>
      <c r="J68" s="32">
        <v>1.876564564935387</v>
      </c>
      <c r="K68" s="32">
        <v>853.78919860627173</v>
      </c>
      <c r="L68" s="32">
        <v>665.40527382874632</v>
      </c>
      <c r="M68" s="32">
        <v>1248.6759581881533</v>
      </c>
    </row>
    <row r="69" spans="3:13" x14ac:dyDescent="0.2">
      <c r="C69" s="13">
        <v>37</v>
      </c>
      <c r="D69" s="5">
        <v>37</v>
      </c>
      <c r="E69" s="32">
        <v>6.4459930313588848E-2</v>
      </c>
      <c r="F69" s="32">
        <v>505825</v>
      </c>
      <c r="G69" s="32">
        <v>392552.14459930314</v>
      </c>
      <c r="H69" s="32">
        <v>1.2885549269290577</v>
      </c>
      <c r="I69" s="32">
        <v>1</v>
      </c>
      <c r="J69" s="32">
        <v>1.8690255806624432</v>
      </c>
      <c r="K69" s="32">
        <v>881.22822299651568</v>
      </c>
      <c r="L69" s="32">
        <v>683.88875365732258</v>
      </c>
      <c r="M69" s="32">
        <v>1278.205574912892</v>
      </c>
    </row>
    <row r="70" spans="3:13" x14ac:dyDescent="0.2">
      <c r="C70" s="13">
        <v>38</v>
      </c>
      <c r="D70" s="5">
        <v>38</v>
      </c>
      <c r="E70" s="32">
        <v>6.6202090592334492E-2</v>
      </c>
      <c r="F70" s="32">
        <v>517075</v>
      </c>
      <c r="G70" s="32">
        <v>403161.66202090593</v>
      </c>
      <c r="H70" s="32">
        <v>1.2825500257343097</v>
      </c>
      <c r="I70" s="32">
        <v>1</v>
      </c>
      <c r="J70" s="32">
        <v>1.8618833850354439</v>
      </c>
      <c r="K70" s="32">
        <v>900.82752613240416</v>
      </c>
      <c r="L70" s="32">
        <v>702.37223348589885</v>
      </c>
      <c r="M70" s="32">
        <v>1307.7351916376306</v>
      </c>
    </row>
    <row r="71" spans="3:13" x14ac:dyDescent="0.2">
      <c r="C71" s="13">
        <v>39</v>
      </c>
      <c r="D71" s="5">
        <v>39</v>
      </c>
      <c r="E71" s="32">
        <v>6.7944250871080136E-2</v>
      </c>
      <c r="F71" s="32">
        <v>528025</v>
      </c>
      <c r="G71" s="32">
        <v>413771.17944250873</v>
      </c>
      <c r="H71" s="32">
        <v>1.2761280297758542</v>
      </c>
      <c r="I71" s="32">
        <v>1</v>
      </c>
      <c r="J71" s="32">
        <v>1.8551074558508553</v>
      </c>
      <c r="K71" s="32">
        <v>919.90418118466903</v>
      </c>
      <c r="L71" s="32">
        <v>720.85571331447511</v>
      </c>
      <c r="M71" s="32">
        <v>1337.2648083623694</v>
      </c>
    </row>
    <row r="72" spans="3:13" x14ac:dyDescent="0.2">
      <c r="C72" s="13">
        <v>40</v>
      </c>
      <c r="D72" s="5">
        <v>40</v>
      </c>
      <c r="E72" s="32">
        <v>6.968641114982578E-2</v>
      </c>
      <c r="F72" s="32">
        <v>544375</v>
      </c>
      <c r="G72" s="32">
        <v>424380.69686411152</v>
      </c>
      <c r="H72" s="32">
        <v>1.2827515577936646</v>
      </c>
      <c r="I72" s="32">
        <v>1</v>
      </c>
      <c r="J72" s="32">
        <v>1.8486703231254953</v>
      </c>
      <c r="K72" s="32">
        <v>948.38850174216032</v>
      </c>
      <c r="L72" s="32">
        <v>739.33919314305149</v>
      </c>
      <c r="M72" s="32">
        <v>1366.794425087108</v>
      </c>
    </row>
    <row r="73" spans="3:13" x14ac:dyDescent="0.2">
      <c r="C73" s="13">
        <v>41</v>
      </c>
      <c r="D73" s="5">
        <v>41</v>
      </c>
      <c r="E73" s="32">
        <v>7.1428571428571425E-2</v>
      </c>
      <c r="F73" s="32">
        <v>555370</v>
      </c>
      <c r="G73" s="32">
        <v>434990.21428571432</v>
      </c>
      <c r="H73" s="32">
        <v>1.2767413651177373</v>
      </c>
      <c r="I73" s="32">
        <v>1</v>
      </c>
      <c r="J73" s="32">
        <v>1.8425471968745435</v>
      </c>
      <c r="K73" s="32">
        <v>967.54355400696863</v>
      </c>
      <c r="L73" s="32">
        <v>757.82267297162775</v>
      </c>
      <c r="M73" s="32">
        <v>1396.3240418118467</v>
      </c>
    </row>
    <row r="74" spans="3:13" x14ac:dyDescent="0.2">
      <c r="C74" s="13">
        <v>42</v>
      </c>
      <c r="D74" s="5">
        <v>42</v>
      </c>
      <c r="E74" s="32">
        <v>7.3170731707317069E-2</v>
      </c>
      <c r="F74" s="32">
        <v>568120</v>
      </c>
      <c r="G74" s="32">
        <v>445599.73170731711</v>
      </c>
      <c r="H74" s="32">
        <v>1.2749558843387225</v>
      </c>
      <c r="I74" s="32">
        <v>1</v>
      </c>
      <c r="J74" s="32">
        <v>1.8366034397380255</v>
      </c>
      <c r="K74" s="32">
        <v>989.7560975609756</v>
      </c>
      <c r="L74" s="32">
        <v>776.30615280020402</v>
      </c>
      <c r="M74" s="32">
        <v>1425.766550522648</v>
      </c>
    </row>
    <row r="75" spans="3:13" x14ac:dyDescent="0.2">
      <c r="C75" s="13">
        <v>43</v>
      </c>
      <c r="D75" s="5">
        <v>43</v>
      </c>
      <c r="E75" s="32">
        <v>7.4912891986062713E-2</v>
      </c>
      <c r="F75" s="32">
        <v>584070</v>
      </c>
      <c r="G75" s="32">
        <v>456209.24912891991</v>
      </c>
      <c r="H75" s="32">
        <v>1.2802677743057946</v>
      </c>
      <c r="I75" s="32">
        <v>1</v>
      </c>
      <c r="J75" s="32">
        <v>1.8306073399314144</v>
      </c>
      <c r="K75" s="32">
        <v>1017.5435540069686</v>
      </c>
      <c r="L75" s="32">
        <v>794.78963262878028</v>
      </c>
      <c r="M75" s="32">
        <v>1454.9477351916375</v>
      </c>
    </row>
    <row r="76" spans="3:13" x14ac:dyDescent="0.2">
      <c r="C76" s="13">
        <v>44</v>
      </c>
      <c r="D76" s="5">
        <v>44</v>
      </c>
      <c r="E76" s="32">
        <v>7.6655052264808357E-2</v>
      </c>
      <c r="F76" s="32">
        <v>598020</v>
      </c>
      <c r="G76" s="32">
        <v>466818.76655052265</v>
      </c>
      <c r="H76" s="32">
        <v>1.2810538968237426</v>
      </c>
      <c r="I76" s="32">
        <v>1</v>
      </c>
      <c r="J76" s="32">
        <v>1.8246695742207546</v>
      </c>
      <c r="K76" s="32">
        <v>1041.8466898954705</v>
      </c>
      <c r="L76" s="32">
        <v>813.27311245735655</v>
      </c>
      <c r="M76" s="32">
        <v>1483.9547038327526</v>
      </c>
    </row>
    <row r="77" spans="3:13" x14ac:dyDescent="0.2">
      <c r="C77" s="13">
        <v>45</v>
      </c>
      <c r="D77" s="5">
        <v>45</v>
      </c>
      <c r="E77" s="32">
        <v>7.8397212543554001E-2</v>
      </c>
      <c r="F77" s="32">
        <v>608270</v>
      </c>
      <c r="G77" s="32">
        <v>477428.28397212544</v>
      </c>
      <c r="H77" s="32">
        <v>1.274055225507992</v>
      </c>
      <c r="I77" s="32">
        <v>1</v>
      </c>
      <c r="J77" s="32">
        <v>1.8186815258953006</v>
      </c>
      <c r="K77" s="32">
        <v>1059.7038327526132</v>
      </c>
      <c r="L77" s="32">
        <v>831.75659228593281</v>
      </c>
      <c r="M77" s="32">
        <v>1512.7003484320558</v>
      </c>
    </row>
    <row r="78" spans="3:13" x14ac:dyDescent="0.2">
      <c r="C78" s="13">
        <v>46</v>
      </c>
      <c r="D78" s="5">
        <v>46</v>
      </c>
      <c r="E78" s="32">
        <v>8.0139372822299645E-2</v>
      </c>
      <c r="F78" s="32">
        <v>619720</v>
      </c>
      <c r="G78" s="32">
        <v>488037.80139372824</v>
      </c>
      <c r="H78" s="32">
        <v>1.2698196701776308</v>
      </c>
      <c r="I78" s="32">
        <v>1</v>
      </c>
      <c r="J78" s="32">
        <v>1.8128513764166996</v>
      </c>
      <c r="K78" s="32">
        <v>1079.6515679442509</v>
      </c>
      <c r="L78" s="32">
        <v>850.24007211450908</v>
      </c>
      <c r="M78" s="32">
        <v>1541.3588850174217</v>
      </c>
    </row>
    <row r="79" spans="3:13" x14ac:dyDescent="0.2">
      <c r="C79" s="13">
        <v>47</v>
      </c>
      <c r="D79" s="5">
        <v>47</v>
      </c>
      <c r="E79" s="32">
        <v>8.188153310104529E-2</v>
      </c>
      <c r="F79" s="32">
        <v>631220</v>
      </c>
      <c r="G79" s="32">
        <v>498647.31881533103</v>
      </c>
      <c r="H79" s="32">
        <v>1.2658646225144266</v>
      </c>
      <c r="I79" s="32">
        <v>1</v>
      </c>
      <c r="J79" s="32">
        <v>1.8072693184052726</v>
      </c>
      <c r="K79" s="32">
        <v>1099.6864111498257</v>
      </c>
      <c r="L79" s="32">
        <v>868.72355194308545</v>
      </c>
      <c r="M79" s="32">
        <v>1570.0174216027874</v>
      </c>
    </row>
    <row r="80" spans="3:13" x14ac:dyDescent="0.2">
      <c r="C80" s="13">
        <v>48</v>
      </c>
      <c r="D80" s="5">
        <v>48</v>
      </c>
      <c r="E80" s="32">
        <v>8.3623693379790948E-2</v>
      </c>
      <c r="F80" s="32">
        <v>642910</v>
      </c>
      <c r="G80" s="32">
        <v>509256.83623693383</v>
      </c>
      <c r="H80" s="32">
        <v>1.2624474611880978</v>
      </c>
      <c r="I80" s="32">
        <v>1</v>
      </c>
      <c r="J80" s="32">
        <v>1.8017234815736687</v>
      </c>
      <c r="K80" s="32">
        <v>1120.0522648083625</v>
      </c>
      <c r="L80" s="32">
        <v>887.20703177166172</v>
      </c>
      <c r="M80" s="32">
        <v>1598.5017421602788</v>
      </c>
    </row>
    <row r="81" spans="3:13" x14ac:dyDescent="0.2">
      <c r="C81" s="13">
        <v>49</v>
      </c>
      <c r="D81" s="5">
        <v>49</v>
      </c>
      <c r="E81" s="32">
        <v>8.5365853658536592E-2</v>
      </c>
      <c r="F81" s="32">
        <v>649810</v>
      </c>
      <c r="G81" s="32">
        <v>519866.35365853662</v>
      </c>
      <c r="H81" s="32">
        <v>1.2499558692863861</v>
      </c>
      <c r="I81" s="32">
        <v>1</v>
      </c>
      <c r="J81" s="32">
        <v>1.7962116482986328</v>
      </c>
      <c r="K81" s="32">
        <v>1132.0731707317073</v>
      </c>
      <c r="L81" s="32">
        <v>905.69051160023798</v>
      </c>
      <c r="M81" s="32">
        <v>1626.8118466898954</v>
      </c>
    </row>
    <row r="82" spans="3:13" x14ac:dyDescent="0.2">
      <c r="C82" s="13">
        <v>50</v>
      </c>
      <c r="D82" s="5">
        <v>50</v>
      </c>
      <c r="E82" s="32">
        <v>8.7108013937282236E-2</v>
      </c>
      <c r="F82" s="32">
        <v>666760</v>
      </c>
      <c r="G82" s="32">
        <v>530475.87108013942</v>
      </c>
      <c r="H82" s="32">
        <v>1.2569091948373878</v>
      </c>
      <c r="I82" s="32">
        <v>1</v>
      </c>
      <c r="J82" s="32">
        <v>1.7903547583911164</v>
      </c>
      <c r="K82" s="32">
        <v>1161.6027874564461</v>
      </c>
      <c r="L82" s="32">
        <v>924.17399142881436</v>
      </c>
      <c r="M82" s="32">
        <v>1654.5993031358885</v>
      </c>
    </row>
    <row r="83" spans="3:13" x14ac:dyDescent="0.2">
      <c r="C83" s="13">
        <v>51</v>
      </c>
      <c r="D83" s="5">
        <v>51</v>
      </c>
      <c r="E83" s="32">
        <v>8.885017421602788E-2</v>
      </c>
      <c r="F83" s="32">
        <v>688510</v>
      </c>
      <c r="G83" s="32">
        <v>541085.38850174216</v>
      </c>
      <c r="H83" s="32">
        <v>1.2724608992057143</v>
      </c>
      <c r="I83" s="32">
        <v>1</v>
      </c>
      <c r="J83" s="32">
        <v>1.7847275504407576</v>
      </c>
      <c r="K83" s="32">
        <v>1199.4947735191638</v>
      </c>
      <c r="L83" s="32">
        <v>942.65747125739051</v>
      </c>
      <c r="M83" s="32">
        <v>1682.3867595818815</v>
      </c>
    </row>
    <row r="84" spans="3:13" x14ac:dyDescent="0.2">
      <c r="C84" s="13">
        <v>52</v>
      </c>
      <c r="D84" s="5">
        <v>52</v>
      </c>
      <c r="E84" s="32">
        <v>9.0592334494773524E-2</v>
      </c>
      <c r="F84" s="32">
        <v>699410</v>
      </c>
      <c r="G84" s="32">
        <v>551694.90592334501</v>
      </c>
      <c r="H84" s="32">
        <v>1.2677477940990438</v>
      </c>
      <c r="I84" s="32">
        <v>1</v>
      </c>
      <c r="J84" s="32">
        <v>1.7793167735654125</v>
      </c>
      <c r="K84" s="32">
        <v>1218.4843205574914</v>
      </c>
      <c r="L84" s="32">
        <v>961.14095108596689</v>
      </c>
      <c r="M84" s="32">
        <v>1710.1742160278745</v>
      </c>
    </row>
    <row r="85" spans="3:13" x14ac:dyDescent="0.2">
      <c r="C85" s="13">
        <v>53</v>
      </c>
      <c r="D85" s="5">
        <v>53</v>
      </c>
      <c r="E85" s="32">
        <v>9.2334494773519168E-2</v>
      </c>
      <c r="F85" s="32">
        <v>712160</v>
      </c>
      <c r="G85" s="32">
        <v>562304.42334494775</v>
      </c>
      <c r="H85" s="32">
        <v>1.2665025748216867</v>
      </c>
      <c r="I85" s="32">
        <v>1</v>
      </c>
      <c r="J85" s="32">
        <v>1.7741101769495145</v>
      </c>
      <c r="K85" s="32">
        <v>1240.6968641114984</v>
      </c>
      <c r="L85" s="32">
        <v>979.62443091454315</v>
      </c>
      <c r="M85" s="32">
        <v>1737.9616724738676</v>
      </c>
    </row>
    <row r="86" spans="3:13" x14ac:dyDescent="0.2">
      <c r="C86" s="13">
        <v>54</v>
      </c>
      <c r="D86" s="5">
        <v>54</v>
      </c>
      <c r="E86" s="32">
        <v>9.4076655052264813E-2</v>
      </c>
      <c r="F86" s="32">
        <v>724110</v>
      </c>
      <c r="G86" s="32">
        <v>572913.9407665506</v>
      </c>
      <c r="H86" s="32">
        <v>1.2639071044966215</v>
      </c>
      <c r="I86" s="32">
        <v>1</v>
      </c>
      <c r="J86" s="32">
        <v>1.7687473246752656</v>
      </c>
      <c r="K86" s="32">
        <v>1261.5156794425086</v>
      </c>
      <c r="L86" s="32">
        <v>998.10791074311953</v>
      </c>
      <c r="M86" s="32">
        <v>1765.4006968641115</v>
      </c>
    </row>
    <row r="87" spans="3:13" x14ac:dyDescent="0.2">
      <c r="C87" s="13">
        <v>55</v>
      </c>
      <c r="D87" s="5">
        <v>55</v>
      </c>
      <c r="E87" s="32">
        <v>9.5818815331010457E-2</v>
      </c>
      <c r="F87" s="32">
        <v>734060</v>
      </c>
      <c r="G87" s="32">
        <v>583523.45818815334</v>
      </c>
      <c r="H87" s="32">
        <v>1.2579785605865175</v>
      </c>
      <c r="I87" s="32">
        <v>1</v>
      </c>
      <c r="J87" s="32">
        <v>1.7630653670623699</v>
      </c>
      <c r="K87" s="32">
        <v>1278.8501742160279</v>
      </c>
      <c r="L87" s="32">
        <v>1016.5913905716957</v>
      </c>
      <c r="M87" s="32">
        <v>1792.3170731707316</v>
      </c>
    </row>
    <row r="88" spans="3:13" x14ac:dyDescent="0.2">
      <c r="C88" s="13">
        <v>56</v>
      </c>
      <c r="D88" s="5">
        <v>56</v>
      </c>
      <c r="E88" s="32">
        <v>9.7560975609756101E-2</v>
      </c>
      <c r="F88" s="32">
        <v>752010</v>
      </c>
      <c r="G88" s="32">
        <v>594132.97560975607</v>
      </c>
      <c r="H88" s="32">
        <v>1.2657267495180105</v>
      </c>
      <c r="I88" s="32">
        <v>1</v>
      </c>
      <c r="J88" s="32">
        <v>1.7568120990570724</v>
      </c>
      <c r="K88" s="32">
        <v>1310.1219512195121</v>
      </c>
      <c r="L88" s="32">
        <v>1035.0748704002719</v>
      </c>
      <c r="M88" s="32">
        <v>1818.4320557491289</v>
      </c>
    </row>
    <row r="89" spans="3:13" x14ac:dyDescent="0.2">
      <c r="C89" s="13">
        <v>57</v>
      </c>
      <c r="D89" s="5">
        <v>57</v>
      </c>
      <c r="E89" s="32">
        <v>9.9303135888501745E-2</v>
      </c>
      <c r="F89" s="32">
        <v>769960</v>
      </c>
      <c r="G89" s="32">
        <v>604742.49303135893</v>
      </c>
      <c r="H89" s="32">
        <v>1.2732030721712055</v>
      </c>
      <c r="I89" s="32">
        <v>1</v>
      </c>
      <c r="J89" s="32">
        <v>1.7507782439642414</v>
      </c>
      <c r="K89" s="32">
        <v>1341.3937282229965</v>
      </c>
      <c r="L89" s="32">
        <v>1053.5583502288482</v>
      </c>
      <c r="M89" s="32">
        <v>1844.547038327526</v>
      </c>
    </row>
    <row r="90" spans="3:13" x14ac:dyDescent="0.2">
      <c r="C90" s="13">
        <v>58</v>
      </c>
      <c r="D90" s="5">
        <v>58</v>
      </c>
      <c r="E90" s="32">
        <v>0.10104529616724739</v>
      </c>
      <c r="F90" s="32">
        <v>779210</v>
      </c>
      <c r="G90" s="32">
        <v>615352.01045296167</v>
      </c>
      <c r="H90" s="32">
        <v>1.2662833415079318</v>
      </c>
      <c r="I90" s="32">
        <v>1</v>
      </c>
      <c r="J90" s="32">
        <v>1.7448874493960504</v>
      </c>
      <c r="K90" s="32">
        <v>1357.5087108013938</v>
      </c>
      <c r="L90" s="32">
        <v>1072.0418300574245</v>
      </c>
      <c r="M90" s="32">
        <v>1870.5923344947735</v>
      </c>
    </row>
    <row r="91" spans="3:13" x14ac:dyDescent="0.2">
      <c r="C91" s="13">
        <v>59</v>
      </c>
      <c r="D91" s="5">
        <v>59</v>
      </c>
      <c r="E91" s="32">
        <v>0.10278745644599303</v>
      </c>
      <c r="F91" s="32">
        <v>796160</v>
      </c>
      <c r="G91" s="32">
        <v>625961.52787456452</v>
      </c>
      <c r="H91" s="32">
        <v>1.2718992534626525</v>
      </c>
      <c r="I91" s="32">
        <v>1</v>
      </c>
      <c r="J91" s="32">
        <v>1.7391963427793231</v>
      </c>
      <c r="K91" s="32">
        <v>1387.0383275261324</v>
      </c>
      <c r="L91" s="32">
        <v>1090.525309886001</v>
      </c>
      <c r="M91" s="32">
        <v>1896.6376306620209</v>
      </c>
    </row>
    <row r="92" spans="3:13" x14ac:dyDescent="0.2">
      <c r="C92" s="13">
        <v>60</v>
      </c>
      <c r="D92" s="5">
        <v>60</v>
      </c>
      <c r="E92" s="32">
        <v>0.10452961672473868</v>
      </c>
      <c r="F92" s="32">
        <v>815760</v>
      </c>
      <c r="G92" s="32">
        <v>636571.04529616726</v>
      </c>
      <c r="H92" s="32">
        <v>1.2814908972500696</v>
      </c>
      <c r="I92" s="32">
        <v>1</v>
      </c>
      <c r="J92" s="32">
        <v>1.7336949397164876</v>
      </c>
      <c r="K92" s="32">
        <v>1421.1846689895469</v>
      </c>
      <c r="L92" s="32">
        <v>1109.008789714577</v>
      </c>
      <c r="M92" s="32">
        <v>1922.6829268292684</v>
      </c>
    </row>
    <row r="93" spans="3:13" x14ac:dyDescent="0.2">
      <c r="C93" s="13">
        <v>61</v>
      </c>
      <c r="D93" s="5">
        <v>61</v>
      </c>
      <c r="E93" s="32">
        <v>0.10627177700348432</v>
      </c>
      <c r="F93" s="32">
        <v>826055</v>
      </c>
      <c r="G93" s="32">
        <v>647180.56271777011</v>
      </c>
      <c r="H93" s="32">
        <v>1.2763903114318895</v>
      </c>
      <c r="I93" s="32">
        <v>1</v>
      </c>
      <c r="J93" s="32">
        <v>1.7283739105245637</v>
      </c>
      <c r="K93" s="32">
        <v>1439.1202090592335</v>
      </c>
      <c r="L93" s="32">
        <v>1127.4922695431535</v>
      </c>
      <c r="M93" s="32">
        <v>1948.7282229965156</v>
      </c>
    </row>
    <row r="94" spans="3:13" x14ac:dyDescent="0.2">
      <c r="C94" s="13">
        <v>62</v>
      </c>
      <c r="D94" s="5">
        <v>62</v>
      </c>
      <c r="E94" s="32">
        <v>0.10801393728222997</v>
      </c>
      <c r="F94" s="32">
        <v>834555</v>
      </c>
      <c r="G94" s="32">
        <v>657790.08013937285</v>
      </c>
      <c r="H94" s="32">
        <v>1.2687254265421182</v>
      </c>
      <c r="I94" s="32">
        <v>1</v>
      </c>
      <c r="J94" s="32">
        <v>1.7231485153437398</v>
      </c>
      <c r="K94" s="32">
        <v>1453.9285714285713</v>
      </c>
      <c r="L94" s="32">
        <v>1145.9757493717298</v>
      </c>
      <c r="M94" s="32">
        <v>1974.6864111498257</v>
      </c>
    </row>
    <row r="95" spans="3:13" x14ac:dyDescent="0.2">
      <c r="C95" s="13">
        <v>63</v>
      </c>
      <c r="D95" s="5">
        <v>63</v>
      </c>
      <c r="E95" s="32">
        <v>0.10975609756097561</v>
      </c>
      <c r="F95" s="32">
        <v>845505</v>
      </c>
      <c r="G95" s="32">
        <v>668399.5975609757</v>
      </c>
      <c r="H95" s="32">
        <v>1.2649693433169185</v>
      </c>
      <c r="I95" s="32">
        <v>1</v>
      </c>
      <c r="J95" s="32">
        <v>1.7178645890720365</v>
      </c>
      <c r="K95" s="32">
        <v>1473.0052264808362</v>
      </c>
      <c r="L95" s="32">
        <v>1164.459229200306</v>
      </c>
      <c r="M95" s="32">
        <v>2000.3832752613241</v>
      </c>
    </row>
    <row r="96" spans="3:13" x14ac:dyDescent="0.2">
      <c r="C96" s="13">
        <v>64</v>
      </c>
      <c r="D96" s="5">
        <v>64</v>
      </c>
      <c r="E96" s="32">
        <v>0.11149825783972125</v>
      </c>
      <c r="F96" s="32">
        <v>854455</v>
      </c>
      <c r="G96" s="32">
        <v>679009.11498257844</v>
      </c>
      <c r="H96" s="32">
        <v>1.2583851691327044</v>
      </c>
      <c r="I96" s="32">
        <v>1</v>
      </c>
      <c r="J96" s="32">
        <v>1.7115675980724032</v>
      </c>
      <c r="K96" s="32">
        <v>1488.5975609756097</v>
      </c>
      <c r="L96" s="32">
        <v>1182.9427090288823</v>
      </c>
      <c r="M96" s="32">
        <v>2024.6864111498257</v>
      </c>
    </row>
    <row r="97" spans="3:13" x14ac:dyDescent="0.2">
      <c r="C97" s="13">
        <v>65</v>
      </c>
      <c r="D97" s="5">
        <v>65</v>
      </c>
      <c r="E97" s="32">
        <v>0.1132404181184669</v>
      </c>
      <c r="F97" s="32">
        <v>867205</v>
      </c>
      <c r="G97" s="32">
        <v>689618.63240418117</v>
      </c>
      <c r="H97" s="32">
        <v>1.2575138768752647</v>
      </c>
      <c r="I97" s="32">
        <v>1</v>
      </c>
      <c r="J97" s="32">
        <v>1.7054643606419895</v>
      </c>
      <c r="K97" s="32">
        <v>1510.8101045296166</v>
      </c>
      <c r="L97" s="32">
        <v>1201.4261888574586</v>
      </c>
      <c r="M97" s="32">
        <v>2048.9895470383276</v>
      </c>
    </row>
    <row r="98" spans="3:13" x14ac:dyDescent="0.2">
      <c r="C98" s="13">
        <v>66</v>
      </c>
      <c r="D98" s="5">
        <v>66</v>
      </c>
      <c r="E98" s="32">
        <v>0.11498257839721254</v>
      </c>
      <c r="F98" s="32">
        <v>878455</v>
      </c>
      <c r="G98" s="32">
        <v>700228.14982578403</v>
      </c>
      <c r="H98" s="32">
        <v>1.2545268284609217</v>
      </c>
      <c r="I98" s="32">
        <v>1</v>
      </c>
      <c r="J98" s="32">
        <v>1.6995460698003761</v>
      </c>
      <c r="K98" s="32">
        <v>1530.4094076655051</v>
      </c>
      <c r="L98" s="32">
        <v>1219.9096686860348</v>
      </c>
      <c r="M98" s="32">
        <v>2073.2926829268295</v>
      </c>
    </row>
    <row r="99" spans="3:13" x14ac:dyDescent="0.2">
      <c r="C99" s="13">
        <v>67</v>
      </c>
      <c r="D99" s="5">
        <v>67</v>
      </c>
      <c r="E99" s="32">
        <v>0.11672473867595819</v>
      </c>
      <c r="F99" s="32">
        <v>888405</v>
      </c>
      <c r="G99" s="32">
        <v>710837.66724738677</v>
      </c>
      <c r="H99" s="32">
        <v>1.249800117430772</v>
      </c>
      <c r="I99" s="32">
        <v>1</v>
      </c>
      <c r="J99" s="32">
        <v>1.6935230861662327</v>
      </c>
      <c r="K99" s="32">
        <v>1547.7439024390244</v>
      </c>
      <c r="L99" s="32">
        <v>1238.3931485146111</v>
      </c>
      <c r="M99" s="32">
        <v>2097.2473867595818</v>
      </c>
    </row>
    <row r="100" spans="3:13" x14ac:dyDescent="0.2">
      <c r="C100" s="13">
        <v>68</v>
      </c>
      <c r="D100" s="5">
        <v>68</v>
      </c>
      <c r="E100" s="32">
        <v>0.11846689895470383</v>
      </c>
      <c r="F100" s="32">
        <v>896905</v>
      </c>
      <c r="G100" s="32">
        <v>721447.18466898962</v>
      </c>
      <c r="H100" s="32">
        <v>1.2432025781783498</v>
      </c>
      <c r="I100" s="32">
        <v>1</v>
      </c>
      <c r="J100" s="32">
        <v>1.687677249109564</v>
      </c>
      <c r="K100" s="32">
        <v>1562.5522648083625</v>
      </c>
      <c r="L100" s="32">
        <v>1256.8766283431876</v>
      </c>
      <c r="M100" s="32">
        <v>2121.2020905923346</v>
      </c>
    </row>
    <row r="101" spans="3:13" x14ac:dyDescent="0.2">
      <c r="C101" s="13">
        <v>69</v>
      </c>
      <c r="D101" s="5">
        <v>69</v>
      </c>
      <c r="E101" s="32">
        <v>0.12020905923344948</v>
      </c>
      <c r="F101" s="32">
        <v>909805</v>
      </c>
      <c r="G101" s="32">
        <v>732056.70209059236</v>
      </c>
      <c r="H101" s="32">
        <v>1.2428067353277388</v>
      </c>
      <c r="I101" s="32">
        <v>1</v>
      </c>
      <c r="J101" s="32">
        <v>1.6816593530041264</v>
      </c>
      <c r="K101" s="32">
        <v>1585.0261324041812</v>
      </c>
      <c r="L101" s="32">
        <v>1275.3601081717636</v>
      </c>
      <c r="M101" s="32">
        <v>2144.7212543554006</v>
      </c>
    </row>
    <row r="102" spans="3:13" x14ac:dyDescent="0.2">
      <c r="C102" s="13">
        <v>70</v>
      </c>
      <c r="D102" s="5">
        <v>70</v>
      </c>
      <c r="E102" s="32">
        <v>0.12195121951219512</v>
      </c>
      <c r="F102" s="32">
        <v>922800</v>
      </c>
      <c r="G102" s="32">
        <v>742666.21951219521</v>
      </c>
      <c r="H102" s="32">
        <v>1.2425501197645989</v>
      </c>
      <c r="I102" s="32">
        <v>1</v>
      </c>
      <c r="J102" s="32">
        <v>1.6758133967874154</v>
      </c>
      <c r="K102" s="32">
        <v>1607.6655052264809</v>
      </c>
      <c r="L102" s="32">
        <v>1293.8435880003401</v>
      </c>
      <c r="M102" s="32">
        <v>2168.240418118467</v>
      </c>
    </row>
    <row r="103" spans="3:13" x14ac:dyDescent="0.2">
      <c r="C103" s="13">
        <v>71</v>
      </c>
      <c r="D103" s="5">
        <v>71</v>
      </c>
      <c r="E103" s="32">
        <v>0.12369337979094076</v>
      </c>
      <c r="F103" s="32">
        <v>937750</v>
      </c>
      <c r="G103" s="32">
        <v>753275.73693379795</v>
      </c>
      <c r="H103" s="32">
        <v>1.244896063979311</v>
      </c>
      <c r="I103" s="32">
        <v>1</v>
      </c>
      <c r="J103" s="32">
        <v>1.6701321153937101</v>
      </c>
      <c r="K103" s="32">
        <v>1633.7108013937282</v>
      </c>
      <c r="L103" s="32">
        <v>1312.3270678289164</v>
      </c>
      <c r="M103" s="32">
        <v>2191.759581881533</v>
      </c>
    </row>
    <row r="104" spans="3:13" x14ac:dyDescent="0.2">
      <c r="C104" s="13">
        <v>72</v>
      </c>
      <c r="D104" s="5">
        <v>72</v>
      </c>
      <c r="E104" s="32">
        <v>0.12543554006968641</v>
      </c>
      <c r="F104" s="32">
        <v>950700</v>
      </c>
      <c r="G104" s="32">
        <v>763885.2543554008</v>
      </c>
      <c r="H104" s="32">
        <v>1.2445586488015685</v>
      </c>
      <c r="I104" s="32">
        <v>1</v>
      </c>
      <c r="J104" s="32">
        <v>1.6646086473720527</v>
      </c>
      <c r="K104" s="32">
        <v>1656.2717770034844</v>
      </c>
      <c r="L104" s="32">
        <v>1330.8105476574926</v>
      </c>
      <c r="M104" s="32">
        <v>2215.2787456445994</v>
      </c>
    </row>
    <row r="105" spans="3:13" x14ac:dyDescent="0.2">
      <c r="C105" s="13">
        <v>73</v>
      </c>
      <c r="D105" s="5">
        <v>73</v>
      </c>
      <c r="E105" s="32">
        <v>0.12717770034843207</v>
      </c>
      <c r="F105" s="32">
        <v>960600</v>
      </c>
      <c r="G105" s="32">
        <v>774494.77177700354</v>
      </c>
      <c r="H105" s="32">
        <v>1.2402924267597004</v>
      </c>
      <c r="I105" s="32">
        <v>1</v>
      </c>
      <c r="J105" s="32">
        <v>1.6592365072413993</v>
      </c>
      <c r="K105" s="32">
        <v>1673.5191637630662</v>
      </c>
      <c r="L105" s="32">
        <v>1349.2940274860689</v>
      </c>
      <c r="M105" s="32">
        <v>2238.7979094076654</v>
      </c>
    </row>
    <row r="106" spans="3:13" x14ac:dyDescent="0.2">
      <c r="C106" s="13">
        <v>74</v>
      </c>
      <c r="D106" s="5">
        <v>74</v>
      </c>
      <c r="E106" s="32">
        <v>0.1289198606271777</v>
      </c>
      <c r="F106" s="32">
        <v>977100</v>
      </c>
      <c r="G106" s="32">
        <v>785104.28919860628</v>
      </c>
      <c r="H106" s="32">
        <v>1.244548034500452</v>
      </c>
      <c r="I106" s="32">
        <v>1</v>
      </c>
      <c r="J106" s="32">
        <v>1.6540095600872502</v>
      </c>
      <c r="K106" s="32">
        <v>1702.2648083623694</v>
      </c>
      <c r="L106" s="32">
        <v>1367.7775073146452</v>
      </c>
      <c r="M106" s="32">
        <v>2262.3170731707319</v>
      </c>
    </row>
    <row r="107" spans="3:13" x14ac:dyDescent="0.2">
      <c r="C107" s="13">
        <v>75</v>
      </c>
      <c r="D107" s="5">
        <v>75</v>
      </c>
      <c r="E107" s="32">
        <v>0.13066202090592335</v>
      </c>
      <c r="F107" s="32">
        <v>989600</v>
      </c>
      <c r="G107" s="32">
        <v>795713.80662020913</v>
      </c>
      <c r="H107" s="32">
        <v>1.2436632263593888</v>
      </c>
      <c r="I107" s="32">
        <v>1</v>
      </c>
      <c r="J107" s="32">
        <v>1.6489219981905447</v>
      </c>
      <c r="K107" s="32">
        <v>1724.0418118466898</v>
      </c>
      <c r="L107" s="32">
        <v>1386.2609871432214</v>
      </c>
      <c r="M107" s="32">
        <v>2285.8362369337979</v>
      </c>
    </row>
    <row r="108" spans="3:13" x14ac:dyDescent="0.2">
      <c r="C108" s="13">
        <v>76</v>
      </c>
      <c r="D108" s="5">
        <v>76</v>
      </c>
      <c r="E108" s="32">
        <v>0.13240418118466898</v>
      </c>
      <c r="F108" s="32">
        <v>1005550</v>
      </c>
      <c r="G108" s="32">
        <v>806323.32404181187</v>
      </c>
      <c r="H108" s="32">
        <v>1.247080383287855</v>
      </c>
      <c r="I108" s="32">
        <v>1</v>
      </c>
      <c r="J108" s="32">
        <v>1.6439683195016479</v>
      </c>
      <c r="K108" s="32">
        <v>1751.8292682926829</v>
      </c>
      <c r="L108" s="32">
        <v>1404.7444669717977</v>
      </c>
      <c r="M108" s="32">
        <v>2309.3554006968643</v>
      </c>
    </row>
    <row r="109" spans="3:13" x14ac:dyDescent="0.2">
      <c r="C109" s="13">
        <v>77</v>
      </c>
      <c r="D109" s="5">
        <v>77</v>
      </c>
      <c r="E109" s="32">
        <v>0.13414634146341464</v>
      </c>
      <c r="F109" s="32">
        <v>1017500</v>
      </c>
      <c r="G109" s="32">
        <v>816932.84146341472</v>
      </c>
      <c r="H109" s="32">
        <v>1.2455124195733136</v>
      </c>
      <c r="I109" s="32">
        <v>1</v>
      </c>
      <c r="J109" s="32">
        <v>1.6391433077916826</v>
      </c>
      <c r="K109" s="32">
        <v>1772.6480836236933</v>
      </c>
      <c r="L109" s="32">
        <v>1423.2279468003742</v>
      </c>
      <c r="M109" s="32">
        <v>2332.8745644599303</v>
      </c>
    </row>
    <row r="110" spans="3:13" x14ac:dyDescent="0.2">
      <c r="C110" s="13">
        <v>78</v>
      </c>
      <c r="D110" s="5">
        <v>78</v>
      </c>
      <c r="E110" s="32">
        <v>0.13588850174216027</v>
      </c>
      <c r="F110" s="32">
        <v>1027000</v>
      </c>
      <c r="G110" s="32">
        <v>827542.35888501746</v>
      </c>
      <c r="H110" s="32">
        <v>1.2410240865298063</v>
      </c>
      <c r="I110" s="32">
        <v>1</v>
      </c>
      <c r="J110" s="32">
        <v>1.6341399149912246</v>
      </c>
      <c r="K110" s="32">
        <v>1789.198606271777</v>
      </c>
      <c r="L110" s="32">
        <v>1441.7114266289502</v>
      </c>
      <c r="M110" s="32">
        <v>2355.9581881533099</v>
      </c>
    </row>
    <row r="111" spans="3:13" x14ac:dyDescent="0.2">
      <c r="C111" s="13">
        <v>79</v>
      </c>
      <c r="D111" s="5">
        <v>79</v>
      </c>
      <c r="E111" s="32">
        <v>0.13763066202090593</v>
      </c>
      <c r="F111" s="32">
        <v>1038250</v>
      </c>
      <c r="G111" s="32">
        <v>838151.87630662031</v>
      </c>
      <c r="H111" s="32">
        <v>1.2387373092513103</v>
      </c>
      <c r="I111" s="32">
        <v>1</v>
      </c>
      <c r="J111" s="32">
        <v>1.62926319036293</v>
      </c>
      <c r="K111" s="32">
        <v>1808.7979094076654</v>
      </c>
      <c r="L111" s="32">
        <v>1460.1949064575267</v>
      </c>
      <c r="M111" s="32">
        <v>2379.0418118466901</v>
      </c>
    </row>
    <row r="112" spans="3:13" x14ac:dyDescent="0.2">
      <c r="C112" s="13">
        <v>80</v>
      </c>
      <c r="D112" s="5">
        <v>80</v>
      </c>
      <c r="E112" s="32">
        <v>0.13937282229965156</v>
      </c>
      <c r="F112" s="32">
        <v>1053240</v>
      </c>
      <c r="G112" s="32">
        <v>848761.39372822305</v>
      </c>
      <c r="H112" s="32">
        <v>1.2409141223702405</v>
      </c>
      <c r="I112" s="32">
        <v>1</v>
      </c>
      <c r="J112" s="32">
        <v>1.6245083838503425</v>
      </c>
      <c r="K112" s="32">
        <v>1834.9128919860627</v>
      </c>
      <c r="L112" s="32">
        <v>1478.678386286103</v>
      </c>
      <c r="M112" s="32">
        <v>2402.1254355400697</v>
      </c>
    </row>
    <row r="113" spans="3:13" x14ac:dyDescent="0.2">
      <c r="C113" s="13">
        <v>81</v>
      </c>
      <c r="D113" s="5">
        <v>81</v>
      </c>
      <c r="E113" s="32">
        <v>0.14111498257839722</v>
      </c>
      <c r="F113" s="32">
        <v>1065990</v>
      </c>
      <c r="G113" s="32">
        <v>859370.91114982578</v>
      </c>
      <c r="H113" s="32">
        <v>1.2404306291607206</v>
      </c>
      <c r="I113" s="32">
        <v>1</v>
      </c>
      <c r="J113" s="32">
        <v>1.619574251283153</v>
      </c>
      <c r="K113" s="32">
        <v>1857.1254355400697</v>
      </c>
      <c r="L113" s="32">
        <v>1497.161866114679</v>
      </c>
      <c r="M113" s="32">
        <v>2424.7648083623694</v>
      </c>
    </row>
    <row r="114" spans="3:13" x14ac:dyDescent="0.2">
      <c r="C114" s="13">
        <v>82</v>
      </c>
      <c r="D114" s="5">
        <v>82</v>
      </c>
      <c r="E114" s="32">
        <v>0.14285714285714285</v>
      </c>
      <c r="F114" s="32">
        <v>1074685</v>
      </c>
      <c r="G114" s="32">
        <v>869980.42857142864</v>
      </c>
      <c r="H114" s="32">
        <v>1.2352979040743608</v>
      </c>
      <c r="I114" s="32">
        <v>1</v>
      </c>
      <c r="J114" s="32">
        <v>1.6147087381111855</v>
      </c>
      <c r="K114" s="32">
        <v>1872.273519163763</v>
      </c>
      <c r="L114" s="32">
        <v>1515.6453459432555</v>
      </c>
      <c r="M114" s="32">
        <v>2447.3257839721255</v>
      </c>
    </row>
    <row r="115" spans="3:13" x14ac:dyDescent="0.2">
      <c r="C115" s="13">
        <v>83</v>
      </c>
      <c r="D115" s="5">
        <v>83</v>
      </c>
      <c r="E115" s="32">
        <v>0.14459930313588851</v>
      </c>
      <c r="F115" s="32">
        <v>1096185</v>
      </c>
      <c r="G115" s="32">
        <v>880589.94599303138</v>
      </c>
      <c r="H115" s="32">
        <v>1.2448302470270023</v>
      </c>
      <c r="I115" s="32">
        <v>1</v>
      </c>
      <c r="J115" s="32">
        <v>1.6099604662204707</v>
      </c>
      <c r="K115" s="32">
        <v>1909.7299651567944</v>
      </c>
      <c r="L115" s="32">
        <v>1534.1288257718318</v>
      </c>
      <c r="M115" s="32">
        <v>2469.8867595818815</v>
      </c>
    </row>
    <row r="116" spans="3:13" x14ac:dyDescent="0.2">
      <c r="C116" s="13">
        <v>84</v>
      </c>
      <c r="D116" s="5">
        <v>84</v>
      </c>
      <c r="E116" s="32">
        <v>0.14634146341463414</v>
      </c>
      <c r="F116" s="32">
        <v>1109085</v>
      </c>
      <c r="G116" s="32">
        <v>891199.46341463423</v>
      </c>
      <c r="H116" s="32">
        <v>1.2444857133896114</v>
      </c>
      <c r="I116" s="32">
        <v>1</v>
      </c>
      <c r="J116" s="32">
        <v>1.6053252484223919</v>
      </c>
      <c r="K116" s="32">
        <v>1932.2038327526132</v>
      </c>
      <c r="L116" s="32">
        <v>1552.612305600408</v>
      </c>
      <c r="M116" s="32">
        <v>2492.4477351916375</v>
      </c>
    </row>
    <row r="117" spans="3:13" x14ac:dyDescent="0.2">
      <c r="C117" s="13">
        <v>85</v>
      </c>
      <c r="D117" s="5">
        <v>85</v>
      </c>
      <c r="E117" s="32">
        <v>0.1480836236933798</v>
      </c>
      <c r="F117" s="32">
        <v>1120775</v>
      </c>
      <c r="G117" s="32">
        <v>901808.98083623697</v>
      </c>
      <c r="H117" s="32">
        <v>1.2428075388656237</v>
      </c>
      <c r="I117" s="32">
        <v>1</v>
      </c>
      <c r="J117" s="32">
        <v>1.600799094572503</v>
      </c>
      <c r="K117" s="32">
        <v>1952.5696864111499</v>
      </c>
      <c r="L117" s="32">
        <v>1571.0957854289843</v>
      </c>
      <c r="M117" s="32">
        <v>2515.0087108013936</v>
      </c>
    </row>
    <row r="118" spans="3:13" x14ac:dyDescent="0.2">
      <c r="C118" s="13">
        <v>86</v>
      </c>
      <c r="D118" s="5">
        <v>86</v>
      </c>
      <c r="E118" s="32">
        <v>0.14982578397212543</v>
      </c>
      <c r="F118" s="32">
        <v>1131725</v>
      </c>
      <c r="G118" s="32">
        <v>912418.49825783982</v>
      </c>
      <c r="H118" s="32">
        <v>1.2403573603131692</v>
      </c>
      <c r="I118" s="32">
        <v>1</v>
      </c>
      <c r="J118" s="32">
        <v>1.5963782001144722</v>
      </c>
      <c r="K118" s="32">
        <v>1971.6463414634147</v>
      </c>
      <c r="L118" s="32">
        <v>1589.5792652575606</v>
      </c>
      <c r="M118" s="32">
        <v>2537.5696864111496</v>
      </c>
    </row>
    <row r="119" spans="3:13" x14ac:dyDescent="0.2">
      <c r="C119" s="13">
        <v>87</v>
      </c>
      <c r="D119" s="5">
        <v>87</v>
      </c>
      <c r="E119" s="32">
        <v>0.15156794425087108</v>
      </c>
      <c r="F119" s="32">
        <v>1145225</v>
      </c>
      <c r="G119" s="32">
        <v>923028.01567944256</v>
      </c>
      <c r="H119" s="32">
        <v>1.2407261540777805</v>
      </c>
      <c r="I119" s="32">
        <v>1</v>
      </c>
      <c r="J119" s="32">
        <v>1.5920589354140975</v>
      </c>
      <c r="K119" s="32">
        <v>1995.1655052264809</v>
      </c>
      <c r="L119" s="32">
        <v>1608.0627450861368</v>
      </c>
      <c r="M119" s="32">
        <v>2560.1306620209061</v>
      </c>
    </row>
    <row r="120" spans="3:13" x14ac:dyDescent="0.2">
      <c r="C120" s="13">
        <v>88</v>
      </c>
      <c r="D120" s="5">
        <v>88</v>
      </c>
      <c r="E120" s="32">
        <v>0.15331010452961671</v>
      </c>
      <c r="F120" s="32">
        <v>1161675</v>
      </c>
      <c r="G120" s="32">
        <v>933637.53310104529</v>
      </c>
      <c r="H120" s="32">
        <v>1.2442462506209835</v>
      </c>
      <c r="I120" s="32">
        <v>1</v>
      </c>
      <c r="J120" s="32">
        <v>1.5878378358205492</v>
      </c>
      <c r="K120" s="32">
        <v>2023.8240418118467</v>
      </c>
      <c r="L120" s="32">
        <v>1626.5462249147131</v>
      </c>
      <c r="M120" s="32">
        <v>2582.6916376306622</v>
      </c>
    </row>
    <row r="121" spans="3:13" x14ac:dyDescent="0.2">
      <c r="C121" s="13">
        <v>89</v>
      </c>
      <c r="D121" s="5">
        <v>89</v>
      </c>
      <c r="E121" s="32">
        <v>0.15505226480836237</v>
      </c>
      <c r="F121" s="32">
        <v>1173625</v>
      </c>
      <c r="G121" s="32">
        <v>944247.05052264815</v>
      </c>
      <c r="H121" s="32">
        <v>1.2429215419316262</v>
      </c>
      <c r="I121" s="32">
        <v>1</v>
      </c>
      <c r="J121" s="32">
        <v>1.5837115923976424</v>
      </c>
      <c r="K121" s="32">
        <v>2044.6428571428571</v>
      </c>
      <c r="L121" s="32">
        <v>1645.0297047432894</v>
      </c>
      <c r="M121" s="32">
        <v>2605.2526132404182</v>
      </c>
    </row>
    <row r="122" spans="3:13" x14ac:dyDescent="0.2">
      <c r="C122" s="13">
        <v>90</v>
      </c>
      <c r="D122" s="5">
        <v>90</v>
      </c>
      <c r="E122" s="32">
        <v>0.156794425087108</v>
      </c>
      <c r="F122" s="32">
        <v>1187125</v>
      </c>
      <c r="G122" s="32">
        <v>954856.56794425088</v>
      </c>
      <c r="H122" s="32">
        <v>1.2432495516638788</v>
      </c>
      <c r="I122" s="32">
        <v>1</v>
      </c>
      <c r="J122" s="32">
        <v>1.5796770432730225</v>
      </c>
      <c r="K122" s="32">
        <v>2068.1620209059233</v>
      </c>
      <c r="L122" s="32">
        <v>1663.5131845718656</v>
      </c>
      <c r="M122" s="32">
        <v>2627.8135888501743</v>
      </c>
    </row>
    <row r="123" spans="3:13" x14ac:dyDescent="0.2">
      <c r="C123" s="13">
        <v>91</v>
      </c>
      <c r="D123" s="5">
        <v>91</v>
      </c>
      <c r="E123" s="32">
        <v>0.15853658536585366</v>
      </c>
      <c r="F123" s="32">
        <v>1200375</v>
      </c>
      <c r="G123" s="32">
        <v>965466.08536585374</v>
      </c>
      <c r="H123" s="32">
        <v>1.2433114101000551</v>
      </c>
      <c r="I123" s="32">
        <v>1</v>
      </c>
      <c r="J123" s="32">
        <v>1.5757311655577346</v>
      </c>
      <c r="K123" s="32">
        <v>2091.245644599303</v>
      </c>
      <c r="L123" s="32">
        <v>1681.9966644004421</v>
      </c>
      <c r="M123" s="32">
        <v>2650.3745644599303</v>
      </c>
    </row>
    <row r="124" spans="3:13" x14ac:dyDescent="0.2">
      <c r="C124" s="13">
        <v>92</v>
      </c>
      <c r="D124" s="5">
        <v>92</v>
      </c>
      <c r="E124" s="32">
        <v>0.16027874564459929</v>
      </c>
      <c r="F124" s="32">
        <v>1209825</v>
      </c>
      <c r="G124" s="32">
        <v>976075.60278745648</v>
      </c>
      <c r="H124" s="32">
        <v>1.2394787827346641</v>
      </c>
      <c r="I124" s="32">
        <v>1</v>
      </c>
      <c r="J124" s="32">
        <v>1.5718710677927794</v>
      </c>
      <c r="K124" s="32">
        <v>2107.7090592334494</v>
      </c>
      <c r="L124" s="32">
        <v>1700.4801442290182</v>
      </c>
      <c r="M124" s="32">
        <v>2672.9355400696863</v>
      </c>
    </row>
    <row r="125" spans="3:13" x14ac:dyDescent="0.2">
      <c r="C125" s="13">
        <v>93</v>
      </c>
      <c r="D125" s="5">
        <v>93</v>
      </c>
      <c r="E125" s="32">
        <v>0.16202090592334495</v>
      </c>
      <c r="F125" s="32">
        <v>1221775</v>
      </c>
      <c r="G125" s="32">
        <v>986685.12020905933</v>
      </c>
      <c r="H125" s="32">
        <v>1.2382623138586804</v>
      </c>
      <c r="I125" s="32">
        <v>1</v>
      </c>
      <c r="J125" s="32">
        <v>1.5680939828829843</v>
      </c>
      <c r="K125" s="32">
        <v>2128.52787456446</v>
      </c>
      <c r="L125" s="32">
        <v>1718.9636240575946</v>
      </c>
      <c r="M125" s="32">
        <v>2695.4965156794424</v>
      </c>
    </row>
    <row r="126" spans="3:13" x14ac:dyDescent="0.2">
      <c r="C126" s="13">
        <v>94</v>
      </c>
      <c r="D126" s="5">
        <v>94</v>
      </c>
      <c r="E126" s="32">
        <v>0.16376306620209058</v>
      </c>
      <c r="F126" s="32">
        <v>1231725</v>
      </c>
      <c r="G126" s="32">
        <v>997294.63763066207</v>
      </c>
      <c r="H126" s="32">
        <v>1.2350663018967889</v>
      </c>
      <c r="I126" s="32">
        <v>1</v>
      </c>
      <c r="J126" s="32">
        <v>1.5643972614819084</v>
      </c>
      <c r="K126" s="32">
        <v>2145.8623693379791</v>
      </c>
      <c r="L126" s="32">
        <v>1737.4471038861709</v>
      </c>
      <c r="M126" s="32">
        <v>2718.0574912891984</v>
      </c>
    </row>
    <row r="127" spans="3:13" x14ac:dyDescent="0.2">
      <c r="C127" s="13">
        <v>95</v>
      </c>
      <c r="D127" s="5">
        <v>95</v>
      </c>
      <c r="E127" s="32">
        <v>0.16550522648083624</v>
      </c>
      <c r="F127" s="32">
        <v>1244625</v>
      </c>
      <c r="G127" s="32">
        <v>1007904.1550522649</v>
      </c>
      <c r="H127" s="32">
        <v>1.2348644399977298</v>
      </c>
      <c r="I127" s="32">
        <v>1</v>
      </c>
      <c r="J127" s="32">
        <v>1.5607783657945395</v>
      </c>
      <c r="K127" s="32">
        <v>2168.3362369337979</v>
      </c>
      <c r="L127" s="32">
        <v>1755.9305837147472</v>
      </c>
      <c r="M127" s="32">
        <v>2740.6184668989549</v>
      </c>
    </row>
    <row r="128" spans="3:13" x14ac:dyDescent="0.2">
      <c r="C128" s="13">
        <v>96</v>
      </c>
      <c r="D128" s="5">
        <v>96</v>
      </c>
      <c r="E128" s="32">
        <v>0.1672473867595819</v>
      </c>
      <c r="F128" s="32">
        <v>1253575</v>
      </c>
      <c r="G128" s="32">
        <v>1018513.6724738677</v>
      </c>
      <c r="H128" s="32">
        <v>1.2307885832844954</v>
      </c>
      <c r="I128" s="32">
        <v>1</v>
      </c>
      <c r="J128" s="32">
        <v>1.5572348637673239</v>
      </c>
      <c r="K128" s="32">
        <v>2183.9285714285716</v>
      </c>
      <c r="L128" s="32">
        <v>1774.4140635433234</v>
      </c>
      <c r="M128" s="32">
        <v>2763.179442508711</v>
      </c>
    </row>
    <row r="129" spans="3:13" x14ac:dyDescent="0.2">
      <c r="C129" s="13">
        <v>97</v>
      </c>
      <c r="D129" s="5">
        <v>97</v>
      </c>
      <c r="E129" s="32">
        <v>0.16898954703832753</v>
      </c>
      <c r="F129" s="32">
        <v>1270025</v>
      </c>
      <c r="G129" s="32">
        <v>1029123.1898954704</v>
      </c>
      <c r="H129" s="32">
        <v>1.2340845221153731</v>
      </c>
      <c r="I129" s="32">
        <v>1</v>
      </c>
      <c r="J129" s="32">
        <v>1.5537644236375767</v>
      </c>
      <c r="K129" s="32">
        <v>2212.5871080139373</v>
      </c>
      <c r="L129" s="32">
        <v>1792.8975433718997</v>
      </c>
      <c r="M129" s="32">
        <v>2785.740418118467</v>
      </c>
    </row>
    <row r="130" spans="3:13" x14ac:dyDescent="0.2">
      <c r="C130" s="13">
        <v>98</v>
      </c>
      <c r="D130" s="5">
        <v>98</v>
      </c>
      <c r="E130" s="32">
        <v>0.17073170731707318</v>
      </c>
      <c r="F130" s="32">
        <v>1287275</v>
      </c>
      <c r="G130" s="32">
        <v>1039732.7073170732</v>
      </c>
      <c r="H130" s="32">
        <v>1.2380826254102222</v>
      </c>
      <c r="I130" s="32">
        <v>1</v>
      </c>
      <c r="J130" s="32">
        <v>1.5503648088166</v>
      </c>
      <c r="K130" s="32">
        <v>2242.6393728222997</v>
      </c>
      <c r="L130" s="32">
        <v>1811.381023200476</v>
      </c>
      <c r="M130" s="32">
        <v>2808.301393728223</v>
      </c>
    </row>
    <row r="131" spans="3:13" x14ac:dyDescent="0.2">
      <c r="C131" s="13">
        <v>99</v>
      </c>
      <c r="D131" s="5">
        <v>99</v>
      </c>
      <c r="E131" s="32">
        <v>0.17247386759581881</v>
      </c>
      <c r="F131" s="32">
        <v>1298225</v>
      </c>
      <c r="G131" s="32">
        <v>1050342.2247386761</v>
      </c>
      <c r="H131" s="32">
        <v>1.2360019138743059</v>
      </c>
      <c r="I131" s="32">
        <v>1</v>
      </c>
      <c r="J131" s="32">
        <v>1.5470338730829154</v>
      </c>
      <c r="K131" s="32">
        <v>2261.7160278745646</v>
      </c>
      <c r="L131" s="32">
        <v>1829.8645030290525</v>
      </c>
      <c r="M131" s="32">
        <v>2830.8623693379791</v>
      </c>
    </row>
    <row r="132" spans="3:13" x14ac:dyDescent="0.2">
      <c r="C132" s="13">
        <v>100</v>
      </c>
      <c r="D132" s="5">
        <v>100</v>
      </c>
      <c r="E132" s="32">
        <v>0.17421602787456447</v>
      </c>
      <c r="F132" s="32">
        <v>1308475</v>
      </c>
      <c r="G132" s="32">
        <v>1060951.7421602788</v>
      </c>
      <c r="H132" s="32">
        <v>1.2333030316117126</v>
      </c>
      <c r="I132" s="32">
        <v>1</v>
      </c>
      <c r="J132" s="32">
        <v>1.5437224285669477</v>
      </c>
      <c r="K132" s="32">
        <v>2279.5731707317073</v>
      </c>
      <c r="L132" s="32">
        <v>1848.3479828576287</v>
      </c>
      <c r="M132" s="32">
        <v>2853.3362369337979</v>
      </c>
    </row>
    <row r="133" spans="3:13" x14ac:dyDescent="0.2">
      <c r="C133" s="13">
        <v>101</v>
      </c>
      <c r="D133" s="5">
        <v>101</v>
      </c>
      <c r="E133" s="32">
        <v>0.1759581881533101</v>
      </c>
      <c r="F133" s="32">
        <v>1327925</v>
      </c>
      <c r="G133" s="32">
        <v>1071561.2595818816</v>
      </c>
      <c r="H133" s="32">
        <v>1.2392431959682364</v>
      </c>
      <c r="I133" s="32">
        <v>1</v>
      </c>
      <c r="J133" s="32">
        <v>1.5404765572097125</v>
      </c>
      <c r="K133" s="32">
        <v>2313.4581881533099</v>
      </c>
      <c r="L133" s="32">
        <v>1866.8314626862048</v>
      </c>
      <c r="M133" s="32">
        <v>2875.8101045296166</v>
      </c>
    </row>
    <row r="134" spans="3:13" x14ac:dyDescent="0.2">
      <c r="C134" s="13">
        <v>102</v>
      </c>
      <c r="D134" s="5">
        <v>102</v>
      </c>
      <c r="E134" s="32">
        <v>0.17770034843205576</v>
      </c>
      <c r="F134" s="32">
        <v>1341425</v>
      </c>
      <c r="G134" s="32">
        <v>1082170.7770034843</v>
      </c>
      <c r="H134" s="32">
        <v>1.2395686785355515</v>
      </c>
      <c r="I134" s="32">
        <v>1</v>
      </c>
      <c r="J134" s="32">
        <v>1.5372943303888935</v>
      </c>
      <c r="K134" s="32">
        <v>2336.9773519163764</v>
      </c>
      <c r="L134" s="32">
        <v>1885.314942514781</v>
      </c>
      <c r="M134" s="32">
        <v>2898.2839721254354</v>
      </c>
    </row>
    <row r="135" spans="3:13" x14ac:dyDescent="0.2">
      <c r="C135" s="13">
        <v>103</v>
      </c>
      <c r="D135" s="5">
        <v>103</v>
      </c>
      <c r="E135" s="32">
        <v>0.17944250871080139</v>
      </c>
      <c r="F135" s="32">
        <v>1358075</v>
      </c>
      <c r="G135" s="32">
        <v>1092780.2944250873</v>
      </c>
      <c r="H135" s="32">
        <v>1.2427703966921222</v>
      </c>
      <c r="I135" s="32">
        <v>1</v>
      </c>
      <c r="J135" s="32">
        <v>1.5341738943801286</v>
      </c>
      <c r="K135" s="32">
        <v>2365.9843205574912</v>
      </c>
      <c r="L135" s="32">
        <v>1903.7984223433577</v>
      </c>
      <c r="M135" s="32">
        <v>2920.7578397212542</v>
      </c>
    </row>
    <row r="136" spans="3:13" x14ac:dyDescent="0.2">
      <c r="C136" s="13">
        <v>104</v>
      </c>
      <c r="D136" s="5">
        <v>104</v>
      </c>
      <c r="E136" s="32">
        <v>0.18118466898954705</v>
      </c>
      <c r="F136" s="32">
        <v>1367825</v>
      </c>
      <c r="G136" s="32">
        <v>1103389.81184669</v>
      </c>
      <c r="H136" s="32">
        <v>1.2396570870187187</v>
      </c>
      <c r="I136" s="32">
        <v>1</v>
      </c>
      <c r="J136" s="32">
        <v>1.5309775220533883</v>
      </c>
      <c r="K136" s="32">
        <v>2382.9703832752612</v>
      </c>
      <c r="L136" s="32">
        <v>1922.2819021719338</v>
      </c>
      <c r="M136" s="32">
        <v>2942.9703832752612</v>
      </c>
    </row>
    <row r="137" spans="3:13" x14ac:dyDescent="0.2">
      <c r="C137" s="13">
        <v>105</v>
      </c>
      <c r="D137" s="5">
        <v>105</v>
      </c>
      <c r="E137" s="32">
        <v>0.18292682926829268</v>
      </c>
      <c r="F137" s="32">
        <v>1377775</v>
      </c>
      <c r="G137" s="32">
        <v>1113999.3292682928</v>
      </c>
      <c r="H137" s="32">
        <v>1.236782611803692</v>
      </c>
      <c r="I137" s="32">
        <v>1</v>
      </c>
      <c r="J137" s="32">
        <v>1.5278420330090621</v>
      </c>
      <c r="K137" s="32">
        <v>2400.3048780487807</v>
      </c>
      <c r="L137" s="32">
        <v>1940.76538200051</v>
      </c>
      <c r="M137" s="32">
        <v>2965.1829268292681</v>
      </c>
    </row>
    <row r="138" spans="3:13" x14ac:dyDescent="0.2">
      <c r="C138" s="13">
        <v>106</v>
      </c>
      <c r="D138" s="5">
        <v>106</v>
      </c>
      <c r="E138" s="32">
        <v>0.18466898954703834</v>
      </c>
      <c r="F138" s="32">
        <v>1394725</v>
      </c>
      <c r="G138" s="32">
        <v>1124608.8466898955</v>
      </c>
      <c r="H138" s="32">
        <v>1.2401867583606048</v>
      </c>
      <c r="I138" s="32">
        <v>1</v>
      </c>
      <c r="J138" s="32">
        <v>1.5247657041353833</v>
      </c>
      <c r="K138" s="32">
        <v>2429.8344947735191</v>
      </c>
      <c r="L138" s="32">
        <v>1959.2488618290863</v>
      </c>
      <c r="M138" s="32">
        <v>2987.3954703832751</v>
      </c>
    </row>
    <row r="139" spans="3:13" x14ac:dyDescent="0.2">
      <c r="C139" s="13">
        <v>107</v>
      </c>
      <c r="D139" s="5">
        <v>107</v>
      </c>
      <c r="E139" s="32">
        <v>0.18641114982578397</v>
      </c>
      <c r="F139" s="32">
        <v>1414225</v>
      </c>
      <c r="G139" s="32">
        <v>1135218.3641114982</v>
      </c>
      <c r="H139" s="32">
        <v>1.2457735398835552</v>
      </c>
      <c r="I139" s="32">
        <v>1</v>
      </c>
      <c r="J139" s="32">
        <v>1.5217468767359792</v>
      </c>
      <c r="K139" s="32">
        <v>2463.806620209059</v>
      </c>
      <c r="L139" s="32">
        <v>1977.7323416576623</v>
      </c>
      <c r="M139" s="32">
        <v>3009.6080139372821</v>
      </c>
    </row>
    <row r="140" spans="3:13" x14ac:dyDescent="0.2">
      <c r="C140" s="13">
        <v>108</v>
      </c>
      <c r="D140" s="5">
        <v>108</v>
      </c>
      <c r="E140" s="32">
        <v>0.18815331010452963</v>
      </c>
      <c r="F140" s="32">
        <v>1425675</v>
      </c>
      <c r="G140" s="32">
        <v>1145827.8815331012</v>
      </c>
      <c r="H140" s="32">
        <v>1.244231374517146</v>
      </c>
      <c r="I140" s="32">
        <v>1</v>
      </c>
      <c r="J140" s="32">
        <v>1.5187839535476746</v>
      </c>
      <c r="K140" s="32">
        <v>2483.754355400697</v>
      </c>
      <c r="L140" s="32">
        <v>1996.2158214862391</v>
      </c>
      <c r="M140" s="32">
        <v>3031.820557491289</v>
      </c>
    </row>
    <row r="141" spans="3:13" x14ac:dyDescent="0.2">
      <c r="C141" s="13">
        <v>109</v>
      </c>
      <c r="D141" s="5">
        <v>109</v>
      </c>
      <c r="E141" s="32">
        <v>0.18989547038327526</v>
      </c>
      <c r="F141" s="32">
        <v>1443625</v>
      </c>
      <c r="G141" s="32">
        <v>1156437.3989547039</v>
      </c>
      <c r="H141" s="32">
        <v>1.2483382164091916</v>
      </c>
      <c r="I141" s="32">
        <v>1</v>
      </c>
      <c r="J141" s="32">
        <v>1.5156592147437573</v>
      </c>
      <c r="K141" s="32">
        <v>2515.0261324041812</v>
      </c>
      <c r="L141" s="32">
        <v>2014.6993013148153</v>
      </c>
      <c r="M141" s="32">
        <v>3053.5975609756097</v>
      </c>
    </row>
    <row r="142" spans="3:13" x14ac:dyDescent="0.2">
      <c r="C142" s="13">
        <v>110</v>
      </c>
      <c r="D142" s="5">
        <v>110</v>
      </c>
      <c r="E142" s="32">
        <v>0.19163763066202091</v>
      </c>
      <c r="F142" s="32">
        <v>1453575</v>
      </c>
      <c r="G142" s="32">
        <v>1167046.9163763067</v>
      </c>
      <c r="H142" s="32">
        <v>1.2455154798003889</v>
      </c>
      <c r="I142" s="32">
        <v>1</v>
      </c>
      <c r="J142" s="32">
        <v>1.512591289372639</v>
      </c>
      <c r="K142" s="32">
        <v>2532.3606271777003</v>
      </c>
      <c r="L142" s="32">
        <v>2033.1827811433914</v>
      </c>
      <c r="M142" s="32">
        <v>3075.3745644599303</v>
      </c>
    </row>
    <row r="143" spans="3:13" x14ac:dyDescent="0.2">
      <c r="C143" s="13">
        <v>111</v>
      </c>
      <c r="D143" s="5">
        <v>111</v>
      </c>
      <c r="E143" s="32">
        <v>0.19337979094076654</v>
      </c>
      <c r="F143" s="32">
        <v>1472525</v>
      </c>
      <c r="G143" s="32">
        <v>1177656.4337979094</v>
      </c>
      <c r="H143" s="32">
        <v>1.2503859001144737</v>
      </c>
      <c r="I143" s="32">
        <v>1</v>
      </c>
      <c r="J143" s="32">
        <v>1.5095786419361352</v>
      </c>
      <c r="K143" s="32">
        <v>2565.3745644599303</v>
      </c>
      <c r="L143" s="32">
        <v>2051.6662609719674</v>
      </c>
      <c r="M143" s="32">
        <v>3097.1515679442509</v>
      </c>
    </row>
    <row r="144" spans="3:13" x14ac:dyDescent="0.2">
      <c r="C144" s="13">
        <v>112</v>
      </c>
      <c r="D144" s="5">
        <v>112</v>
      </c>
      <c r="E144" s="32">
        <v>0.1951219512195122</v>
      </c>
      <c r="F144" s="32">
        <v>1481475</v>
      </c>
      <c r="G144" s="32">
        <v>1188265.9512195121</v>
      </c>
      <c r="H144" s="32">
        <v>1.246753724180659</v>
      </c>
      <c r="I144" s="32">
        <v>1</v>
      </c>
      <c r="J144" s="32">
        <v>1.506619791775283</v>
      </c>
      <c r="K144" s="32">
        <v>2580.966898954704</v>
      </c>
      <c r="L144" s="32">
        <v>2070.1497408005439</v>
      </c>
      <c r="M144" s="32">
        <v>3118.9285714285716</v>
      </c>
    </row>
    <row r="145" spans="3:13" x14ac:dyDescent="0.2">
      <c r="C145" s="13">
        <v>113</v>
      </c>
      <c r="D145" s="5">
        <v>113</v>
      </c>
      <c r="E145" s="32">
        <v>0.19686411149825783</v>
      </c>
      <c r="F145" s="32">
        <v>1491725</v>
      </c>
      <c r="G145" s="32">
        <v>1198875.4686411151</v>
      </c>
      <c r="H145" s="32">
        <v>1.2442701840340598</v>
      </c>
      <c r="I145" s="32">
        <v>1</v>
      </c>
      <c r="J145" s="32">
        <v>1.5037133106438265</v>
      </c>
      <c r="K145" s="32">
        <v>2598.8240418118467</v>
      </c>
      <c r="L145" s="32">
        <v>2088.6332206291204</v>
      </c>
      <c r="M145" s="32">
        <v>3140.7055749128922</v>
      </c>
    </row>
    <row r="146" spans="3:13" x14ac:dyDescent="0.2">
      <c r="C146" s="13">
        <v>114</v>
      </c>
      <c r="D146" s="5">
        <v>114</v>
      </c>
      <c r="E146" s="32">
        <v>0.19860627177700349</v>
      </c>
      <c r="F146" s="32">
        <v>1511225</v>
      </c>
      <c r="G146" s="32">
        <v>1209484.9860627179</v>
      </c>
      <c r="H146" s="32">
        <v>1.2494780980453075</v>
      </c>
      <c r="I146" s="32">
        <v>1</v>
      </c>
      <c r="J146" s="32">
        <v>1.500857820409413</v>
      </c>
      <c r="K146" s="32">
        <v>2632.7961672473866</v>
      </c>
      <c r="L146" s="32">
        <v>2107.1167004576964</v>
      </c>
      <c r="M146" s="32">
        <v>3162.4825783972124</v>
      </c>
    </row>
    <row r="147" spans="3:13" x14ac:dyDescent="0.2">
      <c r="C147" s="13">
        <v>115</v>
      </c>
      <c r="D147" s="5">
        <v>115</v>
      </c>
      <c r="E147" s="32">
        <v>0.20034843205574912</v>
      </c>
      <c r="F147" s="32">
        <v>1523175</v>
      </c>
      <c r="G147" s="32">
        <v>1220094.5034843206</v>
      </c>
      <c r="H147" s="32">
        <v>1.248407394386376</v>
      </c>
      <c r="I147" s="32">
        <v>1</v>
      </c>
      <c r="J147" s="32">
        <v>1.4980478928315148</v>
      </c>
      <c r="K147" s="32">
        <v>2653.6149825783973</v>
      </c>
      <c r="L147" s="32">
        <v>2125.6001802862729</v>
      </c>
      <c r="M147" s="32">
        <v>3184.2508710801394</v>
      </c>
    </row>
    <row r="148" spans="3:13" x14ac:dyDescent="0.2">
      <c r="C148" s="13">
        <v>116</v>
      </c>
      <c r="D148" s="5">
        <v>116</v>
      </c>
      <c r="E148" s="32">
        <v>0.20209059233449478</v>
      </c>
      <c r="F148" s="32">
        <v>1536125</v>
      </c>
      <c r="G148" s="32">
        <v>1230704.0209059233</v>
      </c>
      <c r="H148" s="32">
        <v>1.2481676941863371</v>
      </c>
      <c r="I148" s="32">
        <v>1</v>
      </c>
      <c r="J148" s="32">
        <v>1.4952498478435281</v>
      </c>
      <c r="K148" s="32">
        <v>2676.1759581881533</v>
      </c>
      <c r="L148" s="32">
        <v>2144.083660114849</v>
      </c>
      <c r="M148" s="32">
        <v>3205.9407665505228</v>
      </c>
    </row>
    <row r="149" spans="3:13" x14ac:dyDescent="0.2">
      <c r="C149" s="13">
        <v>117</v>
      </c>
      <c r="D149" s="5">
        <v>117</v>
      </c>
      <c r="E149" s="32">
        <v>0.20383275261324041</v>
      </c>
      <c r="F149" s="32">
        <v>1553775</v>
      </c>
      <c r="G149" s="32">
        <v>1241313.5383275263</v>
      </c>
      <c r="H149" s="32">
        <v>1.2517184031469328</v>
      </c>
      <c r="I149" s="32">
        <v>1</v>
      </c>
      <c r="J149" s="32">
        <v>1.4924996326843956</v>
      </c>
      <c r="K149" s="32">
        <v>2706.9250871080139</v>
      </c>
      <c r="L149" s="32">
        <v>2162.5671399434254</v>
      </c>
      <c r="M149" s="32">
        <v>3227.6306620209061</v>
      </c>
    </row>
    <row r="150" spans="3:13" x14ac:dyDescent="0.2">
      <c r="C150" s="13">
        <v>118</v>
      </c>
      <c r="D150" s="5">
        <v>118</v>
      </c>
      <c r="E150" s="32">
        <v>0.20557491289198607</v>
      </c>
      <c r="F150" s="32">
        <v>1564625</v>
      </c>
      <c r="G150" s="32">
        <v>1251923.055749129</v>
      </c>
      <c r="H150" s="32">
        <v>1.2497772868826635</v>
      </c>
      <c r="I150" s="32">
        <v>1</v>
      </c>
      <c r="J150" s="32">
        <v>1.4897960313415191</v>
      </c>
      <c r="K150" s="32">
        <v>2725.8275261324043</v>
      </c>
      <c r="L150" s="32">
        <v>2181.0506197720019</v>
      </c>
      <c r="M150" s="32">
        <v>3249.320557491289</v>
      </c>
    </row>
    <row r="151" spans="3:13" x14ac:dyDescent="0.2">
      <c r="C151" s="13">
        <v>119</v>
      </c>
      <c r="D151" s="5">
        <v>119</v>
      </c>
      <c r="E151" s="32">
        <v>0.2073170731707317</v>
      </c>
      <c r="F151" s="32">
        <v>1575125</v>
      </c>
      <c r="G151" s="32">
        <v>1262532.5731707318</v>
      </c>
      <c r="H151" s="32">
        <v>1.247591573850821</v>
      </c>
      <c r="I151" s="32">
        <v>1</v>
      </c>
      <c r="J151" s="32">
        <v>1.4870150995669553</v>
      </c>
      <c r="K151" s="32">
        <v>2744.1202090592333</v>
      </c>
      <c r="L151" s="32">
        <v>2199.534099600578</v>
      </c>
      <c r="M151" s="32">
        <v>3270.740418118467</v>
      </c>
    </row>
    <row r="152" spans="3:13" x14ac:dyDescent="0.2">
      <c r="C152" s="13">
        <v>120</v>
      </c>
      <c r="D152" s="5">
        <v>120</v>
      </c>
      <c r="E152" s="32">
        <v>0.20905923344947736</v>
      </c>
      <c r="F152" s="32">
        <v>1587075</v>
      </c>
      <c r="G152" s="32">
        <v>1273142.0905923345</v>
      </c>
      <c r="H152" s="32">
        <v>1.2465812038792992</v>
      </c>
      <c r="I152" s="32">
        <v>1</v>
      </c>
      <c r="J152" s="32">
        <v>1.4842451710325832</v>
      </c>
      <c r="K152" s="32">
        <v>2764.939024390244</v>
      </c>
      <c r="L152" s="32">
        <v>2218.017579429154</v>
      </c>
      <c r="M152" s="32">
        <v>3292.0818815331008</v>
      </c>
    </row>
    <row r="153" spans="3:13" x14ac:dyDescent="0.2">
      <c r="C153" s="13">
        <v>121</v>
      </c>
      <c r="D153" s="5">
        <v>121</v>
      </c>
      <c r="E153" s="32">
        <v>0.21080139372822299</v>
      </c>
      <c r="F153" s="32">
        <v>1595025</v>
      </c>
      <c r="G153" s="32">
        <v>1283751.6080139372</v>
      </c>
      <c r="H153" s="32">
        <v>1.2424716666704914</v>
      </c>
      <c r="I153" s="32">
        <v>1</v>
      </c>
      <c r="J153" s="32">
        <v>1.4814820780963354</v>
      </c>
      <c r="K153" s="32">
        <v>2778.7891986062718</v>
      </c>
      <c r="L153" s="32">
        <v>2236.5010592577305</v>
      </c>
      <c r="M153" s="32">
        <v>3313.3362369337979</v>
      </c>
    </row>
    <row r="154" spans="3:13" x14ac:dyDescent="0.2">
      <c r="C154" s="13">
        <v>122</v>
      </c>
      <c r="D154" s="5">
        <v>122</v>
      </c>
      <c r="E154" s="32">
        <v>0.21254355400696864</v>
      </c>
      <c r="F154" s="32">
        <v>1605525</v>
      </c>
      <c r="G154" s="32">
        <v>1294361.1254355402</v>
      </c>
      <c r="H154" s="32">
        <v>1.2403995828133019</v>
      </c>
      <c r="I154" s="32">
        <v>1</v>
      </c>
      <c r="J154" s="32">
        <v>1.4786097653821348</v>
      </c>
      <c r="K154" s="32">
        <v>2797.0818815331008</v>
      </c>
      <c r="L154" s="32">
        <v>2254.984539086307</v>
      </c>
      <c r="M154" s="32">
        <v>3334.2421602787458</v>
      </c>
    </row>
    <row r="155" spans="3:13" x14ac:dyDescent="0.2">
      <c r="C155" s="13">
        <v>123</v>
      </c>
      <c r="D155" s="5">
        <v>123</v>
      </c>
      <c r="E155" s="32">
        <v>0.21428571428571427</v>
      </c>
      <c r="F155" s="32">
        <v>1615475</v>
      </c>
      <c r="G155" s="32">
        <v>1304970.642857143</v>
      </c>
      <c r="H155" s="32">
        <v>1.2379397259566158</v>
      </c>
      <c r="I155" s="32">
        <v>1</v>
      </c>
      <c r="J155" s="32">
        <v>1.4757841569397101</v>
      </c>
      <c r="K155" s="32">
        <v>2814.4163763066204</v>
      </c>
      <c r="L155" s="32">
        <v>2273.468018914883</v>
      </c>
      <c r="M155" s="32">
        <v>3355.1480836236933</v>
      </c>
    </row>
    <row r="156" spans="3:13" x14ac:dyDescent="0.2">
      <c r="C156" s="13">
        <v>124</v>
      </c>
      <c r="D156" s="5">
        <v>124</v>
      </c>
      <c r="E156" s="32">
        <v>0.21602787456445993</v>
      </c>
      <c r="F156" s="32">
        <v>1624975</v>
      </c>
      <c r="G156" s="32">
        <v>1315580.1602787457</v>
      </c>
      <c r="H156" s="32">
        <v>1.2351774897971246</v>
      </c>
      <c r="I156" s="32">
        <v>1</v>
      </c>
      <c r="J156" s="32">
        <v>1.4729661167810686</v>
      </c>
      <c r="K156" s="32">
        <v>2830.966898954704</v>
      </c>
      <c r="L156" s="32">
        <v>2291.9514987434595</v>
      </c>
      <c r="M156" s="32">
        <v>3375.966898954704</v>
      </c>
    </row>
    <row r="157" spans="3:13" x14ac:dyDescent="0.2">
      <c r="C157" s="13">
        <v>125</v>
      </c>
      <c r="D157" s="5">
        <v>125</v>
      </c>
      <c r="E157" s="32">
        <v>0.21777003484320556</v>
      </c>
      <c r="F157" s="32">
        <v>1634875</v>
      </c>
      <c r="G157" s="32">
        <v>1326189.6777003484</v>
      </c>
      <c r="H157" s="32">
        <v>1.2327610653967094</v>
      </c>
      <c r="I157" s="32">
        <v>1</v>
      </c>
      <c r="J157" s="32">
        <v>1.4701931652649658</v>
      </c>
      <c r="K157" s="32">
        <v>2848.2142857142858</v>
      </c>
      <c r="L157" s="32">
        <v>2310.4349785720356</v>
      </c>
      <c r="M157" s="32">
        <v>3396.7857142857142</v>
      </c>
    </row>
    <row r="158" spans="3:13" x14ac:dyDescent="0.2">
      <c r="C158" s="13">
        <v>126</v>
      </c>
      <c r="D158" s="5">
        <v>126</v>
      </c>
      <c r="E158" s="32">
        <v>0.21951219512195122</v>
      </c>
      <c r="F158" s="32">
        <v>1652825</v>
      </c>
      <c r="G158" s="32">
        <v>1336799.1951219514</v>
      </c>
      <c r="H158" s="32">
        <v>1.2364048437725299</v>
      </c>
      <c r="I158" s="32">
        <v>1</v>
      </c>
      <c r="J158" s="32">
        <v>1.4674642288522928</v>
      </c>
      <c r="K158" s="32">
        <v>2879.48606271777</v>
      </c>
      <c r="L158" s="32">
        <v>2328.9184584006121</v>
      </c>
      <c r="M158" s="32">
        <v>3417.6045296167249</v>
      </c>
    </row>
    <row r="159" spans="3:13" x14ac:dyDescent="0.2">
      <c r="C159" s="13">
        <v>127</v>
      </c>
      <c r="D159" s="5">
        <v>127</v>
      </c>
      <c r="E159" s="32">
        <v>0.22125435540069685</v>
      </c>
      <c r="F159" s="32">
        <v>1664575</v>
      </c>
      <c r="G159" s="32">
        <v>1347408.7125435541</v>
      </c>
      <c r="H159" s="32">
        <v>1.2353898149120017</v>
      </c>
      <c r="I159" s="32">
        <v>1</v>
      </c>
      <c r="J159" s="32">
        <v>1.4647782678161974</v>
      </c>
      <c r="K159" s="32">
        <v>2899.9564459930311</v>
      </c>
      <c r="L159" s="32">
        <v>2347.4019382291885</v>
      </c>
      <c r="M159" s="32">
        <v>3438.4233449477351</v>
      </c>
    </row>
    <row r="160" spans="3:13" x14ac:dyDescent="0.2">
      <c r="C160" s="13">
        <v>128</v>
      </c>
      <c r="D160" s="5">
        <v>128</v>
      </c>
      <c r="E160" s="32">
        <v>0.22299651567944251</v>
      </c>
      <c r="F160" s="32">
        <v>1679565</v>
      </c>
      <c r="G160" s="32">
        <v>1358018.2299651569</v>
      </c>
      <c r="H160" s="32">
        <v>1.2367764754108588</v>
      </c>
      <c r="I160" s="32">
        <v>1</v>
      </c>
      <c r="J160" s="32">
        <v>1.4621342749212913</v>
      </c>
      <c r="K160" s="32">
        <v>2926.0714285714284</v>
      </c>
      <c r="L160" s="32">
        <v>2365.8854180577646</v>
      </c>
      <c r="M160" s="32">
        <v>3459.2421602787458</v>
      </c>
    </row>
    <row r="161" spans="3:13" x14ac:dyDescent="0.2">
      <c r="C161" s="13">
        <v>129</v>
      </c>
      <c r="D161" s="5">
        <v>129</v>
      </c>
      <c r="E161" s="32">
        <v>0.22473867595818817</v>
      </c>
      <c r="F161" s="32">
        <v>1692515</v>
      </c>
      <c r="G161" s="32">
        <v>1368627.7473867596</v>
      </c>
      <c r="H161" s="32">
        <v>1.2366510932075334</v>
      </c>
      <c r="I161" s="32">
        <v>1</v>
      </c>
      <c r="J161" s="32">
        <v>1.4595312741642905</v>
      </c>
      <c r="K161" s="32">
        <v>2948.6324041811845</v>
      </c>
      <c r="L161" s="32">
        <v>2384.3688978863406</v>
      </c>
      <c r="M161" s="32">
        <v>3480.060975609756</v>
      </c>
    </row>
    <row r="162" spans="3:13" x14ac:dyDescent="0.2">
      <c r="C162" s="13">
        <v>130</v>
      </c>
      <c r="D162" s="5">
        <v>130</v>
      </c>
      <c r="E162" s="32">
        <v>0.2264808362369338</v>
      </c>
      <c r="F162" s="32">
        <v>1705015</v>
      </c>
      <c r="G162" s="32">
        <v>1379237.2648083623</v>
      </c>
      <c r="H162" s="32">
        <v>1.2362013726745575</v>
      </c>
      <c r="I162" s="32">
        <v>1</v>
      </c>
      <c r="J162" s="32">
        <v>1.4569683195727821</v>
      </c>
      <c r="K162" s="32">
        <v>2970.4094076655051</v>
      </c>
      <c r="L162" s="32">
        <v>2402.8523777149171</v>
      </c>
      <c r="M162" s="32">
        <v>3500.8797909407667</v>
      </c>
    </row>
    <row r="163" spans="3:13" x14ac:dyDescent="0.2">
      <c r="C163" s="13">
        <v>131</v>
      </c>
      <c r="D163" s="5">
        <v>131</v>
      </c>
      <c r="E163" s="32">
        <v>0.22822299651567945</v>
      </c>
      <c r="F163" s="32">
        <v>1717465</v>
      </c>
      <c r="G163" s="32">
        <v>1389846.7822299653</v>
      </c>
      <c r="H163" s="32">
        <v>1.2357225429154008</v>
      </c>
      <c r="I163" s="32">
        <v>1</v>
      </c>
      <c r="J163" s="32">
        <v>1.4544444940590064</v>
      </c>
      <c r="K163" s="32">
        <v>2992.0993031358885</v>
      </c>
      <c r="L163" s="32">
        <v>2421.3358575434936</v>
      </c>
      <c r="M163" s="32">
        <v>3521.698606271777</v>
      </c>
    </row>
    <row r="164" spans="3:13" x14ac:dyDescent="0.2">
      <c r="C164" s="13">
        <v>132</v>
      </c>
      <c r="D164" s="5">
        <v>132</v>
      </c>
      <c r="E164" s="32">
        <v>0.22996515679442509</v>
      </c>
      <c r="F164" s="32">
        <v>1728965</v>
      </c>
      <c r="G164" s="32">
        <v>1400456.2996515681</v>
      </c>
      <c r="H164" s="32">
        <v>1.2345726178176102</v>
      </c>
      <c r="I164" s="32">
        <v>1</v>
      </c>
      <c r="J164" s="32">
        <v>1.4519589083257429</v>
      </c>
      <c r="K164" s="32">
        <v>3012.1341463414633</v>
      </c>
      <c r="L164" s="32">
        <v>2439.8193373720696</v>
      </c>
      <c r="M164" s="32">
        <v>3542.5174216027876</v>
      </c>
    </row>
    <row r="165" spans="3:13" x14ac:dyDescent="0.2">
      <c r="C165" s="13">
        <v>133</v>
      </c>
      <c r="D165" s="5">
        <v>133</v>
      </c>
      <c r="E165" s="32">
        <v>0.23170731707317074</v>
      </c>
      <c r="F165" s="32">
        <v>1741915</v>
      </c>
      <c r="G165" s="32">
        <v>1411065.8170731708</v>
      </c>
      <c r="H165" s="32">
        <v>1.2344675768654616</v>
      </c>
      <c r="I165" s="32">
        <v>1</v>
      </c>
      <c r="J165" s="32">
        <v>1.4495106998215506</v>
      </c>
      <c r="K165" s="32">
        <v>3034.6951219512193</v>
      </c>
      <c r="L165" s="32">
        <v>2458.3028172006461</v>
      </c>
      <c r="M165" s="32">
        <v>3563.3362369337979</v>
      </c>
    </row>
    <row r="166" spans="3:13" x14ac:dyDescent="0.2">
      <c r="C166" s="13">
        <v>134</v>
      </c>
      <c r="D166" s="5">
        <v>134</v>
      </c>
      <c r="E166" s="32">
        <v>0.23344947735191637</v>
      </c>
      <c r="F166" s="32">
        <v>1754865</v>
      </c>
      <c r="G166" s="32">
        <v>1421675.3344947735</v>
      </c>
      <c r="H166" s="32">
        <v>1.2343641036887185</v>
      </c>
      <c r="I166" s="32">
        <v>1</v>
      </c>
      <c r="J166" s="32">
        <v>1.4470990317427943</v>
      </c>
      <c r="K166" s="32">
        <v>3057.2560975609758</v>
      </c>
      <c r="L166" s="32">
        <v>2476.7862970292222</v>
      </c>
      <c r="M166" s="32">
        <v>3584.1550522648085</v>
      </c>
    </row>
    <row r="167" spans="3:13" x14ac:dyDescent="0.2">
      <c r="C167" s="13">
        <v>135</v>
      </c>
      <c r="D167" s="5">
        <v>135</v>
      </c>
      <c r="E167" s="32">
        <v>0.23519163763066203</v>
      </c>
      <c r="F167" s="32">
        <v>1769815</v>
      </c>
      <c r="G167" s="32">
        <v>1432284.8519163765</v>
      </c>
      <c r="H167" s="32">
        <v>1.2356585337281289</v>
      </c>
      <c r="I167" s="32">
        <v>1</v>
      </c>
      <c r="J167" s="32">
        <v>1.4447230920800194</v>
      </c>
      <c r="K167" s="32">
        <v>3083.301393728223</v>
      </c>
      <c r="L167" s="32">
        <v>2495.2697768577987</v>
      </c>
      <c r="M167" s="32">
        <v>3604.9738675958188</v>
      </c>
    </row>
    <row r="168" spans="3:13" x14ac:dyDescent="0.2">
      <c r="C168" s="13">
        <v>136</v>
      </c>
      <c r="D168" s="5">
        <v>136</v>
      </c>
      <c r="E168" s="32">
        <v>0.23693379790940766</v>
      </c>
      <c r="F168" s="32">
        <v>1778765</v>
      </c>
      <c r="G168" s="32">
        <v>1442894.3693379792</v>
      </c>
      <c r="H168" s="32">
        <v>1.2327756194766517</v>
      </c>
      <c r="I168" s="32">
        <v>1</v>
      </c>
      <c r="J168" s="32">
        <v>1.4423820927064028</v>
      </c>
      <c r="K168" s="32">
        <v>3098.8937282229967</v>
      </c>
      <c r="L168" s="32">
        <v>2513.7532566863752</v>
      </c>
      <c r="M168" s="32">
        <v>3625.7926829268295</v>
      </c>
    </row>
    <row r="169" spans="3:13" x14ac:dyDescent="0.2">
      <c r="C169" s="13">
        <v>137</v>
      </c>
      <c r="D169" s="5">
        <v>137</v>
      </c>
      <c r="E169" s="32">
        <v>0.23867595818815332</v>
      </c>
      <c r="F169" s="32">
        <v>1811265</v>
      </c>
      <c r="G169" s="32">
        <v>1453503.886759582</v>
      </c>
      <c r="H169" s="32">
        <v>1.2461370186205727</v>
      </c>
      <c r="I169" s="32">
        <v>1</v>
      </c>
      <c r="J169" s="32">
        <v>1.440075268506124</v>
      </c>
      <c r="K169" s="32">
        <v>3155.51393728223</v>
      </c>
      <c r="L169" s="32">
        <v>2532.2367365149512</v>
      </c>
      <c r="M169" s="32">
        <v>3646.6114982578397</v>
      </c>
    </row>
    <row r="170" spans="3:13" x14ac:dyDescent="0.2">
      <c r="C170" s="13">
        <v>138</v>
      </c>
      <c r="D170" s="5">
        <v>138</v>
      </c>
      <c r="E170" s="32">
        <v>0.24041811846689895</v>
      </c>
      <c r="F170" s="32">
        <v>1819165</v>
      </c>
      <c r="G170" s="32">
        <v>1464113.4041811847</v>
      </c>
      <c r="H170" s="32">
        <v>1.2425027971227274</v>
      </c>
      <c r="I170" s="32">
        <v>1</v>
      </c>
      <c r="J170" s="32">
        <v>1.437801876540632</v>
      </c>
      <c r="K170" s="32">
        <v>3169.2770034843206</v>
      </c>
      <c r="L170" s="32">
        <v>2550.7202163435272</v>
      </c>
      <c r="M170" s="32">
        <v>3667.4303135888504</v>
      </c>
    </row>
    <row r="171" spans="3:13" x14ac:dyDescent="0.2">
      <c r="C171" s="13">
        <v>139</v>
      </c>
      <c r="D171" s="5">
        <v>139</v>
      </c>
      <c r="E171" s="32">
        <v>0.24216027874564461</v>
      </c>
      <c r="F171" s="32">
        <v>1830115</v>
      </c>
      <c r="G171" s="32">
        <v>1474722.9216027874</v>
      </c>
      <c r="H171" s="32">
        <v>1.2409890516999345</v>
      </c>
      <c r="I171" s="32">
        <v>1</v>
      </c>
      <c r="J171" s="32">
        <v>1.435561195250902</v>
      </c>
      <c r="K171" s="32">
        <v>3188.3536585365855</v>
      </c>
      <c r="L171" s="32">
        <v>2569.2036961721037</v>
      </c>
      <c r="M171" s="32">
        <v>3688.2491289198606</v>
      </c>
    </row>
    <row r="172" spans="3:13" x14ac:dyDescent="0.2">
      <c r="C172" s="13">
        <v>140</v>
      </c>
      <c r="D172" s="5">
        <v>140</v>
      </c>
      <c r="E172" s="32">
        <v>0.24390243902439024</v>
      </c>
      <c r="F172" s="32">
        <v>1837615</v>
      </c>
      <c r="G172" s="32">
        <v>1485332.4390243904</v>
      </c>
      <c r="H172" s="32">
        <v>1.2371742188617376</v>
      </c>
      <c r="I172" s="32">
        <v>1</v>
      </c>
      <c r="J172" s="32">
        <v>1.4333525236938827</v>
      </c>
      <c r="K172" s="32">
        <v>3201.4198606271775</v>
      </c>
      <c r="L172" s="32">
        <v>2587.6871760006802</v>
      </c>
      <c r="M172" s="32">
        <v>3709.0679442508713</v>
      </c>
    </row>
    <row r="173" spans="3:13" x14ac:dyDescent="0.2">
      <c r="C173" s="13">
        <v>141</v>
      </c>
      <c r="D173" s="5">
        <v>141</v>
      </c>
      <c r="E173" s="32">
        <v>0.2456445993031359</v>
      </c>
      <c r="F173" s="32">
        <v>1847565</v>
      </c>
      <c r="G173" s="32">
        <v>1495941.9564459932</v>
      </c>
      <c r="H173" s="32">
        <v>1.235051261206271</v>
      </c>
      <c r="I173" s="32">
        <v>1</v>
      </c>
      <c r="J173" s="32">
        <v>1.431175180811431</v>
      </c>
      <c r="K173" s="32">
        <v>3218.754355400697</v>
      </c>
      <c r="L173" s="32">
        <v>2606.1706558292562</v>
      </c>
      <c r="M173" s="32">
        <v>3729.8867595818815</v>
      </c>
    </row>
    <row r="174" spans="3:13" x14ac:dyDescent="0.2">
      <c r="C174" s="13">
        <v>142</v>
      </c>
      <c r="D174" s="5">
        <v>142</v>
      </c>
      <c r="E174" s="32">
        <v>0.24738675958188153</v>
      </c>
      <c r="F174" s="32">
        <v>1855815</v>
      </c>
      <c r="G174" s="32">
        <v>1506551.4738675959</v>
      </c>
      <c r="H174" s="32">
        <v>1.2318297995061398</v>
      </c>
      <c r="I174" s="32">
        <v>1</v>
      </c>
      <c r="J174" s="32">
        <v>1.4290285047301405</v>
      </c>
      <c r="K174" s="32">
        <v>3233.1271777003485</v>
      </c>
      <c r="L174" s="32">
        <v>2624.6541356578327</v>
      </c>
      <c r="M174" s="32">
        <v>3750.7055749128922</v>
      </c>
    </row>
    <row r="175" spans="3:13" x14ac:dyDescent="0.2">
      <c r="C175" s="13">
        <v>143</v>
      </c>
      <c r="D175" s="5">
        <v>143</v>
      </c>
      <c r="E175" s="32">
        <v>0.24912891986062718</v>
      </c>
      <c r="F175" s="32">
        <v>1866565</v>
      </c>
      <c r="G175" s="32">
        <v>1517160.9912891986</v>
      </c>
      <c r="H175" s="32">
        <v>1.2303012077933124</v>
      </c>
      <c r="I175" s="32">
        <v>1</v>
      </c>
      <c r="J175" s="32">
        <v>1.4269118520905466</v>
      </c>
      <c r="K175" s="32">
        <v>3251.8554006968643</v>
      </c>
      <c r="L175" s="32">
        <v>2643.1376154864088</v>
      </c>
      <c r="M175" s="32">
        <v>3771.5243902439024</v>
      </c>
    </row>
    <row r="176" spans="3:13" x14ac:dyDescent="0.2">
      <c r="C176" s="13">
        <v>144</v>
      </c>
      <c r="D176" s="5">
        <v>144</v>
      </c>
      <c r="E176" s="32">
        <v>0.25087108013937282</v>
      </c>
      <c r="F176" s="32">
        <v>1874515</v>
      </c>
      <c r="G176" s="32">
        <v>1527770.5087108016</v>
      </c>
      <c r="H176" s="32">
        <v>1.226961110528175</v>
      </c>
      <c r="I176" s="32">
        <v>1</v>
      </c>
      <c r="J176" s="32">
        <v>1.4248245974042801</v>
      </c>
      <c r="K176" s="32">
        <v>3265.7055749128922</v>
      </c>
      <c r="L176" s="32">
        <v>2661.6210953149853</v>
      </c>
      <c r="M176" s="32">
        <v>3792.3432055749131</v>
      </c>
    </row>
    <row r="177" spans="3:13" x14ac:dyDescent="0.2">
      <c r="C177" s="13">
        <v>145</v>
      </c>
      <c r="D177" s="5">
        <v>145</v>
      </c>
      <c r="E177" s="32">
        <v>0.25261324041811845</v>
      </c>
      <c r="F177" s="32">
        <v>1881965</v>
      </c>
      <c r="G177" s="32">
        <v>1538380.0261324043</v>
      </c>
      <c r="H177" s="32">
        <v>1.2233420663497512</v>
      </c>
      <c r="I177" s="32">
        <v>1</v>
      </c>
      <c r="J177" s="32">
        <v>1.422733630715785</v>
      </c>
      <c r="K177" s="32">
        <v>3278.6846689895469</v>
      </c>
      <c r="L177" s="32">
        <v>2680.1045751435618</v>
      </c>
      <c r="M177" s="32">
        <v>3813.0749128919861</v>
      </c>
    </row>
    <row r="178" spans="3:13" x14ac:dyDescent="0.2">
      <c r="C178" s="13">
        <v>146</v>
      </c>
      <c r="D178" s="5">
        <v>146</v>
      </c>
      <c r="E178" s="32">
        <v>0.25435540069686413</v>
      </c>
      <c r="F178" s="32">
        <v>1891915</v>
      </c>
      <c r="G178" s="32">
        <v>1548989.5435540071</v>
      </c>
      <c r="H178" s="32">
        <v>1.221386553494211</v>
      </c>
      <c r="I178" s="32">
        <v>1</v>
      </c>
      <c r="J178" s="32">
        <v>1.4206713074065844</v>
      </c>
      <c r="K178" s="32">
        <v>3296.019163763066</v>
      </c>
      <c r="L178" s="32">
        <v>2698.5880549721378</v>
      </c>
      <c r="M178" s="32">
        <v>3833.806620209059</v>
      </c>
    </row>
    <row r="179" spans="3:13" x14ac:dyDescent="0.2">
      <c r="C179" s="13">
        <v>147</v>
      </c>
      <c r="D179" s="5">
        <v>147</v>
      </c>
      <c r="E179" s="32">
        <v>0.25609756097560976</v>
      </c>
      <c r="F179" s="32">
        <v>1908865</v>
      </c>
      <c r="G179" s="32">
        <v>1559599.0609756098</v>
      </c>
      <c r="H179" s="32">
        <v>1.2239459792992606</v>
      </c>
      <c r="I179" s="32">
        <v>1</v>
      </c>
      <c r="J179" s="32">
        <v>1.4186338369657436</v>
      </c>
      <c r="K179" s="32">
        <v>3325.5487804878048</v>
      </c>
      <c r="L179" s="32">
        <v>2717.0715348007138</v>
      </c>
      <c r="M179" s="32">
        <v>3854.5296167247388</v>
      </c>
    </row>
    <row r="180" spans="3:13" x14ac:dyDescent="0.2">
      <c r="C180" s="13">
        <v>148</v>
      </c>
      <c r="D180" s="5">
        <v>148</v>
      </c>
      <c r="E180" s="32">
        <v>0.25783972125435539</v>
      </c>
      <c r="F180" s="32">
        <v>1917565</v>
      </c>
      <c r="G180" s="32">
        <v>1570208.5783972126</v>
      </c>
      <c r="H180" s="32">
        <v>1.2212167392164872</v>
      </c>
      <c r="I180" s="32">
        <v>1</v>
      </c>
      <c r="J180" s="32">
        <v>1.4166238999092382</v>
      </c>
      <c r="K180" s="32">
        <v>3340.7055749128922</v>
      </c>
      <c r="L180" s="32">
        <v>2735.5550146292903</v>
      </c>
      <c r="M180" s="32">
        <v>3875.2526132404182</v>
      </c>
    </row>
    <row r="181" spans="3:13" x14ac:dyDescent="0.2">
      <c r="C181" s="13">
        <v>149</v>
      </c>
      <c r="D181" s="5">
        <v>149</v>
      </c>
      <c r="E181" s="32">
        <v>0.25958188153310102</v>
      </c>
      <c r="F181" s="32">
        <v>1925515</v>
      </c>
      <c r="G181" s="32">
        <v>1580818.0958188155</v>
      </c>
      <c r="H181" s="32">
        <v>1.2180496953399575</v>
      </c>
      <c r="I181" s="32">
        <v>1</v>
      </c>
      <c r="J181" s="32">
        <v>1.4145492172151186</v>
      </c>
      <c r="K181" s="32">
        <v>3354.5557491289201</v>
      </c>
      <c r="L181" s="32">
        <v>2754.0384944578668</v>
      </c>
      <c r="M181" s="32">
        <v>3895.7229965156794</v>
      </c>
    </row>
    <row r="182" spans="3:13" x14ac:dyDescent="0.2">
      <c r="C182" s="13">
        <v>150</v>
      </c>
      <c r="D182" s="5">
        <v>150</v>
      </c>
      <c r="E182" s="32">
        <v>0.26132404181184671</v>
      </c>
      <c r="F182" s="32">
        <v>1935415</v>
      </c>
      <c r="G182" s="32">
        <v>1591427.6132404183</v>
      </c>
      <c r="H182" s="32">
        <v>1.2161501936359926</v>
      </c>
      <c r="I182" s="32">
        <v>1</v>
      </c>
      <c r="J182" s="32">
        <v>1.4125021969569211</v>
      </c>
      <c r="K182" s="32">
        <v>3371.8031358885019</v>
      </c>
      <c r="L182" s="32">
        <v>2772.5219742864429</v>
      </c>
      <c r="M182" s="32">
        <v>3916.193379790941</v>
      </c>
    </row>
    <row r="183" spans="3:13" x14ac:dyDescent="0.2">
      <c r="C183" s="13">
        <v>151</v>
      </c>
      <c r="D183" s="5">
        <v>151</v>
      </c>
      <c r="E183" s="32">
        <v>0.26306620209059234</v>
      </c>
      <c r="F183" s="32">
        <v>1946915</v>
      </c>
      <c r="G183" s="32">
        <v>1602037.130662021</v>
      </c>
      <c r="H183" s="32">
        <v>1.2152745793073239</v>
      </c>
      <c r="I183" s="32">
        <v>1</v>
      </c>
      <c r="J183" s="32">
        <v>1.4104822895498252</v>
      </c>
      <c r="K183" s="32">
        <v>3391.8379790940767</v>
      </c>
      <c r="L183" s="32">
        <v>2791.0054541150193</v>
      </c>
      <c r="M183" s="32">
        <v>3936.6637630662021</v>
      </c>
    </row>
    <row r="184" spans="3:13" x14ac:dyDescent="0.2">
      <c r="C184" s="13">
        <v>152</v>
      </c>
      <c r="D184" s="5">
        <v>152</v>
      </c>
      <c r="E184" s="32">
        <v>0.26480836236933797</v>
      </c>
      <c r="F184" s="32">
        <v>1957865</v>
      </c>
      <c r="G184" s="32">
        <v>1612646.6480836237</v>
      </c>
      <c r="H184" s="32">
        <v>1.2140694319655294</v>
      </c>
      <c r="I184" s="32">
        <v>1</v>
      </c>
      <c r="J184" s="32">
        <v>1.4084889598717703</v>
      </c>
      <c r="K184" s="32">
        <v>3410.9146341463415</v>
      </c>
      <c r="L184" s="32">
        <v>2809.4889339435954</v>
      </c>
      <c r="M184" s="32">
        <v>3957.1341463414633</v>
      </c>
    </row>
    <row r="185" spans="3:13" x14ac:dyDescent="0.2">
      <c r="C185" s="13">
        <v>153</v>
      </c>
      <c r="D185" s="5">
        <v>153</v>
      </c>
      <c r="E185" s="32">
        <v>0.2665505226480836</v>
      </c>
      <c r="F185" s="32">
        <v>1970765</v>
      </c>
      <c r="G185" s="32">
        <v>1623256.1655052265</v>
      </c>
      <c r="H185" s="32">
        <v>1.2140813273218736</v>
      </c>
      <c r="I185" s="32">
        <v>1</v>
      </c>
      <c r="J185" s="32">
        <v>1.4065216867908141</v>
      </c>
      <c r="K185" s="32">
        <v>3433.3885017421603</v>
      </c>
      <c r="L185" s="32">
        <v>2827.9724137721714</v>
      </c>
      <c r="M185" s="32">
        <v>3977.6045296167249</v>
      </c>
    </row>
    <row r="186" spans="3:13" x14ac:dyDescent="0.2">
      <c r="C186" s="13">
        <v>154</v>
      </c>
      <c r="D186" s="5">
        <v>154</v>
      </c>
      <c r="E186" s="32">
        <v>0.26829268292682928</v>
      </c>
      <c r="F186" s="32">
        <v>1979015</v>
      </c>
      <c r="G186" s="32">
        <v>1633865.6829268294</v>
      </c>
      <c r="H186" s="32">
        <v>1.2112470570132094</v>
      </c>
      <c r="I186" s="32">
        <v>1</v>
      </c>
      <c r="J186" s="32">
        <v>1.404579962710909</v>
      </c>
      <c r="K186" s="32">
        <v>3447.7613240418118</v>
      </c>
      <c r="L186" s="32">
        <v>2846.4558936007484</v>
      </c>
      <c r="M186" s="32">
        <v>3998.0749128919861</v>
      </c>
    </row>
    <row r="187" spans="3:13" x14ac:dyDescent="0.2">
      <c r="C187" s="13">
        <v>155</v>
      </c>
      <c r="D187" s="5">
        <v>155</v>
      </c>
      <c r="E187" s="32">
        <v>0.27003484320557491</v>
      </c>
      <c r="F187" s="32">
        <v>1988515</v>
      </c>
      <c r="G187" s="32">
        <v>1644475.2003484322</v>
      </c>
      <c r="H187" s="32">
        <v>1.2092094788529937</v>
      </c>
      <c r="I187" s="32">
        <v>1</v>
      </c>
      <c r="J187" s="32">
        <v>1.4026632931352609</v>
      </c>
      <c r="K187" s="32">
        <v>3464.3118466898954</v>
      </c>
      <c r="L187" s="32">
        <v>2864.9393734293244</v>
      </c>
      <c r="M187" s="32">
        <v>4018.5452961672472</v>
      </c>
    </row>
    <row r="188" spans="3:13" x14ac:dyDescent="0.2">
      <c r="C188" s="13">
        <v>156</v>
      </c>
      <c r="D188" s="5">
        <v>156</v>
      </c>
      <c r="E188" s="32">
        <v>0.27177700348432055</v>
      </c>
      <c r="F188" s="32">
        <v>1997965</v>
      </c>
      <c r="G188" s="32">
        <v>1655084.7177700349</v>
      </c>
      <c r="H188" s="32">
        <v>1.2071678135557569</v>
      </c>
      <c r="I188" s="32">
        <v>1</v>
      </c>
      <c r="J188" s="32">
        <v>1.4007409863125337</v>
      </c>
      <c r="K188" s="32">
        <v>3480.7752613240418</v>
      </c>
      <c r="L188" s="32">
        <v>2883.4228532579004</v>
      </c>
      <c r="M188" s="32">
        <v>4038.9285714285716</v>
      </c>
    </row>
    <row r="189" spans="3:13" x14ac:dyDescent="0.2">
      <c r="C189" s="13">
        <v>157</v>
      </c>
      <c r="D189" s="5">
        <v>157</v>
      </c>
      <c r="E189" s="32">
        <v>0.27351916376306618</v>
      </c>
      <c r="F189" s="32">
        <v>2011465</v>
      </c>
      <c r="G189" s="32">
        <v>1665694.2351916377</v>
      </c>
      <c r="H189" s="32">
        <v>1.2075835753664486</v>
      </c>
      <c r="I189" s="32">
        <v>1</v>
      </c>
      <c r="J189" s="32">
        <v>1.3988401657234104</v>
      </c>
      <c r="K189" s="32">
        <v>3504.2944250871078</v>
      </c>
      <c r="L189" s="32">
        <v>2901.9063330864769</v>
      </c>
      <c r="M189" s="32">
        <v>4059.3031358885019</v>
      </c>
    </row>
    <row r="190" spans="3:13" x14ac:dyDescent="0.2">
      <c r="C190" s="13">
        <v>158</v>
      </c>
      <c r="D190" s="5">
        <v>158</v>
      </c>
      <c r="E190" s="32">
        <v>0.27526132404181186</v>
      </c>
      <c r="F190" s="32">
        <v>2020365</v>
      </c>
      <c r="G190" s="32">
        <v>1676303.7526132406</v>
      </c>
      <c r="H190" s="32">
        <v>1.2052499416352149</v>
      </c>
      <c r="I190" s="32">
        <v>1</v>
      </c>
      <c r="J190" s="32">
        <v>1.3969604234014308</v>
      </c>
      <c r="K190" s="32">
        <v>3519.7996515679442</v>
      </c>
      <c r="L190" s="32">
        <v>2920.3898129150534</v>
      </c>
      <c r="M190" s="32">
        <v>4079.6689895470381</v>
      </c>
    </row>
    <row r="191" spans="3:13" x14ac:dyDescent="0.2">
      <c r="C191" s="13">
        <v>159</v>
      </c>
      <c r="D191" s="5">
        <v>159</v>
      </c>
      <c r="E191" s="32">
        <v>0.27700348432055749</v>
      </c>
      <c r="F191" s="32">
        <v>2032115</v>
      </c>
      <c r="G191" s="32">
        <v>1686913.2700348434</v>
      </c>
      <c r="H191" s="32">
        <v>1.2046351380933926</v>
      </c>
      <c r="I191" s="32">
        <v>1</v>
      </c>
      <c r="J191" s="32">
        <v>1.3951043256369606</v>
      </c>
      <c r="K191" s="32">
        <v>3540.2700348432054</v>
      </c>
      <c r="L191" s="32">
        <v>2938.8732927436295</v>
      </c>
      <c r="M191" s="32">
        <v>4100.0348432055753</v>
      </c>
    </row>
    <row r="192" spans="3:13" x14ac:dyDescent="0.2">
      <c r="C192" s="13">
        <v>160</v>
      </c>
      <c r="D192" s="5">
        <v>160</v>
      </c>
      <c r="E192" s="32">
        <v>0.27874564459930312</v>
      </c>
      <c r="F192" s="32">
        <v>2039065</v>
      </c>
      <c r="G192" s="32">
        <v>1697522.7874564461</v>
      </c>
      <c r="H192" s="32">
        <v>1.2012003697784333</v>
      </c>
      <c r="I192" s="32">
        <v>1</v>
      </c>
      <c r="J192" s="32">
        <v>1.3931595012892735</v>
      </c>
      <c r="K192" s="32">
        <v>3552.3780487804879</v>
      </c>
      <c r="L192" s="32">
        <v>2957.356772572206</v>
      </c>
      <c r="M192" s="32">
        <v>4120.0696864111496</v>
      </c>
    </row>
    <row r="193" spans="3:13" x14ac:dyDescent="0.2">
      <c r="C193" s="13">
        <v>161</v>
      </c>
      <c r="D193" s="5">
        <v>161</v>
      </c>
      <c r="E193" s="32">
        <v>0.28048780487804881</v>
      </c>
      <c r="F193" s="32">
        <v>2060015</v>
      </c>
      <c r="G193" s="32">
        <v>1708132.3048780488</v>
      </c>
      <c r="H193" s="32">
        <v>1.206004355820127</v>
      </c>
      <c r="I193" s="32">
        <v>1</v>
      </c>
      <c r="J193" s="32">
        <v>1.3912388362502537</v>
      </c>
      <c r="K193" s="32">
        <v>3588.8763066202091</v>
      </c>
      <c r="L193" s="32">
        <v>2975.840252400782</v>
      </c>
      <c r="M193" s="32">
        <v>4140.1045296167249</v>
      </c>
    </row>
    <row r="194" spans="3:13" x14ac:dyDescent="0.2">
      <c r="C194" s="13">
        <v>162</v>
      </c>
      <c r="D194" s="5">
        <v>162</v>
      </c>
      <c r="E194" s="32">
        <v>0.28222996515679444</v>
      </c>
      <c r="F194" s="32">
        <v>2069915</v>
      </c>
      <c r="G194" s="32">
        <v>1718741.8222996516</v>
      </c>
      <c r="H194" s="32">
        <v>1.2043199118937387</v>
      </c>
      <c r="I194" s="32">
        <v>1</v>
      </c>
      <c r="J194" s="32">
        <v>1.3893418831252955</v>
      </c>
      <c r="K194" s="32">
        <v>3606.1236933797909</v>
      </c>
      <c r="L194" s="32">
        <v>2994.323732229358</v>
      </c>
      <c r="M194" s="32">
        <v>4160.1393728222993</v>
      </c>
    </row>
    <row r="195" spans="3:13" x14ac:dyDescent="0.2">
      <c r="C195" s="13">
        <v>163</v>
      </c>
      <c r="D195" s="5">
        <v>163</v>
      </c>
      <c r="E195" s="32">
        <v>0.28397212543554007</v>
      </c>
      <c r="F195" s="32">
        <v>2079165</v>
      </c>
      <c r="G195" s="32">
        <v>1729351.3397212545</v>
      </c>
      <c r="H195" s="32">
        <v>1.2022802725183248</v>
      </c>
      <c r="I195" s="32">
        <v>1</v>
      </c>
      <c r="J195" s="32">
        <v>1.3874682054988032</v>
      </c>
      <c r="K195" s="32">
        <v>3622.2386759581882</v>
      </c>
      <c r="L195" s="32">
        <v>3012.8072120579345</v>
      </c>
      <c r="M195" s="32">
        <v>4180.1742160278745</v>
      </c>
    </row>
    <row r="196" spans="3:13" x14ac:dyDescent="0.2">
      <c r="C196" s="13">
        <v>164</v>
      </c>
      <c r="D196" s="5">
        <v>164</v>
      </c>
      <c r="E196" s="32">
        <v>0.2857142857142857</v>
      </c>
      <c r="F196" s="32">
        <v>2089665</v>
      </c>
      <c r="G196" s="32">
        <v>1739960.8571428573</v>
      </c>
      <c r="H196" s="32">
        <v>1.2009839137596361</v>
      </c>
      <c r="I196" s="32">
        <v>1</v>
      </c>
      <c r="J196" s="32">
        <v>1.3856173775994631</v>
      </c>
      <c r="K196" s="32">
        <v>3640.5313588850172</v>
      </c>
      <c r="L196" s="32">
        <v>3031.290691886511</v>
      </c>
      <c r="M196" s="32">
        <v>4200.2090592334498</v>
      </c>
    </row>
    <row r="197" spans="3:13" x14ac:dyDescent="0.2">
      <c r="C197" s="13">
        <v>165</v>
      </c>
      <c r="D197" s="5">
        <v>165</v>
      </c>
      <c r="E197" s="32">
        <v>0.28745644599303138</v>
      </c>
      <c r="F197" s="32">
        <v>2109415</v>
      </c>
      <c r="G197" s="32">
        <v>1750570.37456446</v>
      </c>
      <c r="H197" s="32">
        <v>1.2049872605234853</v>
      </c>
      <c r="I197" s="32">
        <v>1</v>
      </c>
      <c r="J197" s="32">
        <v>1.3837889839776909</v>
      </c>
      <c r="K197" s="32">
        <v>3674.939024390244</v>
      </c>
      <c r="L197" s="32">
        <v>3049.774171715087</v>
      </c>
      <c r="M197" s="32">
        <v>4220.2439024390242</v>
      </c>
    </row>
    <row r="198" spans="3:13" x14ac:dyDescent="0.2">
      <c r="C198" s="13">
        <v>166</v>
      </c>
      <c r="D198" s="5">
        <v>166</v>
      </c>
      <c r="E198" s="32">
        <v>0.28919860627177701</v>
      </c>
      <c r="F198" s="32">
        <v>2118915</v>
      </c>
      <c r="G198" s="32">
        <v>1761179.8919860628</v>
      </c>
      <c r="H198" s="32">
        <v>1.2031224122202095</v>
      </c>
      <c r="I198" s="32">
        <v>1</v>
      </c>
      <c r="J198" s="32">
        <v>1.3819826191947353</v>
      </c>
      <c r="K198" s="32">
        <v>3691.4895470383276</v>
      </c>
      <c r="L198" s="32">
        <v>3068.2576515436635</v>
      </c>
      <c r="M198" s="32">
        <v>4240.2787456445994</v>
      </c>
    </row>
    <row r="199" spans="3:13" x14ac:dyDescent="0.2">
      <c r="C199" s="13">
        <v>167</v>
      </c>
      <c r="D199" s="5">
        <v>167</v>
      </c>
      <c r="E199" s="32">
        <v>0.29094076655052264</v>
      </c>
      <c r="F199" s="32">
        <v>2128565</v>
      </c>
      <c r="G199" s="32">
        <v>1771789.4094076657</v>
      </c>
      <c r="H199" s="32">
        <v>1.201364557603722</v>
      </c>
      <c r="I199" s="32">
        <v>1</v>
      </c>
      <c r="J199" s="32">
        <v>1.3801978875229524</v>
      </c>
      <c r="K199" s="32">
        <v>3708.301393728223</v>
      </c>
      <c r="L199" s="32">
        <v>3086.74113137224</v>
      </c>
      <c r="M199" s="32">
        <v>4260.3135888501738</v>
      </c>
    </row>
    <row r="200" spans="3:13" x14ac:dyDescent="0.2">
      <c r="C200" s="13">
        <v>168</v>
      </c>
      <c r="D200" s="5">
        <v>168</v>
      </c>
      <c r="E200" s="32">
        <v>0.29268292682926828</v>
      </c>
      <c r="F200" s="32">
        <v>2138515</v>
      </c>
      <c r="G200" s="32">
        <v>1782398.9268292685</v>
      </c>
      <c r="H200" s="32">
        <v>1.1997959423170383</v>
      </c>
      <c r="I200" s="32">
        <v>1</v>
      </c>
      <c r="J200" s="32">
        <v>1.3784315974486343</v>
      </c>
      <c r="K200" s="32">
        <v>3725.6358885017421</v>
      </c>
      <c r="L200" s="32">
        <v>3105.2246112008161</v>
      </c>
      <c r="M200" s="32">
        <v>4280.339721254355</v>
      </c>
    </row>
    <row r="201" spans="3:13" x14ac:dyDescent="0.2">
      <c r="C201" s="13">
        <v>169</v>
      </c>
      <c r="D201" s="5">
        <v>169</v>
      </c>
      <c r="E201" s="32">
        <v>0.29442508710801396</v>
      </c>
      <c r="F201" s="32">
        <v>2147765</v>
      </c>
      <c r="G201" s="32">
        <v>1793008.4442508712</v>
      </c>
      <c r="H201" s="32">
        <v>1.1978554852246377</v>
      </c>
      <c r="I201" s="32">
        <v>1</v>
      </c>
      <c r="J201" s="32">
        <v>1.376661112731846</v>
      </c>
      <c r="K201" s="32">
        <v>3741.7508710801394</v>
      </c>
      <c r="L201" s="32">
        <v>3123.7080910293921</v>
      </c>
      <c r="M201" s="32">
        <v>4300.2874564459935</v>
      </c>
    </row>
    <row r="202" spans="3:13" x14ac:dyDescent="0.2">
      <c r="C202" s="13">
        <v>170</v>
      </c>
      <c r="D202" s="5">
        <v>170</v>
      </c>
      <c r="E202" s="32">
        <v>0.29616724738675959</v>
      </c>
      <c r="F202" s="32">
        <v>2156715</v>
      </c>
      <c r="G202" s="32">
        <v>1803617.9616724739</v>
      </c>
      <c r="H202" s="32">
        <v>1.195771524697006</v>
      </c>
      <c r="I202" s="32">
        <v>1</v>
      </c>
      <c r="J202" s="32">
        <v>1.3749114572470196</v>
      </c>
      <c r="K202" s="32">
        <v>3757.3432055749131</v>
      </c>
      <c r="L202" s="32">
        <v>3142.1915708579686</v>
      </c>
      <c r="M202" s="32">
        <v>4320.235191637631</v>
      </c>
    </row>
    <row r="203" spans="3:13" x14ac:dyDescent="0.2">
      <c r="C203" s="13">
        <v>171</v>
      </c>
      <c r="D203" s="5">
        <v>171</v>
      </c>
      <c r="E203" s="32">
        <v>0.29790940766550522</v>
      </c>
      <c r="F203" s="32">
        <v>2170215</v>
      </c>
      <c r="G203" s="32">
        <v>1814227.4790940767</v>
      </c>
      <c r="H203" s="32">
        <v>1.1962198924931309</v>
      </c>
      <c r="I203" s="32">
        <v>1</v>
      </c>
      <c r="J203" s="32">
        <v>1.3731822655690333</v>
      </c>
      <c r="K203" s="32">
        <v>3780.8623693379791</v>
      </c>
      <c r="L203" s="32">
        <v>3160.6750506865446</v>
      </c>
      <c r="M203" s="32">
        <v>4340.1829268292686</v>
      </c>
    </row>
    <row r="204" spans="3:13" x14ac:dyDescent="0.2">
      <c r="C204" s="13">
        <v>172</v>
      </c>
      <c r="D204" s="5">
        <v>172</v>
      </c>
      <c r="E204" s="32">
        <v>0.29965156794425085</v>
      </c>
      <c r="F204" s="32">
        <v>2181165</v>
      </c>
      <c r="G204" s="32">
        <v>1824836.9965156796</v>
      </c>
      <c r="H204" s="32">
        <v>1.1952656616260458</v>
      </c>
      <c r="I204" s="32">
        <v>1</v>
      </c>
      <c r="J204" s="32">
        <v>1.3714731807710234</v>
      </c>
      <c r="K204" s="32">
        <v>3799.939024390244</v>
      </c>
      <c r="L204" s="32">
        <v>3179.1585305151211</v>
      </c>
      <c r="M204" s="32">
        <v>4360.1306620209061</v>
      </c>
    </row>
    <row r="205" spans="3:13" x14ac:dyDescent="0.2">
      <c r="C205" s="13">
        <v>173</v>
      </c>
      <c r="D205" s="5">
        <v>173</v>
      </c>
      <c r="E205" s="32">
        <v>0.30139372822299654</v>
      </c>
      <c r="F205" s="32">
        <v>2192615</v>
      </c>
      <c r="G205" s="32">
        <v>1835446.5139372824</v>
      </c>
      <c r="H205" s="32">
        <v>1.1945948756068858</v>
      </c>
      <c r="I205" s="32">
        <v>1</v>
      </c>
      <c r="J205" s="32">
        <v>1.369783854178771</v>
      </c>
      <c r="K205" s="32">
        <v>3819.8867595818815</v>
      </c>
      <c r="L205" s="32">
        <v>3197.6420103436976</v>
      </c>
      <c r="M205" s="32">
        <v>4380.0783972125437</v>
      </c>
    </row>
    <row r="206" spans="3:13" x14ac:dyDescent="0.2">
      <c r="C206" s="13">
        <v>174</v>
      </c>
      <c r="D206" s="5">
        <v>174</v>
      </c>
      <c r="E206" s="32">
        <v>0.30313588850174217</v>
      </c>
      <c r="F206" s="32">
        <v>2203865</v>
      </c>
      <c r="G206" s="32">
        <v>1846056.0313588851</v>
      </c>
      <c r="H206" s="32">
        <v>1.1938234606983902</v>
      </c>
      <c r="I206" s="32">
        <v>1</v>
      </c>
      <c r="J206" s="32">
        <v>1.3680056060600922</v>
      </c>
      <c r="K206" s="32">
        <v>3839.48606271777</v>
      </c>
      <c r="L206" s="32">
        <v>3216.1254901722737</v>
      </c>
      <c r="M206" s="32">
        <v>4399.6777003484322</v>
      </c>
    </row>
    <row r="207" spans="3:13" x14ac:dyDescent="0.2">
      <c r="C207" s="13">
        <v>175</v>
      </c>
      <c r="D207" s="5">
        <v>175</v>
      </c>
      <c r="E207" s="32">
        <v>0.3048780487804878</v>
      </c>
      <c r="F207" s="32">
        <v>2216815</v>
      </c>
      <c r="G207" s="32">
        <v>1856665.5487804879</v>
      </c>
      <c r="H207" s="32">
        <v>1.1939764819011529</v>
      </c>
      <c r="I207" s="32">
        <v>1</v>
      </c>
      <c r="J207" s="32">
        <v>1.3662476807770554</v>
      </c>
      <c r="K207" s="32">
        <v>3862.047038327526</v>
      </c>
      <c r="L207" s="32">
        <v>3234.6089700008497</v>
      </c>
      <c r="M207" s="32">
        <v>4419.2770034843206</v>
      </c>
    </row>
    <row r="208" spans="3:13" x14ac:dyDescent="0.2">
      <c r="C208" s="13">
        <v>176</v>
      </c>
      <c r="D208" s="5">
        <v>176</v>
      </c>
      <c r="E208" s="32">
        <v>0.30662020905923343</v>
      </c>
      <c r="F208" s="32">
        <v>2228715</v>
      </c>
      <c r="G208" s="32">
        <v>1867275.0662020906</v>
      </c>
      <c r="H208" s="32">
        <v>1.1935654475015582</v>
      </c>
      <c r="I208" s="32">
        <v>1</v>
      </c>
      <c r="J208" s="32">
        <v>1.3645097319176891</v>
      </c>
      <c r="K208" s="32">
        <v>3882.7787456445994</v>
      </c>
      <c r="L208" s="32">
        <v>3253.0924498294262</v>
      </c>
      <c r="M208" s="32">
        <v>4438.8763066202091</v>
      </c>
    </row>
    <row r="209" spans="3:13" x14ac:dyDescent="0.2">
      <c r="C209" s="13">
        <v>177</v>
      </c>
      <c r="D209" s="5">
        <v>177</v>
      </c>
      <c r="E209" s="32">
        <v>0.30836236933797911</v>
      </c>
      <c r="F209" s="32">
        <v>2239665</v>
      </c>
      <c r="G209" s="32">
        <v>1877884.5836236936</v>
      </c>
      <c r="H209" s="32">
        <v>1.192653169173044</v>
      </c>
      <c r="I209" s="32">
        <v>1</v>
      </c>
      <c r="J209" s="32">
        <v>1.3627914208985419</v>
      </c>
      <c r="K209" s="32">
        <v>3901.8554006968643</v>
      </c>
      <c r="L209" s="32">
        <v>3271.5759296580027</v>
      </c>
      <c r="M209" s="32">
        <v>4458.4756097560976</v>
      </c>
    </row>
    <row r="210" spans="3:13" x14ac:dyDescent="0.2">
      <c r="C210" s="13">
        <v>178</v>
      </c>
      <c r="D210" s="5">
        <v>178</v>
      </c>
      <c r="E210" s="32">
        <v>0.31010452961672474</v>
      </c>
      <c r="F210" s="32">
        <v>2254615</v>
      </c>
      <c r="G210" s="32">
        <v>1888494.1010452963</v>
      </c>
      <c r="H210" s="32">
        <v>1.1938692309136962</v>
      </c>
      <c r="I210" s="32">
        <v>1</v>
      </c>
      <c r="J210" s="32">
        <v>1.3610924167447784</v>
      </c>
      <c r="K210" s="32">
        <v>3927.9006968641115</v>
      </c>
      <c r="L210" s="32">
        <v>3290.0594094865787</v>
      </c>
      <c r="M210" s="32">
        <v>4478.0749128919861</v>
      </c>
    </row>
    <row r="211" spans="3:13" x14ac:dyDescent="0.2">
      <c r="C211" s="13">
        <v>179</v>
      </c>
      <c r="D211" s="5">
        <v>179</v>
      </c>
      <c r="E211" s="32">
        <v>0.31184668989547037</v>
      </c>
      <c r="F211" s="32">
        <v>2264565</v>
      </c>
      <c r="G211" s="32">
        <v>1899103.618466899</v>
      </c>
      <c r="H211" s="32">
        <v>1.1924388843132894</v>
      </c>
      <c r="I211" s="32">
        <v>1</v>
      </c>
      <c r="J211" s="32">
        <v>1.3592781220036381</v>
      </c>
      <c r="K211" s="32">
        <v>3945.2351916376306</v>
      </c>
      <c r="L211" s="32">
        <v>3308.5428893151552</v>
      </c>
      <c r="M211" s="32">
        <v>4497.2299651567946</v>
      </c>
    </row>
    <row r="212" spans="3:13" x14ac:dyDescent="0.2">
      <c r="C212" s="13">
        <v>180</v>
      </c>
      <c r="D212" s="5">
        <v>180</v>
      </c>
      <c r="E212" s="32">
        <v>0.31358885017421601</v>
      </c>
      <c r="F212" s="32">
        <v>2277515</v>
      </c>
      <c r="G212" s="32">
        <v>1909713.1358885018</v>
      </c>
      <c r="H212" s="32">
        <v>1.1925953470181148</v>
      </c>
      <c r="I212" s="32">
        <v>1</v>
      </c>
      <c r="J212" s="32">
        <v>1.3574839860929548</v>
      </c>
      <c r="K212" s="32">
        <v>3967.7961672473866</v>
      </c>
      <c r="L212" s="32">
        <v>3327.0263691437312</v>
      </c>
      <c r="M212" s="32">
        <v>4516.3850174216032</v>
      </c>
    </row>
    <row r="213" spans="3:13" x14ac:dyDescent="0.2">
      <c r="C213" s="13">
        <v>181</v>
      </c>
      <c r="D213" s="5">
        <v>181</v>
      </c>
      <c r="E213" s="32">
        <v>0.31533101045296169</v>
      </c>
      <c r="F213" s="32">
        <v>2287465</v>
      </c>
      <c r="G213" s="32">
        <v>1920322.6533101047</v>
      </c>
      <c r="H213" s="32">
        <v>1.1911878433850913</v>
      </c>
      <c r="I213" s="32">
        <v>1</v>
      </c>
      <c r="J213" s="32">
        <v>1.3557096748884667</v>
      </c>
      <c r="K213" s="32">
        <v>3985.1306620209061</v>
      </c>
      <c r="L213" s="32">
        <v>3345.5098489723077</v>
      </c>
      <c r="M213" s="32">
        <v>4535.5400696864108</v>
      </c>
    </row>
    <row r="214" spans="3:13" x14ac:dyDescent="0.2">
      <c r="C214" s="13">
        <v>182</v>
      </c>
      <c r="D214" s="5">
        <v>182</v>
      </c>
      <c r="E214" s="32">
        <v>0.31707317073170732</v>
      </c>
      <c r="F214" s="32">
        <v>2295460</v>
      </c>
      <c r="G214" s="32">
        <v>1930932.1707317075</v>
      </c>
      <c r="H214" s="32">
        <v>1.1887833424672594</v>
      </c>
      <c r="I214" s="32">
        <v>1</v>
      </c>
      <c r="J214" s="32">
        <v>1.3539522721863932</v>
      </c>
      <c r="K214" s="32">
        <v>3999.0592334494772</v>
      </c>
      <c r="L214" s="32">
        <v>3363.9933288008842</v>
      </c>
      <c r="M214" s="32">
        <v>4554.6864111498262</v>
      </c>
    </row>
    <row r="215" spans="3:13" x14ac:dyDescent="0.2">
      <c r="C215" s="13">
        <v>183</v>
      </c>
      <c r="D215" s="5">
        <v>183</v>
      </c>
      <c r="E215" s="32">
        <v>0.31881533101045295</v>
      </c>
      <c r="F215" s="32">
        <v>2305410</v>
      </c>
      <c r="G215" s="32">
        <v>1941541.6881533102</v>
      </c>
      <c r="H215" s="32">
        <v>1.1874120520135634</v>
      </c>
      <c r="I215" s="32">
        <v>1</v>
      </c>
      <c r="J215" s="32">
        <v>1.3521934738867656</v>
      </c>
      <c r="K215" s="32">
        <v>4016.3937282229967</v>
      </c>
      <c r="L215" s="32">
        <v>3382.4768086294603</v>
      </c>
      <c r="M215" s="32">
        <v>4573.7630662020902</v>
      </c>
    </row>
    <row r="216" spans="3:13" x14ac:dyDescent="0.2">
      <c r="C216" s="13">
        <v>184</v>
      </c>
      <c r="D216" s="5">
        <v>184</v>
      </c>
      <c r="E216" s="32">
        <v>0.32055749128919858</v>
      </c>
      <c r="F216" s="32">
        <v>2316360</v>
      </c>
      <c r="G216" s="32">
        <v>1952151.205574913</v>
      </c>
      <c r="H216" s="32">
        <v>1.1865679222925904</v>
      </c>
      <c r="I216" s="32">
        <v>1</v>
      </c>
      <c r="J216" s="32">
        <v>1.35045379295996</v>
      </c>
      <c r="K216" s="32">
        <v>4035.4703832752612</v>
      </c>
      <c r="L216" s="32">
        <v>3400.9602884580363</v>
      </c>
      <c r="M216" s="32">
        <v>4592.839721254355</v>
      </c>
    </row>
    <row r="217" spans="3:13" x14ac:dyDescent="0.2">
      <c r="C217" s="13">
        <v>185</v>
      </c>
      <c r="D217" s="5">
        <v>185</v>
      </c>
      <c r="E217" s="32">
        <v>0.32229965156794427</v>
      </c>
      <c r="F217" s="32">
        <v>2327310</v>
      </c>
      <c r="G217" s="32">
        <v>1962760.7229965157</v>
      </c>
      <c r="H217" s="32">
        <v>1.1857329182983307</v>
      </c>
      <c r="I217" s="32">
        <v>1</v>
      </c>
      <c r="J217" s="32">
        <v>1.3487329193945252</v>
      </c>
      <c r="K217" s="32">
        <v>4054.547038327526</v>
      </c>
      <c r="L217" s="32">
        <v>3419.4437682866128</v>
      </c>
      <c r="M217" s="32">
        <v>4611.9163763066199</v>
      </c>
    </row>
    <row r="218" spans="3:13" x14ac:dyDescent="0.2">
      <c r="C218" s="13">
        <v>186</v>
      </c>
      <c r="D218" s="5">
        <v>186</v>
      </c>
      <c r="E218" s="32">
        <v>0.3240418118466899</v>
      </c>
      <c r="F218" s="32">
        <v>2337240</v>
      </c>
      <c r="G218" s="32">
        <v>1973370.2404181187</v>
      </c>
      <c r="H218" s="32">
        <v>1.1843900106169556</v>
      </c>
      <c r="I218" s="32">
        <v>1</v>
      </c>
      <c r="J218" s="32">
        <v>1.3470305498459232</v>
      </c>
      <c r="K218" s="32">
        <v>4071.8466898954703</v>
      </c>
      <c r="L218" s="32">
        <v>3437.9272481151893</v>
      </c>
      <c r="M218" s="32">
        <v>4630.9930313588848</v>
      </c>
    </row>
    <row r="219" spans="3:13" x14ac:dyDescent="0.2">
      <c r="C219" s="13">
        <v>187</v>
      </c>
      <c r="D219" s="5">
        <v>187</v>
      </c>
      <c r="E219" s="32">
        <v>0.32578397212543553</v>
      </c>
      <c r="F219" s="32">
        <v>2345990</v>
      </c>
      <c r="G219" s="32">
        <v>1983979.7578397214</v>
      </c>
      <c r="H219" s="32">
        <v>1.1824667014518624</v>
      </c>
      <c r="I219" s="32">
        <v>1</v>
      </c>
      <c r="J219" s="32">
        <v>1.3453463874582687</v>
      </c>
      <c r="K219" s="32">
        <v>4087.0905923344949</v>
      </c>
      <c r="L219" s="32">
        <v>3456.4107279437653</v>
      </c>
      <c r="M219" s="32">
        <v>4650.0696864111496</v>
      </c>
    </row>
    <row r="220" spans="3:13" x14ac:dyDescent="0.2">
      <c r="C220" s="13">
        <v>188</v>
      </c>
      <c r="D220" s="5">
        <v>188</v>
      </c>
      <c r="E220" s="32">
        <v>0.32752613240418116</v>
      </c>
      <c r="F220" s="32">
        <v>2357940</v>
      </c>
      <c r="G220" s="32">
        <v>1994589.2752613241</v>
      </c>
      <c r="H220" s="32">
        <v>1.1821681933445025</v>
      </c>
      <c r="I220" s="32">
        <v>1</v>
      </c>
      <c r="J220" s="32">
        <v>1.3436801416917594</v>
      </c>
      <c r="K220" s="32">
        <v>4107.9094076655056</v>
      </c>
      <c r="L220" s="32">
        <v>3474.8942077723418</v>
      </c>
      <c r="M220" s="32">
        <v>4669.1463414634145</v>
      </c>
    </row>
    <row r="221" spans="3:13" x14ac:dyDescent="0.2">
      <c r="C221" s="13">
        <v>189</v>
      </c>
      <c r="D221" s="5">
        <v>189</v>
      </c>
      <c r="E221" s="32">
        <v>0.32926829268292684</v>
      </c>
      <c r="F221" s="32">
        <v>2377190</v>
      </c>
      <c r="G221" s="32">
        <v>2005198.7926829269</v>
      </c>
      <c r="H221" s="32">
        <v>1.1855133808550493</v>
      </c>
      <c r="I221" s="32">
        <v>1</v>
      </c>
      <c r="J221" s="32">
        <v>1.3420315281555837</v>
      </c>
      <c r="K221" s="32">
        <v>4141.4459930313587</v>
      </c>
      <c r="L221" s="32">
        <v>3493.3776876009179</v>
      </c>
      <c r="M221" s="32">
        <v>4688.2229965156794</v>
      </c>
    </row>
    <row r="222" spans="3:13" x14ac:dyDescent="0.2">
      <c r="C222" s="13">
        <v>190</v>
      </c>
      <c r="D222" s="5">
        <v>190</v>
      </c>
      <c r="E222" s="32">
        <v>0.33101045296167247</v>
      </c>
      <c r="F222" s="32">
        <v>2388690</v>
      </c>
      <c r="G222" s="32">
        <v>2015808.3101045298</v>
      </c>
      <c r="H222" s="32">
        <v>1.1849787442716389</v>
      </c>
      <c r="I222" s="32">
        <v>1</v>
      </c>
      <c r="J222" s="32">
        <v>1.3404002684461045</v>
      </c>
      <c r="K222" s="32">
        <v>4161.480836236934</v>
      </c>
      <c r="L222" s="32">
        <v>3511.8611674294943</v>
      </c>
      <c r="M222" s="32">
        <v>4707.2996515679442</v>
      </c>
    </row>
    <row r="223" spans="3:13" x14ac:dyDescent="0.2">
      <c r="C223" s="13">
        <v>191</v>
      </c>
      <c r="D223" s="5">
        <v>191</v>
      </c>
      <c r="E223" s="32">
        <v>0.3327526132404181</v>
      </c>
      <c r="F223" s="32">
        <v>2400140</v>
      </c>
      <c r="G223" s="32">
        <v>2026417.8275261326</v>
      </c>
      <c r="H223" s="32">
        <v>1.1844250318948835</v>
      </c>
      <c r="I223" s="32">
        <v>1</v>
      </c>
      <c r="J223" s="32">
        <v>1.3387860899901276</v>
      </c>
      <c r="K223" s="32">
        <v>4181.4285714285716</v>
      </c>
      <c r="L223" s="32">
        <v>3530.3446472580708</v>
      </c>
      <c r="M223" s="32">
        <v>4726.3763066202091</v>
      </c>
    </row>
    <row r="224" spans="3:13" x14ac:dyDescent="0.2">
      <c r="C224" s="13">
        <v>192</v>
      </c>
      <c r="D224" s="5">
        <v>192</v>
      </c>
      <c r="E224" s="32">
        <v>0.33449477351916379</v>
      </c>
      <c r="F224" s="32">
        <v>2416090</v>
      </c>
      <c r="G224" s="32">
        <v>2037027.3449477353</v>
      </c>
      <c r="H224" s="32">
        <v>1.1860861887752372</v>
      </c>
      <c r="I224" s="32">
        <v>1</v>
      </c>
      <c r="J224" s="32">
        <v>1.3371887258930675</v>
      </c>
      <c r="K224" s="32">
        <v>4209.2160278745641</v>
      </c>
      <c r="L224" s="32">
        <v>3548.8281270866469</v>
      </c>
      <c r="M224" s="32">
        <v>4745.452961672474</v>
      </c>
    </row>
    <row r="225" spans="3:13" x14ac:dyDescent="0.2">
      <c r="C225" s="13">
        <v>193</v>
      </c>
      <c r="D225" s="5">
        <v>193</v>
      </c>
      <c r="E225" s="32">
        <v>0.33623693379790942</v>
      </c>
      <c r="F225" s="32">
        <v>2427590</v>
      </c>
      <c r="G225" s="32">
        <v>2047636.8623693381</v>
      </c>
      <c r="H225" s="32">
        <v>1.1855568946883557</v>
      </c>
      <c r="I225" s="32">
        <v>1</v>
      </c>
      <c r="J225" s="32">
        <v>1.3356079147918316</v>
      </c>
      <c r="K225" s="32">
        <v>4229.2508710801394</v>
      </c>
      <c r="L225" s="32">
        <v>3567.3116069152229</v>
      </c>
      <c r="M225" s="32">
        <v>4764.5296167247388</v>
      </c>
    </row>
    <row r="226" spans="3:13" x14ac:dyDescent="0.2">
      <c r="C226" s="13">
        <v>194</v>
      </c>
      <c r="D226" s="5">
        <v>194</v>
      </c>
      <c r="E226" s="32">
        <v>0.33797909407665505</v>
      </c>
      <c r="F226" s="32">
        <v>2442540</v>
      </c>
      <c r="G226" s="32">
        <v>2058246.3797909408</v>
      </c>
      <c r="H226" s="32">
        <v>1.1867092414116587</v>
      </c>
      <c r="I226" s="32">
        <v>1</v>
      </c>
      <c r="J226" s="32">
        <v>1.3340434007122579</v>
      </c>
      <c r="K226" s="32">
        <v>4255.2961672473866</v>
      </c>
      <c r="L226" s="32">
        <v>3585.7950867437994</v>
      </c>
      <c r="M226" s="32">
        <v>4783.6062717770037</v>
      </c>
    </row>
    <row r="227" spans="3:13" x14ac:dyDescent="0.2">
      <c r="C227" s="13">
        <v>195</v>
      </c>
      <c r="D227" s="5">
        <v>195</v>
      </c>
      <c r="E227" s="32">
        <v>0.33972125435540068</v>
      </c>
      <c r="F227" s="32">
        <v>2451990</v>
      </c>
      <c r="G227" s="32">
        <v>2068855.8972125438</v>
      </c>
      <c r="H227" s="32">
        <v>1.1851912950069017</v>
      </c>
      <c r="I227" s="32">
        <v>1</v>
      </c>
      <c r="J227" s="32">
        <v>1.3324949329309361</v>
      </c>
      <c r="K227" s="32">
        <v>4271.7595818815334</v>
      </c>
      <c r="L227" s="32">
        <v>3604.2785665723759</v>
      </c>
      <c r="M227" s="32">
        <v>4802.6829268292686</v>
      </c>
    </row>
    <row r="228" spans="3:13" x14ac:dyDescent="0.2">
      <c r="C228" s="13">
        <v>196</v>
      </c>
      <c r="D228" s="5">
        <v>196</v>
      </c>
      <c r="E228" s="32">
        <v>0.34146341463414637</v>
      </c>
      <c r="F228" s="32">
        <v>2462940</v>
      </c>
      <c r="G228" s="32">
        <v>2079465.4146341465</v>
      </c>
      <c r="H228" s="32">
        <v>1.1844101770903082</v>
      </c>
      <c r="I228" s="32">
        <v>1</v>
      </c>
      <c r="J228" s="32">
        <v>1.3309622658412608</v>
      </c>
      <c r="K228" s="32">
        <v>4290.8362369337983</v>
      </c>
      <c r="L228" s="32">
        <v>3622.7620464009519</v>
      </c>
      <c r="M228" s="32">
        <v>4821.7595818815334</v>
      </c>
    </row>
    <row r="229" spans="3:13" x14ac:dyDescent="0.2">
      <c r="C229" s="13">
        <v>197</v>
      </c>
      <c r="D229" s="5">
        <v>197</v>
      </c>
      <c r="E229" s="32">
        <v>0.343205574912892</v>
      </c>
      <c r="F229" s="32">
        <v>2473690</v>
      </c>
      <c r="G229" s="32">
        <v>2090074.9320557492</v>
      </c>
      <c r="H229" s="32">
        <v>1.1835412989556962</v>
      </c>
      <c r="I229" s="32">
        <v>1</v>
      </c>
      <c r="J229" s="32">
        <v>1.3294451588235616</v>
      </c>
      <c r="K229" s="32">
        <v>4309.5644599303132</v>
      </c>
      <c r="L229" s="32">
        <v>3641.2455262295284</v>
      </c>
      <c r="M229" s="32">
        <v>4840.8362369337983</v>
      </c>
    </row>
    <row r="230" spans="3:13" x14ac:dyDescent="0.2">
      <c r="C230" s="13">
        <v>198</v>
      </c>
      <c r="D230" s="5">
        <v>198</v>
      </c>
      <c r="E230" s="32">
        <v>0.34494773519163763</v>
      </c>
      <c r="F230" s="32">
        <v>2483590</v>
      </c>
      <c r="G230" s="32">
        <v>2100684.4494773522</v>
      </c>
      <c r="H230" s="32">
        <v>1.182276567343522</v>
      </c>
      <c r="I230" s="32">
        <v>1</v>
      </c>
      <c r="J230" s="32">
        <v>1.3279433761191721</v>
      </c>
      <c r="K230" s="32">
        <v>4326.8118466898959</v>
      </c>
      <c r="L230" s="32">
        <v>3659.7290060581049</v>
      </c>
      <c r="M230" s="32">
        <v>4859.9128919860623</v>
      </c>
    </row>
    <row r="231" spans="3:13" x14ac:dyDescent="0.2">
      <c r="C231" s="13">
        <v>199</v>
      </c>
      <c r="D231" s="5">
        <v>199</v>
      </c>
      <c r="E231" s="32">
        <v>0.34668989547038326</v>
      </c>
      <c r="F231" s="32">
        <v>2493540</v>
      </c>
      <c r="G231" s="32">
        <v>2111293.9668989549</v>
      </c>
      <c r="H231" s="32">
        <v>1.1810482287610966</v>
      </c>
      <c r="I231" s="32">
        <v>1</v>
      </c>
      <c r="J231" s="32">
        <v>1.3264566867082948</v>
      </c>
      <c r="K231" s="32">
        <v>4344.1463414634145</v>
      </c>
      <c r="L231" s="32">
        <v>3678.212485886681</v>
      </c>
      <c r="M231" s="32">
        <v>4878.9895470383271</v>
      </c>
    </row>
    <row r="232" spans="3:13" x14ac:dyDescent="0.2">
      <c r="C232" s="13">
        <v>200</v>
      </c>
      <c r="D232" s="5">
        <v>200</v>
      </c>
      <c r="E232" s="32">
        <v>0.34843205574912894</v>
      </c>
      <c r="F232" s="32">
        <v>2504040</v>
      </c>
      <c r="G232" s="32">
        <v>2121903.4843205577</v>
      </c>
      <c r="H232" s="32">
        <v>1.1800913747977579</v>
      </c>
      <c r="I232" s="32">
        <v>1</v>
      </c>
      <c r="J232" s="32">
        <v>1.3249848641915258</v>
      </c>
      <c r="K232" s="32">
        <v>4362.4390243902435</v>
      </c>
      <c r="L232" s="32">
        <v>3696.6959657152574</v>
      </c>
      <c r="M232" s="32">
        <v>4898.066202090592</v>
      </c>
    </row>
    <row r="233" spans="3:13" x14ac:dyDescent="0.2">
      <c r="C233" s="13">
        <v>201</v>
      </c>
      <c r="D233" s="5">
        <v>201</v>
      </c>
      <c r="E233" s="32">
        <v>0.35017421602787457</v>
      </c>
      <c r="F233" s="32">
        <v>2511190</v>
      </c>
      <c r="G233" s="32">
        <v>2132513.0017421604</v>
      </c>
      <c r="H233" s="32">
        <v>1.1775731252041506</v>
      </c>
      <c r="I233" s="32">
        <v>1</v>
      </c>
      <c r="J233" s="32">
        <v>1.3235276866749242</v>
      </c>
      <c r="K233" s="32">
        <v>4374.8954703832751</v>
      </c>
      <c r="L233" s="32">
        <v>3715.1794455438335</v>
      </c>
      <c r="M233" s="32">
        <v>4917.1428571428569</v>
      </c>
    </row>
    <row r="234" spans="3:13" x14ac:dyDescent="0.2">
      <c r="C234" s="13">
        <v>202</v>
      </c>
      <c r="D234" s="5">
        <v>202</v>
      </c>
      <c r="E234" s="32">
        <v>0.3519163763066202</v>
      </c>
      <c r="F234" s="32">
        <v>2522185</v>
      </c>
      <c r="G234" s="32">
        <v>2143122.5191637632</v>
      </c>
      <c r="H234" s="32">
        <v>1.1768739199213609</v>
      </c>
      <c r="I234" s="32">
        <v>1</v>
      </c>
      <c r="J234" s="32">
        <v>1.3220849366584866</v>
      </c>
      <c r="K234" s="32">
        <v>4394.0505226480836</v>
      </c>
      <c r="L234" s="32">
        <v>3733.6629253724095</v>
      </c>
      <c r="M234" s="32">
        <v>4936.2195121951218</v>
      </c>
    </row>
    <row r="235" spans="3:13" x14ac:dyDescent="0.2">
      <c r="C235" s="13">
        <v>203</v>
      </c>
      <c r="D235" s="5">
        <v>203</v>
      </c>
      <c r="E235" s="32">
        <v>0.35365853658536583</v>
      </c>
      <c r="F235" s="32">
        <v>2531435</v>
      </c>
      <c r="G235" s="32">
        <v>2153732.0365853659</v>
      </c>
      <c r="H235" s="32">
        <v>1.1753713818611635</v>
      </c>
      <c r="I235" s="32">
        <v>1</v>
      </c>
      <c r="J235" s="32">
        <v>1.3206564009279251</v>
      </c>
      <c r="K235" s="32">
        <v>4410.1655052264805</v>
      </c>
      <c r="L235" s="32">
        <v>3752.146405200986</v>
      </c>
      <c r="M235" s="32">
        <v>4955.2961672473866</v>
      </c>
    </row>
    <row r="236" spans="3:13" x14ac:dyDescent="0.2">
      <c r="C236" s="13">
        <v>204</v>
      </c>
      <c r="D236" s="5">
        <v>204</v>
      </c>
      <c r="E236" s="32">
        <v>0.35540069686411152</v>
      </c>
      <c r="F236" s="32">
        <v>2541385</v>
      </c>
      <c r="G236" s="32">
        <v>2164341.5540069686</v>
      </c>
      <c r="H236" s="32">
        <v>1.1742069985649859</v>
      </c>
      <c r="I236" s="32">
        <v>1</v>
      </c>
      <c r="J236" s="32">
        <v>1.3192418704496243</v>
      </c>
      <c r="K236" s="32">
        <v>4427.5</v>
      </c>
      <c r="L236" s="32">
        <v>3770.629885029562</v>
      </c>
      <c r="M236" s="32">
        <v>4974.3728222996515</v>
      </c>
    </row>
    <row r="237" spans="3:13" x14ac:dyDescent="0.2">
      <c r="C237" s="13">
        <v>205</v>
      </c>
      <c r="D237" s="5">
        <v>205</v>
      </c>
      <c r="E237" s="32">
        <v>0.35714285714285715</v>
      </c>
      <c r="F237" s="32">
        <v>2557635</v>
      </c>
      <c r="G237" s="32">
        <v>2174951.0714285714</v>
      </c>
      <c r="H237" s="32">
        <v>1.1759505919919711</v>
      </c>
      <c r="I237" s="32">
        <v>1</v>
      </c>
      <c r="J237" s="32">
        <v>1.3178411402686727</v>
      </c>
      <c r="K237" s="32">
        <v>4455.8101045296171</v>
      </c>
      <c r="L237" s="32">
        <v>3789.1133648581381</v>
      </c>
      <c r="M237" s="32">
        <v>4993.4494773519164</v>
      </c>
    </row>
    <row r="238" spans="3:13" x14ac:dyDescent="0.2">
      <c r="C238" s="13">
        <v>206</v>
      </c>
      <c r="D238" s="5">
        <v>206</v>
      </c>
      <c r="E238" s="32">
        <v>0.35888501742160278</v>
      </c>
      <c r="F238" s="32">
        <v>2573585</v>
      </c>
      <c r="G238" s="32">
        <v>2185560.5888501746</v>
      </c>
      <c r="H238" s="32">
        <v>1.1775399927731884</v>
      </c>
      <c r="I238" s="32">
        <v>1</v>
      </c>
      <c r="J238" s="32">
        <v>1.316454009409866</v>
      </c>
      <c r="K238" s="32">
        <v>4483.5975609756097</v>
      </c>
      <c r="L238" s="32">
        <v>3807.5968446867155</v>
      </c>
      <c r="M238" s="32">
        <v>5012.5261324041812</v>
      </c>
    </row>
    <row r="239" spans="3:13" x14ac:dyDescent="0.2">
      <c r="C239" s="13">
        <v>207</v>
      </c>
      <c r="D239" s="5">
        <v>207</v>
      </c>
      <c r="E239" s="32">
        <v>0.36062717770034841</v>
      </c>
      <c r="F239" s="32">
        <v>2581085</v>
      </c>
      <c r="G239" s="32">
        <v>2196170.1062717773</v>
      </c>
      <c r="H239" s="32">
        <v>1.1752664297856483</v>
      </c>
      <c r="I239" s="32">
        <v>1</v>
      </c>
      <c r="J239" s="32">
        <v>1.3150802807815793</v>
      </c>
      <c r="K239" s="32">
        <v>4496.6637630662017</v>
      </c>
      <c r="L239" s="32">
        <v>3826.0803245152915</v>
      </c>
      <c r="M239" s="32">
        <v>5031.6027874564461</v>
      </c>
    </row>
    <row r="240" spans="3:13" x14ac:dyDescent="0.2">
      <c r="C240" s="13">
        <v>208</v>
      </c>
      <c r="D240" s="5">
        <v>208</v>
      </c>
      <c r="E240" s="32">
        <v>0.3623693379790941</v>
      </c>
      <c r="F240" s="32">
        <v>2594835</v>
      </c>
      <c r="G240" s="32">
        <v>2206779.62369338</v>
      </c>
      <c r="H240" s="32">
        <v>1.1758469092881827</v>
      </c>
      <c r="I240" s="32">
        <v>1</v>
      </c>
      <c r="J240" s="32">
        <v>1.313719761082411</v>
      </c>
      <c r="K240" s="32">
        <v>4520.6184668989545</v>
      </c>
      <c r="L240" s="32">
        <v>3844.5638043438676</v>
      </c>
      <c r="M240" s="32">
        <v>5050.679442508711</v>
      </c>
    </row>
    <row r="241" spans="3:13" x14ac:dyDescent="0.2">
      <c r="C241" s="13">
        <v>209</v>
      </c>
      <c r="D241" s="5">
        <v>209</v>
      </c>
      <c r="E241" s="32">
        <v>0.36411149825783973</v>
      </c>
      <c r="F241" s="32">
        <v>2607285</v>
      </c>
      <c r="G241" s="32">
        <v>2217389.1411149828</v>
      </c>
      <c r="H241" s="32">
        <v>1.175835558881182</v>
      </c>
      <c r="I241" s="32">
        <v>1</v>
      </c>
      <c r="J241" s="32">
        <v>1.3123722607105073</v>
      </c>
      <c r="K241" s="32">
        <v>4542.3083623693383</v>
      </c>
      <c r="L241" s="32">
        <v>3863.0472841724441</v>
      </c>
      <c r="M241" s="32">
        <v>5069.7560975609758</v>
      </c>
    </row>
    <row r="242" spans="3:13" x14ac:dyDescent="0.2">
      <c r="C242" s="13">
        <v>210</v>
      </c>
      <c r="D242" s="5">
        <v>210</v>
      </c>
      <c r="E242" s="32">
        <v>0.36585365853658536</v>
      </c>
      <c r="F242" s="32">
        <v>2624035</v>
      </c>
      <c r="G242" s="32">
        <v>2227998.6585365855</v>
      </c>
      <c r="H242" s="32">
        <v>1.1777542997820036</v>
      </c>
      <c r="I242" s="32">
        <v>1</v>
      </c>
      <c r="J242" s="32">
        <v>1.311037593675479</v>
      </c>
      <c r="K242" s="32">
        <v>4571.4895470383271</v>
      </c>
      <c r="L242" s="32">
        <v>3881.5307640010201</v>
      </c>
      <c r="M242" s="32">
        <v>5088.8327526132407</v>
      </c>
    </row>
    <row r="243" spans="3:13" x14ac:dyDescent="0.2">
      <c r="C243" s="13">
        <v>211</v>
      </c>
      <c r="D243" s="5">
        <v>211</v>
      </c>
      <c r="E243" s="32">
        <v>0.36759581881533099</v>
      </c>
      <c r="F243" s="32">
        <v>2635285</v>
      </c>
      <c r="G243" s="32">
        <v>2238608.1759581883</v>
      </c>
      <c r="H243" s="32">
        <v>1.1771979698376749</v>
      </c>
      <c r="I243" s="32">
        <v>1</v>
      </c>
      <c r="J243" s="32">
        <v>1.3096932422062058</v>
      </c>
      <c r="K243" s="32">
        <v>4591.0888501742156</v>
      </c>
      <c r="L243" s="32">
        <v>3900.0142438295961</v>
      </c>
      <c r="M243" s="32">
        <v>5107.8222996515678</v>
      </c>
    </row>
    <row r="244" spans="3:13" x14ac:dyDescent="0.2">
      <c r="C244" s="13">
        <v>212</v>
      </c>
      <c r="D244" s="5">
        <v>212</v>
      </c>
      <c r="E244" s="32">
        <v>0.36933797909407667</v>
      </c>
      <c r="F244" s="32">
        <v>2642785</v>
      </c>
      <c r="G244" s="32">
        <v>2249217.693379791</v>
      </c>
      <c r="H244" s="32">
        <v>1.1749796419344427</v>
      </c>
      <c r="I244" s="32">
        <v>1</v>
      </c>
      <c r="J244" s="32">
        <v>1.3083615732979637</v>
      </c>
      <c r="K244" s="32">
        <v>4604.1550522648085</v>
      </c>
      <c r="L244" s="32">
        <v>3918.4977236581726</v>
      </c>
      <c r="M244" s="32">
        <v>5126.8118466898959</v>
      </c>
    </row>
    <row r="245" spans="3:13" x14ac:dyDescent="0.2">
      <c r="C245" s="13">
        <v>213</v>
      </c>
      <c r="D245" s="5">
        <v>213</v>
      </c>
      <c r="E245" s="32">
        <v>0.3710801393728223</v>
      </c>
      <c r="F245" s="32">
        <v>2655235</v>
      </c>
      <c r="G245" s="32">
        <v>2259827.2108013937</v>
      </c>
      <c r="H245" s="32">
        <v>1.1749725763583421</v>
      </c>
      <c r="I245" s="32">
        <v>1</v>
      </c>
      <c r="J245" s="32">
        <v>1.3070424083231322</v>
      </c>
      <c r="K245" s="32">
        <v>4625.8449477351915</v>
      </c>
      <c r="L245" s="32">
        <v>3936.9812034867487</v>
      </c>
      <c r="M245" s="32">
        <v>5145.801393728223</v>
      </c>
    </row>
    <row r="246" spans="3:13" x14ac:dyDescent="0.2">
      <c r="C246" s="13">
        <v>214</v>
      </c>
      <c r="D246" s="5">
        <v>214</v>
      </c>
      <c r="E246" s="32">
        <v>0.37282229965156793</v>
      </c>
      <c r="F246" s="32">
        <v>2667185</v>
      </c>
      <c r="G246" s="32">
        <v>2270436.7282229965</v>
      </c>
      <c r="H246" s="32">
        <v>1.1747453548672666</v>
      </c>
      <c r="I246" s="32">
        <v>1</v>
      </c>
      <c r="J246" s="32">
        <v>1.3057135497980856</v>
      </c>
      <c r="K246" s="32">
        <v>4646.6637630662017</v>
      </c>
      <c r="L246" s="32">
        <v>3955.4646833153247</v>
      </c>
      <c r="M246" s="32">
        <v>5164.7038327526134</v>
      </c>
    </row>
    <row r="247" spans="3:13" x14ac:dyDescent="0.2">
      <c r="C247" s="13">
        <v>215</v>
      </c>
      <c r="D247" s="5">
        <v>215</v>
      </c>
      <c r="E247" s="32">
        <v>0.37456445993031356</v>
      </c>
      <c r="F247" s="32">
        <v>2685935</v>
      </c>
      <c r="G247" s="32">
        <v>2281046.2456445997</v>
      </c>
      <c r="H247" s="32">
        <v>1.1775013352440749</v>
      </c>
      <c r="I247" s="32">
        <v>1</v>
      </c>
      <c r="J247" s="32">
        <v>1.3043970527476905</v>
      </c>
      <c r="K247" s="32">
        <v>4679.3292682926831</v>
      </c>
      <c r="L247" s="32">
        <v>3973.9481631439016</v>
      </c>
      <c r="M247" s="32">
        <v>5183.6062717770037</v>
      </c>
    </row>
    <row r="248" spans="3:13" x14ac:dyDescent="0.2">
      <c r="C248" s="13">
        <v>216</v>
      </c>
      <c r="D248" s="5">
        <v>216</v>
      </c>
      <c r="E248" s="32">
        <v>0.37630662020905925</v>
      </c>
      <c r="F248" s="32">
        <v>2695685</v>
      </c>
      <c r="G248" s="32">
        <v>2291655.7630662024</v>
      </c>
      <c r="H248" s="32">
        <v>1.1763045058709918</v>
      </c>
      <c r="I248" s="32">
        <v>1</v>
      </c>
      <c r="J248" s="32">
        <v>1.3030709271991709</v>
      </c>
      <c r="K248" s="32">
        <v>4696.3153310104526</v>
      </c>
      <c r="L248" s="32">
        <v>3992.4316429724781</v>
      </c>
      <c r="M248" s="32">
        <v>5202.4216027874563</v>
      </c>
    </row>
    <row r="249" spans="3:13" x14ac:dyDescent="0.2">
      <c r="C249" s="13">
        <v>217</v>
      </c>
      <c r="D249" s="5">
        <v>217</v>
      </c>
      <c r="E249" s="32">
        <v>0.37804878048780488</v>
      </c>
      <c r="F249" s="32">
        <v>2708635</v>
      </c>
      <c r="G249" s="32">
        <v>2302265.2804878051</v>
      </c>
      <c r="H249" s="32">
        <v>1.1765086425774935</v>
      </c>
      <c r="I249" s="32">
        <v>1</v>
      </c>
      <c r="J249" s="32">
        <v>1.3017353062654042</v>
      </c>
      <c r="K249" s="32">
        <v>4718.8763066202091</v>
      </c>
      <c r="L249" s="32">
        <v>4010.9151228010542</v>
      </c>
      <c r="M249" s="32">
        <v>5221.1498257839721</v>
      </c>
    </row>
    <row r="250" spans="3:13" x14ac:dyDescent="0.2">
      <c r="C250" s="13">
        <v>218</v>
      </c>
      <c r="D250" s="5">
        <v>218</v>
      </c>
      <c r="E250" s="32">
        <v>0.37979094076655051</v>
      </c>
      <c r="F250" s="32">
        <v>2718335</v>
      </c>
      <c r="G250" s="32">
        <v>2312874.7979094079</v>
      </c>
      <c r="H250" s="32">
        <v>1.1753057288086173</v>
      </c>
      <c r="I250" s="32">
        <v>1</v>
      </c>
      <c r="J250" s="32">
        <v>1.3004119387346997</v>
      </c>
      <c r="K250" s="32">
        <v>4735.7752613240418</v>
      </c>
      <c r="L250" s="32">
        <v>4029.3986026296307</v>
      </c>
      <c r="M250" s="32">
        <v>5239.8780487804879</v>
      </c>
    </row>
    <row r="251" spans="3:13" x14ac:dyDescent="0.2">
      <c r="C251" s="13">
        <v>219</v>
      </c>
      <c r="D251" s="5">
        <v>219</v>
      </c>
      <c r="E251" s="32">
        <v>0.38153310104529614</v>
      </c>
      <c r="F251" s="32">
        <v>2736785</v>
      </c>
      <c r="G251" s="32">
        <v>2323484.3153310106</v>
      </c>
      <c r="H251" s="32">
        <v>1.1778796964291576</v>
      </c>
      <c r="I251" s="32">
        <v>1</v>
      </c>
      <c r="J251" s="32">
        <v>1.2991006567522208</v>
      </c>
      <c r="K251" s="32">
        <v>4767.9181184668987</v>
      </c>
      <c r="L251" s="32">
        <v>4047.8820824582067</v>
      </c>
      <c r="M251" s="32">
        <v>5258.6062717770037</v>
      </c>
    </row>
    <row r="252" spans="3:13" x14ac:dyDescent="0.2">
      <c r="C252" s="13">
        <v>220</v>
      </c>
      <c r="D252" s="5">
        <v>220</v>
      </c>
      <c r="E252" s="32">
        <v>0.38327526132404183</v>
      </c>
      <c r="F252" s="32">
        <v>2746735</v>
      </c>
      <c r="G252" s="32">
        <v>2334093.8327526134</v>
      </c>
      <c r="H252" s="32">
        <v>1.1767885941246656</v>
      </c>
      <c r="I252" s="32">
        <v>1</v>
      </c>
      <c r="J252" s="32">
        <v>1.2978012955150373</v>
      </c>
      <c r="K252" s="32">
        <v>4785.2526132404182</v>
      </c>
      <c r="L252" s="32">
        <v>4066.3655622867827</v>
      </c>
      <c r="M252" s="32">
        <v>5277.3344947735195</v>
      </c>
    </row>
    <row r="253" spans="3:13" x14ac:dyDescent="0.2">
      <c r="C253" s="13">
        <v>221</v>
      </c>
      <c r="D253" s="5">
        <v>221</v>
      </c>
      <c r="E253" s="32">
        <v>0.38501742160278746</v>
      </c>
      <c r="F253" s="32">
        <v>2756235</v>
      </c>
      <c r="G253" s="32">
        <v>2344703.3501742161</v>
      </c>
      <c r="H253" s="32">
        <v>1.1755154441158648</v>
      </c>
      <c r="I253" s="32">
        <v>1</v>
      </c>
      <c r="J253" s="32">
        <v>1.2965136932030767</v>
      </c>
      <c r="K253" s="32">
        <v>4801.8031358885019</v>
      </c>
      <c r="L253" s="32">
        <v>4084.8490421153592</v>
      </c>
      <c r="M253" s="32">
        <v>5296.0627177700344</v>
      </c>
    </row>
    <row r="254" spans="3:13" x14ac:dyDescent="0.2">
      <c r="C254" s="13">
        <v>222</v>
      </c>
      <c r="D254" s="5">
        <v>222</v>
      </c>
      <c r="E254" s="32">
        <v>0.38675958188153309</v>
      </c>
      <c r="F254" s="32">
        <v>2775185</v>
      </c>
      <c r="G254" s="32">
        <v>2355312.8675958188</v>
      </c>
      <c r="H254" s="32">
        <v>1.1782659697489637</v>
      </c>
      <c r="I254" s="32">
        <v>1</v>
      </c>
      <c r="J254" s="32">
        <v>1.295237690911945</v>
      </c>
      <c r="K254" s="32">
        <v>4834.8170731707314</v>
      </c>
      <c r="L254" s="32">
        <v>4103.3325219439348</v>
      </c>
      <c r="M254" s="32">
        <v>5314.7909407665502</v>
      </c>
    </row>
    <row r="255" spans="3:13" x14ac:dyDescent="0.2">
      <c r="C255" s="13">
        <v>223</v>
      </c>
      <c r="D255" s="5">
        <v>223</v>
      </c>
      <c r="E255" s="32">
        <v>0.38850174216027872</v>
      </c>
      <c r="F255" s="32">
        <v>2785175</v>
      </c>
      <c r="G255" s="32">
        <v>2365922.3850174216</v>
      </c>
      <c r="H255" s="32">
        <v>1.1772047205088223</v>
      </c>
      <c r="I255" s="32">
        <v>1</v>
      </c>
      <c r="J255" s="32">
        <v>1.2939731325875499</v>
      </c>
      <c r="K255" s="32">
        <v>4852.2212543554006</v>
      </c>
      <c r="L255" s="32">
        <v>4121.8160017725113</v>
      </c>
      <c r="M255" s="32">
        <v>5333.519163763066</v>
      </c>
    </row>
    <row r="256" spans="3:13" x14ac:dyDescent="0.2">
      <c r="C256" s="13">
        <v>224</v>
      </c>
      <c r="D256" s="5">
        <v>224</v>
      </c>
      <c r="E256" s="32">
        <v>0.3902439024390244</v>
      </c>
      <c r="F256" s="32">
        <v>2794125</v>
      </c>
      <c r="G256" s="32">
        <v>2376531.9024390243</v>
      </c>
      <c r="H256" s="32">
        <v>1.1757153342365829</v>
      </c>
      <c r="I256" s="32">
        <v>1</v>
      </c>
      <c r="J256" s="32">
        <v>1.2926146696567724</v>
      </c>
      <c r="K256" s="32">
        <v>4867.8135888501738</v>
      </c>
      <c r="L256" s="32">
        <v>4140.2994816010878</v>
      </c>
      <c r="M256" s="32">
        <v>5351.8118466898959</v>
      </c>
    </row>
    <row r="257" spans="3:13" x14ac:dyDescent="0.2">
      <c r="C257" s="13">
        <v>225</v>
      </c>
      <c r="D257" s="5">
        <v>225</v>
      </c>
      <c r="E257" s="32">
        <v>0.39198606271777003</v>
      </c>
      <c r="F257" s="32">
        <v>2802575</v>
      </c>
      <c r="G257" s="32">
        <v>2387141.4198606275</v>
      </c>
      <c r="H257" s="32">
        <v>1.1740297314113999</v>
      </c>
      <c r="I257" s="32">
        <v>1</v>
      </c>
      <c r="J257" s="32">
        <v>1.291268281952046</v>
      </c>
      <c r="K257" s="32">
        <v>4882.5348432055753</v>
      </c>
      <c r="L257" s="32">
        <v>4158.7829614296643</v>
      </c>
      <c r="M257" s="32">
        <v>5370.1045296167249</v>
      </c>
    </row>
    <row r="258" spans="3:13" x14ac:dyDescent="0.2">
      <c r="C258" s="13">
        <v>226</v>
      </c>
      <c r="D258" s="5">
        <v>226</v>
      </c>
      <c r="E258" s="32">
        <v>0.39372822299651566</v>
      </c>
      <c r="F258" s="32">
        <v>2812570</v>
      </c>
      <c r="G258" s="32">
        <v>2397750.9372822302</v>
      </c>
      <c r="H258" s="32">
        <v>1.1730033992554512</v>
      </c>
      <c r="I258" s="32">
        <v>1</v>
      </c>
      <c r="J258" s="32">
        <v>1.2899338091827599</v>
      </c>
      <c r="K258" s="32">
        <v>4899.9477351916375</v>
      </c>
      <c r="L258" s="32">
        <v>4177.2664412582408</v>
      </c>
      <c r="M258" s="32">
        <v>5388.3972125435539</v>
      </c>
    </row>
    <row r="259" spans="3:13" x14ac:dyDescent="0.2">
      <c r="C259" s="13">
        <v>227</v>
      </c>
      <c r="D259" s="5">
        <v>227</v>
      </c>
      <c r="E259" s="32">
        <v>0.39547038327526135</v>
      </c>
      <c r="F259" s="32">
        <v>2821320</v>
      </c>
      <c r="G259" s="32">
        <v>2408360.454703833</v>
      </c>
      <c r="H259" s="32">
        <v>1.1714691604778698</v>
      </c>
      <c r="I259" s="32">
        <v>1</v>
      </c>
      <c r="J259" s="32">
        <v>1.2886110938828066</v>
      </c>
      <c r="K259" s="32">
        <v>4915.1916376306617</v>
      </c>
      <c r="L259" s="32">
        <v>4195.7499210868173</v>
      </c>
      <c r="M259" s="32">
        <v>5406.6898954703829</v>
      </c>
    </row>
    <row r="260" spans="3:13" x14ac:dyDescent="0.2">
      <c r="C260" s="13">
        <v>228</v>
      </c>
      <c r="D260" s="5">
        <v>228</v>
      </c>
      <c r="E260" s="32">
        <v>0.39721254355400698</v>
      </c>
      <c r="F260" s="32">
        <v>2830270</v>
      </c>
      <c r="G260" s="32">
        <v>2418969.9721254357</v>
      </c>
      <c r="H260" s="32">
        <v>1.1700310597544024</v>
      </c>
      <c r="I260" s="32">
        <v>1</v>
      </c>
      <c r="J260" s="32">
        <v>1.2872999813486428</v>
      </c>
      <c r="K260" s="32">
        <v>4930.7839721254359</v>
      </c>
      <c r="L260" s="32">
        <v>4214.2334009153928</v>
      </c>
      <c r="M260" s="32">
        <v>5424.9825783972128</v>
      </c>
    </row>
    <row r="261" spans="3:13" x14ac:dyDescent="0.2">
      <c r="C261" s="13">
        <v>229</v>
      </c>
      <c r="D261" s="5">
        <v>229</v>
      </c>
      <c r="E261" s="32">
        <v>0.39895470383275261</v>
      </c>
      <c r="F261" s="32">
        <v>2839220</v>
      </c>
      <c r="G261" s="32">
        <v>2429579.4895470385</v>
      </c>
      <c r="H261" s="32">
        <v>1.1686055188625804</v>
      </c>
      <c r="I261" s="32">
        <v>1</v>
      </c>
      <c r="J261" s="32">
        <v>1.2860003195789691</v>
      </c>
      <c r="K261" s="32">
        <v>4946.3763066202091</v>
      </c>
      <c r="L261" s="32">
        <v>4232.7168807439693</v>
      </c>
      <c r="M261" s="32">
        <v>5443.2752613240418</v>
      </c>
    </row>
    <row r="262" spans="3:13" x14ac:dyDescent="0.2">
      <c r="C262" s="13">
        <v>230</v>
      </c>
      <c r="D262" s="5">
        <v>230</v>
      </c>
      <c r="E262" s="32">
        <v>0.40069686411149824</v>
      </c>
      <c r="F262" s="32">
        <v>2847470</v>
      </c>
      <c r="G262" s="32">
        <v>2440189.0069686412</v>
      </c>
      <c r="H262" s="32">
        <v>1.1669055109535589</v>
      </c>
      <c r="I262" s="32">
        <v>1</v>
      </c>
      <c r="J262" s="32">
        <v>1.2847119592159881</v>
      </c>
      <c r="K262" s="32">
        <v>4960.7491289198606</v>
      </c>
      <c r="L262" s="32">
        <v>4251.2003605725458</v>
      </c>
      <c r="M262" s="32">
        <v>5461.5679442508708</v>
      </c>
    </row>
    <row r="263" spans="3:13" x14ac:dyDescent="0.2">
      <c r="C263" s="13">
        <v>231</v>
      </c>
      <c r="D263" s="5">
        <v>231</v>
      </c>
      <c r="E263" s="32">
        <v>0.40243902439024393</v>
      </c>
      <c r="F263" s="32">
        <v>2858970</v>
      </c>
      <c r="G263" s="32">
        <v>2450798.5243902439</v>
      </c>
      <c r="H263" s="32">
        <v>1.166546320126951</v>
      </c>
      <c r="I263" s="32">
        <v>1</v>
      </c>
      <c r="J263" s="32">
        <v>1.2834347534881851</v>
      </c>
      <c r="K263" s="32">
        <v>4980.7839721254359</v>
      </c>
      <c r="L263" s="32">
        <v>4269.6838404011214</v>
      </c>
      <c r="M263" s="32">
        <v>5479.8606271777007</v>
      </c>
    </row>
    <row r="264" spans="3:13" x14ac:dyDescent="0.2">
      <c r="C264" s="13">
        <v>232</v>
      </c>
      <c r="D264" s="5">
        <v>232</v>
      </c>
      <c r="E264" s="32">
        <v>0.40418118466898956</v>
      </c>
      <c r="F264" s="32">
        <v>2870720</v>
      </c>
      <c r="G264" s="32">
        <v>2461408.0418118467</v>
      </c>
      <c r="H264" s="32">
        <v>1.1662917936543582</v>
      </c>
      <c r="I264" s="32">
        <v>1</v>
      </c>
      <c r="J264" s="32">
        <v>1.2821685581545867</v>
      </c>
      <c r="K264" s="32">
        <v>5001.254355400697</v>
      </c>
      <c r="L264" s="32">
        <v>4288.1673202296979</v>
      </c>
      <c r="M264" s="32">
        <v>5498.1533101045297</v>
      </c>
    </row>
    <row r="265" spans="3:13" x14ac:dyDescent="0.2">
      <c r="C265" s="13">
        <v>233</v>
      </c>
      <c r="D265" s="5">
        <v>233</v>
      </c>
      <c r="E265" s="32">
        <v>0.40592334494773519</v>
      </c>
      <c r="F265" s="32">
        <v>2878970</v>
      </c>
      <c r="G265" s="32">
        <v>2472017.5592334494</v>
      </c>
      <c r="H265" s="32">
        <v>1.1646236044102951</v>
      </c>
      <c r="I265" s="32">
        <v>1</v>
      </c>
      <c r="J265" s="32">
        <v>1.2809132314504612</v>
      </c>
      <c r="K265" s="32">
        <v>5015.6271777003485</v>
      </c>
      <c r="L265" s="32">
        <v>4306.6508000582744</v>
      </c>
      <c r="M265" s="32">
        <v>5516.4459930313587</v>
      </c>
    </row>
    <row r="266" spans="3:13" x14ac:dyDescent="0.2">
      <c r="C266" s="13">
        <v>234</v>
      </c>
      <c r="D266" s="5">
        <v>234</v>
      </c>
      <c r="E266" s="32">
        <v>0.40766550522648082</v>
      </c>
      <c r="F266" s="32">
        <v>2886220</v>
      </c>
      <c r="G266" s="32">
        <v>2482627.0766550526</v>
      </c>
      <c r="H266" s="32">
        <v>1.16256687407467</v>
      </c>
      <c r="I266" s="32">
        <v>1</v>
      </c>
      <c r="J266" s="32">
        <v>1.2796686340344052</v>
      </c>
      <c r="K266" s="32">
        <v>5028.2578397212546</v>
      </c>
      <c r="L266" s="32">
        <v>4325.1342798868509</v>
      </c>
      <c r="M266" s="32">
        <v>5534.7386759581877</v>
      </c>
    </row>
    <row r="267" spans="3:13" x14ac:dyDescent="0.2">
      <c r="C267" s="13">
        <v>235</v>
      </c>
      <c r="D267" s="5">
        <v>235</v>
      </c>
      <c r="E267" s="32">
        <v>0.4094076655052265</v>
      </c>
      <c r="F267" s="32">
        <v>2911170</v>
      </c>
      <c r="G267" s="32">
        <v>2493236.5940766553</v>
      </c>
      <c r="H267" s="32">
        <v>1.1676268537515679</v>
      </c>
      <c r="I267" s="32">
        <v>1</v>
      </c>
      <c r="J267" s="32">
        <v>1.2784346289367841</v>
      </c>
      <c r="K267" s="32">
        <v>5071.7247386759582</v>
      </c>
      <c r="L267" s="32">
        <v>4343.6177597154274</v>
      </c>
      <c r="M267" s="32">
        <v>5553.0313588850177</v>
      </c>
    </row>
    <row r="268" spans="3:13" x14ac:dyDescent="0.2">
      <c r="C268" s="13">
        <v>236</v>
      </c>
      <c r="D268" s="5">
        <v>236</v>
      </c>
      <c r="E268" s="32">
        <v>0.41114982578397213</v>
      </c>
      <c r="F268" s="32">
        <v>2920120</v>
      </c>
      <c r="G268" s="32">
        <v>2503846.1114982581</v>
      </c>
      <c r="H268" s="32">
        <v>1.1662537831658715</v>
      </c>
      <c r="I268" s="32">
        <v>1</v>
      </c>
      <c r="J268" s="32">
        <v>1.2772110815094815</v>
      </c>
      <c r="K268" s="32">
        <v>5087.3170731707314</v>
      </c>
      <c r="L268" s="32">
        <v>4362.1012395440039</v>
      </c>
      <c r="M268" s="32">
        <v>5571.3240418118467</v>
      </c>
    </row>
    <row r="269" spans="3:13" x14ac:dyDescent="0.2">
      <c r="C269" s="13">
        <v>237</v>
      </c>
      <c r="D269" s="5">
        <v>237</v>
      </c>
      <c r="E269" s="32">
        <v>0.41289198606271776</v>
      </c>
      <c r="F269" s="32">
        <v>2940070</v>
      </c>
      <c r="G269" s="32">
        <v>2514455.6289198608</v>
      </c>
      <c r="H269" s="32">
        <v>1.169267004032587</v>
      </c>
      <c r="I269" s="32">
        <v>1</v>
      </c>
      <c r="J269" s="32">
        <v>1.2759978593769241</v>
      </c>
      <c r="K269" s="32">
        <v>5122.0731707317073</v>
      </c>
      <c r="L269" s="32">
        <v>4380.5847193725795</v>
      </c>
      <c r="M269" s="32">
        <v>5589.6167247386757</v>
      </c>
    </row>
    <row r="270" spans="3:13" x14ac:dyDescent="0.2">
      <c r="C270" s="13">
        <v>238</v>
      </c>
      <c r="D270" s="5">
        <v>238</v>
      </c>
      <c r="E270" s="32">
        <v>0.41463414634146339</v>
      </c>
      <c r="F270" s="32">
        <v>2952070</v>
      </c>
      <c r="G270" s="32">
        <v>2525065.1463414636</v>
      </c>
      <c r="H270" s="32">
        <v>1.1691064700953235</v>
      </c>
      <c r="I270" s="32">
        <v>1</v>
      </c>
      <c r="J270" s="32">
        <v>1.274794832388338</v>
      </c>
      <c r="K270" s="32">
        <v>5142.9790940766552</v>
      </c>
      <c r="L270" s="32">
        <v>4399.0681992011559</v>
      </c>
      <c r="M270" s="32">
        <v>5607.9094076655056</v>
      </c>
    </row>
    <row r="271" spans="3:13" x14ac:dyDescent="0.2">
      <c r="C271" s="13">
        <v>239</v>
      </c>
      <c r="D271" s="5">
        <v>239</v>
      </c>
      <c r="E271" s="32">
        <v>0.41637630662020908</v>
      </c>
      <c r="F271" s="32">
        <v>2961020</v>
      </c>
      <c r="G271" s="32">
        <v>2535674.6637630663</v>
      </c>
      <c r="H271" s="32">
        <v>1.1677444438419005</v>
      </c>
      <c r="I271" s="32">
        <v>1</v>
      </c>
      <c r="J271" s="32">
        <v>1.2735999007094068</v>
      </c>
      <c r="K271" s="32">
        <v>5158.5714285714284</v>
      </c>
      <c r="L271" s="32">
        <v>4417.5516790297324</v>
      </c>
      <c r="M271" s="32">
        <v>5626.1933797909405</v>
      </c>
    </row>
    <row r="272" spans="3:13" x14ac:dyDescent="0.2">
      <c r="C272" s="13">
        <v>240</v>
      </c>
      <c r="D272" s="5">
        <v>240</v>
      </c>
      <c r="E272" s="32">
        <v>0.41811846689895471</v>
      </c>
      <c r="F272" s="32">
        <v>2970970</v>
      </c>
      <c r="G272" s="32">
        <v>2546284.181184669</v>
      </c>
      <c r="H272" s="32">
        <v>1.1667864969485631</v>
      </c>
      <c r="I272" s="32">
        <v>1</v>
      </c>
      <c r="J272" s="32">
        <v>1.2723972539831083</v>
      </c>
      <c r="K272" s="32">
        <v>5175.905923344948</v>
      </c>
      <c r="L272" s="32">
        <v>4436.035158858308</v>
      </c>
      <c r="M272" s="32">
        <v>5644.3989547038327</v>
      </c>
    </row>
    <row r="273" spans="3:13" x14ac:dyDescent="0.2">
      <c r="C273" s="13">
        <v>241</v>
      </c>
      <c r="D273" s="5">
        <v>241</v>
      </c>
      <c r="E273" s="32">
        <v>0.41986062717770034</v>
      </c>
      <c r="F273" s="32">
        <v>2980620</v>
      </c>
      <c r="G273" s="32">
        <v>2556893.6986062718</v>
      </c>
      <c r="H273" s="32">
        <v>1.1657191699540328</v>
      </c>
      <c r="I273" s="32">
        <v>1</v>
      </c>
      <c r="J273" s="32">
        <v>1.2712045877275673</v>
      </c>
      <c r="K273" s="32">
        <v>5192.7177700348429</v>
      </c>
      <c r="L273" s="32">
        <v>4454.5186386868845</v>
      </c>
      <c r="M273" s="32">
        <v>5662.6045296167249</v>
      </c>
    </row>
    <row r="274" spans="3:13" x14ac:dyDescent="0.2">
      <c r="C274" s="13">
        <v>242</v>
      </c>
      <c r="D274" s="5">
        <v>242</v>
      </c>
      <c r="E274" s="32">
        <v>0.42160278745644597</v>
      </c>
      <c r="F274" s="32">
        <v>2993570</v>
      </c>
      <c r="G274" s="32">
        <v>2567503.2160278745</v>
      </c>
      <c r="H274" s="32">
        <v>1.1659459592153048</v>
      </c>
      <c r="I274" s="32">
        <v>1</v>
      </c>
      <c r="J274" s="32">
        <v>1.2700217782179397</v>
      </c>
      <c r="K274" s="32">
        <v>5215.2787456445994</v>
      </c>
      <c r="L274" s="32">
        <v>4473.002118515461</v>
      </c>
      <c r="M274" s="32">
        <v>5680.8101045296171</v>
      </c>
    </row>
    <row r="275" spans="3:13" x14ac:dyDescent="0.2">
      <c r="C275" s="13">
        <v>243</v>
      </c>
      <c r="D275" s="5">
        <v>243</v>
      </c>
      <c r="E275" s="32">
        <v>0.42334494773519166</v>
      </c>
      <c r="F275" s="32">
        <v>3016520</v>
      </c>
      <c r="G275" s="32">
        <v>2578112.7334494777</v>
      </c>
      <c r="H275" s="32">
        <v>1.17004968823219</v>
      </c>
      <c r="I275" s="32">
        <v>1</v>
      </c>
      <c r="J275" s="32">
        <v>1.2688487037660043</v>
      </c>
      <c r="K275" s="32">
        <v>5255.2613240418123</v>
      </c>
      <c r="L275" s="32">
        <v>4491.4855983440375</v>
      </c>
      <c r="M275" s="32">
        <v>5699.0156794425084</v>
      </c>
    </row>
    <row r="276" spans="3:13" x14ac:dyDescent="0.2">
      <c r="C276" s="13">
        <v>244</v>
      </c>
      <c r="D276" s="5">
        <v>244</v>
      </c>
      <c r="E276" s="32">
        <v>0.42508710801393729</v>
      </c>
      <c r="F276" s="32">
        <v>3023470</v>
      </c>
      <c r="G276" s="32">
        <v>2588722.2508710804</v>
      </c>
      <c r="H276" s="32">
        <v>1.1679391247873854</v>
      </c>
      <c r="I276" s="32">
        <v>1</v>
      </c>
      <c r="J276" s="32">
        <v>1.2676852446784292</v>
      </c>
      <c r="K276" s="32">
        <v>5267.3693379790939</v>
      </c>
      <c r="L276" s="32">
        <v>4509.969078172614</v>
      </c>
      <c r="M276" s="32">
        <v>5717.2212543554006</v>
      </c>
    </row>
    <row r="277" spans="3:13" x14ac:dyDescent="0.2">
      <c r="C277" s="13">
        <v>245</v>
      </c>
      <c r="D277" s="5">
        <v>245</v>
      </c>
      <c r="E277" s="32">
        <v>0.42682926829268292</v>
      </c>
      <c r="F277" s="32">
        <v>3038220</v>
      </c>
      <c r="G277" s="32">
        <v>2599331.7682926832</v>
      </c>
      <c r="H277" s="32">
        <v>1.1688465616667283</v>
      </c>
      <c r="I277" s="32">
        <v>1</v>
      </c>
      <c r="J277" s="32">
        <v>1.2665312832160591</v>
      </c>
      <c r="K277" s="32">
        <v>5293.066202090592</v>
      </c>
      <c r="L277" s="32">
        <v>4528.4525580011905</v>
      </c>
      <c r="M277" s="32">
        <v>5735.4268292682927</v>
      </c>
    </row>
    <row r="278" spans="3:13" x14ac:dyDescent="0.2">
      <c r="C278" s="13">
        <v>246</v>
      </c>
      <c r="D278" s="5">
        <v>246</v>
      </c>
      <c r="E278" s="32">
        <v>0.42857142857142855</v>
      </c>
      <c r="F278" s="32">
        <v>3047220</v>
      </c>
      <c r="G278" s="32">
        <v>2609941.2857142859</v>
      </c>
      <c r="H278" s="32">
        <v>1.1675435063153308</v>
      </c>
      <c r="I278" s="32">
        <v>1</v>
      </c>
      <c r="J278" s="32">
        <v>1.2653483885160197</v>
      </c>
      <c r="K278" s="32">
        <v>5308.745644599303</v>
      </c>
      <c r="L278" s="32">
        <v>4546.9360378297661</v>
      </c>
      <c r="M278" s="32">
        <v>5753.4581881533104</v>
      </c>
    </row>
    <row r="279" spans="3:13" x14ac:dyDescent="0.2">
      <c r="C279" s="13">
        <v>247</v>
      </c>
      <c r="D279" s="5">
        <v>247</v>
      </c>
      <c r="E279" s="32">
        <v>0.43031358885017423</v>
      </c>
      <c r="F279" s="32">
        <v>3056170</v>
      </c>
      <c r="G279" s="32">
        <v>2620550.8031358887</v>
      </c>
      <c r="H279" s="32">
        <v>1.1662319220611279</v>
      </c>
      <c r="I279" s="32">
        <v>1</v>
      </c>
      <c r="J279" s="32">
        <v>1.264154083956607</v>
      </c>
      <c r="K279" s="32">
        <v>5324.3379790940762</v>
      </c>
      <c r="L279" s="32">
        <v>4565.4195176583426</v>
      </c>
      <c r="M279" s="32">
        <v>5771.3937282229963</v>
      </c>
    </row>
    <row r="280" spans="3:13" x14ac:dyDescent="0.2">
      <c r="C280" s="13">
        <v>248</v>
      </c>
      <c r="D280" s="5">
        <v>248</v>
      </c>
      <c r="E280" s="32">
        <v>0.43205574912891986</v>
      </c>
      <c r="F280" s="32">
        <v>3075770</v>
      </c>
      <c r="G280" s="32">
        <v>2631160.3205574914</v>
      </c>
      <c r="H280" s="32">
        <v>1.1689785589911543</v>
      </c>
      <c r="I280" s="32">
        <v>1</v>
      </c>
      <c r="J280" s="32">
        <v>1.2629523081649068</v>
      </c>
      <c r="K280" s="32">
        <v>5358.4843205574916</v>
      </c>
      <c r="L280" s="32">
        <v>4583.902997486919</v>
      </c>
      <c r="M280" s="32">
        <v>5789.2508710801394</v>
      </c>
    </row>
    <row r="281" spans="3:13" x14ac:dyDescent="0.2">
      <c r="C281" s="13">
        <v>249</v>
      </c>
      <c r="D281" s="5">
        <v>249</v>
      </c>
      <c r="E281" s="32">
        <v>0.43379790940766549</v>
      </c>
      <c r="F281" s="32">
        <v>3092670</v>
      </c>
      <c r="G281" s="32">
        <v>2641769.8379790941</v>
      </c>
      <c r="H281" s="32">
        <v>1.1706810924776991</v>
      </c>
      <c r="I281" s="32">
        <v>1</v>
      </c>
      <c r="J281" s="32">
        <v>1.2617601851908109</v>
      </c>
      <c r="K281" s="32">
        <v>5387.9268292682927</v>
      </c>
      <c r="L281" s="32">
        <v>4602.3864773154946</v>
      </c>
      <c r="M281" s="32">
        <v>5807.1080139372825</v>
      </c>
    </row>
    <row r="282" spans="3:13" x14ac:dyDescent="0.2">
      <c r="C282" s="13">
        <v>250</v>
      </c>
      <c r="D282" s="5">
        <v>250</v>
      </c>
      <c r="E282" s="32">
        <v>0.43554006968641112</v>
      </c>
      <c r="F282" s="32">
        <v>3101665</v>
      </c>
      <c r="G282" s="32">
        <v>2652379.3554006969</v>
      </c>
      <c r="H282" s="32">
        <v>1.1693896627888016</v>
      </c>
      <c r="I282" s="32">
        <v>1</v>
      </c>
      <c r="J282" s="32">
        <v>1.2605775992005075</v>
      </c>
      <c r="K282" s="32">
        <v>5403.5975609756097</v>
      </c>
      <c r="L282" s="32">
        <v>4620.8699571440711</v>
      </c>
      <c r="M282" s="32">
        <v>5824.9651567944247</v>
      </c>
    </row>
    <row r="283" spans="3:13" x14ac:dyDescent="0.2">
      <c r="C283" s="13">
        <v>251</v>
      </c>
      <c r="D283" s="5">
        <v>251</v>
      </c>
      <c r="E283" s="32">
        <v>0.43728222996515681</v>
      </c>
      <c r="F283" s="32">
        <v>3110615</v>
      </c>
      <c r="G283" s="32">
        <v>2662988.8728222996</v>
      </c>
      <c r="H283" s="32">
        <v>1.1680916250706279</v>
      </c>
      <c r="I283" s="32">
        <v>1</v>
      </c>
      <c r="J283" s="32">
        <v>1.2594044362061427</v>
      </c>
      <c r="K283" s="32">
        <v>5419.1898954703829</v>
      </c>
      <c r="L283" s="32">
        <v>4639.3534369726476</v>
      </c>
      <c r="M283" s="32">
        <v>5842.8222996515678</v>
      </c>
    </row>
    <row r="284" spans="3:13" x14ac:dyDescent="0.2">
      <c r="C284" s="13">
        <v>252</v>
      </c>
      <c r="D284" s="5">
        <v>252</v>
      </c>
      <c r="E284" s="32">
        <v>0.43902439024390244</v>
      </c>
      <c r="F284" s="32">
        <v>3120515</v>
      </c>
      <c r="G284" s="32">
        <v>2673598.3902439028</v>
      </c>
      <c r="H284" s="32">
        <v>1.167159215605051</v>
      </c>
      <c r="I284" s="32">
        <v>1</v>
      </c>
      <c r="J284" s="32">
        <v>1.2582405840291937</v>
      </c>
      <c r="K284" s="32">
        <v>5436.4372822299656</v>
      </c>
      <c r="L284" s="32">
        <v>4657.8369168012241</v>
      </c>
      <c r="M284" s="32">
        <v>5860.679442508711</v>
      </c>
    </row>
    <row r="285" spans="3:13" x14ac:dyDescent="0.2">
      <c r="C285" s="13">
        <v>253</v>
      </c>
      <c r="D285" s="5">
        <v>253</v>
      </c>
      <c r="E285" s="32">
        <v>0.44076655052264807</v>
      </c>
      <c r="F285" s="32">
        <v>3131015</v>
      </c>
      <c r="G285" s="32">
        <v>2684207.9076655055</v>
      </c>
      <c r="H285" s="32">
        <v>1.1664577065951234</v>
      </c>
      <c r="I285" s="32">
        <v>1</v>
      </c>
      <c r="J285" s="32">
        <v>1.2570859322647105</v>
      </c>
      <c r="K285" s="32">
        <v>5454.7299651567946</v>
      </c>
      <c r="L285" s="32">
        <v>4676.3203966298006</v>
      </c>
      <c r="M285" s="32">
        <v>5878.5365853658541</v>
      </c>
    </row>
    <row r="286" spans="3:13" x14ac:dyDescent="0.2">
      <c r="C286" s="13">
        <v>254</v>
      </c>
      <c r="D286" s="5">
        <v>254</v>
      </c>
      <c r="E286" s="32">
        <v>0.4425087108013937</v>
      </c>
      <c r="F286" s="32">
        <v>3141465</v>
      </c>
      <c r="G286" s="32">
        <v>2694817.4250871083</v>
      </c>
      <c r="H286" s="32">
        <v>1.1657431671455272</v>
      </c>
      <c r="I286" s="32">
        <v>1</v>
      </c>
      <c r="J286" s="32">
        <v>1.2559403722464044</v>
      </c>
      <c r="K286" s="32">
        <v>5472.9355400696868</v>
      </c>
      <c r="L286" s="32">
        <v>4694.8038764583771</v>
      </c>
      <c r="M286" s="32">
        <v>5896.3937282229963</v>
      </c>
    </row>
    <row r="287" spans="3:13" x14ac:dyDescent="0.2">
      <c r="C287" s="13">
        <v>255</v>
      </c>
      <c r="D287" s="5">
        <v>255</v>
      </c>
      <c r="E287" s="32">
        <v>0.44425087108013939</v>
      </c>
      <c r="F287" s="32">
        <v>3160165</v>
      </c>
      <c r="G287" s="32">
        <v>2705426.942508711</v>
      </c>
      <c r="H287" s="32">
        <v>1.1680836582005854</v>
      </c>
      <c r="I287" s="32">
        <v>1</v>
      </c>
      <c r="J287" s="32">
        <v>1.2547095420186423</v>
      </c>
      <c r="K287" s="32">
        <v>5505.5139372822296</v>
      </c>
      <c r="L287" s="32">
        <v>4713.2873562869527</v>
      </c>
      <c r="M287" s="32">
        <v>5913.8066202090595</v>
      </c>
    </row>
    <row r="288" spans="3:13" x14ac:dyDescent="0.2">
      <c r="C288" s="13">
        <v>256</v>
      </c>
      <c r="D288" s="5">
        <v>256</v>
      </c>
      <c r="E288" s="32">
        <v>0.44599303135888502</v>
      </c>
      <c r="F288" s="32">
        <v>3167665</v>
      </c>
      <c r="G288" s="32">
        <v>2716036.4599303138</v>
      </c>
      <c r="H288" s="32">
        <v>1.1662822081855535</v>
      </c>
      <c r="I288" s="32">
        <v>1</v>
      </c>
      <c r="J288" s="32">
        <v>1.2534883276520341</v>
      </c>
      <c r="K288" s="32">
        <v>5518.5801393728225</v>
      </c>
      <c r="L288" s="32">
        <v>4731.7708361155292</v>
      </c>
      <c r="M288" s="32">
        <v>5931.2195121951218</v>
      </c>
    </row>
    <row r="289" spans="3:13" x14ac:dyDescent="0.2">
      <c r="C289" s="13">
        <v>257</v>
      </c>
      <c r="D289" s="5">
        <v>257</v>
      </c>
      <c r="E289" s="32">
        <v>0.44773519163763065</v>
      </c>
      <c r="F289" s="32">
        <v>3175415</v>
      </c>
      <c r="G289" s="32">
        <v>2726645.9773519165</v>
      </c>
      <c r="H289" s="32">
        <v>1.1645864649740565</v>
      </c>
      <c r="I289" s="32">
        <v>1</v>
      </c>
      <c r="J289" s="32">
        <v>1.2522747831444285</v>
      </c>
      <c r="K289" s="32">
        <v>5532.0818815331013</v>
      </c>
      <c r="L289" s="32">
        <v>4750.2543159441057</v>
      </c>
      <c r="M289" s="32">
        <v>5948.6236933797909</v>
      </c>
    </row>
    <row r="290" spans="3:13" x14ac:dyDescent="0.2">
      <c r="C290" s="13">
        <v>258</v>
      </c>
      <c r="D290" s="5">
        <v>258</v>
      </c>
      <c r="E290" s="32">
        <v>0.44947735191637633</v>
      </c>
      <c r="F290" s="32">
        <v>3185165</v>
      </c>
      <c r="G290" s="32">
        <v>2737255.4947735192</v>
      </c>
      <c r="H290" s="32">
        <v>1.1636345259263206</v>
      </c>
      <c r="I290" s="32">
        <v>1</v>
      </c>
      <c r="J290" s="32">
        <v>1.2510560327812368</v>
      </c>
      <c r="K290" s="32">
        <v>5549.0679442508708</v>
      </c>
      <c r="L290" s="32">
        <v>4768.7377957726812</v>
      </c>
      <c r="M290" s="32">
        <v>5965.9581881533104</v>
      </c>
    </row>
    <row r="291" spans="3:13" x14ac:dyDescent="0.2">
      <c r="C291" s="13">
        <v>259</v>
      </c>
      <c r="D291" s="5">
        <v>259</v>
      </c>
      <c r="E291" s="32">
        <v>0.45121951219512196</v>
      </c>
      <c r="F291" s="32">
        <v>3196115</v>
      </c>
      <c r="G291" s="32">
        <v>2747865.012195122</v>
      </c>
      <c r="H291" s="32">
        <v>1.1631266404337655</v>
      </c>
      <c r="I291" s="32">
        <v>1</v>
      </c>
      <c r="J291" s="32">
        <v>1.2498466936177604</v>
      </c>
      <c r="K291" s="32">
        <v>5568.1445993031357</v>
      </c>
      <c r="L291" s="32">
        <v>4787.2212756012577</v>
      </c>
      <c r="M291" s="32">
        <v>5983.292682926829</v>
      </c>
    </row>
    <row r="292" spans="3:13" x14ac:dyDescent="0.2">
      <c r="C292" s="13">
        <v>260</v>
      </c>
      <c r="D292" s="5">
        <v>260</v>
      </c>
      <c r="E292" s="32">
        <v>0.45296167247386759</v>
      </c>
      <c r="F292" s="32">
        <v>3200465</v>
      </c>
      <c r="G292" s="32">
        <v>2758474.5296167247</v>
      </c>
      <c r="H292" s="32">
        <v>1.1602300349841139</v>
      </c>
      <c r="I292" s="32">
        <v>1</v>
      </c>
      <c r="J292" s="32">
        <v>1.248646657063234</v>
      </c>
      <c r="K292" s="32">
        <v>5575.7229965156794</v>
      </c>
      <c r="L292" s="32">
        <v>4805.7047554298342</v>
      </c>
      <c r="M292" s="32">
        <v>6000.6271777003485</v>
      </c>
    </row>
    <row r="293" spans="3:13" x14ac:dyDescent="0.2">
      <c r="C293" s="13">
        <v>261</v>
      </c>
      <c r="D293" s="5">
        <v>261</v>
      </c>
      <c r="E293" s="32">
        <v>0.45470383275261322</v>
      </c>
      <c r="F293" s="32">
        <v>3208965</v>
      </c>
      <c r="G293" s="32">
        <v>2769084.0470383279</v>
      </c>
      <c r="H293" s="32">
        <v>1.1588543162610563</v>
      </c>
      <c r="I293" s="32">
        <v>1</v>
      </c>
      <c r="J293" s="32">
        <v>1.2474558161911176</v>
      </c>
      <c r="K293" s="32">
        <v>5590.5313588850177</v>
      </c>
      <c r="L293" s="32">
        <v>4824.1882352584107</v>
      </c>
      <c r="M293" s="32">
        <v>6017.961672473868</v>
      </c>
    </row>
    <row r="294" spans="3:13" x14ac:dyDescent="0.2">
      <c r="C294" s="13">
        <v>262</v>
      </c>
      <c r="D294" s="5">
        <v>262</v>
      </c>
      <c r="E294" s="32">
        <v>0.45644599303135891</v>
      </c>
      <c r="F294" s="32">
        <v>3218465</v>
      </c>
      <c r="G294" s="32">
        <v>2779693.5644599306</v>
      </c>
      <c r="H294" s="32">
        <v>1.1578488510928069</v>
      </c>
      <c r="I294" s="32">
        <v>1</v>
      </c>
      <c r="J294" s="32">
        <v>1.2462740657073379</v>
      </c>
      <c r="K294" s="32">
        <v>5607.0818815331013</v>
      </c>
      <c r="L294" s="32">
        <v>4842.6717150869872</v>
      </c>
      <c r="M294" s="32">
        <v>6035.2961672473866</v>
      </c>
    </row>
    <row r="295" spans="3:13" x14ac:dyDescent="0.2">
      <c r="C295" s="13">
        <v>263</v>
      </c>
      <c r="D295" s="5">
        <v>263</v>
      </c>
      <c r="E295" s="32">
        <v>0.45818815331010454</v>
      </c>
      <c r="F295" s="32">
        <v>3230415</v>
      </c>
      <c r="G295" s="32">
        <v>2790303.0818815334</v>
      </c>
      <c r="H295" s="32">
        <v>1.1577290728653369</v>
      </c>
      <c r="I295" s="32">
        <v>1</v>
      </c>
      <c r="J295" s="32">
        <v>1.2451013019192525</v>
      </c>
      <c r="K295" s="32">
        <v>5627.9006968641115</v>
      </c>
      <c r="L295" s="32">
        <v>4861.1551949155637</v>
      </c>
      <c r="M295" s="32">
        <v>6052.6306620209061</v>
      </c>
    </row>
    <row r="296" spans="3:13" x14ac:dyDescent="0.2">
      <c r="C296" s="13">
        <v>264</v>
      </c>
      <c r="D296" s="5">
        <v>264</v>
      </c>
      <c r="E296" s="32">
        <v>0.45993031358885017</v>
      </c>
      <c r="F296" s="32">
        <v>3238365</v>
      </c>
      <c r="G296" s="32">
        <v>2800912.5993031361</v>
      </c>
      <c r="H296" s="32">
        <v>1.1561820960802924</v>
      </c>
      <c r="I296" s="32">
        <v>1</v>
      </c>
      <c r="J296" s="32">
        <v>1.2439374227053193</v>
      </c>
      <c r="K296" s="32">
        <v>5641.7508710801394</v>
      </c>
      <c r="L296" s="32">
        <v>4879.6386747441393</v>
      </c>
      <c r="M296" s="32">
        <v>6069.9651567944247</v>
      </c>
    </row>
    <row r="297" spans="3:13" x14ac:dyDescent="0.2">
      <c r="C297" s="13">
        <v>265</v>
      </c>
      <c r="D297" s="5">
        <v>265</v>
      </c>
      <c r="E297" s="32">
        <v>0.4616724738675958</v>
      </c>
      <c r="F297" s="32">
        <v>3245115</v>
      </c>
      <c r="G297" s="32">
        <v>2811522.1167247389</v>
      </c>
      <c r="H297" s="32">
        <v>1.1542199795249599</v>
      </c>
      <c r="I297" s="32">
        <v>1</v>
      </c>
      <c r="J297" s="32">
        <v>1.2427823274854535</v>
      </c>
      <c r="K297" s="32">
        <v>5653.5104529616729</v>
      </c>
      <c r="L297" s="32">
        <v>4898.1221545727158</v>
      </c>
      <c r="M297" s="32">
        <v>6087.2996515679442</v>
      </c>
    </row>
    <row r="298" spans="3:13" x14ac:dyDescent="0.2">
      <c r="C298" s="13">
        <v>266</v>
      </c>
      <c r="D298" s="5">
        <v>266</v>
      </c>
      <c r="E298" s="32">
        <v>0.46341463414634149</v>
      </c>
      <c r="F298" s="32">
        <v>3253615</v>
      </c>
      <c r="G298" s="32">
        <v>2822131.6341463416</v>
      </c>
      <c r="H298" s="32">
        <v>1.1528927143698513</v>
      </c>
      <c r="I298" s="32">
        <v>1</v>
      </c>
      <c r="J298" s="32">
        <v>1.241635917192053</v>
      </c>
      <c r="K298" s="32">
        <v>5668.3188153310102</v>
      </c>
      <c r="L298" s="32">
        <v>4916.6056344012923</v>
      </c>
      <c r="M298" s="32">
        <v>6104.6341463414637</v>
      </c>
    </row>
    <row r="299" spans="3:13" x14ac:dyDescent="0.2">
      <c r="C299" s="13">
        <v>267</v>
      </c>
      <c r="D299" s="5">
        <v>267</v>
      </c>
      <c r="E299" s="32">
        <v>0.46515679442508712</v>
      </c>
      <c r="F299" s="32">
        <v>3261115</v>
      </c>
      <c r="G299" s="32">
        <v>2832741.1515679443</v>
      </c>
      <c r="H299" s="32">
        <v>1.1512223763173517</v>
      </c>
      <c r="I299" s="32">
        <v>1</v>
      </c>
      <c r="J299" s="32">
        <v>1.2404980942416741</v>
      </c>
      <c r="K299" s="32">
        <v>5681.3850174216032</v>
      </c>
      <c r="L299" s="32">
        <v>4935.0891142298678</v>
      </c>
      <c r="M299" s="32">
        <v>6121.9686411149823</v>
      </c>
    </row>
    <row r="300" spans="3:13" x14ac:dyDescent="0.2">
      <c r="C300" s="13">
        <v>268</v>
      </c>
      <c r="D300" s="5">
        <v>268</v>
      </c>
      <c r="E300" s="32">
        <v>0.46689895470383275</v>
      </c>
      <c r="F300" s="32">
        <v>3269565</v>
      </c>
      <c r="G300" s="32">
        <v>2843350.6689895471</v>
      </c>
      <c r="H300" s="32">
        <v>1.1498986163257585</v>
      </c>
      <c r="I300" s="32">
        <v>1</v>
      </c>
      <c r="J300" s="32">
        <v>1.2393687625073428</v>
      </c>
      <c r="K300" s="32">
        <v>5696.1062717770037</v>
      </c>
      <c r="L300" s="32">
        <v>4953.5725940584443</v>
      </c>
      <c r="M300" s="32">
        <v>6139.3031358885019</v>
      </c>
    </row>
    <row r="301" spans="3:13" x14ac:dyDescent="0.2">
      <c r="C301" s="13">
        <v>269</v>
      </c>
      <c r="D301" s="5">
        <v>269</v>
      </c>
      <c r="E301" s="32">
        <v>0.46864111498257838</v>
      </c>
      <c r="F301" s="32">
        <v>3278415</v>
      </c>
      <c r="G301" s="32">
        <v>2853960.1864111498</v>
      </c>
      <c r="H301" s="32">
        <v>1.1487248545406659</v>
      </c>
      <c r="I301" s="32">
        <v>1</v>
      </c>
      <c r="J301" s="32">
        <v>1.2382478272914821</v>
      </c>
      <c r="K301" s="32">
        <v>5711.5243902439024</v>
      </c>
      <c r="L301" s="32">
        <v>4972.0560738870208</v>
      </c>
      <c r="M301" s="32">
        <v>6156.6376306620205</v>
      </c>
    </row>
    <row r="302" spans="3:13" x14ac:dyDescent="0.2">
      <c r="C302" s="13">
        <v>270</v>
      </c>
      <c r="D302" s="5">
        <v>270</v>
      </c>
      <c r="E302" s="32">
        <v>0.47038327526132406</v>
      </c>
      <c r="F302" s="32">
        <v>3287365</v>
      </c>
      <c r="G302" s="32">
        <v>2864569.703832753</v>
      </c>
      <c r="H302" s="32">
        <v>1.1475946965443198</v>
      </c>
      <c r="I302" s="32">
        <v>1</v>
      </c>
      <c r="J302" s="32">
        <v>1.2371351952994429</v>
      </c>
      <c r="K302" s="32">
        <v>5727.1167247386757</v>
      </c>
      <c r="L302" s="32">
        <v>4990.5395537155973</v>
      </c>
      <c r="M302" s="32">
        <v>6173.97212543554</v>
      </c>
    </row>
    <row r="303" spans="3:13" x14ac:dyDescent="0.2">
      <c r="C303" s="13">
        <v>271</v>
      </c>
      <c r="D303" s="5">
        <v>271</v>
      </c>
      <c r="E303" s="32">
        <v>0.47212543554006969</v>
      </c>
      <c r="F303" s="32">
        <v>3295615</v>
      </c>
      <c r="G303" s="32">
        <v>2875179.2212543557</v>
      </c>
      <c r="H303" s="32">
        <v>1.1462294161134834</v>
      </c>
      <c r="I303" s="32">
        <v>1</v>
      </c>
      <c r="J303" s="32">
        <v>1.2360307746136179</v>
      </c>
      <c r="K303" s="32">
        <v>5741.4895470383271</v>
      </c>
      <c r="L303" s="32">
        <v>5009.0230335441738</v>
      </c>
      <c r="M303" s="32">
        <v>6191.3066202090595</v>
      </c>
    </row>
    <row r="304" spans="3:13" x14ac:dyDescent="0.2">
      <c r="C304" s="13">
        <v>272</v>
      </c>
      <c r="D304" s="5">
        <v>272</v>
      </c>
      <c r="E304" s="32">
        <v>0.47386759581881532</v>
      </c>
      <c r="F304" s="32">
        <v>3308865</v>
      </c>
      <c r="G304" s="32">
        <v>2885788.7386759585</v>
      </c>
      <c r="H304" s="32">
        <v>1.1466068030739336</v>
      </c>
      <c r="I304" s="32">
        <v>1</v>
      </c>
      <c r="J304" s="32">
        <v>1.2349344746681297</v>
      </c>
      <c r="K304" s="32">
        <v>5764.5731707317073</v>
      </c>
      <c r="L304" s="32">
        <v>5027.5065133727503</v>
      </c>
      <c r="M304" s="32">
        <v>6208.6411149825781</v>
      </c>
    </row>
    <row r="305" spans="3:13" x14ac:dyDescent="0.2">
      <c r="C305" s="13">
        <v>273</v>
      </c>
      <c r="D305" s="5">
        <v>273</v>
      </c>
      <c r="E305" s="32">
        <v>0.47560975609756095</v>
      </c>
      <c r="F305" s="32">
        <v>3318815</v>
      </c>
      <c r="G305" s="32">
        <v>2896398.2560975612</v>
      </c>
      <c r="H305" s="32">
        <v>1.1458420792144721</v>
      </c>
      <c r="I305" s="32">
        <v>1</v>
      </c>
      <c r="J305" s="32">
        <v>1.233846206224074</v>
      </c>
      <c r="K305" s="32">
        <v>5781.9076655052268</v>
      </c>
      <c r="L305" s="32">
        <v>5045.9899932013259</v>
      </c>
      <c r="M305" s="32">
        <v>6225.9756097560976</v>
      </c>
    </row>
    <row r="306" spans="3:13" x14ac:dyDescent="0.2">
      <c r="C306" s="13">
        <v>274</v>
      </c>
      <c r="D306" s="5">
        <v>274</v>
      </c>
      <c r="E306" s="32">
        <v>0.47735191637630664</v>
      </c>
      <c r="F306" s="32">
        <v>3331765</v>
      </c>
      <c r="G306" s="32">
        <v>2907007.773519164</v>
      </c>
      <c r="H306" s="32">
        <v>1.1461149262654478</v>
      </c>
      <c r="I306" s="32">
        <v>1</v>
      </c>
      <c r="J306" s="32">
        <v>1.2327658813453033</v>
      </c>
      <c r="K306" s="32">
        <v>5804.4686411149823</v>
      </c>
      <c r="L306" s="32">
        <v>5064.4734730299024</v>
      </c>
      <c r="M306" s="32">
        <v>6243.3101045296171</v>
      </c>
    </row>
    <row r="307" spans="3:13" x14ac:dyDescent="0.2">
      <c r="C307" s="13">
        <v>275</v>
      </c>
      <c r="D307" s="5">
        <v>275</v>
      </c>
      <c r="E307" s="32">
        <v>0.47909407665505227</v>
      </c>
      <c r="F307" s="32">
        <v>3341665</v>
      </c>
      <c r="G307" s="32">
        <v>2917617.2909407667</v>
      </c>
      <c r="H307" s="32">
        <v>1.1453404154053739</v>
      </c>
      <c r="I307" s="32">
        <v>1</v>
      </c>
      <c r="J307" s="32">
        <v>1.2316934133747417</v>
      </c>
      <c r="K307" s="32">
        <v>5821.7160278745641</v>
      </c>
      <c r="L307" s="32">
        <v>5082.9569528584789</v>
      </c>
      <c r="M307" s="32">
        <v>6260.6445993031357</v>
      </c>
    </row>
    <row r="308" spans="3:13" x14ac:dyDescent="0.2">
      <c r="C308" s="13">
        <v>276</v>
      </c>
      <c r="D308" s="5">
        <v>276</v>
      </c>
      <c r="E308" s="32">
        <v>0.4808362369337979</v>
      </c>
      <c r="F308" s="32">
        <v>3352415</v>
      </c>
      <c r="G308" s="32">
        <v>2928226.8083623694</v>
      </c>
      <c r="H308" s="32">
        <v>1.1448617950038034</v>
      </c>
      <c r="I308" s="32">
        <v>1</v>
      </c>
      <c r="J308" s="32">
        <v>1.2306287169112133</v>
      </c>
      <c r="K308" s="32">
        <v>5840.4442508710799</v>
      </c>
      <c r="L308" s="32">
        <v>5101.4404326870545</v>
      </c>
      <c r="M308" s="32">
        <v>6277.9790940766552</v>
      </c>
    </row>
    <row r="309" spans="3:13" x14ac:dyDescent="0.2">
      <c r="C309" s="13">
        <v>277</v>
      </c>
      <c r="D309" s="5">
        <v>277</v>
      </c>
      <c r="E309" s="32">
        <v>0.48257839721254353</v>
      </c>
      <c r="F309" s="32">
        <v>3360215</v>
      </c>
      <c r="G309" s="32">
        <v>2938836.3257839722</v>
      </c>
      <c r="H309" s="32">
        <v>1.1433828316735604</v>
      </c>
      <c r="I309" s="32">
        <v>1</v>
      </c>
      <c r="J309" s="32">
        <v>1.2295717077867716</v>
      </c>
      <c r="K309" s="32">
        <v>5854.0331010452965</v>
      </c>
      <c r="L309" s="32">
        <v>5119.9239125156309</v>
      </c>
      <c r="M309" s="32">
        <v>6295.3135888501738</v>
      </c>
    </row>
    <row r="310" spans="3:13" x14ac:dyDescent="0.2">
      <c r="C310" s="13">
        <v>278</v>
      </c>
      <c r="D310" s="5">
        <v>278</v>
      </c>
      <c r="E310" s="32">
        <v>0.48432055749128922</v>
      </c>
      <c r="F310" s="32">
        <v>3369965</v>
      </c>
      <c r="G310" s="32">
        <v>2949445.8432055749</v>
      </c>
      <c r="H310" s="32">
        <v>1.1425756495116344</v>
      </c>
      <c r="I310" s="32">
        <v>1</v>
      </c>
      <c r="J310" s="32">
        <v>1.2285223030445203</v>
      </c>
      <c r="K310" s="32">
        <v>5871.019163763066</v>
      </c>
      <c r="L310" s="32">
        <v>5138.4073923442074</v>
      </c>
      <c r="M310" s="32">
        <v>6312.6480836236933</v>
      </c>
    </row>
    <row r="311" spans="3:13" x14ac:dyDescent="0.2">
      <c r="C311" s="13">
        <v>279</v>
      </c>
      <c r="D311" s="5">
        <v>279</v>
      </c>
      <c r="E311" s="32">
        <v>0.48606271777003485</v>
      </c>
      <c r="F311" s="32">
        <v>3377465</v>
      </c>
      <c r="G311" s="32">
        <v>2960055.3606271781</v>
      </c>
      <c r="H311" s="32">
        <v>1.1410141326831067</v>
      </c>
      <c r="I311" s="32">
        <v>1</v>
      </c>
      <c r="J311" s="32">
        <v>1.2274804209169086</v>
      </c>
      <c r="K311" s="32">
        <v>5884.0853658536589</v>
      </c>
      <c r="L311" s="32">
        <v>5156.8908721727839</v>
      </c>
      <c r="M311" s="32">
        <v>6329.9825783972128</v>
      </c>
    </row>
    <row r="312" spans="3:13" x14ac:dyDescent="0.2">
      <c r="C312" s="13">
        <v>280</v>
      </c>
      <c r="D312" s="5">
        <v>280</v>
      </c>
      <c r="E312" s="32">
        <v>0.48780487804878048</v>
      </c>
      <c r="F312" s="32">
        <v>3385965</v>
      </c>
      <c r="G312" s="32">
        <v>2970664.8780487808</v>
      </c>
      <c r="H312" s="32">
        <v>1.1398003945244743</v>
      </c>
      <c r="I312" s="32">
        <v>1</v>
      </c>
      <c r="J312" s="32">
        <v>1.2264459808044941</v>
      </c>
      <c r="K312" s="32">
        <v>5898.8937282229963</v>
      </c>
      <c r="L312" s="32">
        <v>5175.3743520013604</v>
      </c>
      <c r="M312" s="32">
        <v>6347.3170731707314</v>
      </c>
    </row>
    <row r="313" spans="3:13" x14ac:dyDescent="0.2">
      <c r="C313" s="13">
        <v>281</v>
      </c>
      <c r="D313" s="5">
        <v>281</v>
      </c>
      <c r="E313" s="32">
        <v>0.48954703832752611</v>
      </c>
      <c r="F313" s="32">
        <v>3395715</v>
      </c>
      <c r="G313" s="32">
        <v>2981274.3954703836</v>
      </c>
      <c r="H313" s="32">
        <v>1.1390145788523522</v>
      </c>
      <c r="I313" s="32">
        <v>1</v>
      </c>
      <c r="J313" s="32">
        <v>1.2254189032551575</v>
      </c>
      <c r="K313" s="32">
        <v>5915.8797909407667</v>
      </c>
      <c r="L313" s="32">
        <v>5193.8578318299369</v>
      </c>
      <c r="M313" s="32">
        <v>6364.6515679442509</v>
      </c>
    </row>
    <row r="314" spans="3:13" x14ac:dyDescent="0.2">
      <c r="C314" s="13">
        <v>282</v>
      </c>
      <c r="D314" s="5">
        <v>282</v>
      </c>
      <c r="E314" s="32">
        <v>0.49128919860627179</v>
      </c>
      <c r="F314" s="32">
        <v>3407215</v>
      </c>
      <c r="G314" s="32">
        <v>2991883.9128919863</v>
      </c>
      <c r="H314" s="32">
        <v>1.1388192520833973</v>
      </c>
      <c r="I314" s="32">
        <v>1</v>
      </c>
      <c r="J314" s="32">
        <v>1.2243991099437594</v>
      </c>
      <c r="K314" s="32">
        <v>5935.9146341463411</v>
      </c>
      <c r="L314" s="32">
        <v>5212.3413116585125</v>
      </c>
      <c r="M314" s="32">
        <v>6381.9860627177704</v>
      </c>
    </row>
    <row r="315" spans="3:13" x14ac:dyDescent="0.2">
      <c r="C315" s="13">
        <v>283</v>
      </c>
      <c r="D315" s="5">
        <v>283</v>
      </c>
      <c r="E315" s="32">
        <v>0.49303135888501742</v>
      </c>
      <c r="F315" s="32">
        <v>3419215</v>
      </c>
      <c r="G315" s="32">
        <v>3002493.4303135891</v>
      </c>
      <c r="H315" s="32">
        <v>1.1387918339734342</v>
      </c>
      <c r="I315" s="32">
        <v>1</v>
      </c>
      <c r="J315" s="32">
        <v>1.2233865236522297</v>
      </c>
      <c r="K315" s="32">
        <v>5956.820557491289</v>
      </c>
      <c r="L315" s="32">
        <v>5230.824791487089</v>
      </c>
      <c r="M315" s="32">
        <v>6399.320557491289</v>
      </c>
    </row>
    <row r="316" spans="3:13" x14ac:dyDescent="0.2">
      <c r="C316" s="13">
        <v>284</v>
      </c>
      <c r="D316" s="5">
        <v>284</v>
      </c>
      <c r="E316" s="32">
        <v>0.49477351916376305</v>
      </c>
      <c r="F316" s="32">
        <v>3434115</v>
      </c>
      <c r="G316" s="32">
        <v>3013102.9477351918</v>
      </c>
      <c r="H316" s="32">
        <v>1.1397270719147725</v>
      </c>
      <c r="I316" s="32">
        <v>1</v>
      </c>
      <c r="J316" s="32">
        <v>1.2223810682500771</v>
      </c>
      <c r="K316" s="32">
        <v>5982.7787456445994</v>
      </c>
      <c r="L316" s="32">
        <v>5249.3082713156655</v>
      </c>
      <c r="M316" s="32">
        <v>6416.6550522648085</v>
      </c>
    </row>
    <row r="317" spans="3:13" x14ac:dyDescent="0.2">
      <c r="C317" s="13">
        <v>285</v>
      </c>
      <c r="D317" s="5">
        <v>285</v>
      </c>
      <c r="E317" s="32">
        <v>0.49651567944250868</v>
      </c>
      <c r="F317" s="32">
        <v>3447065</v>
      </c>
      <c r="G317" s="32">
        <v>3023712.4651567945</v>
      </c>
      <c r="H317" s="32">
        <v>1.1400108441929027</v>
      </c>
      <c r="I317" s="32">
        <v>1</v>
      </c>
      <c r="J317" s="32">
        <v>1.221382668675308</v>
      </c>
      <c r="K317" s="32">
        <v>6005.339721254355</v>
      </c>
      <c r="L317" s="32">
        <v>5267.7917511442411</v>
      </c>
      <c r="M317" s="32">
        <v>6433.9895470383271</v>
      </c>
    </row>
    <row r="318" spans="3:13" x14ac:dyDescent="0.2">
      <c r="C318" s="13">
        <v>286</v>
      </c>
      <c r="D318" s="5">
        <v>286</v>
      </c>
      <c r="E318" s="32">
        <v>0.49825783972125437</v>
      </c>
      <c r="F318" s="32">
        <v>3458015</v>
      </c>
      <c r="G318" s="32">
        <v>3034321.9825783973</v>
      </c>
      <c r="H318" s="32">
        <v>1.1396335062179432</v>
      </c>
      <c r="I318" s="32">
        <v>1</v>
      </c>
      <c r="J318" s="32">
        <v>1.2203912509157471</v>
      </c>
      <c r="K318" s="32">
        <v>6024.4163763066199</v>
      </c>
      <c r="L318" s="32">
        <v>5286.2752309728176</v>
      </c>
      <c r="M318" s="32">
        <v>6451.3240418118467</v>
      </c>
    </row>
    <row r="319" spans="3:13" x14ac:dyDescent="0.2">
      <c r="C319" s="13">
        <v>287</v>
      </c>
      <c r="D319" s="5">
        <v>287</v>
      </c>
      <c r="E319" s="32">
        <v>0.5</v>
      </c>
      <c r="F319" s="32">
        <v>3470765</v>
      </c>
      <c r="G319" s="32">
        <v>3044931.5</v>
      </c>
      <c r="H319" s="32">
        <v>1.1398499440792018</v>
      </c>
      <c r="I319" s="32">
        <v>1</v>
      </c>
      <c r="J319" s="32">
        <v>1.2194067419907475</v>
      </c>
      <c r="K319" s="32">
        <v>6046.6289198606273</v>
      </c>
      <c r="L319" s="32">
        <v>5304.758710801394</v>
      </c>
      <c r="M319" s="32">
        <v>6468.6585365853662</v>
      </c>
    </row>
    <row r="320" spans="3:13" x14ac:dyDescent="0.2">
      <c r="C320" s="13">
        <v>288</v>
      </c>
      <c r="D320" s="5">
        <v>288</v>
      </c>
      <c r="E320" s="32">
        <v>0.50174216027874563</v>
      </c>
      <c r="F320" s="32">
        <v>3481715</v>
      </c>
      <c r="G320" s="32">
        <v>3055541.0174216032</v>
      </c>
      <c r="H320" s="32">
        <v>1.1394757851877966</v>
      </c>
      <c r="I320" s="32">
        <v>1</v>
      </c>
      <c r="J320" s="32">
        <v>1.2184290699332825</v>
      </c>
      <c r="K320" s="32">
        <v>6065.7055749128922</v>
      </c>
      <c r="L320" s="32">
        <v>5323.2421906299705</v>
      </c>
      <c r="M320" s="32">
        <v>6485.9930313588848</v>
      </c>
    </row>
    <row r="321" spans="3:13" x14ac:dyDescent="0.2">
      <c r="C321" s="13">
        <v>289</v>
      </c>
      <c r="D321" s="5">
        <v>289</v>
      </c>
      <c r="E321" s="32">
        <v>0.50348432055749126</v>
      </c>
      <c r="F321" s="32">
        <v>3494665</v>
      </c>
      <c r="G321" s="32">
        <v>3066150.5348432059</v>
      </c>
      <c r="H321" s="32">
        <v>1.1397564993261842</v>
      </c>
      <c r="I321" s="32">
        <v>1</v>
      </c>
      <c r="J321" s="32">
        <v>1.2174549023539347</v>
      </c>
      <c r="K321" s="32">
        <v>6088.2665505226478</v>
      </c>
      <c r="L321" s="32">
        <v>5341.725670458547</v>
      </c>
      <c r="M321" s="32">
        <v>6503.3101045296171</v>
      </c>
    </row>
    <row r="322" spans="3:13" x14ac:dyDescent="0.2">
      <c r="C322" s="13">
        <v>290</v>
      </c>
      <c r="D322" s="5">
        <v>290</v>
      </c>
      <c r="E322" s="32">
        <v>0.50522648083623689</v>
      </c>
      <c r="F322" s="32">
        <v>3506165</v>
      </c>
      <c r="G322" s="32">
        <v>3076760.0522648087</v>
      </c>
      <c r="H322" s="32">
        <v>1.1395640025354286</v>
      </c>
      <c r="I322" s="32">
        <v>1</v>
      </c>
      <c r="J322" s="32">
        <v>1.2164874531716858</v>
      </c>
      <c r="K322" s="32">
        <v>6108.301393728223</v>
      </c>
      <c r="L322" s="32">
        <v>5360.2091502871235</v>
      </c>
      <c r="M322" s="32">
        <v>6520.6271777003485</v>
      </c>
    </row>
    <row r="323" spans="3:13" x14ac:dyDescent="0.2">
      <c r="C323" s="13">
        <v>291</v>
      </c>
      <c r="D323" s="5">
        <v>291</v>
      </c>
      <c r="E323" s="32">
        <v>0.50696864111498263</v>
      </c>
      <c r="F323" s="32">
        <v>3518060</v>
      </c>
      <c r="G323" s="32">
        <v>3087369.5696864114</v>
      </c>
      <c r="H323" s="32">
        <v>1.1395007693741486</v>
      </c>
      <c r="I323" s="32">
        <v>1</v>
      </c>
      <c r="J323" s="32">
        <v>1.2155234141214828</v>
      </c>
      <c r="K323" s="32">
        <v>6129.0243902439024</v>
      </c>
      <c r="L323" s="32">
        <v>5378.6926301156991</v>
      </c>
      <c r="M323" s="32">
        <v>6537.9268292682927</v>
      </c>
    </row>
    <row r="324" spans="3:13" x14ac:dyDescent="0.2">
      <c r="C324" s="13">
        <v>292</v>
      </c>
      <c r="D324" s="5">
        <v>292</v>
      </c>
      <c r="E324" s="32">
        <v>0.50871080139372826</v>
      </c>
      <c r="F324" s="32">
        <v>3525855</v>
      </c>
      <c r="G324" s="32">
        <v>3097979.0871080142</v>
      </c>
      <c r="H324" s="32">
        <v>1.1381145259090213</v>
      </c>
      <c r="I324" s="32">
        <v>1</v>
      </c>
      <c r="J324" s="32">
        <v>1.2145562943462216</v>
      </c>
      <c r="K324" s="32">
        <v>6142.6045296167249</v>
      </c>
      <c r="L324" s="32">
        <v>5397.1761099442756</v>
      </c>
      <c r="M324" s="32">
        <v>6555.1742160278745</v>
      </c>
    </row>
    <row r="325" spans="3:13" x14ac:dyDescent="0.2">
      <c r="C325" s="13">
        <v>293</v>
      </c>
      <c r="D325" s="5">
        <v>293</v>
      </c>
      <c r="E325" s="32">
        <v>0.51045296167247389</v>
      </c>
      <c r="F325" s="32">
        <v>3534105</v>
      </c>
      <c r="G325" s="32">
        <v>3108588.6045296169</v>
      </c>
      <c r="H325" s="32">
        <v>1.1368841135331804</v>
      </c>
      <c r="I325" s="32">
        <v>1</v>
      </c>
      <c r="J325" s="32">
        <v>1.2135957760711327</v>
      </c>
      <c r="K325" s="32">
        <v>6156.9773519163764</v>
      </c>
      <c r="L325" s="32">
        <v>5415.6595897728521</v>
      </c>
      <c r="M325" s="32">
        <v>6572.4216027874563</v>
      </c>
    </row>
    <row r="326" spans="3:13" x14ac:dyDescent="0.2">
      <c r="C326" s="13">
        <v>294</v>
      </c>
      <c r="D326" s="5">
        <v>294</v>
      </c>
      <c r="E326" s="32">
        <v>0.51219512195121952</v>
      </c>
      <c r="F326" s="32">
        <v>3545100</v>
      </c>
      <c r="G326" s="32">
        <v>3119198.1219512196</v>
      </c>
      <c r="H326" s="32">
        <v>1.1365421051813012</v>
      </c>
      <c r="I326" s="32">
        <v>1</v>
      </c>
      <c r="J326" s="32">
        <v>1.2126417919339698</v>
      </c>
      <c r="K326" s="32">
        <v>6176.1324041811849</v>
      </c>
      <c r="L326" s="32">
        <v>5434.1430696014277</v>
      </c>
      <c r="M326" s="32">
        <v>6589.6689895470381</v>
      </c>
    </row>
    <row r="327" spans="3:13" x14ac:dyDescent="0.2">
      <c r="C327" s="13">
        <v>295</v>
      </c>
      <c r="D327" s="5">
        <v>295</v>
      </c>
      <c r="E327" s="32">
        <v>0.51393728222996515</v>
      </c>
      <c r="F327" s="32">
        <v>3553700</v>
      </c>
      <c r="G327" s="32">
        <v>3129807.6393728224</v>
      </c>
      <c r="H327" s="32">
        <v>1.1354371927829152</v>
      </c>
      <c r="I327" s="32">
        <v>1</v>
      </c>
      <c r="J327" s="32">
        <v>1.2116942754858722</v>
      </c>
      <c r="K327" s="32">
        <v>6191.1149825783968</v>
      </c>
      <c r="L327" s="32">
        <v>5452.6265494300042</v>
      </c>
      <c r="M327" s="32">
        <v>6606.9163763066199</v>
      </c>
    </row>
    <row r="328" spans="3:13" x14ac:dyDescent="0.2">
      <c r="C328" s="13">
        <v>296</v>
      </c>
      <c r="D328" s="5">
        <v>296</v>
      </c>
      <c r="E328" s="32">
        <v>0.51567944250871078</v>
      </c>
      <c r="F328" s="32">
        <v>3565650</v>
      </c>
      <c r="G328" s="32">
        <v>3140417.1567944251</v>
      </c>
      <c r="H328" s="32">
        <v>1.1354064832710411</v>
      </c>
      <c r="I328" s="32">
        <v>1</v>
      </c>
      <c r="J328" s="32">
        <v>1.2107531611759375</v>
      </c>
      <c r="K328" s="32">
        <v>6211.933797909408</v>
      </c>
      <c r="L328" s="32">
        <v>5471.1100292585807</v>
      </c>
      <c r="M328" s="32">
        <v>6624.1637630662017</v>
      </c>
    </row>
    <row r="329" spans="3:13" x14ac:dyDescent="0.2">
      <c r="C329" s="13">
        <v>297</v>
      </c>
      <c r="D329" s="5">
        <v>297</v>
      </c>
      <c r="E329" s="32">
        <v>0.51742160278745641</v>
      </c>
      <c r="F329" s="32">
        <v>3575400</v>
      </c>
      <c r="G329" s="32">
        <v>3151026.6742160278</v>
      </c>
      <c r="H329" s="32">
        <v>1.1346777954171257</v>
      </c>
      <c r="I329" s="32">
        <v>1</v>
      </c>
      <c r="J329" s="32">
        <v>1.2098183843361034</v>
      </c>
      <c r="K329" s="32">
        <v>6228.9198606271775</v>
      </c>
      <c r="L329" s="32">
        <v>5489.5935090871562</v>
      </c>
      <c r="M329" s="32">
        <v>6641.4111498257844</v>
      </c>
    </row>
    <row r="330" spans="3:13" x14ac:dyDescent="0.2">
      <c r="C330" s="13">
        <v>298</v>
      </c>
      <c r="D330" s="5">
        <v>298</v>
      </c>
      <c r="E330" s="32">
        <v>0.51916376306620204</v>
      </c>
      <c r="F330" s="32">
        <v>3585150</v>
      </c>
      <c r="G330" s="32">
        <v>3161636.191637631</v>
      </c>
      <c r="H330" s="32">
        <v>1.1339539980857196</v>
      </c>
      <c r="I330" s="32">
        <v>1</v>
      </c>
      <c r="J330" s="32">
        <v>1.2088898811663351</v>
      </c>
      <c r="K330" s="32">
        <v>6245.905923344948</v>
      </c>
      <c r="L330" s="32">
        <v>5508.0769889157336</v>
      </c>
      <c r="M330" s="32">
        <v>6658.6585365853662</v>
      </c>
    </row>
    <row r="331" spans="3:13" x14ac:dyDescent="0.2">
      <c r="C331" s="13">
        <v>299</v>
      </c>
      <c r="D331" s="5">
        <v>299</v>
      </c>
      <c r="E331" s="32">
        <v>0.52090592334494779</v>
      </c>
      <c r="F331" s="32">
        <v>3597350</v>
      </c>
      <c r="G331" s="32">
        <v>3172245.7090592338</v>
      </c>
      <c r="H331" s="32">
        <v>1.1340073657367593</v>
      </c>
      <c r="I331" s="32">
        <v>1</v>
      </c>
      <c r="J331" s="32">
        <v>1.2079675887201105</v>
      </c>
      <c r="K331" s="32">
        <v>6267.160278745645</v>
      </c>
      <c r="L331" s="32">
        <v>5526.5604687443101</v>
      </c>
      <c r="M331" s="32">
        <v>6675.905923344948</v>
      </c>
    </row>
    <row r="332" spans="3:13" x14ac:dyDescent="0.2">
      <c r="C332" s="13">
        <v>300</v>
      </c>
      <c r="D332" s="5">
        <v>300</v>
      </c>
      <c r="E332" s="32">
        <v>0.52264808362369342</v>
      </c>
      <c r="F332" s="32">
        <v>3607300</v>
      </c>
      <c r="G332" s="32">
        <v>3182855.2264808365</v>
      </c>
      <c r="H332" s="32">
        <v>1.1333534651491064</v>
      </c>
      <c r="I332" s="32">
        <v>1</v>
      </c>
      <c r="J332" s="32">
        <v>1.2070514448901943</v>
      </c>
      <c r="K332" s="32">
        <v>6284.4947735191636</v>
      </c>
      <c r="L332" s="32">
        <v>5545.0439485728857</v>
      </c>
      <c r="M332" s="32">
        <v>6693.1533101045297</v>
      </c>
    </row>
    <row r="333" spans="3:13" x14ac:dyDescent="0.2">
      <c r="C333" s="13">
        <v>301</v>
      </c>
      <c r="D333" s="5">
        <v>301</v>
      </c>
      <c r="E333" s="32">
        <v>0.52439024390243905</v>
      </c>
      <c r="F333" s="32">
        <v>3618200</v>
      </c>
      <c r="G333" s="32">
        <v>3193464.7439024393</v>
      </c>
      <c r="H333" s="32">
        <v>1.1330013919547868</v>
      </c>
      <c r="I333" s="32">
        <v>1</v>
      </c>
      <c r="J333" s="32">
        <v>1.2061100744432296</v>
      </c>
      <c r="K333" s="32">
        <v>6303.4843205574916</v>
      </c>
      <c r="L333" s="32">
        <v>5563.5274284014622</v>
      </c>
      <c r="M333" s="32">
        <v>6710.226480836237</v>
      </c>
    </row>
    <row r="334" spans="3:13" x14ac:dyDescent="0.2">
      <c r="C334" s="13">
        <v>302</v>
      </c>
      <c r="D334" s="5">
        <v>302</v>
      </c>
      <c r="E334" s="32">
        <v>0.52613240418118468</v>
      </c>
      <c r="F334" s="32">
        <v>3628650</v>
      </c>
      <c r="G334" s="32">
        <v>3204074.261324042</v>
      </c>
      <c r="H334" s="32">
        <v>1.1325112041880412</v>
      </c>
      <c r="I334" s="32">
        <v>1</v>
      </c>
      <c r="J334" s="32">
        <v>1.2051593331061927</v>
      </c>
      <c r="K334" s="32">
        <v>6321.6898954703829</v>
      </c>
      <c r="L334" s="32">
        <v>5582.0109082300387</v>
      </c>
      <c r="M334" s="32">
        <v>6727.2125435540065</v>
      </c>
    </row>
    <row r="335" spans="3:13" x14ac:dyDescent="0.2">
      <c r="C335" s="13">
        <v>303</v>
      </c>
      <c r="D335" s="5">
        <v>303</v>
      </c>
      <c r="E335" s="32">
        <v>0.52787456445993031</v>
      </c>
      <c r="F335" s="32">
        <v>3638150</v>
      </c>
      <c r="G335" s="32">
        <v>3214683.7787456447</v>
      </c>
      <c r="H335" s="32">
        <v>1.1317287330262977</v>
      </c>
      <c r="I335" s="32">
        <v>1</v>
      </c>
      <c r="J335" s="32">
        <v>1.2042148672895328</v>
      </c>
      <c r="K335" s="32">
        <v>6338.2404181184666</v>
      </c>
      <c r="L335" s="32">
        <v>5600.4943880586143</v>
      </c>
      <c r="M335" s="32">
        <v>6744.198606271777</v>
      </c>
    </row>
    <row r="336" spans="3:13" x14ac:dyDescent="0.2">
      <c r="C336" s="13">
        <v>304</v>
      </c>
      <c r="D336" s="5">
        <v>304</v>
      </c>
      <c r="E336" s="32">
        <v>0.52961672473867594</v>
      </c>
      <c r="F336" s="32">
        <v>3650400</v>
      </c>
      <c r="G336" s="32">
        <v>3225293.2961672475</v>
      </c>
      <c r="H336" s="32">
        <v>1.1318040453368767</v>
      </c>
      <c r="I336" s="32">
        <v>1</v>
      </c>
      <c r="J336" s="32">
        <v>1.2032766150637717</v>
      </c>
      <c r="K336" s="32">
        <v>6359.5818815331013</v>
      </c>
      <c r="L336" s="32">
        <v>5618.9778678871908</v>
      </c>
      <c r="M336" s="32">
        <v>6761.1846689895474</v>
      </c>
    </row>
    <row r="337" spans="3:13" x14ac:dyDescent="0.2">
      <c r="C337" s="13">
        <v>305</v>
      </c>
      <c r="D337" s="5">
        <v>305</v>
      </c>
      <c r="E337" s="32">
        <v>0.53135888501742157</v>
      </c>
      <c r="F337" s="32">
        <v>3658850</v>
      </c>
      <c r="G337" s="32">
        <v>3235902.8135888502</v>
      </c>
      <c r="H337" s="32">
        <v>1.1307045392819046</v>
      </c>
      <c r="I337" s="32">
        <v>1</v>
      </c>
      <c r="J337" s="32">
        <v>1.2023445153116219</v>
      </c>
      <c r="K337" s="32">
        <v>6374.3031358885019</v>
      </c>
      <c r="L337" s="32">
        <v>5637.4613477157673</v>
      </c>
      <c r="M337" s="32">
        <v>6778.1707317073169</v>
      </c>
    </row>
    <row r="338" spans="3:13" x14ac:dyDescent="0.2">
      <c r="C338" s="13">
        <v>306</v>
      </c>
      <c r="D338" s="5">
        <v>306</v>
      </c>
      <c r="E338" s="32">
        <v>0.5331010452961672</v>
      </c>
      <c r="F338" s="32">
        <v>3667100</v>
      </c>
      <c r="G338" s="32">
        <v>3246512.3310104529</v>
      </c>
      <c r="H338" s="32">
        <v>1.129550614969832</v>
      </c>
      <c r="I338" s="32">
        <v>1</v>
      </c>
      <c r="J338" s="32">
        <v>1.2014185077147153</v>
      </c>
      <c r="K338" s="32">
        <v>6388.6759581881533</v>
      </c>
      <c r="L338" s="32">
        <v>5655.9448275443428</v>
      </c>
      <c r="M338" s="32">
        <v>6795.1567944250874</v>
      </c>
    </row>
    <row r="339" spans="3:13" x14ac:dyDescent="0.2">
      <c r="C339" s="13">
        <v>307</v>
      </c>
      <c r="D339" s="5">
        <v>307</v>
      </c>
      <c r="E339" s="32">
        <v>0.53484320557491294</v>
      </c>
      <c r="F339" s="32">
        <v>3678795</v>
      </c>
      <c r="G339" s="32">
        <v>3257121.8484320561</v>
      </c>
      <c r="H339" s="32">
        <v>1.1294618903406799</v>
      </c>
      <c r="I339" s="32">
        <v>1</v>
      </c>
      <c r="J339" s="32">
        <v>1.2004985327405895</v>
      </c>
      <c r="K339" s="32">
        <v>6409.0505226480836</v>
      </c>
      <c r="L339" s="32">
        <v>5674.4283073729202</v>
      </c>
      <c r="M339" s="32">
        <v>6812.1428571428569</v>
      </c>
    </row>
    <row r="340" spans="3:13" x14ac:dyDescent="0.2">
      <c r="C340" s="13">
        <v>308</v>
      </c>
      <c r="D340" s="5">
        <v>308</v>
      </c>
      <c r="E340" s="32">
        <v>0.53658536585365857</v>
      </c>
      <c r="F340" s="32">
        <v>3690745</v>
      </c>
      <c r="G340" s="32">
        <v>3267731.3658536589</v>
      </c>
      <c r="H340" s="32">
        <v>1.1294517776358992</v>
      </c>
      <c r="I340" s="32">
        <v>1</v>
      </c>
      <c r="J340" s="32">
        <v>1.1995845316299321</v>
      </c>
      <c r="K340" s="32">
        <v>6429.8693379790939</v>
      </c>
      <c r="L340" s="32">
        <v>5692.9117872014967</v>
      </c>
      <c r="M340" s="32">
        <v>6829.1289198606273</v>
      </c>
    </row>
    <row r="341" spans="3:13" x14ac:dyDescent="0.2">
      <c r="C341" s="13">
        <v>309</v>
      </c>
      <c r="D341" s="5">
        <v>309</v>
      </c>
      <c r="E341" s="32">
        <v>0.5383275261324042</v>
      </c>
      <c r="F341" s="32">
        <v>3702495</v>
      </c>
      <c r="G341" s="32">
        <v>3278340.8832752616</v>
      </c>
      <c r="H341" s="32">
        <v>1.1293807239169658</v>
      </c>
      <c r="I341" s="32">
        <v>1</v>
      </c>
      <c r="J341" s="32">
        <v>1.1986764463840689</v>
      </c>
      <c r="K341" s="32">
        <v>6450.339721254355</v>
      </c>
      <c r="L341" s="32">
        <v>5711.3952670300723</v>
      </c>
      <c r="M341" s="32">
        <v>6846.1149825783968</v>
      </c>
    </row>
    <row r="342" spans="3:13" x14ac:dyDescent="0.2">
      <c r="C342" s="13">
        <v>310</v>
      </c>
      <c r="D342" s="5">
        <v>310</v>
      </c>
      <c r="E342" s="32">
        <v>0.54006968641114983</v>
      </c>
      <c r="F342" s="32">
        <v>3712945</v>
      </c>
      <c r="G342" s="32">
        <v>3288950.4006968644</v>
      </c>
      <c r="H342" s="32">
        <v>1.1289148657314199</v>
      </c>
      <c r="I342" s="32">
        <v>1</v>
      </c>
      <c r="J342" s="32">
        <v>1.1977742197526948</v>
      </c>
      <c r="K342" s="32">
        <v>6468.5452961672472</v>
      </c>
      <c r="L342" s="32">
        <v>5729.8787468586488</v>
      </c>
      <c r="M342" s="32">
        <v>6863.1010452961673</v>
      </c>
    </row>
    <row r="343" spans="3:13" x14ac:dyDescent="0.2">
      <c r="C343" s="13">
        <v>311</v>
      </c>
      <c r="D343" s="5">
        <v>311</v>
      </c>
      <c r="E343" s="32">
        <v>0.54181184668989546</v>
      </c>
      <c r="F343" s="32">
        <v>3720395</v>
      </c>
      <c r="G343" s="32">
        <v>3299559.9181184671</v>
      </c>
      <c r="H343" s="32">
        <v>1.1275427912585108</v>
      </c>
      <c r="I343" s="32">
        <v>1</v>
      </c>
      <c r="J343" s="32">
        <v>1.1968777952218443</v>
      </c>
      <c r="K343" s="32">
        <v>6481.5243902439024</v>
      </c>
      <c r="L343" s="32">
        <v>5748.3622266872253</v>
      </c>
      <c r="M343" s="32">
        <v>6880.0871080139377</v>
      </c>
    </row>
    <row r="344" spans="3:13" x14ac:dyDescent="0.2">
      <c r="C344" s="13">
        <v>312</v>
      </c>
      <c r="D344" s="5">
        <v>312</v>
      </c>
      <c r="E344" s="32">
        <v>0.54355400696864109</v>
      </c>
      <c r="F344" s="32">
        <v>3731345</v>
      </c>
      <c r="G344" s="32">
        <v>3310169.4355400698</v>
      </c>
      <c r="H344" s="32">
        <v>1.1272368598229212</v>
      </c>
      <c r="I344" s="32">
        <v>1</v>
      </c>
      <c r="J344" s="32">
        <v>1.1959871170020888</v>
      </c>
      <c r="K344" s="32">
        <v>6500.6010452961673</v>
      </c>
      <c r="L344" s="32">
        <v>5766.8457065158009</v>
      </c>
      <c r="M344" s="32">
        <v>6897.0731707317073</v>
      </c>
    </row>
    <row r="345" spans="3:13" x14ac:dyDescent="0.2">
      <c r="C345" s="13">
        <v>313</v>
      </c>
      <c r="D345" s="5">
        <v>313</v>
      </c>
      <c r="E345" s="32">
        <v>0.54529616724738672</v>
      </c>
      <c r="F345" s="32">
        <v>3738795</v>
      </c>
      <c r="G345" s="32">
        <v>3320778.9529616726</v>
      </c>
      <c r="H345" s="32">
        <v>1.1258789136402818</v>
      </c>
      <c r="I345" s="32">
        <v>1</v>
      </c>
      <c r="J345" s="32">
        <v>1.1950870733086716</v>
      </c>
      <c r="K345" s="32">
        <v>6513.5801393728225</v>
      </c>
      <c r="L345" s="32">
        <v>5785.3291863443774</v>
      </c>
      <c r="M345" s="32">
        <v>6913.97212543554</v>
      </c>
    </row>
    <row r="346" spans="3:13" x14ac:dyDescent="0.2">
      <c r="C346" s="13">
        <v>314</v>
      </c>
      <c r="D346" s="5">
        <v>314</v>
      </c>
      <c r="E346" s="32">
        <v>0.54703832752613235</v>
      </c>
      <c r="F346" s="32">
        <v>3750745</v>
      </c>
      <c r="G346" s="32">
        <v>3331388.4703832753</v>
      </c>
      <c r="H346" s="32">
        <v>1.1258804049257207</v>
      </c>
      <c r="I346" s="32">
        <v>1</v>
      </c>
      <c r="J346" s="32">
        <v>1.1941912615019334</v>
      </c>
      <c r="K346" s="32">
        <v>6534.3989547038327</v>
      </c>
      <c r="L346" s="32">
        <v>5803.8126661729539</v>
      </c>
      <c r="M346" s="32">
        <v>6930.8623693379795</v>
      </c>
    </row>
    <row r="347" spans="3:13" x14ac:dyDescent="0.2">
      <c r="C347" s="13">
        <v>315</v>
      </c>
      <c r="D347" s="5">
        <v>315</v>
      </c>
      <c r="E347" s="32">
        <v>0.54878048780487809</v>
      </c>
      <c r="F347" s="32">
        <v>3760195</v>
      </c>
      <c r="G347" s="32">
        <v>3341997.987804878</v>
      </c>
      <c r="H347" s="32">
        <v>1.12513383123543</v>
      </c>
      <c r="I347" s="32">
        <v>1</v>
      </c>
      <c r="J347" s="32">
        <v>1.1932876723900758</v>
      </c>
      <c r="K347" s="32">
        <v>6550.8623693379795</v>
      </c>
      <c r="L347" s="32">
        <v>5822.2961460015295</v>
      </c>
      <c r="M347" s="32">
        <v>6947.6742160278745</v>
      </c>
    </row>
    <row r="348" spans="3:13" x14ac:dyDescent="0.2">
      <c r="C348" s="13">
        <v>316</v>
      </c>
      <c r="D348" s="5">
        <v>316</v>
      </c>
      <c r="E348" s="32">
        <v>0.55052264808362372</v>
      </c>
      <c r="F348" s="32">
        <v>3768190</v>
      </c>
      <c r="G348" s="32">
        <v>3352607.5052264812</v>
      </c>
      <c r="H348" s="32">
        <v>1.1239579921376583</v>
      </c>
      <c r="I348" s="32">
        <v>1</v>
      </c>
      <c r="J348" s="32">
        <v>1.1923898021966477</v>
      </c>
      <c r="K348" s="32">
        <v>6564.7909407665502</v>
      </c>
      <c r="L348" s="32">
        <v>5840.7796258301069</v>
      </c>
      <c r="M348" s="32">
        <v>6964.4860627177704</v>
      </c>
    </row>
    <row r="349" spans="3:13" x14ac:dyDescent="0.2">
      <c r="C349" s="13">
        <v>317</v>
      </c>
      <c r="D349" s="5">
        <v>317</v>
      </c>
      <c r="E349" s="32">
        <v>0.55226480836236935</v>
      </c>
      <c r="F349" s="32">
        <v>3777140</v>
      </c>
      <c r="G349" s="32">
        <v>3363217.022648084</v>
      </c>
      <c r="H349" s="32">
        <v>1.1230735259022944</v>
      </c>
      <c r="I349" s="32">
        <v>1</v>
      </c>
      <c r="J349" s="32">
        <v>1.191452996644544</v>
      </c>
      <c r="K349" s="32">
        <v>6580.3832752613243</v>
      </c>
      <c r="L349" s="32">
        <v>5859.2631056586824</v>
      </c>
      <c r="M349" s="32">
        <v>6981.0365853658541</v>
      </c>
    </row>
    <row r="350" spans="3:13" x14ac:dyDescent="0.2">
      <c r="C350" s="13">
        <v>318</v>
      </c>
      <c r="D350" s="5">
        <v>318</v>
      </c>
      <c r="E350" s="32">
        <v>0.55400696864111498</v>
      </c>
      <c r="F350" s="32">
        <v>3786590</v>
      </c>
      <c r="G350" s="32">
        <v>3373826.5400696867</v>
      </c>
      <c r="H350" s="32">
        <v>1.1223428220236207</v>
      </c>
      <c r="I350" s="32">
        <v>1</v>
      </c>
      <c r="J350" s="32">
        <v>1.1905220829512584</v>
      </c>
      <c r="K350" s="32">
        <v>6596.8466898954703</v>
      </c>
      <c r="L350" s="32">
        <v>5877.7465854872589</v>
      </c>
      <c r="M350" s="32">
        <v>6997.5871080139377</v>
      </c>
    </row>
    <row r="351" spans="3:13" x14ac:dyDescent="0.2">
      <c r="C351" s="13">
        <v>319</v>
      </c>
      <c r="D351" s="5">
        <v>319</v>
      </c>
      <c r="E351" s="32">
        <v>0.55574912891986061</v>
      </c>
      <c r="F351" s="32">
        <v>3798485</v>
      </c>
      <c r="G351" s="32">
        <v>3384436.0574912895</v>
      </c>
      <c r="H351" s="32">
        <v>1.1223391240003582</v>
      </c>
      <c r="I351" s="32">
        <v>1</v>
      </c>
      <c r="J351" s="32">
        <v>1.1895970057074603</v>
      </c>
      <c r="K351" s="32">
        <v>6617.5696864111496</v>
      </c>
      <c r="L351" s="32">
        <v>5896.2300653158354</v>
      </c>
      <c r="M351" s="32">
        <v>7014.1376306620205</v>
      </c>
    </row>
    <row r="352" spans="3:13" x14ac:dyDescent="0.2">
      <c r="C352" s="13">
        <v>320</v>
      </c>
      <c r="D352" s="5">
        <v>320</v>
      </c>
      <c r="E352" s="32">
        <v>0.55749128919860624</v>
      </c>
      <c r="F352" s="32">
        <v>3806735</v>
      </c>
      <c r="G352" s="32">
        <v>3395045.5749128922</v>
      </c>
      <c r="H352" s="32">
        <v>1.1212618257996936</v>
      </c>
      <c r="I352" s="32">
        <v>1</v>
      </c>
      <c r="J352" s="32">
        <v>1.1886777101964361</v>
      </c>
      <c r="K352" s="32">
        <v>6631.9425087108011</v>
      </c>
      <c r="L352" s="32">
        <v>5914.7135451444119</v>
      </c>
      <c r="M352" s="32">
        <v>7030.6881533101041</v>
      </c>
    </row>
    <row r="353" spans="3:13" x14ac:dyDescent="0.2">
      <c r="C353" s="13">
        <v>321</v>
      </c>
      <c r="D353" s="5">
        <v>321</v>
      </c>
      <c r="E353" s="32">
        <v>0.55923344947735187</v>
      </c>
      <c r="F353" s="32">
        <v>3814485</v>
      </c>
      <c r="G353" s="32">
        <v>3405655.0923344949</v>
      </c>
      <c r="H353" s="32">
        <v>1.1200444251050865</v>
      </c>
      <c r="I353" s="32">
        <v>1</v>
      </c>
      <c r="J353" s="32">
        <v>1.1877641423833001</v>
      </c>
      <c r="K353" s="32">
        <v>6645.4442508710799</v>
      </c>
      <c r="L353" s="32">
        <v>5933.1970249729875</v>
      </c>
      <c r="M353" s="32">
        <v>7047.2386759581877</v>
      </c>
    </row>
    <row r="354" spans="3:13" x14ac:dyDescent="0.2">
      <c r="C354" s="13">
        <v>322</v>
      </c>
      <c r="D354" s="5">
        <v>322</v>
      </c>
      <c r="E354" s="32">
        <v>0.56097560975609762</v>
      </c>
      <c r="F354" s="32">
        <v>3827435</v>
      </c>
      <c r="G354" s="32">
        <v>3416264.6097560977</v>
      </c>
      <c r="H354" s="32">
        <v>1.120356716241971</v>
      </c>
      <c r="I354" s="32">
        <v>1</v>
      </c>
      <c r="J354" s="32">
        <v>1.186856248904407</v>
      </c>
      <c r="K354" s="32">
        <v>6668.0052264808364</v>
      </c>
      <c r="L354" s="32">
        <v>5951.680504801564</v>
      </c>
      <c r="M354" s="32">
        <v>7063.7891986062714</v>
      </c>
    </row>
    <row r="355" spans="3:13" x14ac:dyDescent="0.2">
      <c r="C355" s="13">
        <v>323</v>
      </c>
      <c r="D355" s="5">
        <v>323</v>
      </c>
      <c r="E355" s="32">
        <v>0.56271777003484325</v>
      </c>
      <c r="F355" s="32">
        <v>3835685</v>
      </c>
      <c r="G355" s="32">
        <v>3426874.1271777004</v>
      </c>
      <c r="H355" s="32">
        <v>1.1192955613922673</v>
      </c>
      <c r="I355" s="32">
        <v>1</v>
      </c>
      <c r="J355" s="32">
        <v>1.185953977056962</v>
      </c>
      <c r="K355" s="32">
        <v>6682.3780487804879</v>
      </c>
      <c r="L355" s="32">
        <v>5970.1639846301405</v>
      </c>
      <c r="M355" s="32">
        <v>7080.339721254355</v>
      </c>
    </row>
    <row r="356" spans="3:13" x14ac:dyDescent="0.2">
      <c r="C356" s="13">
        <v>324</v>
      </c>
      <c r="D356" s="5">
        <v>324</v>
      </c>
      <c r="E356" s="32">
        <v>0.56445993031358888</v>
      </c>
      <c r="F356" s="32">
        <v>3843635</v>
      </c>
      <c r="G356" s="32">
        <v>3437483.6445993031</v>
      </c>
      <c r="H356" s="32">
        <v>1.1181536837386294</v>
      </c>
      <c r="I356" s="32">
        <v>1</v>
      </c>
      <c r="J356" s="32">
        <v>1.1850572747888226</v>
      </c>
      <c r="K356" s="32">
        <v>6696.2282229965158</v>
      </c>
      <c r="L356" s="32">
        <v>5988.6474644587161</v>
      </c>
      <c r="M356" s="32">
        <v>7096.8902439024387</v>
      </c>
    </row>
    <row r="357" spans="3:13" x14ac:dyDescent="0.2">
      <c r="C357" s="13">
        <v>325</v>
      </c>
      <c r="D357" s="5">
        <v>325</v>
      </c>
      <c r="E357" s="32">
        <v>0.56620209059233451</v>
      </c>
      <c r="F357" s="32">
        <v>3854135</v>
      </c>
      <c r="G357" s="32">
        <v>3448093.1620209063</v>
      </c>
      <c r="H357" s="32">
        <v>1.1177583722074129</v>
      </c>
      <c r="I357" s="32">
        <v>1</v>
      </c>
      <c r="J357" s="32">
        <v>1.1841660906884868</v>
      </c>
      <c r="K357" s="32">
        <v>6714.5209059233448</v>
      </c>
      <c r="L357" s="32">
        <v>6007.1309442872935</v>
      </c>
      <c r="M357" s="32">
        <v>7113.4407665505223</v>
      </c>
    </row>
    <row r="358" spans="3:13" x14ac:dyDescent="0.2">
      <c r="C358" s="13">
        <v>326</v>
      </c>
      <c r="D358" s="5">
        <v>326</v>
      </c>
      <c r="E358" s="32">
        <v>0.56794425087108014</v>
      </c>
      <c r="F358" s="32">
        <v>3862085</v>
      </c>
      <c r="G358" s="32">
        <v>3458702.6794425091</v>
      </c>
      <c r="H358" s="32">
        <v>1.1166282152424014</v>
      </c>
      <c r="I358" s="32">
        <v>1</v>
      </c>
      <c r="J358" s="32">
        <v>1.18328037397527</v>
      </c>
      <c r="K358" s="32">
        <v>6728.3710801393727</v>
      </c>
      <c r="L358" s="32">
        <v>6025.614424115869</v>
      </c>
      <c r="M358" s="32">
        <v>7129.991289198606</v>
      </c>
    </row>
    <row r="359" spans="3:13" x14ac:dyDescent="0.2">
      <c r="C359" s="13">
        <v>327</v>
      </c>
      <c r="D359" s="5">
        <v>327</v>
      </c>
      <c r="E359" s="32">
        <v>0.56968641114982577</v>
      </c>
      <c r="F359" s="32">
        <v>3874585</v>
      </c>
      <c r="G359" s="32">
        <v>3469312.1968641118</v>
      </c>
      <c r="H359" s="32">
        <v>1.1168164697031913</v>
      </c>
      <c r="I359" s="32">
        <v>1</v>
      </c>
      <c r="J359" s="32">
        <v>1.1823856624110767</v>
      </c>
      <c r="K359" s="32">
        <v>6750.1480836236933</v>
      </c>
      <c r="L359" s="32">
        <v>6044.0979039444455</v>
      </c>
      <c r="M359" s="32">
        <v>7146.4547038327528</v>
      </c>
    </row>
    <row r="360" spans="3:13" x14ac:dyDescent="0.2">
      <c r="C360" s="13">
        <v>328</v>
      </c>
      <c r="D360" s="5">
        <v>328</v>
      </c>
      <c r="E360" s="32">
        <v>0.5714285714285714</v>
      </c>
      <c r="F360" s="32">
        <v>3884335</v>
      </c>
      <c r="G360" s="32">
        <v>3479921.7142857146</v>
      </c>
      <c r="H360" s="32">
        <v>1.1162133286085416</v>
      </c>
      <c r="I360" s="32">
        <v>1</v>
      </c>
      <c r="J360" s="32">
        <v>1.1814964064052014</v>
      </c>
      <c r="K360" s="32">
        <v>6767.1341463414637</v>
      </c>
      <c r="L360" s="32">
        <v>6062.581383773022</v>
      </c>
      <c r="M360" s="32">
        <v>7162.9181184668987</v>
      </c>
    </row>
    <row r="361" spans="3:13" x14ac:dyDescent="0.2">
      <c r="C361" s="13">
        <v>329</v>
      </c>
      <c r="D361" s="5">
        <v>329</v>
      </c>
      <c r="E361" s="32">
        <v>0.57317073170731703</v>
      </c>
      <c r="F361" s="32">
        <v>3897835</v>
      </c>
      <c r="G361" s="32">
        <v>3490531.2317073173</v>
      </c>
      <c r="H361" s="32">
        <v>1.1166881890621156</v>
      </c>
      <c r="I361" s="32">
        <v>1</v>
      </c>
      <c r="J361" s="32">
        <v>1.1806125562109122</v>
      </c>
      <c r="K361" s="32">
        <v>6790.6533101045297</v>
      </c>
      <c r="L361" s="32">
        <v>6081.0648636015985</v>
      </c>
      <c r="M361" s="32">
        <v>7179.3815331010455</v>
      </c>
    </row>
    <row r="362" spans="3:13" x14ac:dyDescent="0.2">
      <c r="C362" s="13">
        <v>330</v>
      </c>
      <c r="D362" s="5">
        <v>330</v>
      </c>
      <c r="E362" s="32">
        <v>0.57491289198606277</v>
      </c>
      <c r="F362" s="32">
        <v>3904335</v>
      </c>
      <c r="G362" s="32">
        <v>3501140.74912892</v>
      </c>
      <c r="H362" s="32">
        <v>1.1151608232178025</v>
      </c>
      <c r="I362" s="32">
        <v>1</v>
      </c>
      <c r="J362" s="32">
        <v>1.1797340626844672</v>
      </c>
      <c r="K362" s="32">
        <v>6801.9773519163764</v>
      </c>
      <c r="L362" s="32">
        <v>6099.5483434301741</v>
      </c>
      <c r="M362" s="32">
        <v>7195.8449477351915</v>
      </c>
    </row>
    <row r="363" spans="3:13" x14ac:dyDescent="0.2">
      <c r="C363" s="13">
        <v>331</v>
      </c>
      <c r="D363" s="5">
        <v>331</v>
      </c>
      <c r="E363" s="32">
        <v>0.5766550522648084</v>
      </c>
      <c r="F363" s="32">
        <v>3913285</v>
      </c>
      <c r="G363" s="32">
        <v>3511750.2665505228</v>
      </c>
      <c r="H363" s="32">
        <v>1.1143403439800665</v>
      </c>
      <c r="I363" s="32">
        <v>1</v>
      </c>
      <c r="J363" s="32">
        <v>1.1788608772760067</v>
      </c>
      <c r="K363" s="32">
        <v>6817.5696864111496</v>
      </c>
      <c r="L363" s="32">
        <v>6118.0318232587506</v>
      </c>
      <c r="M363" s="32">
        <v>7212.3083623693383</v>
      </c>
    </row>
    <row r="364" spans="3:13" x14ac:dyDescent="0.2">
      <c r="C364" s="13">
        <v>332</v>
      </c>
      <c r="D364" s="5">
        <v>332</v>
      </c>
      <c r="E364" s="32">
        <v>0.57839721254355403</v>
      </c>
      <c r="F364" s="32">
        <v>3924135</v>
      </c>
      <c r="G364" s="32">
        <v>3522359.7839721255</v>
      </c>
      <c r="H364" s="32">
        <v>1.1140642184980878</v>
      </c>
      <c r="I364" s="32">
        <v>1</v>
      </c>
      <c r="J364" s="32">
        <v>1.1779929520206092</v>
      </c>
      <c r="K364" s="32">
        <v>6836.47212543554</v>
      </c>
      <c r="L364" s="32">
        <v>6136.5153030873271</v>
      </c>
      <c r="M364" s="32">
        <v>7228.7717770034842</v>
      </c>
    </row>
    <row r="365" spans="3:13" x14ac:dyDescent="0.2">
      <c r="C365" s="13">
        <v>333</v>
      </c>
      <c r="D365" s="5">
        <v>333</v>
      </c>
      <c r="E365" s="32">
        <v>0.58013937282229966</v>
      </c>
      <c r="F365" s="32">
        <v>3934885</v>
      </c>
      <c r="G365" s="32">
        <v>3532969.3013937282</v>
      </c>
      <c r="H365" s="32">
        <v>1.1137614466244354</v>
      </c>
      <c r="I365" s="32">
        <v>1</v>
      </c>
      <c r="J365" s="32">
        <v>1.1771302395295087</v>
      </c>
      <c r="K365" s="32">
        <v>6855.2003484320558</v>
      </c>
      <c r="L365" s="32">
        <v>6154.9987829159027</v>
      </c>
      <c r="M365" s="32">
        <v>7245.235191637631</v>
      </c>
    </row>
    <row r="366" spans="3:13" x14ac:dyDescent="0.2">
      <c r="C366" s="13">
        <v>334</v>
      </c>
      <c r="D366" s="5">
        <v>334</v>
      </c>
      <c r="E366" s="32">
        <v>0.58188153310104529</v>
      </c>
      <c r="F366" s="32">
        <v>3946635</v>
      </c>
      <c r="G366" s="32">
        <v>3543578.8188153314</v>
      </c>
      <c r="H366" s="32">
        <v>1.113742688336594</v>
      </c>
      <c r="I366" s="32">
        <v>1</v>
      </c>
      <c r="J366" s="32">
        <v>1.1762726929814682</v>
      </c>
      <c r="K366" s="32">
        <v>6875.6707317073169</v>
      </c>
      <c r="L366" s="32">
        <v>6173.4822627444801</v>
      </c>
      <c r="M366" s="32">
        <v>7261.698606271777</v>
      </c>
    </row>
    <row r="367" spans="3:13" x14ac:dyDescent="0.2">
      <c r="C367" s="13">
        <v>335</v>
      </c>
      <c r="D367" s="5">
        <v>335</v>
      </c>
      <c r="E367" s="32">
        <v>0.58362369337979092</v>
      </c>
      <c r="F367" s="32">
        <v>3957585</v>
      </c>
      <c r="G367" s="32">
        <v>3554188.3362369342</v>
      </c>
      <c r="H367" s="32">
        <v>1.1134989554859014</v>
      </c>
      <c r="I367" s="32">
        <v>1</v>
      </c>
      <c r="J367" s="32">
        <v>1.1754202661143118</v>
      </c>
      <c r="K367" s="32">
        <v>6894.7473867595818</v>
      </c>
      <c r="L367" s="32">
        <v>6191.9657425730556</v>
      </c>
      <c r="M367" s="32">
        <v>7278.1620209059238</v>
      </c>
    </row>
    <row r="368" spans="3:13" x14ac:dyDescent="0.2">
      <c r="C368" s="13">
        <v>336</v>
      </c>
      <c r="D368" s="5">
        <v>336</v>
      </c>
      <c r="E368" s="32">
        <v>0.58536585365853655</v>
      </c>
      <c r="F368" s="32">
        <v>3967535</v>
      </c>
      <c r="G368" s="32">
        <v>3564797.8536585369</v>
      </c>
      <c r="H368" s="32">
        <v>1.1129761526107675</v>
      </c>
      <c r="I368" s="32">
        <v>1</v>
      </c>
      <c r="J368" s="32">
        <v>1.1745729132166027</v>
      </c>
      <c r="K368" s="32">
        <v>6912.0818815331013</v>
      </c>
      <c r="L368" s="32">
        <v>6210.4492224016321</v>
      </c>
      <c r="M368" s="32">
        <v>7294.6254355400697</v>
      </c>
    </row>
    <row r="369" spans="3:13" x14ac:dyDescent="0.2">
      <c r="C369" s="13">
        <v>337</v>
      </c>
      <c r="D369" s="5">
        <v>337</v>
      </c>
      <c r="E369" s="32">
        <v>0.58710801393728218</v>
      </c>
      <c r="F369" s="32">
        <v>3979485</v>
      </c>
      <c r="G369" s="32">
        <v>3575407.3710801397</v>
      </c>
      <c r="H369" s="32">
        <v>1.1130158292417984</v>
      </c>
      <c r="I369" s="32">
        <v>1</v>
      </c>
      <c r="J369" s="32">
        <v>1.1737305891194734</v>
      </c>
      <c r="K369" s="32">
        <v>6932.9006968641115</v>
      </c>
      <c r="L369" s="32">
        <v>6228.9327022302086</v>
      </c>
      <c r="M369" s="32">
        <v>7311.0888501742156</v>
      </c>
    </row>
    <row r="370" spans="3:13" x14ac:dyDescent="0.2">
      <c r="C370" s="13">
        <v>338</v>
      </c>
      <c r="D370" s="5">
        <v>338</v>
      </c>
      <c r="E370" s="32">
        <v>0.58885017421602792</v>
      </c>
      <c r="F370" s="32">
        <v>3989980</v>
      </c>
      <c r="G370" s="32">
        <v>3586016.8885017424</v>
      </c>
      <c r="H370" s="32">
        <v>1.11264952844855</v>
      </c>
      <c r="I370" s="32">
        <v>1</v>
      </c>
      <c r="J370" s="32">
        <v>1.1728932491885995</v>
      </c>
      <c r="K370" s="32">
        <v>6951.1846689895474</v>
      </c>
      <c r="L370" s="32">
        <v>6247.4161820587842</v>
      </c>
      <c r="M370" s="32">
        <v>7327.5522648083625</v>
      </c>
    </row>
    <row r="371" spans="3:13" x14ac:dyDescent="0.2">
      <c r="C371" s="13">
        <v>339</v>
      </c>
      <c r="D371" s="5">
        <v>339</v>
      </c>
      <c r="E371" s="32">
        <v>0.59059233449477355</v>
      </c>
      <c r="F371" s="32">
        <v>4002475</v>
      </c>
      <c r="G371" s="32">
        <v>3596626.4059233451</v>
      </c>
      <c r="H371" s="32">
        <v>1.1128414653821859</v>
      </c>
      <c r="I371" s="32">
        <v>1</v>
      </c>
      <c r="J371" s="32">
        <v>1.1720052416502889</v>
      </c>
      <c r="K371" s="32">
        <v>6972.952961672474</v>
      </c>
      <c r="L371" s="32">
        <v>6265.8996618873607</v>
      </c>
      <c r="M371" s="32">
        <v>7343.6672473867593</v>
      </c>
    </row>
    <row r="372" spans="3:13" x14ac:dyDescent="0.2">
      <c r="C372" s="13">
        <v>340</v>
      </c>
      <c r="D372" s="5">
        <v>340</v>
      </c>
      <c r="E372" s="32">
        <v>0.59233449477351918</v>
      </c>
      <c r="F372" s="32">
        <v>4014425</v>
      </c>
      <c r="G372" s="32">
        <v>3607235.9233449479</v>
      </c>
      <c r="H372" s="32">
        <v>1.1128811880642036</v>
      </c>
      <c r="I372" s="32">
        <v>1</v>
      </c>
      <c r="J372" s="32">
        <v>1.1711224576857331</v>
      </c>
      <c r="K372" s="32">
        <v>6993.7717770034842</v>
      </c>
      <c r="L372" s="32">
        <v>6284.3831417159372</v>
      </c>
      <c r="M372" s="32">
        <v>7359.7822299651571</v>
      </c>
    </row>
    <row r="373" spans="3:13" x14ac:dyDescent="0.2">
      <c r="C373" s="13">
        <v>341</v>
      </c>
      <c r="D373" s="5">
        <v>341</v>
      </c>
      <c r="E373" s="32">
        <v>0.59407665505226481</v>
      </c>
      <c r="F373" s="32">
        <v>4020425</v>
      </c>
      <c r="G373" s="32">
        <v>3617845.4407665506</v>
      </c>
      <c r="H373" s="32">
        <v>1.1112760525082439</v>
      </c>
      <c r="I373" s="32">
        <v>1</v>
      </c>
      <c r="J373" s="32">
        <v>1.1702448513397377</v>
      </c>
      <c r="K373" s="32">
        <v>7004.2247386759582</v>
      </c>
      <c r="L373" s="32">
        <v>6302.8666215445137</v>
      </c>
      <c r="M373" s="32">
        <v>7375.8972125435539</v>
      </c>
    </row>
    <row r="374" spans="3:13" x14ac:dyDescent="0.2">
      <c r="C374" s="13">
        <v>342</v>
      </c>
      <c r="D374" s="5">
        <v>342</v>
      </c>
      <c r="E374" s="32">
        <v>0.59581881533101044</v>
      </c>
      <c r="F374" s="32">
        <v>4033925</v>
      </c>
      <c r="G374" s="32">
        <v>3628454.9581881533</v>
      </c>
      <c r="H374" s="32">
        <v>1.111747299190484</v>
      </c>
      <c r="I374" s="32">
        <v>1</v>
      </c>
      <c r="J374" s="32">
        <v>1.1693723771945963</v>
      </c>
      <c r="K374" s="32">
        <v>7027.7439024390242</v>
      </c>
      <c r="L374" s="32">
        <v>6321.3501013730893</v>
      </c>
      <c r="M374" s="32">
        <v>7392.0121951219517</v>
      </c>
    </row>
    <row r="375" spans="3:13" x14ac:dyDescent="0.2">
      <c r="C375" s="13">
        <v>343</v>
      </c>
      <c r="D375" s="5">
        <v>343</v>
      </c>
      <c r="E375" s="32">
        <v>0.59756097560975607</v>
      </c>
      <c r="F375" s="32">
        <v>4046875</v>
      </c>
      <c r="G375" s="32">
        <v>3639064.4756097565</v>
      </c>
      <c r="H375" s="32">
        <v>1.1120646603333157</v>
      </c>
      <c r="I375" s="32">
        <v>1</v>
      </c>
      <c r="J375" s="32">
        <v>1.1685049903622542</v>
      </c>
      <c r="K375" s="32">
        <v>7050.3048780487807</v>
      </c>
      <c r="L375" s="32">
        <v>6339.8335812016667</v>
      </c>
      <c r="M375" s="32">
        <v>7408.1271777003485</v>
      </c>
    </row>
    <row r="376" spans="3:13" x14ac:dyDescent="0.2">
      <c r="C376" s="13">
        <v>344</v>
      </c>
      <c r="D376" s="5">
        <v>344</v>
      </c>
      <c r="E376" s="32">
        <v>0.5993031358885017</v>
      </c>
      <c r="F376" s="32">
        <v>4056825</v>
      </c>
      <c r="G376" s="32">
        <v>3649673.9930313593</v>
      </c>
      <c r="H376" s="32">
        <v>1.1115581851272331</v>
      </c>
      <c r="I376" s="32">
        <v>1</v>
      </c>
      <c r="J376" s="32">
        <v>1.1676426464766119</v>
      </c>
      <c r="K376" s="32">
        <v>7067.6393728222993</v>
      </c>
      <c r="L376" s="32">
        <v>6358.3170610302423</v>
      </c>
      <c r="M376" s="32">
        <v>7424.2421602787454</v>
      </c>
    </row>
    <row r="377" spans="3:13" x14ac:dyDescent="0.2">
      <c r="C377" s="13">
        <v>345</v>
      </c>
      <c r="D377" s="5">
        <v>345</v>
      </c>
      <c r="E377" s="32">
        <v>0.60104529616724733</v>
      </c>
      <c r="F377" s="32">
        <v>4065075</v>
      </c>
      <c r="G377" s="32">
        <v>3660283.510452962</v>
      </c>
      <c r="H377" s="32">
        <v>1.1105902011117563</v>
      </c>
      <c r="I377" s="32">
        <v>1</v>
      </c>
      <c r="J377" s="32">
        <v>1.1667853016859591</v>
      </c>
      <c r="K377" s="32">
        <v>7082.0121951219517</v>
      </c>
      <c r="L377" s="32">
        <v>6376.8005408588187</v>
      </c>
      <c r="M377" s="32">
        <v>7440.3571428571431</v>
      </c>
    </row>
    <row r="378" spans="3:13" x14ac:dyDescent="0.2">
      <c r="C378" s="13">
        <v>346</v>
      </c>
      <c r="D378" s="5">
        <v>346</v>
      </c>
      <c r="E378" s="32">
        <v>0.60278745644599308</v>
      </c>
      <c r="F378" s="32">
        <v>4078575</v>
      </c>
      <c r="G378" s="32">
        <v>3670893.0278745648</v>
      </c>
      <c r="H378" s="32">
        <v>1.1110579820849429</v>
      </c>
      <c r="I378" s="32">
        <v>1</v>
      </c>
      <c r="J378" s="32">
        <v>1.1659329126455409</v>
      </c>
      <c r="K378" s="32">
        <v>7105.5313588850177</v>
      </c>
      <c r="L378" s="32">
        <v>6395.2840206873952</v>
      </c>
      <c r="M378" s="32">
        <v>7456.47212543554</v>
      </c>
    </row>
    <row r="379" spans="3:13" x14ac:dyDescent="0.2">
      <c r="C379" s="13">
        <v>347</v>
      </c>
      <c r="D379" s="5">
        <v>347</v>
      </c>
      <c r="E379" s="32">
        <v>0.60452961672473871</v>
      </c>
      <c r="F379" s="32">
        <v>4087525</v>
      </c>
      <c r="G379" s="32">
        <v>3681502.5452961675</v>
      </c>
      <c r="H379" s="32">
        <v>1.1102871584925575</v>
      </c>
      <c r="I379" s="32">
        <v>1</v>
      </c>
      <c r="J379" s="32">
        <v>1.1650854365102552</v>
      </c>
      <c r="K379" s="32">
        <v>7121.1236933797909</v>
      </c>
      <c r="L379" s="32">
        <v>6413.7675005159708</v>
      </c>
      <c r="M379" s="32">
        <v>7472.5871080139377</v>
      </c>
    </row>
    <row r="380" spans="3:13" x14ac:dyDescent="0.2">
      <c r="C380" s="13">
        <v>348</v>
      </c>
      <c r="D380" s="5">
        <v>348</v>
      </c>
      <c r="E380" s="32">
        <v>0.60627177700348434</v>
      </c>
      <c r="F380" s="32">
        <v>4097975</v>
      </c>
      <c r="G380" s="32">
        <v>3692112.0627177702</v>
      </c>
      <c r="H380" s="32">
        <v>1.1099270364463081</v>
      </c>
      <c r="I380" s="32">
        <v>1</v>
      </c>
      <c r="J380" s="32">
        <v>1.1642428309274706</v>
      </c>
      <c r="K380" s="32">
        <v>7139.3292682926831</v>
      </c>
      <c r="L380" s="32">
        <v>6432.2509803445473</v>
      </c>
      <c r="M380" s="32">
        <v>7488.7020905923346</v>
      </c>
    </row>
    <row r="381" spans="3:13" x14ac:dyDescent="0.2">
      <c r="C381" s="13">
        <v>349</v>
      </c>
      <c r="D381" s="5">
        <v>349</v>
      </c>
      <c r="E381" s="32">
        <v>0.60801393728222997</v>
      </c>
      <c r="F381" s="32">
        <v>4111925</v>
      </c>
      <c r="G381" s="32">
        <v>3702721.580139373</v>
      </c>
      <c r="H381" s="32">
        <v>1.1105142287920078</v>
      </c>
      <c r="I381" s="32">
        <v>1</v>
      </c>
      <c r="J381" s="32">
        <v>1.163337536126025</v>
      </c>
      <c r="K381" s="32">
        <v>7163.6324041811849</v>
      </c>
      <c r="L381" s="32">
        <v>6450.7344601731238</v>
      </c>
      <c r="M381" s="32">
        <v>7504.3815331010455</v>
      </c>
    </row>
    <row r="382" spans="3:13" x14ac:dyDescent="0.2">
      <c r="C382" s="13">
        <v>350</v>
      </c>
      <c r="D382" s="5">
        <v>350</v>
      </c>
      <c r="E382" s="32">
        <v>0.6097560975609756</v>
      </c>
      <c r="F382" s="32">
        <v>4123420</v>
      </c>
      <c r="G382" s="32">
        <v>3713331.0975609757</v>
      </c>
      <c r="H382" s="32">
        <v>1.1104369342955664</v>
      </c>
      <c r="I382" s="32">
        <v>1</v>
      </c>
      <c r="J382" s="32">
        <v>1.1624374144377305</v>
      </c>
      <c r="K382" s="32">
        <v>7183.6585365853662</v>
      </c>
      <c r="L382" s="32">
        <v>6469.2179400016994</v>
      </c>
      <c r="M382" s="32">
        <v>7520.0609756097565</v>
      </c>
    </row>
    <row r="383" spans="3:13" x14ac:dyDescent="0.2">
      <c r="C383" s="13">
        <v>351</v>
      </c>
      <c r="D383" s="5">
        <v>351</v>
      </c>
      <c r="E383" s="32">
        <v>0.61149825783972123</v>
      </c>
      <c r="F383" s="32">
        <v>4133920</v>
      </c>
      <c r="G383" s="32">
        <v>3723940.6149825784</v>
      </c>
      <c r="H383" s="32">
        <v>1.1100928901411442</v>
      </c>
      <c r="I383" s="32">
        <v>1</v>
      </c>
      <c r="J383" s="32">
        <v>1.1615410789842135</v>
      </c>
      <c r="K383" s="32">
        <v>7201.9512195121952</v>
      </c>
      <c r="L383" s="32">
        <v>6487.7014198302759</v>
      </c>
      <c r="M383" s="32">
        <v>7535.7317073170734</v>
      </c>
    </row>
    <row r="384" spans="3:13" x14ac:dyDescent="0.2">
      <c r="C384" s="13">
        <v>352</v>
      </c>
      <c r="D384" s="5">
        <v>352</v>
      </c>
      <c r="E384" s="32">
        <v>0.61324041811846686</v>
      </c>
      <c r="F384" s="32">
        <v>4142420</v>
      </c>
      <c r="G384" s="32">
        <v>3734550.1324041812</v>
      </c>
      <c r="H384" s="32">
        <v>1.1092152610449082</v>
      </c>
      <c r="I384" s="32">
        <v>1</v>
      </c>
      <c r="J384" s="32">
        <v>1.1606377867016653</v>
      </c>
      <c r="K384" s="32">
        <v>7216.7595818815334</v>
      </c>
      <c r="L384" s="32">
        <v>6506.1848996588524</v>
      </c>
      <c r="M384" s="32">
        <v>7551.3240418118467</v>
      </c>
    </row>
    <row r="385" spans="3:13" x14ac:dyDescent="0.2">
      <c r="C385" s="13">
        <v>353</v>
      </c>
      <c r="D385" s="5">
        <v>353</v>
      </c>
      <c r="E385" s="32">
        <v>0.6149825783972126</v>
      </c>
      <c r="F385" s="32">
        <v>4153370</v>
      </c>
      <c r="G385" s="32">
        <v>3745159.6498257844</v>
      </c>
      <c r="H385" s="32">
        <v>1.1089967820712809</v>
      </c>
      <c r="I385" s="32">
        <v>1</v>
      </c>
      <c r="J385" s="32">
        <v>1.1597396122224175</v>
      </c>
      <c r="K385" s="32">
        <v>7235.8362369337983</v>
      </c>
      <c r="L385" s="32">
        <v>6524.6683794874289</v>
      </c>
      <c r="M385" s="32">
        <v>7566.9163763066199</v>
      </c>
    </row>
    <row r="386" spans="3:13" x14ac:dyDescent="0.2">
      <c r="C386" s="13">
        <v>354</v>
      </c>
      <c r="D386" s="5">
        <v>354</v>
      </c>
      <c r="E386" s="32">
        <v>0.61672473867595823</v>
      </c>
      <c r="F386" s="32">
        <v>4162320</v>
      </c>
      <c r="G386" s="32">
        <v>3755769.1672473871</v>
      </c>
      <c r="H386" s="32">
        <v>1.1082470233522299</v>
      </c>
      <c r="I386" s="32">
        <v>1</v>
      </c>
      <c r="J386" s="32">
        <v>1.158846512175256</v>
      </c>
      <c r="K386" s="32">
        <v>7251.4285714285716</v>
      </c>
      <c r="L386" s="32">
        <v>6543.1518593160054</v>
      </c>
      <c r="M386" s="32">
        <v>7582.508710801394</v>
      </c>
    </row>
    <row r="387" spans="3:13" x14ac:dyDescent="0.2">
      <c r="C387" s="13">
        <v>355</v>
      </c>
      <c r="D387" s="5">
        <v>355</v>
      </c>
      <c r="E387" s="32">
        <v>0.61846689895470386</v>
      </c>
      <c r="F387" s="32">
        <v>4172015</v>
      </c>
      <c r="G387" s="32">
        <v>3766378.6846689899</v>
      </c>
      <c r="H387" s="32">
        <v>1.1076992913596684</v>
      </c>
      <c r="I387" s="32">
        <v>1</v>
      </c>
      <c r="J387" s="32">
        <v>1.1579584436776558</v>
      </c>
      <c r="K387" s="32">
        <v>7268.3188153310102</v>
      </c>
      <c r="L387" s="32">
        <v>6561.6353391445818</v>
      </c>
      <c r="M387" s="32">
        <v>7598.1010452961673</v>
      </c>
    </row>
    <row r="388" spans="3:13" x14ac:dyDescent="0.2">
      <c r="C388" s="13">
        <v>356</v>
      </c>
      <c r="D388" s="5">
        <v>356</v>
      </c>
      <c r="E388" s="32">
        <v>0.62020905923344949</v>
      </c>
      <c r="F388" s="32">
        <v>4180765</v>
      </c>
      <c r="G388" s="32">
        <v>3776988.2020905926</v>
      </c>
      <c r="H388" s="32">
        <v>1.1069044371613113</v>
      </c>
      <c r="I388" s="32">
        <v>1</v>
      </c>
      <c r="J388" s="32">
        <v>1.1570753643289187</v>
      </c>
      <c r="K388" s="32">
        <v>7283.5627177700344</v>
      </c>
      <c r="L388" s="32">
        <v>6580.1188189731574</v>
      </c>
      <c r="M388" s="32">
        <v>7613.6933797909405</v>
      </c>
    </row>
    <row r="389" spans="3:13" x14ac:dyDescent="0.2">
      <c r="C389" s="13">
        <v>357</v>
      </c>
      <c r="D389" s="5">
        <v>357</v>
      </c>
      <c r="E389" s="32">
        <v>0.62195121951219512</v>
      </c>
      <c r="F389" s="32">
        <v>4188715</v>
      </c>
      <c r="G389" s="32">
        <v>3787597.7195121953</v>
      </c>
      <c r="H389" s="32">
        <v>1.105902820255015</v>
      </c>
      <c r="I389" s="32">
        <v>1</v>
      </c>
      <c r="J389" s="32">
        <v>1.1561972322034237</v>
      </c>
      <c r="K389" s="32">
        <v>7297.4128919860623</v>
      </c>
      <c r="L389" s="32">
        <v>6598.6022988017339</v>
      </c>
      <c r="M389" s="32">
        <v>7629.2857142857147</v>
      </c>
    </row>
    <row r="390" spans="3:13" x14ac:dyDescent="0.2">
      <c r="C390" s="13">
        <v>358</v>
      </c>
      <c r="D390" s="5">
        <v>358</v>
      </c>
      <c r="E390" s="32">
        <v>0.62369337979094075</v>
      </c>
      <c r="F390" s="32">
        <v>4197665</v>
      </c>
      <c r="G390" s="32">
        <v>3798207.2369337981</v>
      </c>
      <c r="H390" s="32">
        <v>1.1051700810797978</v>
      </c>
      <c r="I390" s="32">
        <v>1</v>
      </c>
      <c r="J390" s="32">
        <v>1.1553240058439931</v>
      </c>
      <c r="K390" s="32">
        <v>7313.0052264808364</v>
      </c>
      <c r="L390" s="32">
        <v>6617.0857786303104</v>
      </c>
      <c r="M390" s="32">
        <v>7644.8780487804879</v>
      </c>
    </row>
    <row r="391" spans="3:13" x14ac:dyDescent="0.2">
      <c r="C391" s="13">
        <v>359</v>
      </c>
      <c r="D391" s="5">
        <v>359</v>
      </c>
      <c r="E391" s="32">
        <v>0.62543554006968638</v>
      </c>
      <c r="F391" s="32">
        <v>4208165</v>
      </c>
      <c r="G391" s="32">
        <v>3808816.7543554008</v>
      </c>
      <c r="H391" s="32">
        <v>1.1048483745478022</v>
      </c>
      <c r="I391" s="32">
        <v>1</v>
      </c>
      <c r="J391" s="32">
        <v>1.1544556442553671</v>
      </c>
      <c r="K391" s="32">
        <v>7331.2979094076654</v>
      </c>
      <c r="L391" s="32">
        <v>6635.569258458886</v>
      </c>
      <c r="M391" s="32">
        <v>7660.4703832752612</v>
      </c>
    </row>
    <row r="392" spans="3:13" x14ac:dyDescent="0.2">
      <c r="C392" s="13">
        <v>360</v>
      </c>
      <c r="D392" s="5">
        <v>360</v>
      </c>
      <c r="E392" s="32">
        <v>0.62717770034843201</v>
      </c>
      <c r="F392" s="32">
        <v>4217115</v>
      </c>
      <c r="G392" s="32">
        <v>3819426.2717770035</v>
      </c>
      <c r="H392" s="32">
        <v>1.1041226351616338</v>
      </c>
      <c r="I392" s="32">
        <v>1</v>
      </c>
      <c r="J392" s="32">
        <v>1.1535921068977888</v>
      </c>
      <c r="K392" s="32">
        <v>7346.8902439024387</v>
      </c>
      <c r="L392" s="32">
        <v>6654.0527382874625</v>
      </c>
      <c r="M392" s="32">
        <v>7676.0627177700344</v>
      </c>
    </row>
    <row r="393" spans="3:13" x14ac:dyDescent="0.2">
      <c r="C393" s="13">
        <v>361</v>
      </c>
      <c r="D393" s="5">
        <v>361</v>
      </c>
      <c r="E393" s="32">
        <v>0.62891986062717775</v>
      </c>
      <c r="F393" s="32">
        <v>4226565</v>
      </c>
      <c r="G393" s="32">
        <v>3830035.7891986063</v>
      </c>
      <c r="H393" s="32">
        <v>1.1035314635752693</v>
      </c>
      <c r="I393" s="32">
        <v>1</v>
      </c>
      <c r="J393" s="32">
        <v>1.1527333536806958</v>
      </c>
      <c r="K393" s="32">
        <v>7363.3536585365855</v>
      </c>
      <c r="L393" s="32">
        <v>6672.536218116039</v>
      </c>
      <c r="M393" s="32">
        <v>7691.6550522648085</v>
      </c>
    </row>
    <row r="394" spans="3:13" x14ac:dyDescent="0.2">
      <c r="C394" s="13">
        <v>362</v>
      </c>
      <c r="D394" s="5">
        <v>362</v>
      </c>
      <c r="E394" s="32">
        <v>0.63066202090592338</v>
      </c>
      <c r="F394" s="32">
        <v>4234515</v>
      </c>
      <c r="G394" s="32">
        <v>3840645.3066202095</v>
      </c>
      <c r="H394" s="32">
        <v>1.1025529987632205</v>
      </c>
      <c r="I394" s="32">
        <v>1</v>
      </c>
      <c r="J394" s="32">
        <v>1.1518793449565148</v>
      </c>
      <c r="K394" s="32">
        <v>7377.2038327526134</v>
      </c>
      <c r="L394" s="32">
        <v>6691.0196979446155</v>
      </c>
      <c r="M394" s="32">
        <v>7707.2473867595818</v>
      </c>
    </row>
    <row r="395" spans="3:13" x14ac:dyDescent="0.2">
      <c r="C395" s="13">
        <v>363</v>
      </c>
      <c r="D395" s="5">
        <v>363</v>
      </c>
      <c r="E395" s="32">
        <v>0.63240418118466901</v>
      </c>
      <c r="F395" s="32">
        <v>4243465</v>
      </c>
      <c r="G395" s="32">
        <v>3851254.8240418122</v>
      </c>
      <c r="H395" s="32">
        <v>1.1018395805724877</v>
      </c>
      <c r="I395" s="32">
        <v>1</v>
      </c>
      <c r="J395" s="32">
        <v>1.1510300415145609</v>
      </c>
      <c r="K395" s="32">
        <v>7392.7961672473866</v>
      </c>
      <c r="L395" s="32">
        <v>6709.503177773192</v>
      </c>
      <c r="M395" s="32">
        <v>7722.839721254355</v>
      </c>
    </row>
    <row r="396" spans="3:13" x14ac:dyDescent="0.2">
      <c r="C396" s="13">
        <v>364</v>
      </c>
      <c r="D396" s="5">
        <v>364</v>
      </c>
      <c r="E396" s="32">
        <v>0.63414634146341464</v>
      </c>
      <c r="F396" s="32">
        <v>4252415</v>
      </c>
      <c r="G396" s="32">
        <v>3861864.341463415</v>
      </c>
      <c r="H396" s="32">
        <v>1.1011300822619237</v>
      </c>
      <c r="I396" s="32">
        <v>1</v>
      </c>
      <c r="J396" s="32">
        <v>1.1501854045750353</v>
      </c>
      <c r="K396" s="32">
        <v>7408.3885017421599</v>
      </c>
      <c r="L396" s="32">
        <v>6727.9866576017685</v>
      </c>
      <c r="M396" s="32">
        <v>7738.4320557491292</v>
      </c>
    </row>
    <row r="397" spans="3:13" x14ac:dyDescent="0.2">
      <c r="C397" s="13">
        <v>365</v>
      </c>
      <c r="D397" s="5">
        <v>365</v>
      </c>
      <c r="E397" s="32">
        <v>0.63588850174216027</v>
      </c>
      <c r="F397" s="32">
        <v>4258865</v>
      </c>
      <c r="G397" s="32">
        <v>3872473.8588850177</v>
      </c>
      <c r="H397" s="32">
        <v>1.0997788894632421</v>
      </c>
      <c r="I397" s="32">
        <v>1</v>
      </c>
      <c r="J397" s="32">
        <v>1.1493453957831234</v>
      </c>
      <c r="K397" s="32">
        <v>7419.6254355400697</v>
      </c>
      <c r="L397" s="32">
        <v>6746.470137430344</v>
      </c>
      <c r="M397" s="32">
        <v>7754.0243902439024</v>
      </c>
    </row>
    <row r="398" spans="3:13" x14ac:dyDescent="0.2">
      <c r="C398" s="13">
        <v>366</v>
      </c>
      <c r="D398" s="5">
        <v>366</v>
      </c>
      <c r="E398" s="32">
        <v>0.6376306620209059</v>
      </c>
      <c r="F398" s="32">
        <v>4267315</v>
      </c>
      <c r="G398" s="32">
        <v>3883083.3763066204</v>
      </c>
      <c r="H398" s="32">
        <v>1.0989501348433162</v>
      </c>
      <c r="I398" s="32">
        <v>1</v>
      </c>
      <c r="J398" s="32">
        <v>1.1485099772031893</v>
      </c>
      <c r="K398" s="32">
        <v>7434.3466898954703</v>
      </c>
      <c r="L398" s="32">
        <v>6764.9536172589205</v>
      </c>
      <c r="M398" s="32">
        <v>7769.6167247386757</v>
      </c>
    </row>
    <row r="399" spans="3:13" x14ac:dyDescent="0.2">
      <c r="C399" s="13">
        <v>367</v>
      </c>
      <c r="D399" s="5">
        <v>367</v>
      </c>
      <c r="E399" s="32">
        <v>0.63937282229965153</v>
      </c>
      <c r="F399" s="32">
        <v>4274915</v>
      </c>
      <c r="G399" s="32">
        <v>3893692.8937282232</v>
      </c>
      <c r="H399" s="32">
        <v>1.0979075948403203</v>
      </c>
      <c r="I399" s="32">
        <v>1</v>
      </c>
      <c r="J399" s="32">
        <v>1.147679111313064</v>
      </c>
      <c r="K399" s="32">
        <v>7447.5871080139377</v>
      </c>
      <c r="L399" s="32">
        <v>6783.437097087497</v>
      </c>
      <c r="M399" s="32">
        <v>7785.2090592334498</v>
      </c>
    </row>
    <row r="400" spans="3:13" x14ac:dyDescent="0.2">
      <c r="C400" s="13">
        <v>368</v>
      </c>
      <c r="D400" s="5">
        <v>368</v>
      </c>
      <c r="E400" s="32">
        <v>0.64111498257839716</v>
      </c>
      <c r="F400" s="32">
        <v>4286615</v>
      </c>
      <c r="G400" s="32">
        <v>3904302.4111498259</v>
      </c>
      <c r="H400" s="32">
        <v>1.097920844389096</v>
      </c>
      <c r="I400" s="32">
        <v>1</v>
      </c>
      <c r="J400" s="32">
        <v>1.1468527609984287</v>
      </c>
      <c r="K400" s="32">
        <v>7467.9703832752612</v>
      </c>
      <c r="L400" s="32">
        <v>6801.9205769160726</v>
      </c>
      <c r="M400" s="32">
        <v>7800.801393728223</v>
      </c>
    </row>
    <row r="401" spans="3:13" x14ac:dyDescent="0.2">
      <c r="C401" s="13">
        <v>369</v>
      </c>
      <c r="D401" s="5">
        <v>369</v>
      </c>
      <c r="E401" s="32">
        <v>0.6428571428571429</v>
      </c>
      <c r="F401" s="32">
        <v>4296565</v>
      </c>
      <c r="G401" s="32">
        <v>3914911.9285714286</v>
      </c>
      <c r="H401" s="32">
        <v>1.0974870133458758</v>
      </c>
      <c r="I401" s="32">
        <v>1</v>
      </c>
      <c r="J401" s="32">
        <v>1.1460308895472873</v>
      </c>
      <c r="K401" s="32">
        <v>7485.3048780487807</v>
      </c>
      <c r="L401" s="32">
        <v>6820.4040567446491</v>
      </c>
      <c r="M401" s="32">
        <v>7816.3937282229963</v>
      </c>
    </row>
    <row r="402" spans="3:13" x14ac:dyDescent="0.2">
      <c r="C402" s="13">
        <v>370</v>
      </c>
      <c r="D402" s="5">
        <v>370</v>
      </c>
      <c r="E402" s="32">
        <v>0.64459930313588854</v>
      </c>
      <c r="F402" s="32">
        <v>4306815</v>
      </c>
      <c r="G402" s="32">
        <v>3925521.4459930314</v>
      </c>
      <c r="H402" s="32">
        <v>1.0971319503033599</v>
      </c>
      <c r="I402" s="32">
        <v>1</v>
      </c>
      <c r="J402" s="32">
        <v>1.1452134606445303</v>
      </c>
      <c r="K402" s="32">
        <v>7503.1620209059238</v>
      </c>
      <c r="L402" s="32">
        <v>6838.8875365732256</v>
      </c>
      <c r="M402" s="32">
        <v>7831.9860627177704</v>
      </c>
    </row>
    <row r="403" spans="3:13" x14ac:dyDescent="0.2">
      <c r="C403" s="13">
        <v>371</v>
      </c>
      <c r="D403" s="5">
        <v>371</v>
      </c>
      <c r="E403" s="32">
        <v>0.64634146341463417</v>
      </c>
      <c r="F403" s="32">
        <v>4315765</v>
      </c>
      <c r="G403" s="32">
        <v>3936130.9634146346</v>
      </c>
      <c r="H403" s="32">
        <v>1.0964485277837477</v>
      </c>
      <c r="I403" s="32">
        <v>1</v>
      </c>
      <c r="J403" s="32">
        <v>1.144400438366586</v>
      </c>
      <c r="K403" s="32">
        <v>7518.754355400697</v>
      </c>
      <c r="L403" s="32">
        <v>6857.3710164018021</v>
      </c>
      <c r="M403" s="32">
        <v>7847.5783972125437</v>
      </c>
    </row>
    <row r="404" spans="3:13" x14ac:dyDescent="0.2">
      <c r="C404" s="13">
        <v>372</v>
      </c>
      <c r="D404" s="5">
        <v>372</v>
      </c>
      <c r="E404" s="32">
        <v>0.6480836236933798</v>
      </c>
      <c r="F404" s="32">
        <v>4325715</v>
      </c>
      <c r="G404" s="32">
        <v>3946740.4808362373</v>
      </c>
      <c r="H404" s="32">
        <v>1.0960221532183096</v>
      </c>
      <c r="I404" s="32">
        <v>1</v>
      </c>
      <c r="J404" s="32">
        <v>1.1435917871761576</v>
      </c>
      <c r="K404" s="32">
        <v>7536.0888501742156</v>
      </c>
      <c r="L404" s="32">
        <v>6875.8544962303786</v>
      </c>
      <c r="M404" s="32">
        <v>7863.1707317073169</v>
      </c>
    </row>
    <row r="405" spans="3:13" x14ac:dyDescent="0.2">
      <c r="C405" s="13">
        <v>373</v>
      </c>
      <c r="D405" s="5">
        <v>373</v>
      </c>
      <c r="E405" s="32">
        <v>0.64982578397212543</v>
      </c>
      <c r="F405" s="32">
        <v>4333215</v>
      </c>
      <c r="G405" s="32">
        <v>3957349.9982578401</v>
      </c>
      <c r="H405" s="32">
        <v>1.0949789636771143</v>
      </c>
      <c r="I405" s="32">
        <v>1</v>
      </c>
      <c r="J405" s="32">
        <v>1.142787471917045</v>
      </c>
      <c r="K405" s="32">
        <v>7549.1550522648085</v>
      </c>
      <c r="L405" s="32">
        <v>6894.3379760589551</v>
      </c>
      <c r="M405" s="32">
        <v>7878.7630662020902</v>
      </c>
    </row>
    <row r="406" spans="3:13" x14ac:dyDescent="0.2">
      <c r="C406" s="13">
        <v>374</v>
      </c>
      <c r="D406" s="5">
        <v>374</v>
      </c>
      <c r="E406" s="32">
        <v>0.65156794425087106</v>
      </c>
      <c r="F406" s="32">
        <v>4344115</v>
      </c>
      <c r="G406" s="32">
        <v>3967959.5156794428</v>
      </c>
      <c r="H406" s="32">
        <v>1.0947982162706484</v>
      </c>
      <c r="I406" s="32">
        <v>1</v>
      </c>
      <c r="J406" s="32">
        <v>1.141987457809051</v>
      </c>
      <c r="K406" s="32">
        <v>7568.1445993031357</v>
      </c>
      <c r="L406" s="32">
        <v>6912.8214558875306</v>
      </c>
      <c r="M406" s="32">
        <v>7894.3554006968643</v>
      </c>
    </row>
    <row r="407" spans="3:13" x14ac:dyDescent="0.2">
      <c r="C407" s="13">
        <v>375</v>
      </c>
      <c r="D407" s="5">
        <v>375</v>
      </c>
      <c r="E407" s="32">
        <v>0.65331010452961669</v>
      </c>
      <c r="F407" s="32">
        <v>4353615</v>
      </c>
      <c r="G407" s="32">
        <v>3978569.0331010455</v>
      </c>
      <c r="H407" s="32">
        <v>1.0942665475397393</v>
      </c>
      <c r="I407" s="32">
        <v>1</v>
      </c>
      <c r="J407" s="32">
        <v>1.1411917104429661</v>
      </c>
      <c r="K407" s="32">
        <v>7584.6951219512193</v>
      </c>
      <c r="L407" s="32">
        <v>6931.3049357161071</v>
      </c>
      <c r="M407" s="32">
        <v>7909.9477351916375</v>
      </c>
    </row>
    <row r="408" spans="3:13" x14ac:dyDescent="0.2">
      <c r="C408" s="13">
        <v>376</v>
      </c>
      <c r="D408" s="5">
        <v>376</v>
      </c>
      <c r="E408" s="32">
        <v>0.65505226480836232</v>
      </c>
      <c r="F408" s="32">
        <v>4361565</v>
      </c>
      <c r="G408" s="32">
        <v>3989178.5505226483</v>
      </c>
      <c r="H408" s="32">
        <v>1.0933491556622761</v>
      </c>
      <c r="I408" s="32">
        <v>1</v>
      </c>
      <c r="J408" s="32">
        <v>1.1404001957756369</v>
      </c>
      <c r="K408" s="32">
        <v>7598.5452961672472</v>
      </c>
      <c r="L408" s="32">
        <v>6949.7884155446836</v>
      </c>
      <c r="M408" s="32">
        <v>7925.5400696864108</v>
      </c>
    </row>
    <row r="409" spans="3:13" x14ac:dyDescent="0.2">
      <c r="C409" s="13">
        <v>377</v>
      </c>
      <c r="D409" s="5">
        <v>377</v>
      </c>
      <c r="E409" s="32">
        <v>0.65679442508710806</v>
      </c>
      <c r="F409" s="32">
        <v>4369515</v>
      </c>
      <c r="G409" s="32">
        <v>3999788.067944251</v>
      </c>
      <c r="H409" s="32">
        <v>1.092436630585224</v>
      </c>
      <c r="I409" s="32">
        <v>1</v>
      </c>
      <c r="J409" s="32">
        <v>1.1396128801251109</v>
      </c>
      <c r="K409" s="32">
        <v>7612.3954703832751</v>
      </c>
      <c r="L409" s="32">
        <v>6968.2718953732592</v>
      </c>
      <c r="M409" s="32">
        <v>7941.1324041811849</v>
      </c>
    </row>
    <row r="410" spans="3:13" x14ac:dyDescent="0.2">
      <c r="C410" s="13">
        <v>378</v>
      </c>
      <c r="D410" s="5">
        <v>378</v>
      </c>
      <c r="E410" s="32">
        <v>0.65853658536585369</v>
      </c>
      <c r="F410" s="32">
        <v>4380505</v>
      </c>
      <c r="G410" s="32">
        <v>4010397.5853658537</v>
      </c>
      <c r="H410" s="32">
        <v>1.0922869632638637</v>
      </c>
      <c r="I410" s="32">
        <v>1</v>
      </c>
      <c r="J410" s="32">
        <v>1.1388297301658572</v>
      </c>
      <c r="K410" s="32">
        <v>7631.5418118466896</v>
      </c>
      <c r="L410" s="32">
        <v>6986.7553752018357</v>
      </c>
      <c r="M410" s="32">
        <v>7956.7247386759582</v>
      </c>
    </row>
    <row r="411" spans="3:13" x14ac:dyDescent="0.2">
      <c r="C411" s="13">
        <v>379</v>
      </c>
      <c r="D411" s="5">
        <v>379</v>
      </c>
      <c r="E411" s="32">
        <v>0.66027874564459932</v>
      </c>
      <c r="F411" s="32">
        <v>4391005</v>
      </c>
      <c r="G411" s="32">
        <v>4021007.1027874565</v>
      </c>
      <c r="H411" s="32">
        <v>1.0920162257251553</v>
      </c>
      <c r="I411" s="32">
        <v>1</v>
      </c>
      <c r="J411" s="32">
        <v>1.1380507129240665</v>
      </c>
      <c r="K411" s="32">
        <v>7649.8344947735195</v>
      </c>
      <c r="L411" s="32">
        <v>7005.2388550304122</v>
      </c>
      <c r="M411" s="32">
        <v>7972.3170731707314</v>
      </c>
    </row>
    <row r="412" spans="3:13" x14ac:dyDescent="0.2">
      <c r="C412" s="13">
        <v>380</v>
      </c>
      <c r="D412" s="5">
        <v>380</v>
      </c>
      <c r="E412" s="32">
        <v>0.66202090592334495</v>
      </c>
      <c r="F412" s="32">
        <v>4401955</v>
      </c>
      <c r="G412" s="32">
        <v>4031616.6202090597</v>
      </c>
      <c r="H412" s="32">
        <v>1.0918585308768116</v>
      </c>
      <c r="I412" s="32">
        <v>1</v>
      </c>
      <c r="J412" s="32">
        <v>1.1372757957730222</v>
      </c>
      <c r="K412" s="32">
        <v>7668.9111498257844</v>
      </c>
      <c r="L412" s="32">
        <v>7023.7223348589887</v>
      </c>
      <c r="M412" s="32">
        <v>7987.9094076655056</v>
      </c>
    </row>
    <row r="413" spans="3:13" x14ac:dyDescent="0.2">
      <c r="C413" s="13">
        <v>381</v>
      </c>
      <c r="D413" s="5">
        <v>381</v>
      </c>
      <c r="E413" s="32">
        <v>0.66376306620209058</v>
      </c>
      <c r="F413" s="32">
        <v>4407905</v>
      </c>
      <c r="G413" s="32">
        <v>4042226.1376306624</v>
      </c>
      <c r="H413" s="32">
        <v>1.0904647216456027</v>
      </c>
      <c r="I413" s="32">
        <v>1</v>
      </c>
      <c r="J413" s="32">
        <v>1.1365049464285448</v>
      </c>
      <c r="K413" s="32">
        <v>7679.2770034843206</v>
      </c>
      <c r="L413" s="32">
        <v>7042.2058146875652</v>
      </c>
      <c r="M413" s="32">
        <v>8003.5017421602788</v>
      </c>
    </row>
    <row r="414" spans="3:13" x14ac:dyDescent="0.2">
      <c r="C414" s="13">
        <v>382</v>
      </c>
      <c r="D414" s="5">
        <v>382</v>
      </c>
      <c r="E414" s="32">
        <v>0.66550522648083621</v>
      </c>
      <c r="F414" s="32">
        <v>4416155</v>
      </c>
      <c r="G414" s="32">
        <v>4052835.6550522652</v>
      </c>
      <c r="H414" s="32">
        <v>1.0896457137349798</v>
      </c>
      <c r="I414" s="32">
        <v>1</v>
      </c>
      <c r="J414" s="32">
        <v>1.13573813294451</v>
      </c>
      <c r="K414" s="32">
        <v>7693.6498257839721</v>
      </c>
      <c r="L414" s="32">
        <v>7060.6892945161417</v>
      </c>
      <c r="M414" s="32">
        <v>8019.094076655052</v>
      </c>
    </row>
    <row r="415" spans="3:13" x14ac:dyDescent="0.2">
      <c r="C415" s="13">
        <v>383</v>
      </c>
      <c r="D415" s="5">
        <v>383</v>
      </c>
      <c r="E415" s="32">
        <v>0.66724738675958184</v>
      </c>
      <c r="F415" s="32">
        <v>4429105</v>
      </c>
      <c r="G415" s="32">
        <v>4063445.1724738679</v>
      </c>
      <c r="H415" s="32">
        <v>1.0899876366003765</v>
      </c>
      <c r="I415" s="32">
        <v>1</v>
      </c>
      <c r="J415" s="32">
        <v>1.1349753237084337</v>
      </c>
      <c r="K415" s="32">
        <v>7716.2108013937286</v>
      </c>
      <c r="L415" s="32">
        <v>7079.1727743447173</v>
      </c>
      <c r="M415" s="32">
        <v>8034.6864111498262</v>
      </c>
    </row>
    <row r="416" spans="3:13" x14ac:dyDescent="0.2">
      <c r="C416" s="13">
        <v>384</v>
      </c>
      <c r="D416" s="5">
        <v>384</v>
      </c>
      <c r="E416" s="32">
        <v>0.66898954703832758</v>
      </c>
      <c r="F416" s="32">
        <v>4439055</v>
      </c>
      <c r="G416" s="32">
        <v>4074054.6898954706</v>
      </c>
      <c r="H416" s="32">
        <v>1.0895914114775651</v>
      </c>
      <c r="I416" s="32">
        <v>1</v>
      </c>
      <c r="J416" s="32">
        <v>1.1342164874371283</v>
      </c>
      <c r="K416" s="32">
        <v>7733.5452961672472</v>
      </c>
      <c r="L416" s="32">
        <v>7097.6562541732937</v>
      </c>
      <c r="M416" s="32">
        <v>8050.2787456445994</v>
      </c>
    </row>
    <row r="417" spans="3:13" x14ac:dyDescent="0.2">
      <c r="C417" s="13">
        <v>385</v>
      </c>
      <c r="D417" s="5">
        <v>385</v>
      </c>
      <c r="E417" s="32">
        <v>0.67073170731707321</v>
      </c>
      <c r="F417" s="32">
        <v>4447005</v>
      </c>
      <c r="G417" s="32">
        <v>4084664.2073170734</v>
      </c>
      <c r="H417" s="32">
        <v>1.0887076083350613</v>
      </c>
      <c r="I417" s="32">
        <v>1</v>
      </c>
      <c r="J417" s="32">
        <v>1.1334615931724272</v>
      </c>
      <c r="K417" s="32">
        <v>7747.3954703832751</v>
      </c>
      <c r="L417" s="32">
        <v>7116.1397340018702</v>
      </c>
      <c r="M417" s="32">
        <v>8065.8710801393727</v>
      </c>
    </row>
    <row r="418" spans="3:13" x14ac:dyDescent="0.2">
      <c r="C418" s="13">
        <v>386</v>
      </c>
      <c r="D418" s="5">
        <v>386</v>
      </c>
      <c r="E418" s="32">
        <v>0.67247386759581884</v>
      </c>
      <c r="F418" s="32">
        <v>4454955</v>
      </c>
      <c r="G418" s="32">
        <v>4095273.7247386761</v>
      </c>
      <c r="H418" s="32">
        <v>1.0878283844834513</v>
      </c>
      <c r="I418" s="32">
        <v>1</v>
      </c>
      <c r="J418" s="32">
        <v>1.1327106102769735</v>
      </c>
      <c r="K418" s="32">
        <v>7761.245644599303</v>
      </c>
      <c r="L418" s="32">
        <v>7134.6232138304458</v>
      </c>
      <c r="M418" s="32">
        <v>8081.4634146341459</v>
      </c>
    </row>
    <row r="419" spans="3:13" x14ac:dyDescent="0.2">
      <c r="C419" s="13">
        <v>387</v>
      </c>
      <c r="D419" s="5">
        <v>387</v>
      </c>
      <c r="E419" s="32">
        <v>0.67421602787456447</v>
      </c>
      <c r="F419" s="32">
        <v>4463905</v>
      </c>
      <c r="G419" s="32">
        <v>4105883.2421602788</v>
      </c>
      <c r="H419" s="32">
        <v>1.0871972573802051</v>
      </c>
      <c r="I419" s="32">
        <v>1</v>
      </c>
      <c r="J419" s="32">
        <v>1.131963508430075</v>
      </c>
      <c r="K419" s="32">
        <v>7776.8379790940762</v>
      </c>
      <c r="L419" s="32">
        <v>7153.1066936590223</v>
      </c>
      <c r="M419" s="32">
        <v>8097.0557491289201</v>
      </c>
    </row>
    <row r="420" spans="3:13" x14ac:dyDescent="0.2">
      <c r="C420" s="13">
        <v>388</v>
      </c>
      <c r="D420" s="5">
        <v>388</v>
      </c>
      <c r="E420" s="32">
        <v>0.6759581881533101</v>
      </c>
      <c r="F420" s="32">
        <v>4474405</v>
      </c>
      <c r="G420" s="32">
        <v>4116492.7595818816</v>
      </c>
      <c r="H420" s="32">
        <v>1.0869459176346206</v>
      </c>
      <c r="I420" s="32">
        <v>1</v>
      </c>
      <c r="J420" s="32">
        <v>1.1312202576236241</v>
      </c>
      <c r="K420" s="32">
        <v>7795.1306620209061</v>
      </c>
      <c r="L420" s="32">
        <v>7171.5901734875988</v>
      </c>
      <c r="M420" s="32">
        <v>8112.6480836236933</v>
      </c>
    </row>
    <row r="421" spans="3:13" x14ac:dyDescent="0.2">
      <c r="C421" s="13">
        <v>389</v>
      </c>
      <c r="D421" s="5">
        <v>389</v>
      </c>
      <c r="E421" s="32">
        <v>0.67770034843205573</v>
      </c>
      <c r="F421" s="32">
        <v>4483655</v>
      </c>
      <c r="G421" s="32">
        <v>4127102.2770034848</v>
      </c>
      <c r="H421" s="32">
        <v>1.0863929941797792</v>
      </c>
      <c r="I421" s="32">
        <v>1</v>
      </c>
      <c r="J421" s="32">
        <v>1.1304808281580807</v>
      </c>
      <c r="K421" s="32">
        <v>7811.245644599303</v>
      </c>
      <c r="L421" s="32">
        <v>7190.0736533161753</v>
      </c>
      <c r="M421" s="32">
        <v>8128.2404181184666</v>
      </c>
    </row>
    <row r="422" spans="3:13" x14ac:dyDescent="0.2">
      <c r="C422" s="13">
        <v>390</v>
      </c>
      <c r="D422" s="5">
        <v>390</v>
      </c>
      <c r="E422" s="32">
        <v>0.67944250871080136</v>
      </c>
      <c r="F422" s="32">
        <v>4491654</v>
      </c>
      <c r="G422" s="32">
        <v>4137711.7944250875</v>
      </c>
      <c r="H422" s="32">
        <v>1.085540565210896</v>
      </c>
      <c r="I422" s="32">
        <v>1</v>
      </c>
      <c r="J422" s="32">
        <v>1.1297451906385145</v>
      </c>
      <c r="K422" s="32">
        <v>7825.1811846689898</v>
      </c>
      <c r="L422" s="32">
        <v>7208.5571331447518</v>
      </c>
      <c r="M422" s="32">
        <v>8143.8327526132407</v>
      </c>
    </row>
    <row r="423" spans="3:13" x14ac:dyDescent="0.2">
      <c r="C423" s="13">
        <v>391</v>
      </c>
      <c r="D423" s="5">
        <v>391</v>
      </c>
      <c r="E423" s="32">
        <v>0.68118466898954699</v>
      </c>
      <c r="F423" s="32">
        <v>4501154</v>
      </c>
      <c r="G423" s="32">
        <v>4148321.3118466903</v>
      </c>
      <c r="H423" s="32">
        <v>1.0850543296021207</v>
      </c>
      <c r="I423" s="32">
        <v>1</v>
      </c>
      <c r="J423" s="32">
        <v>1.1290133159707105</v>
      </c>
      <c r="K423" s="32">
        <v>7841.7317073170734</v>
      </c>
      <c r="L423" s="32">
        <v>7227.0406129733283</v>
      </c>
      <c r="M423" s="32">
        <v>8159.4250871080139</v>
      </c>
    </row>
    <row r="424" spans="3:13" x14ac:dyDescent="0.2">
      <c r="C424" s="13">
        <v>392</v>
      </c>
      <c r="D424" s="5">
        <v>392</v>
      </c>
      <c r="E424" s="32">
        <v>0.68292682926829273</v>
      </c>
      <c r="F424" s="32">
        <v>4512104</v>
      </c>
      <c r="G424" s="32">
        <v>4158930.829268293</v>
      </c>
      <c r="H424" s="32">
        <v>1.084919222086183</v>
      </c>
      <c r="I424" s="32">
        <v>1</v>
      </c>
      <c r="J424" s="32">
        <v>1.1282851753573344</v>
      </c>
      <c r="K424" s="32">
        <v>7860.8083623693383</v>
      </c>
      <c r="L424" s="32">
        <v>7245.5240928019039</v>
      </c>
      <c r="M424" s="32">
        <v>8175.0174216027872</v>
      </c>
    </row>
    <row r="425" spans="3:13" x14ac:dyDescent="0.2">
      <c r="C425" s="13">
        <v>393</v>
      </c>
      <c r="D425" s="5">
        <v>393</v>
      </c>
      <c r="E425" s="32">
        <v>0.68466898954703836</v>
      </c>
      <c r="F425" s="32">
        <v>4525604</v>
      </c>
      <c r="G425" s="32">
        <v>4169540.3466898957</v>
      </c>
      <c r="H425" s="32">
        <v>1.0853963803450841</v>
      </c>
      <c r="I425" s="32">
        <v>1</v>
      </c>
      <c r="J425" s="32">
        <v>1.1275607402941534</v>
      </c>
      <c r="K425" s="32">
        <v>7884.3275261324043</v>
      </c>
      <c r="L425" s="32">
        <v>7264.0075726304804</v>
      </c>
      <c r="M425" s="32">
        <v>8190.6097560975613</v>
      </c>
    </row>
    <row r="426" spans="3:13" x14ac:dyDescent="0.2">
      <c r="C426" s="13">
        <v>394</v>
      </c>
      <c r="D426" s="5">
        <v>394</v>
      </c>
      <c r="E426" s="32">
        <v>0.68641114982578399</v>
      </c>
      <c r="F426" s="32">
        <v>4536354</v>
      </c>
      <c r="G426" s="32">
        <v>4180149.8641114985</v>
      </c>
      <c r="H426" s="32">
        <v>1.0852132453304311</v>
      </c>
      <c r="I426" s="32">
        <v>1</v>
      </c>
      <c r="J426" s="32">
        <v>1.1268280212726747</v>
      </c>
      <c r="K426" s="32">
        <v>7903.0557491289201</v>
      </c>
      <c r="L426" s="32">
        <v>7282.4910524590568</v>
      </c>
      <c r="M426" s="32">
        <v>8206.1149825783978</v>
      </c>
    </row>
    <row r="427" spans="3:13" x14ac:dyDescent="0.2">
      <c r="C427" s="13">
        <v>395</v>
      </c>
      <c r="D427" s="5">
        <v>395</v>
      </c>
      <c r="E427" s="32">
        <v>0.68815331010452963</v>
      </c>
      <c r="F427" s="32">
        <v>4544304</v>
      </c>
      <c r="G427" s="32">
        <v>4190759.3815331012</v>
      </c>
      <c r="H427" s="32">
        <v>1.0843629009159581</v>
      </c>
      <c r="I427" s="32">
        <v>1</v>
      </c>
      <c r="J427" s="32">
        <v>1.1260990122209251</v>
      </c>
      <c r="K427" s="32">
        <v>7916.905923344948</v>
      </c>
      <c r="L427" s="32">
        <v>7300.9745322876324</v>
      </c>
      <c r="M427" s="32">
        <v>8221.6202090592342</v>
      </c>
    </row>
    <row r="428" spans="3:13" x14ac:dyDescent="0.2">
      <c r="C428" s="13">
        <v>396</v>
      </c>
      <c r="D428" s="5">
        <v>396</v>
      </c>
      <c r="E428" s="32">
        <v>0.68989547038327526</v>
      </c>
      <c r="F428" s="32">
        <v>4551804</v>
      </c>
      <c r="G428" s="32">
        <v>4201368.8989547044</v>
      </c>
      <c r="H428" s="32">
        <v>1.0834097432226157</v>
      </c>
      <c r="I428" s="32">
        <v>1</v>
      </c>
      <c r="J428" s="32">
        <v>1.1253736850330729</v>
      </c>
      <c r="K428" s="32">
        <v>7929.97212543554</v>
      </c>
      <c r="L428" s="32">
        <v>7319.4580121162098</v>
      </c>
      <c r="M428" s="32">
        <v>8237.1254355400688</v>
      </c>
    </row>
    <row r="429" spans="3:13" x14ac:dyDescent="0.2">
      <c r="C429" s="13">
        <v>397</v>
      </c>
      <c r="D429" s="5">
        <v>397</v>
      </c>
      <c r="E429" s="32">
        <v>0.69163763066202089</v>
      </c>
      <c r="F429" s="32">
        <v>4562754</v>
      </c>
      <c r="G429" s="32">
        <v>4211978.4163763067</v>
      </c>
      <c r="H429" s="32">
        <v>1.0832804798476332</v>
      </c>
      <c r="I429" s="32">
        <v>1</v>
      </c>
      <c r="J429" s="32">
        <v>1.1246520118864696</v>
      </c>
      <c r="K429" s="32">
        <v>7949.0487804878048</v>
      </c>
      <c r="L429" s="32">
        <v>7337.9414919447854</v>
      </c>
      <c r="M429" s="32">
        <v>8252.6306620209052</v>
      </c>
    </row>
    <row r="430" spans="3:13" x14ac:dyDescent="0.2">
      <c r="C430" s="13">
        <v>398</v>
      </c>
      <c r="D430" s="5">
        <v>398</v>
      </c>
      <c r="E430" s="32">
        <v>0.69337979094076652</v>
      </c>
      <c r="F430" s="32">
        <v>4571504</v>
      </c>
      <c r="G430" s="32">
        <v>4222587.9337979099</v>
      </c>
      <c r="H430" s="32">
        <v>1.0826308585333038</v>
      </c>
      <c r="I430" s="32">
        <v>1</v>
      </c>
      <c r="J430" s="32">
        <v>1.1239339652380904</v>
      </c>
      <c r="K430" s="32">
        <v>7964.292682926829</v>
      </c>
      <c r="L430" s="32">
        <v>7356.4249717733619</v>
      </c>
      <c r="M430" s="32">
        <v>8268.1358885017416</v>
      </c>
    </row>
    <row r="431" spans="3:13" x14ac:dyDescent="0.2">
      <c r="C431" s="13">
        <v>399</v>
      </c>
      <c r="D431" s="5">
        <v>399</v>
      </c>
      <c r="E431" s="32">
        <v>0.69512195121951215</v>
      </c>
      <c r="F431" s="32">
        <v>4579454</v>
      </c>
      <c r="G431" s="32">
        <v>4233197.4512195121</v>
      </c>
      <c r="H431" s="32">
        <v>1.0817955110222268</v>
      </c>
      <c r="I431" s="32">
        <v>1</v>
      </c>
      <c r="J431" s="32">
        <v>1.1232195178210316</v>
      </c>
      <c r="K431" s="32">
        <v>7978.1428571428569</v>
      </c>
      <c r="L431" s="32">
        <v>7374.9084516019375</v>
      </c>
      <c r="M431" s="32">
        <v>8283.6411149825781</v>
      </c>
    </row>
    <row r="432" spans="3:13" x14ac:dyDescent="0.2">
      <c r="C432" s="13">
        <v>400</v>
      </c>
      <c r="D432" s="5">
        <v>400</v>
      </c>
      <c r="E432" s="32">
        <v>0.69686411149825789</v>
      </c>
      <c r="F432" s="32">
        <v>4588354</v>
      </c>
      <c r="G432" s="32">
        <v>4243806.9686411154</v>
      </c>
      <c r="H432" s="32">
        <v>1.08118819585925</v>
      </c>
      <c r="I432" s="32">
        <v>1</v>
      </c>
      <c r="J432" s="32">
        <v>1.1224968607668184</v>
      </c>
      <c r="K432" s="32">
        <v>7993.6480836236933</v>
      </c>
      <c r="L432" s="32">
        <v>7393.3919314305149</v>
      </c>
      <c r="M432" s="32">
        <v>8299.0592334494777</v>
      </c>
    </row>
    <row r="433" spans="3:13" x14ac:dyDescent="0.2">
      <c r="C433" s="13">
        <v>401</v>
      </c>
      <c r="D433" s="5">
        <v>401</v>
      </c>
      <c r="E433" s="32">
        <v>0.69860627177700352</v>
      </c>
      <c r="F433" s="32">
        <v>4596154</v>
      </c>
      <c r="G433" s="32">
        <v>4254416.4860627176</v>
      </c>
      <c r="H433" s="32">
        <v>1.0803253548534328</v>
      </c>
      <c r="I433" s="32">
        <v>1</v>
      </c>
      <c r="J433" s="32">
        <v>1.121754303001177</v>
      </c>
      <c r="K433" s="32">
        <v>8007.2369337979098</v>
      </c>
      <c r="L433" s="32">
        <v>7411.8754112590896</v>
      </c>
      <c r="M433" s="32">
        <v>8314.3031358885019</v>
      </c>
    </row>
    <row r="434" spans="3:13" x14ac:dyDescent="0.2">
      <c r="C434" s="13">
        <v>402</v>
      </c>
      <c r="D434" s="5">
        <v>402</v>
      </c>
      <c r="E434" s="32">
        <v>0.70034843205574915</v>
      </c>
      <c r="F434" s="32">
        <v>4603904</v>
      </c>
      <c r="G434" s="32">
        <v>4265026.0034843208</v>
      </c>
      <c r="H434" s="32">
        <v>1.0794550833309884</v>
      </c>
      <c r="I434" s="32">
        <v>1</v>
      </c>
      <c r="J434" s="32">
        <v>1.1210154395527769</v>
      </c>
      <c r="K434" s="32">
        <v>8020.7386759581877</v>
      </c>
      <c r="L434" s="32">
        <v>7430.358891087667</v>
      </c>
      <c r="M434" s="32">
        <v>8329.547038327526</v>
      </c>
    </row>
    <row r="435" spans="3:13" x14ac:dyDescent="0.2">
      <c r="C435" s="13">
        <v>403</v>
      </c>
      <c r="D435" s="5">
        <v>403</v>
      </c>
      <c r="E435" s="32">
        <v>0.70209059233449478</v>
      </c>
      <c r="F435" s="32">
        <v>4610654</v>
      </c>
      <c r="G435" s="32">
        <v>4275635.520905924</v>
      </c>
      <c r="H435" s="32">
        <v>1.0783552474143288</v>
      </c>
      <c r="I435" s="32">
        <v>1</v>
      </c>
      <c r="J435" s="32">
        <v>1.1202802429204983</v>
      </c>
      <c r="K435" s="32">
        <v>8032.4982578397212</v>
      </c>
      <c r="L435" s="32">
        <v>7448.8423709162444</v>
      </c>
      <c r="M435" s="32">
        <v>8344.7909407665502</v>
      </c>
    </row>
    <row r="436" spans="3:13" x14ac:dyDescent="0.2">
      <c r="C436" s="13">
        <v>404</v>
      </c>
      <c r="D436" s="5">
        <v>404</v>
      </c>
      <c r="E436" s="32">
        <v>0.70383275261324041</v>
      </c>
      <c r="F436" s="32">
        <v>4620404</v>
      </c>
      <c r="G436" s="32">
        <v>4286245.0383275263</v>
      </c>
      <c r="H436" s="32">
        <v>1.0779607695510711</v>
      </c>
      <c r="I436" s="32">
        <v>1</v>
      </c>
      <c r="J436" s="32">
        <v>1.1195486858755084</v>
      </c>
      <c r="K436" s="32">
        <v>8049.4843205574916</v>
      </c>
      <c r="L436" s="32">
        <v>7467.325850744819</v>
      </c>
      <c r="M436" s="32">
        <v>8360.0348432055744</v>
      </c>
    </row>
    <row r="437" spans="3:13" x14ac:dyDescent="0.2">
      <c r="C437" s="13">
        <v>405</v>
      </c>
      <c r="D437" s="5">
        <v>405</v>
      </c>
      <c r="E437" s="32">
        <v>0.70557491289198604</v>
      </c>
      <c r="F437" s="32">
        <v>4630654</v>
      </c>
      <c r="G437" s="32">
        <v>4296854.5557491295</v>
      </c>
      <c r="H437" s="32">
        <v>1.0776846039166608</v>
      </c>
      <c r="I437" s="32">
        <v>1</v>
      </c>
      <c r="J437" s="32">
        <v>1.1188207414579008</v>
      </c>
      <c r="K437" s="32">
        <v>8067.3414634146338</v>
      </c>
      <c r="L437" s="32">
        <v>7485.8093305733964</v>
      </c>
      <c r="M437" s="32">
        <v>8375.2787456445985</v>
      </c>
    </row>
    <row r="438" spans="3:13" x14ac:dyDescent="0.2">
      <c r="C438" s="13">
        <v>406</v>
      </c>
      <c r="D438" s="5">
        <v>406</v>
      </c>
      <c r="E438" s="32">
        <v>0.70731707317073167</v>
      </c>
      <c r="F438" s="32">
        <v>4637404</v>
      </c>
      <c r="G438" s="32">
        <v>4307464.0731707318</v>
      </c>
      <c r="H438" s="32">
        <v>1.0765972556531154</v>
      </c>
      <c r="I438" s="32">
        <v>1</v>
      </c>
      <c r="J438" s="32">
        <v>1.1180963829733852</v>
      </c>
      <c r="K438" s="32">
        <v>8079.1010452961673</v>
      </c>
      <c r="L438" s="32">
        <v>7504.292810401972</v>
      </c>
      <c r="M438" s="32">
        <v>8390.5226480836245</v>
      </c>
    </row>
    <row r="439" spans="3:13" x14ac:dyDescent="0.2">
      <c r="C439" s="13">
        <v>407</v>
      </c>
      <c r="D439" s="5">
        <v>407</v>
      </c>
      <c r="E439" s="32">
        <v>0.7090592334494773</v>
      </c>
      <c r="F439" s="32">
        <v>4645854</v>
      </c>
      <c r="G439" s="32">
        <v>4318073.590592335</v>
      </c>
      <c r="H439" s="32">
        <v>1.075908944702052</v>
      </c>
      <c r="I439" s="32">
        <v>1</v>
      </c>
      <c r="J439" s="32">
        <v>1.1173755839900217</v>
      </c>
      <c r="K439" s="32">
        <v>8093.8222996515678</v>
      </c>
      <c r="L439" s="32">
        <v>7522.7762902305485</v>
      </c>
      <c r="M439" s="32">
        <v>8405.7665505226487</v>
      </c>
    </row>
    <row r="440" spans="3:13" x14ac:dyDescent="0.2">
      <c r="C440" s="13">
        <v>408</v>
      </c>
      <c r="D440" s="5">
        <v>408</v>
      </c>
      <c r="E440" s="32">
        <v>0.71080139372822304</v>
      </c>
      <c r="F440" s="32">
        <v>4654104</v>
      </c>
      <c r="G440" s="32">
        <v>4328683.1080139372</v>
      </c>
      <c r="H440" s="32">
        <v>1.0751778043958895</v>
      </c>
      <c r="I440" s="32">
        <v>1</v>
      </c>
      <c r="J440" s="32">
        <v>1.1166583183350083</v>
      </c>
      <c r="K440" s="32">
        <v>8108.1951219512193</v>
      </c>
      <c r="L440" s="32">
        <v>7541.2597700591241</v>
      </c>
      <c r="M440" s="32">
        <v>8421.0104529616729</v>
      </c>
    </row>
    <row r="441" spans="3:13" x14ac:dyDescent="0.2">
      <c r="C441" s="13">
        <v>409</v>
      </c>
      <c r="D441" s="5">
        <v>409</v>
      </c>
      <c r="E441" s="32">
        <v>0.71254355400696867</v>
      </c>
      <c r="F441" s="32">
        <v>4663004</v>
      </c>
      <c r="G441" s="32">
        <v>4339292.6254355405</v>
      </c>
      <c r="H441" s="32">
        <v>1.0746000333480548</v>
      </c>
      <c r="I441" s="32">
        <v>1</v>
      </c>
      <c r="J441" s="32">
        <v>1.1159445600915106</v>
      </c>
      <c r="K441" s="32">
        <v>8123.7003484320558</v>
      </c>
      <c r="L441" s="32">
        <v>7559.7432498877015</v>
      </c>
      <c r="M441" s="32">
        <v>8436.254355400697</v>
      </c>
    </row>
    <row r="442" spans="3:13" x14ac:dyDescent="0.2">
      <c r="C442" s="13">
        <v>410</v>
      </c>
      <c r="D442" s="5">
        <v>410</v>
      </c>
      <c r="E442" s="32">
        <v>0.7142857142857143</v>
      </c>
      <c r="F442" s="32">
        <v>4672954</v>
      </c>
      <c r="G442" s="32">
        <v>4349902.1428571427</v>
      </c>
      <c r="H442" s="32">
        <v>1.0742664654360863</v>
      </c>
      <c r="I442" s="32">
        <v>1</v>
      </c>
      <c r="J442" s="32">
        <v>1.1152342835955424</v>
      </c>
      <c r="K442" s="32">
        <v>8141.0348432055753</v>
      </c>
      <c r="L442" s="32">
        <v>7578.2267297162762</v>
      </c>
      <c r="M442" s="32">
        <v>8451.4982578397212</v>
      </c>
    </row>
    <row r="443" spans="3:13" x14ac:dyDescent="0.2">
      <c r="C443" s="13">
        <v>411</v>
      </c>
      <c r="D443" s="5">
        <v>411</v>
      </c>
      <c r="E443" s="32">
        <v>0.71602787456445993</v>
      </c>
      <c r="F443" s="32">
        <v>4683704</v>
      </c>
      <c r="G443" s="32">
        <v>4360511.6602787459</v>
      </c>
      <c r="H443" s="32">
        <v>1.0741179854339831</v>
      </c>
      <c r="I443" s="32">
        <v>1</v>
      </c>
      <c r="J443" s="32">
        <v>1.1145274634328877</v>
      </c>
      <c r="K443" s="32">
        <v>8159.7630662020902</v>
      </c>
      <c r="L443" s="32">
        <v>7596.7102095448536</v>
      </c>
      <c r="M443" s="32">
        <v>8466.7421602787454</v>
      </c>
    </row>
    <row r="444" spans="3:13" x14ac:dyDescent="0.2">
      <c r="C444" s="13">
        <v>412</v>
      </c>
      <c r="D444" s="5">
        <v>412</v>
      </c>
      <c r="E444" s="32">
        <v>0.71777003484320556</v>
      </c>
      <c r="F444" s="32">
        <v>4692954</v>
      </c>
      <c r="G444" s="32">
        <v>4371121.1777003491</v>
      </c>
      <c r="H444" s="32">
        <v>1.0736270648229815</v>
      </c>
      <c r="I444" s="32">
        <v>1</v>
      </c>
      <c r="J444" s="32">
        <v>1.1138240744360708</v>
      </c>
      <c r="K444" s="32">
        <v>8175.8780487804879</v>
      </c>
      <c r="L444" s="32">
        <v>7615.193689373431</v>
      </c>
      <c r="M444" s="32">
        <v>8481.9860627177695</v>
      </c>
    </row>
    <row r="445" spans="3:13" x14ac:dyDescent="0.2">
      <c r="C445" s="13">
        <v>413</v>
      </c>
      <c r="D445" s="5">
        <v>413</v>
      </c>
      <c r="E445" s="32">
        <v>0.71951219512195119</v>
      </c>
      <c r="F445" s="32">
        <v>4701904</v>
      </c>
      <c r="G445" s="32">
        <v>4381730.6951219514</v>
      </c>
      <c r="H445" s="32">
        <v>1.0730700554542267</v>
      </c>
      <c r="I445" s="32">
        <v>1</v>
      </c>
      <c r="J445" s="32">
        <v>1.1131240916813698</v>
      </c>
      <c r="K445" s="32">
        <v>8191.4703832752612</v>
      </c>
      <c r="L445" s="32">
        <v>7633.6771692020056</v>
      </c>
      <c r="M445" s="32">
        <v>8497.2299651567937</v>
      </c>
    </row>
    <row r="446" spans="3:13" x14ac:dyDescent="0.2">
      <c r="C446" s="13">
        <v>414</v>
      </c>
      <c r="D446" s="5">
        <v>414</v>
      </c>
      <c r="E446" s="32">
        <v>0.72125435540069682</v>
      </c>
      <c r="F446" s="32">
        <v>4710404</v>
      </c>
      <c r="G446" s="32">
        <v>4392340.2125435546</v>
      </c>
      <c r="H446" s="32">
        <v>1.0724132858716464</v>
      </c>
      <c r="I446" s="32">
        <v>1</v>
      </c>
      <c r="J446" s="32">
        <v>1.1124161070324989</v>
      </c>
      <c r="K446" s="32">
        <v>8206.2787456445985</v>
      </c>
      <c r="L446" s="32">
        <v>7652.160649030583</v>
      </c>
      <c r="M446" s="32">
        <v>8512.3867595818811</v>
      </c>
    </row>
    <row r="447" spans="3:13" x14ac:dyDescent="0.2">
      <c r="C447" s="13">
        <v>415</v>
      </c>
      <c r="D447" s="5">
        <v>415</v>
      </c>
      <c r="E447" s="32">
        <v>0.72299651567944256</v>
      </c>
      <c r="F447" s="32">
        <v>4720354</v>
      </c>
      <c r="G447" s="32">
        <v>4402949.7299651569</v>
      </c>
      <c r="H447" s="32">
        <v>1.0720890061212112</v>
      </c>
      <c r="I447" s="32">
        <v>1</v>
      </c>
      <c r="J447" s="32">
        <v>1.1117103987555033</v>
      </c>
      <c r="K447" s="32">
        <v>8223.6132404181189</v>
      </c>
      <c r="L447" s="32">
        <v>7670.6441288591586</v>
      </c>
      <c r="M447" s="32">
        <v>8527.5348432055744</v>
      </c>
    </row>
    <row r="448" spans="3:13" x14ac:dyDescent="0.2">
      <c r="C448" s="13">
        <v>416</v>
      </c>
      <c r="D448" s="5">
        <v>416</v>
      </c>
      <c r="E448" s="32">
        <v>0.72473867595818819</v>
      </c>
      <c r="F448" s="32">
        <v>4731304</v>
      </c>
      <c r="G448" s="32">
        <v>4413559.2473867601</v>
      </c>
      <c r="H448" s="32">
        <v>1.0719928599126374</v>
      </c>
      <c r="I448" s="32">
        <v>1</v>
      </c>
      <c r="J448" s="32">
        <v>1.1109865587288252</v>
      </c>
      <c r="K448" s="32">
        <v>8242.6898954703829</v>
      </c>
      <c r="L448" s="32">
        <v>7689.1276086877351</v>
      </c>
      <c r="M448" s="32">
        <v>8542.5174216027881</v>
      </c>
    </row>
    <row r="449" spans="3:13" x14ac:dyDescent="0.2">
      <c r="C449" s="13">
        <v>417</v>
      </c>
      <c r="D449" s="5">
        <v>417</v>
      </c>
      <c r="E449" s="32">
        <v>0.72648083623693382</v>
      </c>
      <c r="F449" s="32">
        <v>4743254</v>
      </c>
      <c r="G449" s="32">
        <v>4424168.7648083623</v>
      </c>
      <c r="H449" s="32">
        <v>1.0721232059974231</v>
      </c>
      <c r="I449" s="32">
        <v>1</v>
      </c>
      <c r="J449" s="32">
        <v>1.1102435872409049</v>
      </c>
      <c r="K449" s="32">
        <v>8263.508710801394</v>
      </c>
      <c r="L449" s="32">
        <v>7707.6110885163107</v>
      </c>
      <c r="M449" s="32">
        <v>8557.3257839721246</v>
      </c>
    </row>
    <row r="450" spans="3:13" x14ac:dyDescent="0.2">
      <c r="C450" s="13">
        <v>418</v>
      </c>
      <c r="D450" s="5">
        <v>418</v>
      </c>
      <c r="E450" s="32">
        <v>0.72822299651567945</v>
      </c>
      <c r="F450" s="32">
        <v>4753204</v>
      </c>
      <c r="G450" s="32">
        <v>4434778.2822299656</v>
      </c>
      <c r="H450" s="32">
        <v>1.0718019475846081</v>
      </c>
      <c r="I450" s="32">
        <v>1</v>
      </c>
      <c r="J450" s="32">
        <v>1.1095041706404865</v>
      </c>
      <c r="K450" s="32">
        <v>8280.8432055749126</v>
      </c>
      <c r="L450" s="32">
        <v>7726.0945683448881</v>
      </c>
      <c r="M450" s="32">
        <v>8572.1341463414628</v>
      </c>
    </row>
    <row r="451" spans="3:13" x14ac:dyDescent="0.2">
      <c r="C451" s="13">
        <v>419</v>
      </c>
      <c r="D451" s="5">
        <v>419</v>
      </c>
      <c r="E451" s="32">
        <v>0.72996515679442509</v>
      </c>
      <c r="F451" s="32">
        <v>4760654</v>
      </c>
      <c r="G451" s="32">
        <v>4445387.7996515678</v>
      </c>
      <c r="H451" s="32">
        <v>1.0709198419928951</v>
      </c>
      <c r="I451" s="32">
        <v>1</v>
      </c>
      <c r="J451" s="32">
        <v>1.1087682834749155</v>
      </c>
      <c r="K451" s="32">
        <v>8293.8222996515688</v>
      </c>
      <c r="L451" s="32">
        <v>7744.5780481734628</v>
      </c>
      <c r="M451" s="32">
        <v>8586.9425087108011</v>
      </c>
    </row>
    <row r="452" spans="3:13" x14ac:dyDescent="0.2">
      <c r="C452" s="13">
        <v>420</v>
      </c>
      <c r="D452" s="5">
        <v>420</v>
      </c>
      <c r="E452" s="32">
        <v>0.73170731707317072</v>
      </c>
      <c r="F452" s="32">
        <v>4769404</v>
      </c>
      <c r="G452" s="32">
        <v>4455997.317073171</v>
      </c>
      <c r="H452" s="32">
        <v>1.0703336785518274</v>
      </c>
      <c r="I452" s="32">
        <v>1</v>
      </c>
      <c r="J452" s="32">
        <v>1.108035900533942</v>
      </c>
      <c r="K452" s="32">
        <v>8309.0662020905929</v>
      </c>
      <c r="L452" s="32">
        <v>7763.0615280020402</v>
      </c>
      <c r="M452" s="32">
        <v>8601.7508710801394</v>
      </c>
    </row>
    <row r="453" spans="3:13" x14ac:dyDescent="0.2">
      <c r="C453" s="13">
        <v>421</v>
      </c>
      <c r="D453" s="5">
        <v>421</v>
      </c>
      <c r="E453" s="32">
        <v>0.73344947735191635</v>
      </c>
      <c r="F453" s="32">
        <v>4776904</v>
      </c>
      <c r="G453" s="32">
        <v>4466606.8344947742</v>
      </c>
      <c r="H453" s="32">
        <v>1.0694704452401895</v>
      </c>
      <c r="I453" s="32">
        <v>1</v>
      </c>
      <c r="J453" s="32">
        <v>1.1073069968468447</v>
      </c>
      <c r="K453" s="32">
        <v>8322.132404181184</v>
      </c>
      <c r="L453" s="32">
        <v>7781.5450078306176</v>
      </c>
      <c r="M453" s="32">
        <v>8616.5592334494777</v>
      </c>
    </row>
    <row r="454" spans="3:13" x14ac:dyDescent="0.2">
      <c r="C454" s="13">
        <v>422</v>
      </c>
      <c r="D454" s="5">
        <v>422</v>
      </c>
      <c r="E454" s="32">
        <v>0.73519163763066198</v>
      </c>
      <c r="F454" s="32">
        <v>4785854</v>
      </c>
      <c r="G454" s="32">
        <v>4477216.3519163765</v>
      </c>
      <c r="H454" s="32">
        <v>1.0689351650276</v>
      </c>
      <c r="I454" s="32">
        <v>1</v>
      </c>
      <c r="J454" s="32">
        <v>1.1065815476795919</v>
      </c>
      <c r="K454" s="32">
        <v>8337.7247386759591</v>
      </c>
      <c r="L454" s="32">
        <v>7800.0284876591923</v>
      </c>
      <c r="M454" s="32">
        <v>8631.367595818816</v>
      </c>
    </row>
    <row r="455" spans="3:13" x14ac:dyDescent="0.2">
      <c r="C455" s="13">
        <v>423</v>
      </c>
      <c r="D455" s="5">
        <v>423</v>
      </c>
      <c r="E455" s="32">
        <v>0.73693379790940772</v>
      </c>
      <c r="F455" s="32">
        <v>4792804</v>
      </c>
      <c r="G455" s="32">
        <v>4487825.8693379797</v>
      </c>
      <c r="H455" s="32">
        <v>1.0679567656012929</v>
      </c>
      <c r="I455" s="32">
        <v>1</v>
      </c>
      <c r="J455" s="32">
        <v>1.1058595285320418</v>
      </c>
      <c r="K455" s="32">
        <v>8349.8327526132398</v>
      </c>
      <c r="L455" s="32">
        <v>7818.5119674877697</v>
      </c>
      <c r="M455" s="32">
        <v>8646.1759581881524</v>
      </c>
    </row>
    <row r="456" spans="3:13" x14ac:dyDescent="0.2">
      <c r="C456" s="13">
        <v>424</v>
      </c>
      <c r="D456" s="5">
        <v>424</v>
      </c>
      <c r="E456" s="32">
        <v>0.73867595818815335</v>
      </c>
      <c r="F456" s="32">
        <v>4803254</v>
      </c>
      <c r="G456" s="32">
        <v>4498435.386759582</v>
      </c>
      <c r="H456" s="32">
        <v>1.0677610295654356</v>
      </c>
      <c r="I456" s="32">
        <v>1</v>
      </c>
      <c r="J456" s="32">
        <v>1.1051409151351883</v>
      </c>
      <c r="K456" s="32">
        <v>8368.038327526132</v>
      </c>
      <c r="L456" s="32">
        <v>7836.9954473163452</v>
      </c>
      <c r="M456" s="32">
        <v>8660.9843205574907</v>
      </c>
    </row>
    <row r="457" spans="3:13" x14ac:dyDescent="0.2">
      <c r="C457" s="13">
        <v>425</v>
      </c>
      <c r="D457" s="5">
        <v>425</v>
      </c>
      <c r="E457" s="32">
        <v>0.74041811846689898</v>
      </c>
      <c r="F457" s="32">
        <v>4809754</v>
      </c>
      <c r="G457" s="32">
        <v>4509044.9041811852</v>
      </c>
      <c r="H457" s="32">
        <v>1.0666901976380787</v>
      </c>
      <c r="I457" s="32">
        <v>1</v>
      </c>
      <c r="J457" s="32">
        <v>1.1044256834484376</v>
      </c>
      <c r="K457" s="32">
        <v>8379.3623693379795</v>
      </c>
      <c r="L457" s="32">
        <v>7855.4789271449217</v>
      </c>
      <c r="M457" s="32">
        <v>8675.792682926829</v>
      </c>
    </row>
    <row r="458" spans="3:13" x14ac:dyDescent="0.2">
      <c r="C458" s="13">
        <v>426</v>
      </c>
      <c r="D458" s="5">
        <v>426</v>
      </c>
      <c r="E458" s="32">
        <v>0.74216027874564461</v>
      </c>
      <c r="F458" s="32">
        <v>4818704</v>
      </c>
      <c r="G458" s="32">
        <v>4519654.4216027874</v>
      </c>
      <c r="H458" s="32">
        <v>1.0661664699335933</v>
      </c>
      <c r="I458" s="32">
        <v>1</v>
      </c>
      <c r="J458" s="32">
        <v>1.1037138096569299</v>
      </c>
      <c r="K458" s="32">
        <v>8394.9547038327528</v>
      </c>
      <c r="L458" s="32">
        <v>7873.9624069734973</v>
      </c>
      <c r="M458" s="32">
        <v>8690.6010452961673</v>
      </c>
    </row>
    <row r="459" spans="3:13" x14ac:dyDescent="0.2">
      <c r="C459" s="13">
        <v>427</v>
      </c>
      <c r="D459" s="5">
        <v>427</v>
      </c>
      <c r="E459" s="32">
        <v>0.74390243902439024</v>
      </c>
      <c r="F459" s="32">
        <v>4828204</v>
      </c>
      <c r="G459" s="32">
        <v>4530263.9390243907</v>
      </c>
      <c r="H459" s="32">
        <v>1.0657666010161368</v>
      </c>
      <c r="I459" s="32">
        <v>1</v>
      </c>
      <c r="J459" s="32">
        <v>1.1030052701688948</v>
      </c>
      <c r="K459" s="32">
        <v>8411.5052264808364</v>
      </c>
      <c r="L459" s="32">
        <v>7892.4458868020747</v>
      </c>
      <c r="M459" s="32">
        <v>8705.4094076655056</v>
      </c>
    </row>
    <row r="460" spans="3:13" x14ac:dyDescent="0.2">
      <c r="C460" s="13">
        <v>428</v>
      </c>
      <c r="D460" s="5">
        <v>428</v>
      </c>
      <c r="E460" s="32">
        <v>0.74564459930313587</v>
      </c>
      <c r="F460" s="32">
        <v>4836654</v>
      </c>
      <c r="G460" s="32">
        <v>4540873.4564459929</v>
      </c>
      <c r="H460" s="32">
        <v>1.0651373675992075</v>
      </c>
      <c r="I460" s="32">
        <v>1</v>
      </c>
      <c r="J460" s="32">
        <v>1.1023000416130475</v>
      </c>
      <c r="K460" s="32">
        <v>8426.2264808362361</v>
      </c>
      <c r="L460" s="32">
        <v>7910.9293666306494</v>
      </c>
      <c r="M460" s="32">
        <v>8720.2177700348439</v>
      </c>
    </row>
    <row r="461" spans="3:13" x14ac:dyDescent="0.2">
      <c r="C461" s="13">
        <v>429</v>
      </c>
      <c r="D461" s="5">
        <v>429</v>
      </c>
      <c r="E461" s="32">
        <v>0.7473867595818815</v>
      </c>
      <c r="F461" s="32">
        <v>4844604</v>
      </c>
      <c r="G461" s="32">
        <v>4551482.9738675961</v>
      </c>
      <c r="H461" s="32">
        <v>1.0644012133661407</v>
      </c>
      <c r="I461" s="32">
        <v>1</v>
      </c>
      <c r="J461" s="32">
        <v>1.1015981008360145</v>
      </c>
      <c r="K461" s="32">
        <v>8440.076655052264</v>
      </c>
      <c r="L461" s="32">
        <v>7929.4128464592268</v>
      </c>
      <c r="M461" s="32">
        <v>8735.0261324041803</v>
      </c>
    </row>
    <row r="462" spans="3:13" x14ac:dyDescent="0.2">
      <c r="C462" s="13">
        <v>430</v>
      </c>
      <c r="D462" s="5">
        <v>430</v>
      </c>
      <c r="E462" s="32">
        <v>0.74912891986062713</v>
      </c>
      <c r="F462" s="32">
        <v>4851104</v>
      </c>
      <c r="G462" s="32">
        <v>4562092.4912891993</v>
      </c>
      <c r="H462" s="32">
        <v>1.0633506464988678</v>
      </c>
      <c r="I462" s="32">
        <v>1</v>
      </c>
      <c r="J462" s="32">
        <v>1.1008994248998054</v>
      </c>
      <c r="K462" s="32">
        <v>8451.4006968641115</v>
      </c>
      <c r="L462" s="32">
        <v>7947.8963262878033</v>
      </c>
      <c r="M462" s="32">
        <v>8749.8344947735186</v>
      </c>
    </row>
    <row r="463" spans="3:13" x14ac:dyDescent="0.2">
      <c r="C463" s="13">
        <v>431</v>
      </c>
      <c r="D463" s="5">
        <v>431</v>
      </c>
      <c r="E463" s="32">
        <v>0.75087108013937287</v>
      </c>
      <c r="F463" s="32">
        <v>4859599</v>
      </c>
      <c r="G463" s="32">
        <v>4572702.0087108016</v>
      </c>
      <c r="H463" s="32">
        <v>1.0627412393684679</v>
      </c>
      <c r="I463" s="32">
        <v>1</v>
      </c>
      <c r="J463" s="32">
        <v>1.1002028976339047</v>
      </c>
      <c r="K463" s="32">
        <v>8466.2003484320558</v>
      </c>
      <c r="L463" s="32">
        <v>7966.3798061163789</v>
      </c>
      <c r="M463" s="32">
        <v>8764.6341463414628</v>
      </c>
    </row>
    <row r="464" spans="3:13" x14ac:dyDescent="0.2">
      <c r="C464" s="13">
        <v>432</v>
      </c>
      <c r="D464" s="5">
        <v>432</v>
      </c>
      <c r="E464" s="32">
        <v>0.7526132404181185</v>
      </c>
      <c r="F464" s="32">
        <v>4870549</v>
      </c>
      <c r="G464" s="32">
        <v>4583311.5261324048</v>
      </c>
      <c r="H464" s="32">
        <v>1.0626702924795466</v>
      </c>
      <c r="I464" s="32">
        <v>1</v>
      </c>
      <c r="J464" s="32">
        <v>1.0995095950312714</v>
      </c>
      <c r="K464" s="32">
        <v>8485.2770034843197</v>
      </c>
      <c r="L464" s="32">
        <v>7984.8632859449563</v>
      </c>
      <c r="M464" s="32">
        <v>8779.4337979094071</v>
      </c>
    </row>
    <row r="465" spans="3:13" x14ac:dyDescent="0.2">
      <c r="C465" s="13">
        <v>433</v>
      </c>
      <c r="D465" s="5">
        <v>433</v>
      </c>
      <c r="E465" s="32">
        <v>0.75435540069686413</v>
      </c>
      <c r="F465" s="32">
        <v>4876349</v>
      </c>
      <c r="G465" s="32">
        <v>4593921.0435540071</v>
      </c>
      <c r="H465" s="32">
        <v>1.0614786265955274</v>
      </c>
      <c r="I465" s="32">
        <v>1</v>
      </c>
      <c r="J465" s="32">
        <v>1.0988096991964891</v>
      </c>
      <c r="K465" s="32">
        <v>8495.3815331010446</v>
      </c>
      <c r="L465" s="32">
        <v>8003.3467657735318</v>
      </c>
      <c r="M465" s="32">
        <v>8794.1550522648085</v>
      </c>
    </row>
    <row r="466" spans="3:13" x14ac:dyDescent="0.2">
      <c r="C466" s="13">
        <v>434</v>
      </c>
      <c r="D466" s="5">
        <v>434</v>
      </c>
      <c r="E466" s="32">
        <v>0.75609756097560976</v>
      </c>
      <c r="F466" s="32">
        <v>4882499</v>
      </c>
      <c r="G466" s="32">
        <v>4604530.5609756103</v>
      </c>
      <c r="H466" s="32">
        <v>1.0603684643512266</v>
      </c>
      <c r="I466" s="32">
        <v>1</v>
      </c>
      <c r="J466" s="32">
        <v>1.098113028688134</v>
      </c>
      <c r="K466" s="32">
        <v>8506.0958188153309</v>
      </c>
      <c r="L466" s="32">
        <v>8021.8302456021083</v>
      </c>
      <c r="M466" s="32">
        <v>8808.8763066202082</v>
      </c>
    </row>
    <row r="467" spans="3:13" x14ac:dyDescent="0.2">
      <c r="C467" s="13">
        <v>435</v>
      </c>
      <c r="D467" s="5">
        <v>435</v>
      </c>
      <c r="E467" s="32">
        <v>0.75783972125435539</v>
      </c>
      <c r="F467" s="32">
        <v>4890999</v>
      </c>
      <c r="G467" s="32">
        <v>4615140.0783972126</v>
      </c>
      <c r="H467" s="32">
        <v>1.0597725999464334</v>
      </c>
      <c r="I467" s="32">
        <v>1</v>
      </c>
      <c r="J467" s="32">
        <v>1.0974195612625761</v>
      </c>
      <c r="K467" s="32">
        <v>8520.9041811846691</v>
      </c>
      <c r="L467" s="32">
        <v>8040.3137254306839</v>
      </c>
      <c r="M467" s="32">
        <v>8823.5975609756097</v>
      </c>
    </row>
    <row r="468" spans="3:13" x14ac:dyDescent="0.2">
      <c r="C468" s="13">
        <v>436</v>
      </c>
      <c r="D468" s="5">
        <v>436</v>
      </c>
      <c r="E468" s="32">
        <v>0.75958188153310102</v>
      </c>
      <c r="F468" s="32">
        <v>4903499</v>
      </c>
      <c r="G468" s="32">
        <v>4625749.5958188158</v>
      </c>
      <c r="H468" s="32">
        <v>1.0600441935794016</v>
      </c>
      <c r="I468" s="32">
        <v>1</v>
      </c>
      <c r="J468" s="32">
        <v>1.0967292748802544</v>
      </c>
      <c r="K468" s="32">
        <v>8542.6811846689889</v>
      </c>
      <c r="L468" s="32">
        <v>8058.7972052592613</v>
      </c>
      <c r="M468" s="32">
        <v>8838.3188153310111</v>
      </c>
    </row>
    <row r="469" spans="3:13" x14ac:dyDescent="0.2">
      <c r="C469" s="13">
        <v>437</v>
      </c>
      <c r="D469" s="5">
        <v>437</v>
      </c>
      <c r="E469" s="32">
        <v>0.76132404181184665</v>
      </c>
      <c r="F469" s="32">
        <v>4911449</v>
      </c>
      <c r="G469" s="32">
        <v>4636359.113240418</v>
      </c>
      <c r="H469" s="32">
        <v>1.0593331707144915</v>
      </c>
      <c r="I469" s="32">
        <v>1</v>
      </c>
      <c r="J469" s="32">
        <v>1.0960421477033442</v>
      </c>
      <c r="K469" s="32">
        <v>8556.5313588850167</v>
      </c>
      <c r="L469" s="32">
        <v>8077.280685087836</v>
      </c>
      <c r="M469" s="32">
        <v>8853.0400696864108</v>
      </c>
    </row>
    <row r="470" spans="3:13" x14ac:dyDescent="0.2">
      <c r="C470" s="13">
        <v>438</v>
      </c>
      <c r="D470" s="5">
        <v>438</v>
      </c>
      <c r="E470" s="32">
        <v>0.76306620209059228</v>
      </c>
      <c r="F470" s="32">
        <v>4921949</v>
      </c>
      <c r="G470" s="32">
        <v>4646968.6306620212</v>
      </c>
      <c r="H470" s="32">
        <v>1.059174139356909</v>
      </c>
      <c r="I470" s="32">
        <v>1</v>
      </c>
      <c r="J470" s="32">
        <v>1.0953581580934515</v>
      </c>
      <c r="K470" s="32">
        <v>8574.8240418118476</v>
      </c>
      <c r="L470" s="32">
        <v>8095.7641649164134</v>
      </c>
      <c r="M470" s="32">
        <v>8867.7613240418123</v>
      </c>
    </row>
    <row r="471" spans="3:13" x14ac:dyDescent="0.2">
      <c r="C471" s="13">
        <v>439</v>
      </c>
      <c r="D471" s="5">
        <v>439</v>
      </c>
      <c r="E471" s="32">
        <v>0.76480836236933802</v>
      </c>
      <c r="F471" s="32">
        <v>4932449</v>
      </c>
      <c r="G471" s="32">
        <v>4657578.1480836244</v>
      </c>
      <c r="H471" s="32">
        <v>1.0590158325157619</v>
      </c>
      <c r="I471" s="32">
        <v>1</v>
      </c>
      <c r="J471" s="32">
        <v>1.0946772846093442</v>
      </c>
      <c r="K471" s="32">
        <v>8593.1167247386766</v>
      </c>
      <c r="L471" s="32">
        <v>8114.2476447449899</v>
      </c>
      <c r="M471" s="32">
        <v>8882.4825783972119</v>
      </c>
    </row>
    <row r="472" spans="3:13" x14ac:dyDescent="0.2">
      <c r="C472" s="13">
        <v>440</v>
      </c>
      <c r="D472" s="5">
        <v>440</v>
      </c>
      <c r="E472" s="32">
        <v>0.76655052264808365</v>
      </c>
      <c r="F472" s="32">
        <v>4945699</v>
      </c>
      <c r="G472" s="32">
        <v>4668187.6655052267</v>
      </c>
      <c r="H472" s="32">
        <v>1.059447338963126</v>
      </c>
      <c r="I472" s="32">
        <v>1</v>
      </c>
      <c r="J472" s="32">
        <v>1.0939566628256587</v>
      </c>
      <c r="K472" s="32">
        <v>8616.2003484320558</v>
      </c>
      <c r="L472" s="32">
        <v>8132.7311245735655</v>
      </c>
      <c r="M472" s="32">
        <v>8896.8554006968643</v>
      </c>
    </row>
    <row r="473" spans="3:13" x14ac:dyDescent="0.2">
      <c r="C473" s="13">
        <v>441</v>
      </c>
      <c r="D473" s="5">
        <v>441</v>
      </c>
      <c r="E473" s="32">
        <v>0.76829268292682928</v>
      </c>
      <c r="F473" s="32">
        <v>4954649</v>
      </c>
      <c r="G473" s="32">
        <v>4678797.1829268299</v>
      </c>
      <c r="H473" s="32">
        <v>1.058957848841956</v>
      </c>
      <c r="I473" s="32">
        <v>1</v>
      </c>
      <c r="J473" s="32">
        <v>1.093239309167976</v>
      </c>
      <c r="K473" s="32">
        <v>8631.792682926829</v>
      </c>
      <c r="L473" s="32">
        <v>8151.2146044021429</v>
      </c>
      <c r="M473" s="32">
        <v>8911.2282229965149</v>
      </c>
    </row>
    <row r="474" spans="3:13" x14ac:dyDescent="0.2">
      <c r="C474" s="13">
        <v>442</v>
      </c>
      <c r="D474" s="5">
        <v>442</v>
      </c>
      <c r="E474" s="32">
        <v>0.77003484320557491</v>
      </c>
      <c r="F474" s="32">
        <v>4961849</v>
      </c>
      <c r="G474" s="32">
        <v>4689406.7003484322</v>
      </c>
      <c r="H474" s="32">
        <v>1.058097392071224</v>
      </c>
      <c r="I474" s="32">
        <v>1</v>
      </c>
      <c r="J474" s="32">
        <v>1.092525201454446</v>
      </c>
      <c r="K474" s="32">
        <v>8644.3362369337974</v>
      </c>
      <c r="L474" s="32">
        <v>8169.6980842307185</v>
      </c>
      <c r="M474" s="32">
        <v>8925.6010452961673</v>
      </c>
    </row>
    <row r="475" spans="3:13" x14ac:dyDescent="0.2">
      <c r="C475" s="13">
        <v>443</v>
      </c>
      <c r="D475" s="5">
        <v>443</v>
      </c>
      <c r="E475" s="32">
        <v>0.77177700348432055</v>
      </c>
      <c r="F475" s="32">
        <v>4970349</v>
      </c>
      <c r="G475" s="32">
        <v>4700016.2177700354</v>
      </c>
      <c r="H475" s="32">
        <v>1.0575174147714381</v>
      </c>
      <c r="I475" s="32">
        <v>1</v>
      </c>
      <c r="J475" s="32">
        <v>1.0918143177035053</v>
      </c>
      <c r="K475" s="32">
        <v>8659.1445993031357</v>
      </c>
      <c r="L475" s="32">
        <v>8188.1815640592949</v>
      </c>
      <c r="M475" s="32">
        <v>8939.9738675958197</v>
      </c>
    </row>
    <row r="476" spans="3:13" x14ac:dyDescent="0.2">
      <c r="C476" s="13">
        <v>444</v>
      </c>
      <c r="D476" s="5">
        <v>444</v>
      </c>
      <c r="E476" s="32">
        <v>0.77351916376306618</v>
      </c>
      <c r="F476" s="32">
        <v>4979599</v>
      </c>
      <c r="G476" s="32">
        <v>4710625.7351916377</v>
      </c>
      <c r="H476" s="32">
        <v>1.0570992644987578</v>
      </c>
      <c r="I476" s="32">
        <v>1</v>
      </c>
      <c r="J476" s="32">
        <v>1.0911066361316228</v>
      </c>
      <c r="K476" s="32">
        <v>8675.2595818815334</v>
      </c>
      <c r="L476" s="32">
        <v>8206.6650438878696</v>
      </c>
      <c r="M476" s="32">
        <v>8954.3466898954703</v>
      </c>
    </row>
    <row r="477" spans="3:13" x14ac:dyDescent="0.2">
      <c r="C477" s="13">
        <v>445</v>
      </c>
      <c r="D477" s="5">
        <v>445</v>
      </c>
      <c r="E477" s="32">
        <v>0.77526132404181181</v>
      </c>
      <c r="F477" s="32">
        <v>4988349</v>
      </c>
      <c r="G477" s="32">
        <v>4721235.2526132409</v>
      </c>
      <c r="H477" s="32">
        <v>1.0565770890656021</v>
      </c>
      <c r="I477" s="32">
        <v>1</v>
      </c>
      <c r="J477" s="32">
        <v>1.0904021351510746</v>
      </c>
      <c r="K477" s="32">
        <v>8690.5034843205576</v>
      </c>
      <c r="L477" s="32">
        <v>8225.148523716447</v>
      </c>
      <c r="M477" s="32">
        <v>8968.7195121951227</v>
      </c>
    </row>
    <row r="478" spans="3:13" x14ac:dyDescent="0.2">
      <c r="C478" s="13">
        <v>446</v>
      </c>
      <c r="D478" s="5">
        <v>446</v>
      </c>
      <c r="E478" s="32">
        <v>0.77700348432055744</v>
      </c>
      <c r="F478" s="32">
        <v>4995099</v>
      </c>
      <c r="G478" s="32">
        <v>4731844.7700348431</v>
      </c>
      <c r="H478" s="32">
        <v>1.0556345870921753</v>
      </c>
      <c r="I478" s="32">
        <v>1</v>
      </c>
      <c r="J478" s="32">
        <v>1.0897007933677485</v>
      </c>
      <c r="K478" s="32">
        <v>8702.2630662020911</v>
      </c>
      <c r="L478" s="32">
        <v>8243.6320035450226</v>
      </c>
      <c r="M478" s="32">
        <v>8983.0923344947732</v>
      </c>
    </row>
    <row r="479" spans="3:13" x14ac:dyDescent="0.2">
      <c r="C479" s="13">
        <v>447</v>
      </c>
      <c r="D479" s="5">
        <v>447</v>
      </c>
      <c r="E479" s="32">
        <v>0.77874564459930318</v>
      </c>
      <c r="F479" s="32">
        <v>5003049</v>
      </c>
      <c r="G479" s="32">
        <v>4742454.2874564463</v>
      </c>
      <c r="H479" s="32">
        <v>1.0549493356705226</v>
      </c>
      <c r="I479" s="32">
        <v>1</v>
      </c>
      <c r="J479" s="32">
        <v>1.0890025895789788</v>
      </c>
      <c r="K479" s="32">
        <v>8716.1132404181189</v>
      </c>
      <c r="L479" s="32">
        <v>8262.1154833736</v>
      </c>
      <c r="M479" s="32">
        <v>8997.4651567944256</v>
      </c>
    </row>
    <row r="480" spans="3:13" x14ac:dyDescent="0.2">
      <c r="C480" s="13">
        <v>448</v>
      </c>
      <c r="D480" s="5">
        <v>448</v>
      </c>
      <c r="E480" s="32">
        <v>0.78048780487804881</v>
      </c>
      <c r="F480" s="32">
        <v>5011299</v>
      </c>
      <c r="G480" s="32">
        <v>4753063.8048780486</v>
      </c>
      <c r="H480" s="32">
        <v>1.054330260590427</v>
      </c>
      <c r="I480" s="32">
        <v>1</v>
      </c>
      <c r="J480" s="32">
        <v>1.0883075027714089</v>
      </c>
      <c r="K480" s="32">
        <v>8730.4860627177695</v>
      </c>
      <c r="L480" s="32">
        <v>8280.5989632021756</v>
      </c>
      <c r="M480" s="32">
        <v>9011.8379790940762</v>
      </c>
    </row>
    <row r="481" spans="3:13" x14ac:dyDescent="0.2">
      <c r="C481" s="13">
        <v>449</v>
      </c>
      <c r="D481" s="5">
        <v>449</v>
      </c>
      <c r="E481" s="32">
        <v>0.78222996515679444</v>
      </c>
      <c r="F481" s="32">
        <v>5017794</v>
      </c>
      <c r="G481" s="32">
        <v>4763673.3222996518</v>
      </c>
      <c r="H481" s="32">
        <v>1.0533455299108696</v>
      </c>
      <c r="I481" s="32">
        <v>1</v>
      </c>
      <c r="J481" s="32">
        <v>1.0876155121188837</v>
      </c>
      <c r="K481" s="32">
        <v>8741.801393728223</v>
      </c>
      <c r="L481" s="32">
        <v>8299.082443030753</v>
      </c>
      <c r="M481" s="32">
        <v>9026.2108013937286</v>
      </c>
    </row>
    <row r="482" spans="3:13" x14ac:dyDescent="0.2">
      <c r="C482" s="13">
        <v>450</v>
      </c>
      <c r="D482" s="5">
        <v>450</v>
      </c>
      <c r="E482" s="32">
        <v>0.78397212543554007</v>
      </c>
      <c r="F482" s="32">
        <v>5024694</v>
      </c>
      <c r="G482" s="32">
        <v>4774282.839721255</v>
      </c>
      <c r="H482" s="32">
        <v>1.0524500053066328</v>
      </c>
      <c r="I482" s="32">
        <v>1</v>
      </c>
      <c r="J482" s="32">
        <v>1.0869265969803699</v>
      </c>
      <c r="K482" s="32">
        <v>8753.8222996515688</v>
      </c>
      <c r="L482" s="32">
        <v>8317.5659228593286</v>
      </c>
      <c r="M482" s="32">
        <v>9040.5836236933792</v>
      </c>
    </row>
    <row r="483" spans="3:13" x14ac:dyDescent="0.2">
      <c r="C483" s="13">
        <v>451</v>
      </c>
      <c r="D483" s="5">
        <v>451</v>
      </c>
      <c r="E483" s="32">
        <v>0.7857142857142857</v>
      </c>
      <c r="F483" s="32">
        <v>5031194</v>
      </c>
      <c r="G483" s="32">
        <v>4784892.3571428573</v>
      </c>
      <c r="H483" s="32">
        <v>1.0514748555397417</v>
      </c>
      <c r="I483" s="32">
        <v>1</v>
      </c>
      <c r="J483" s="32">
        <v>1.0862407368979028</v>
      </c>
      <c r="K483" s="32">
        <v>8765.1463414634145</v>
      </c>
      <c r="L483" s="32">
        <v>8336.0494026879041</v>
      </c>
      <c r="M483" s="32">
        <v>9054.9564459930316</v>
      </c>
    </row>
    <row r="484" spans="3:13" x14ac:dyDescent="0.2">
      <c r="C484" s="13">
        <v>452</v>
      </c>
      <c r="D484" s="5">
        <v>452</v>
      </c>
      <c r="E484" s="32">
        <v>0.78745644599303133</v>
      </c>
      <c r="F484" s="32">
        <v>5042144</v>
      </c>
      <c r="G484" s="32">
        <v>4795501.8745644605</v>
      </c>
      <c r="H484" s="32">
        <v>1.0514319735216329</v>
      </c>
      <c r="I484" s="32">
        <v>1</v>
      </c>
      <c r="J484" s="32">
        <v>1.0855579115945613</v>
      </c>
      <c r="K484" s="32">
        <v>8784.2229965156803</v>
      </c>
      <c r="L484" s="32">
        <v>8354.5328825164815</v>
      </c>
      <c r="M484" s="32">
        <v>9069.3292682926822</v>
      </c>
    </row>
    <row r="485" spans="3:13" x14ac:dyDescent="0.2">
      <c r="C485" s="13">
        <v>453</v>
      </c>
      <c r="D485" s="5">
        <v>453</v>
      </c>
      <c r="E485" s="32">
        <v>0.78919860627177696</v>
      </c>
      <c r="F485" s="32">
        <v>5048894</v>
      </c>
      <c r="G485" s="32">
        <v>4806111.3919860628</v>
      </c>
      <c r="H485" s="32">
        <v>1.0505153934673184</v>
      </c>
      <c r="I485" s="32">
        <v>1</v>
      </c>
      <c r="J485" s="32">
        <v>1.0848781009724713</v>
      </c>
      <c r="K485" s="32">
        <v>8795.9825783972119</v>
      </c>
      <c r="L485" s="32">
        <v>8373.0163623450571</v>
      </c>
      <c r="M485" s="32">
        <v>9083.7020905923346</v>
      </c>
    </row>
    <row r="486" spans="3:13" x14ac:dyDescent="0.2">
      <c r="C486" s="13">
        <v>454</v>
      </c>
      <c r="D486" s="5">
        <v>454</v>
      </c>
      <c r="E486" s="32">
        <v>0.7909407665505227</v>
      </c>
      <c r="F486" s="32">
        <v>5056844</v>
      </c>
      <c r="G486" s="32">
        <v>4816720.909407666</v>
      </c>
      <c r="H486" s="32">
        <v>1.0498519833531028</v>
      </c>
      <c r="I486" s="32">
        <v>1</v>
      </c>
      <c r="J486" s="32">
        <v>1.0842012851108307</v>
      </c>
      <c r="K486" s="32">
        <v>8809.8327526132398</v>
      </c>
      <c r="L486" s="32">
        <v>8391.4998421736345</v>
      </c>
      <c r="M486" s="32">
        <v>9098.074912891987</v>
      </c>
    </row>
    <row r="487" spans="3:13" x14ac:dyDescent="0.2">
      <c r="C487" s="13">
        <v>455</v>
      </c>
      <c r="D487" s="5">
        <v>455</v>
      </c>
      <c r="E487" s="32">
        <v>0.79268292682926833</v>
      </c>
      <c r="F487" s="32">
        <v>5068294</v>
      </c>
      <c r="G487" s="32">
        <v>4827330.4268292682</v>
      </c>
      <c r="H487" s="32">
        <v>1.0499165277420222</v>
      </c>
      <c r="I487" s="32">
        <v>1</v>
      </c>
      <c r="J487" s="32">
        <v>1.0835274442639664</v>
      </c>
      <c r="K487" s="32">
        <v>8829.7804878048773</v>
      </c>
      <c r="L487" s="32">
        <v>8409.9833220022101</v>
      </c>
      <c r="M487" s="32">
        <v>9112.4477351916375</v>
      </c>
    </row>
    <row r="488" spans="3:13" x14ac:dyDescent="0.2">
      <c r="C488" s="13">
        <v>456</v>
      </c>
      <c r="D488" s="5">
        <v>456</v>
      </c>
      <c r="E488" s="32">
        <v>0.79442508710801396</v>
      </c>
      <c r="F488" s="32">
        <v>5080244</v>
      </c>
      <c r="G488" s="32">
        <v>4837939.9442508714</v>
      </c>
      <c r="H488" s="32">
        <v>1.0500841388155446</v>
      </c>
      <c r="I488" s="32">
        <v>1</v>
      </c>
      <c r="J488" s="32">
        <v>1.0828565588594135</v>
      </c>
      <c r="K488" s="32">
        <v>8850.5993031358885</v>
      </c>
      <c r="L488" s="32">
        <v>8428.4668018307857</v>
      </c>
      <c r="M488" s="32">
        <v>9126.8205574912899</v>
      </c>
    </row>
    <row r="489" spans="3:13" x14ac:dyDescent="0.2">
      <c r="C489" s="13">
        <v>457</v>
      </c>
      <c r="D489" s="5">
        <v>457</v>
      </c>
      <c r="E489" s="32">
        <v>0.79616724738675959</v>
      </c>
      <c r="F489" s="32">
        <v>5088194</v>
      </c>
      <c r="G489" s="32">
        <v>4848549.4616724737</v>
      </c>
      <c r="H489" s="32">
        <v>1.0494260273555842</v>
      </c>
      <c r="I489" s="32">
        <v>1</v>
      </c>
      <c r="J489" s="32">
        <v>1.0821886094960178</v>
      </c>
      <c r="K489" s="32">
        <v>8864.4494773519164</v>
      </c>
      <c r="L489" s="32">
        <v>8446.9502816593613</v>
      </c>
      <c r="M489" s="32">
        <v>9141.1933797909405</v>
      </c>
    </row>
    <row r="490" spans="3:13" x14ac:dyDescent="0.2">
      <c r="C490" s="13">
        <v>458</v>
      </c>
      <c r="D490" s="5">
        <v>458</v>
      </c>
      <c r="E490" s="32">
        <v>0.79790940766550522</v>
      </c>
      <c r="F490" s="32">
        <v>5098094</v>
      </c>
      <c r="G490" s="32">
        <v>4859158.9790940769</v>
      </c>
      <c r="H490" s="32">
        <v>1.0491720937581814</v>
      </c>
      <c r="I490" s="32">
        <v>1</v>
      </c>
      <c r="J490" s="32">
        <v>1.0814824175560809</v>
      </c>
      <c r="K490" s="32">
        <v>8881.6968641114981</v>
      </c>
      <c r="L490" s="32">
        <v>8465.4337614879387</v>
      </c>
      <c r="M490" s="32">
        <v>9155.2177700348439</v>
      </c>
    </row>
    <row r="491" spans="3:13" x14ac:dyDescent="0.2">
      <c r="C491" s="13">
        <v>459</v>
      </c>
      <c r="D491" s="5">
        <v>459</v>
      </c>
      <c r="E491" s="32">
        <v>0.79965156794425085</v>
      </c>
      <c r="F491" s="32">
        <v>5105844</v>
      </c>
      <c r="G491" s="32">
        <v>4869768.4965156801</v>
      </c>
      <c r="H491" s="32">
        <v>1.0484777671984267</v>
      </c>
      <c r="I491" s="32">
        <v>1</v>
      </c>
      <c r="J491" s="32">
        <v>1.0807688299281053</v>
      </c>
      <c r="K491" s="32">
        <v>8895.198606271777</v>
      </c>
      <c r="L491" s="32">
        <v>8483.9172413165161</v>
      </c>
      <c r="M491" s="32">
        <v>9169.1533101045297</v>
      </c>
    </row>
    <row r="492" spans="3:13" x14ac:dyDescent="0.2">
      <c r="C492" s="13">
        <v>460</v>
      </c>
      <c r="D492" s="5">
        <v>460</v>
      </c>
      <c r="E492" s="32">
        <v>0.80139372822299648</v>
      </c>
      <c r="F492" s="32">
        <v>5114094</v>
      </c>
      <c r="G492" s="32">
        <v>4880378.0139372824</v>
      </c>
      <c r="H492" s="32">
        <v>1.0478889105301425</v>
      </c>
      <c r="I492" s="32">
        <v>1</v>
      </c>
      <c r="J492" s="32">
        <v>1.0800575252463913</v>
      </c>
      <c r="K492" s="32">
        <v>8909.5714285714294</v>
      </c>
      <c r="L492" s="32">
        <v>8502.4007211450917</v>
      </c>
      <c r="M492" s="32">
        <v>9183.0818815331004</v>
      </c>
    </row>
    <row r="493" spans="3:13" x14ac:dyDescent="0.2">
      <c r="C493" s="13">
        <v>461</v>
      </c>
      <c r="D493" s="5">
        <v>461</v>
      </c>
      <c r="E493" s="32">
        <v>0.80313588850174211</v>
      </c>
      <c r="F493" s="32">
        <v>5121554</v>
      </c>
      <c r="G493" s="32">
        <v>4890987.5313588856</v>
      </c>
      <c r="H493" s="32">
        <v>1.0471410869814781</v>
      </c>
      <c r="I493" s="32">
        <v>1</v>
      </c>
      <c r="J493" s="32">
        <v>1.0793493064852053</v>
      </c>
      <c r="K493" s="32">
        <v>8922.5679442508717</v>
      </c>
      <c r="L493" s="32">
        <v>8520.8842009736691</v>
      </c>
      <c r="M493" s="32">
        <v>9197.0104529616729</v>
      </c>
    </row>
    <row r="494" spans="3:13" x14ac:dyDescent="0.2">
      <c r="C494" s="13">
        <v>462</v>
      </c>
      <c r="D494" s="5">
        <v>462</v>
      </c>
      <c r="E494" s="32">
        <v>0.80487804878048785</v>
      </c>
      <c r="F494" s="32">
        <v>5132354</v>
      </c>
      <c r="G494" s="32">
        <v>4901597.0487804879</v>
      </c>
      <c r="H494" s="32">
        <v>1.0470779113262532</v>
      </c>
      <c r="I494" s="32">
        <v>1</v>
      </c>
      <c r="J494" s="32">
        <v>1.0786441536061027</v>
      </c>
      <c r="K494" s="32">
        <v>8941.3832752613234</v>
      </c>
      <c r="L494" s="32">
        <v>8539.3676808022428</v>
      </c>
      <c r="M494" s="32">
        <v>9210.9390243902435</v>
      </c>
    </row>
    <row r="495" spans="3:13" x14ac:dyDescent="0.2">
      <c r="C495" s="13">
        <v>463</v>
      </c>
      <c r="D495" s="5">
        <v>463</v>
      </c>
      <c r="E495" s="32">
        <v>0.80662020905923348</v>
      </c>
      <c r="F495" s="32">
        <v>5139604</v>
      </c>
      <c r="G495" s="32">
        <v>4912206.5662020911</v>
      </c>
      <c r="H495" s="32">
        <v>1.0462923190898552</v>
      </c>
      <c r="I495" s="32">
        <v>1</v>
      </c>
      <c r="J495" s="32">
        <v>1.0779328858912158</v>
      </c>
      <c r="K495" s="32">
        <v>8954.0139372822305</v>
      </c>
      <c r="L495" s="32">
        <v>8557.8511606308202</v>
      </c>
      <c r="M495" s="32">
        <v>9224.7891986062714</v>
      </c>
    </row>
    <row r="496" spans="3:13" x14ac:dyDescent="0.2">
      <c r="C496" s="13">
        <v>464</v>
      </c>
      <c r="D496" s="5">
        <v>464</v>
      </c>
      <c r="E496" s="32">
        <v>0.80836236933797911</v>
      </c>
      <c r="F496" s="32">
        <v>5149854</v>
      </c>
      <c r="G496" s="32">
        <v>4922816.0836236933</v>
      </c>
      <c r="H496" s="32">
        <v>1.046119520315125</v>
      </c>
      <c r="I496" s="32">
        <v>1</v>
      </c>
      <c r="J496" s="32">
        <v>1.0772246839854451</v>
      </c>
      <c r="K496" s="32">
        <v>8971.8710801393736</v>
      </c>
      <c r="L496" s="32">
        <v>8576.3346404593958</v>
      </c>
      <c r="M496" s="32">
        <v>9238.6393728222993</v>
      </c>
    </row>
    <row r="497" spans="3:13" x14ac:dyDescent="0.2">
      <c r="C497" s="13">
        <v>465</v>
      </c>
      <c r="D497" s="5">
        <v>465</v>
      </c>
      <c r="E497" s="32">
        <v>0.81010452961672474</v>
      </c>
      <c r="F497" s="32">
        <v>5160804</v>
      </c>
      <c r="G497" s="32">
        <v>4933425.6010452965</v>
      </c>
      <c r="H497" s="32">
        <v>1.0460893539990805</v>
      </c>
      <c r="I497" s="32">
        <v>1</v>
      </c>
      <c r="J497" s="32">
        <v>1.0765195281093765</v>
      </c>
      <c r="K497" s="32">
        <v>8990.9477351916375</v>
      </c>
      <c r="L497" s="32">
        <v>8594.8181202879732</v>
      </c>
      <c r="M497" s="32">
        <v>9252.4895470383271</v>
      </c>
    </row>
    <row r="498" spans="3:13" x14ac:dyDescent="0.2">
      <c r="C498" s="13">
        <v>466</v>
      </c>
      <c r="D498" s="5">
        <v>466</v>
      </c>
      <c r="E498" s="32">
        <v>0.81184668989547037</v>
      </c>
      <c r="F498" s="32">
        <v>5171304</v>
      </c>
      <c r="G498" s="32">
        <v>4944035.1184668988</v>
      </c>
      <c r="H498" s="32">
        <v>1.0459682983812573</v>
      </c>
      <c r="I498" s="32">
        <v>1</v>
      </c>
      <c r="J498" s="32">
        <v>1.075817398653377</v>
      </c>
      <c r="K498" s="32">
        <v>9009.2404181184666</v>
      </c>
      <c r="L498" s="32">
        <v>8613.3016001165488</v>
      </c>
      <c r="M498" s="32">
        <v>9266.339721254355</v>
      </c>
    </row>
    <row r="499" spans="3:13" x14ac:dyDescent="0.2">
      <c r="C499" s="13">
        <v>467</v>
      </c>
      <c r="D499" s="5">
        <v>467</v>
      </c>
      <c r="E499" s="32">
        <v>0.81358885017421601</v>
      </c>
      <c r="F499" s="32">
        <v>5177254</v>
      </c>
      <c r="G499" s="32">
        <v>4954644.635888502</v>
      </c>
      <c r="H499" s="32">
        <v>1.0449294309624242</v>
      </c>
      <c r="I499" s="32">
        <v>1</v>
      </c>
      <c r="J499" s="32">
        <v>1.0751182761757756</v>
      </c>
      <c r="K499" s="32">
        <v>9019.6062717770037</v>
      </c>
      <c r="L499" s="32">
        <v>8631.7850799451262</v>
      </c>
      <c r="M499" s="32">
        <v>9280.1898954703829</v>
      </c>
    </row>
    <row r="500" spans="3:13" x14ac:dyDescent="0.2">
      <c r="C500" s="13">
        <v>468</v>
      </c>
      <c r="D500" s="5">
        <v>468</v>
      </c>
      <c r="E500" s="32">
        <v>0.81533101045296164</v>
      </c>
      <c r="F500" s="32">
        <v>5187194</v>
      </c>
      <c r="G500" s="32">
        <v>4965254.1533101052</v>
      </c>
      <c r="H500" s="32">
        <v>1.0446985873909271</v>
      </c>
      <c r="I500" s="32">
        <v>1</v>
      </c>
      <c r="J500" s="32">
        <v>1.07442214140107</v>
      </c>
      <c r="K500" s="32">
        <v>9036.923344947736</v>
      </c>
      <c r="L500" s="32">
        <v>8650.2685597737018</v>
      </c>
      <c r="M500" s="32">
        <v>9294.0400696864108</v>
      </c>
    </row>
    <row r="501" spans="3:13" x14ac:dyDescent="0.2">
      <c r="C501" s="13">
        <v>469</v>
      </c>
      <c r="D501" s="5">
        <v>469</v>
      </c>
      <c r="E501" s="32">
        <v>0.81707317073170727</v>
      </c>
      <c r="F501" s="32">
        <v>5195144</v>
      </c>
      <c r="G501" s="32">
        <v>4975863.6707317075</v>
      </c>
      <c r="H501" s="32">
        <v>1.0440687976557943</v>
      </c>
      <c r="I501" s="32">
        <v>1</v>
      </c>
      <c r="J501" s="32">
        <v>1.0737289752181542</v>
      </c>
      <c r="K501" s="32">
        <v>9050.7735191637639</v>
      </c>
      <c r="L501" s="32">
        <v>8668.7520396022774</v>
      </c>
      <c r="M501" s="32">
        <v>9307.8902439024387</v>
      </c>
    </row>
    <row r="502" spans="3:13" x14ac:dyDescent="0.2">
      <c r="C502" s="13">
        <v>470</v>
      </c>
      <c r="D502" s="5">
        <v>470</v>
      </c>
      <c r="E502" s="32">
        <v>0.81881533101045301</v>
      </c>
      <c r="F502" s="32">
        <v>5210594</v>
      </c>
      <c r="G502" s="32">
        <v>4986473.1881533107</v>
      </c>
      <c r="H502" s="32">
        <v>1.0449457569287943</v>
      </c>
      <c r="I502" s="32">
        <v>1</v>
      </c>
      <c r="J502" s="32">
        <v>1.0730387586785699</v>
      </c>
      <c r="K502" s="32">
        <v>9077.6898954703829</v>
      </c>
      <c r="L502" s="32">
        <v>8687.2355194308548</v>
      </c>
      <c r="M502" s="32">
        <v>9321.7404181184666</v>
      </c>
    </row>
    <row r="503" spans="3:13" x14ac:dyDescent="0.2">
      <c r="C503" s="13">
        <v>471</v>
      </c>
      <c r="D503" s="5">
        <v>471</v>
      </c>
      <c r="E503" s="32">
        <v>0.82055749128919864</v>
      </c>
      <c r="F503" s="32">
        <v>5220044</v>
      </c>
      <c r="G503" s="32">
        <v>4997082.705574913</v>
      </c>
      <c r="H503" s="32">
        <v>1.0446182918238163</v>
      </c>
      <c r="I503" s="32">
        <v>1</v>
      </c>
      <c r="J503" s="32">
        <v>1.0723514729947803</v>
      </c>
      <c r="K503" s="32">
        <v>9094.1533101045297</v>
      </c>
      <c r="L503" s="32">
        <v>8705.7189992594303</v>
      </c>
      <c r="M503" s="32">
        <v>9335.5905923344944</v>
      </c>
    </row>
    <row r="504" spans="3:13" x14ac:dyDescent="0.2">
      <c r="C504" s="13">
        <v>472</v>
      </c>
      <c r="D504" s="5">
        <v>472</v>
      </c>
      <c r="E504" s="32">
        <v>0.82229965156794427</v>
      </c>
      <c r="F504" s="32">
        <v>5228994</v>
      </c>
      <c r="G504" s="32">
        <v>5007692.2229965162</v>
      </c>
      <c r="H504" s="32">
        <v>1.0441923678909844</v>
      </c>
      <c r="I504" s="32">
        <v>1</v>
      </c>
      <c r="J504" s="32">
        <v>1.0716670995384641</v>
      </c>
      <c r="K504" s="32">
        <v>9109.745644599303</v>
      </c>
      <c r="L504" s="32">
        <v>8724.2024790880077</v>
      </c>
      <c r="M504" s="32">
        <v>9349.4407665505223</v>
      </c>
    </row>
    <row r="505" spans="3:13" x14ac:dyDescent="0.2">
      <c r="C505" s="13">
        <v>473</v>
      </c>
      <c r="D505" s="5">
        <v>473</v>
      </c>
      <c r="E505" s="32">
        <v>0.8240418118466899</v>
      </c>
      <c r="F505" s="32">
        <v>5236344</v>
      </c>
      <c r="G505" s="32">
        <v>5018301.7404181184</v>
      </c>
      <c r="H505" s="32">
        <v>1.04344941194463</v>
      </c>
      <c r="I505" s="32">
        <v>1</v>
      </c>
      <c r="J505" s="32">
        <v>1.0709856198388343</v>
      </c>
      <c r="K505" s="32">
        <v>9122.5505226480836</v>
      </c>
      <c r="L505" s="32">
        <v>8742.6859589165833</v>
      </c>
      <c r="M505" s="32">
        <v>9363.2909407665502</v>
      </c>
    </row>
    <row r="506" spans="3:13" x14ac:dyDescent="0.2">
      <c r="C506" s="13">
        <v>474</v>
      </c>
      <c r="D506" s="5">
        <v>474</v>
      </c>
      <c r="E506" s="32">
        <v>0.82578397212543553</v>
      </c>
      <c r="F506" s="32">
        <v>5245294</v>
      </c>
      <c r="G506" s="32">
        <v>5028911.2578397216</v>
      </c>
      <c r="H506" s="32">
        <v>1.0430277511505006</v>
      </c>
      <c r="I506" s="32">
        <v>1</v>
      </c>
      <c r="J506" s="32">
        <v>1.0703070155809751</v>
      </c>
      <c r="K506" s="32">
        <v>9138.1428571428569</v>
      </c>
      <c r="L506" s="32">
        <v>8761.1694387451589</v>
      </c>
      <c r="M506" s="32">
        <v>9377.1411149825781</v>
      </c>
    </row>
    <row r="507" spans="3:13" x14ac:dyDescent="0.2">
      <c r="C507" s="13">
        <v>475</v>
      </c>
      <c r="D507" s="5">
        <v>475</v>
      </c>
      <c r="E507" s="32">
        <v>0.82752613240418116</v>
      </c>
      <c r="F507" s="32">
        <v>5252544</v>
      </c>
      <c r="G507" s="32">
        <v>5039520.7752613239</v>
      </c>
      <c r="H507" s="32">
        <v>1.0422705321078134</v>
      </c>
      <c r="I507" s="32">
        <v>1</v>
      </c>
      <c r="J507" s="32">
        <v>1.0696312686042018</v>
      </c>
      <c r="K507" s="32">
        <v>9150.7735191637639</v>
      </c>
      <c r="L507" s="32">
        <v>8779.6529185737345</v>
      </c>
      <c r="M507" s="32">
        <v>9390.991289198606</v>
      </c>
    </row>
    <row r="508" spans="3:13" x14ac:dyDescent="0.2">
      <c r="C508" s="13">
        <v>476</v>
      </c>
      <c r="D508" s="5">
        <v>476</v>
      </c>
      <c r="E508" s="32">
        <v>0.82926829268292679</v>
      </c>
      <c r="F508" s="32">
        <v>5259494</v>
      </c>
      <c r="G508" s="32">
        <v>5050130.2926829271</v>
      </c>
      <c r="H508" s="32">
        <v>1.0414570902498135</v>
      </c>
      <c r="I508" s="32">
        <v>1</v>
      </c>
      <c r="J508" s="32">
        <v>1.0689583609004398</v>
      </c>
      <c r="K508" s="32">
        <v>9162.8815331010446</v>
      </c>
      <c r="L508" s="32">
        <v>8798.1363984023119</v>
      </c>
      <c r="M508" s="32">
        <v>9404.8414634146338</v>
      </c>
    </row>
    <row r="509" spans="3:13" x14ac:dyDescent="0.2">
      <c r="C509" s="13">
        <v>477</v>
      </c>
      <c r="D509" s="5">
        <v>477</v>
      </c>
      <c r="E509" s="32">
        <v>0.83101045296167242</v>
      </c>
      <c r="F509" s="32">
        <v>5265989</v>
      </c>
      <c r="G509" s="32">
        <v>5060739.8101045303</v>
      </c>
      <c r="H509" s="32">
        <v>1.0405571512460803</v>
      </c>
      <c r="I509" s="32">
        <v>1</v>
      </c>
      <c r="J509" s="32">
        <v>1.0682882746126265</v>
      </c>
      <c r="K509" s="32">
        <v>9174.1968641114981</v>
      </c>
      <c r="L509" s="32">
        <v>8816.6198782308893</v>
      </c>
      <c r="M509" s="32">
        <v>9418.6916376306617</v>
      </c>
    </row>
    <row r="510" spans="3:13" x14ac:dyDescent="0.2">
      <c r="C510" s="13">
        <v>478</v>
      </c>
      <c r="D510" s="5">
        <v>478</v>
      </c>
      <c r="E510" s="32">
        <v>0.83275261324041816</v>
      </c>
      <c r="F510" s="32">
        <v>5274939</v>
      </c>
      <c r="G510" s="32">
        <v>5071349.3275261326</v>
      </c>
      <c r="H510" s="32">
        <v>1.0401450697487606</v>
      </c>
      <c r="I510" s="32">
        <v>1</v>
      </c>
      <c r="J510" s="32">
        <v>1.0676209920331305</v>
      </c>
      <c r="K510" s="32">
        <v>9189.7891986062714</v>
      </c>
      <c r="L510" s="32">
        <v>8835.1033580594649</v>
      </c>
      <c r="M510" s="32">
        <v>9432.5418118466896</v>
      </c>
    </row>
    <row r="511" spans="3:13" x14ac:dyDescent="0.2">
      <c r="C511" s="13">
        <v>479</v>
      </c>
      <c r="D511" s="5">
        <v>479</v>
      </c>
      <c r="E511" s="32">
        <v>0.83449477351916379</v>
      </c>
      <c r="F511" s="32">
        <v>5286889</v>
      </c>
      <c r="G511" s="32">
        <v>5081958.8449477358</v>
      </c>
      <c r="H511" s="32">
        <v>1.0403250323949389</v>
      </c>
      <c r="I511" s="32">
        <v>1</v>
      </c>
      <c r="J511" s="32">
        <v>1.066956495602192</v>
      </c>
      <c r="K511" s="32">
        <v>9210.6080139372825</v>
      </c>
      <c r="L511" s="32">
        <v>8853.5868378880423</v>
      </c>
      <c r="M511" s="32">
        <v>9446.3919860627175</v>
      </c>
    </row>
    <row r="512" spans="3:13" x14ac:dyDescent="0.2">
      <c r="C512" s="13">
        <v>480</v>
      </c>
      <c r="D512" s="5">
        <v>480</v>
      </c>
      <c r="E512" s="32">
        <v>0.83623693379790942</v>
      </c>
      <c r="F512" s="32">
        <v>5300839</v>
      </c>
      <c r="G512" s="32">
        <v>5092568.3623693381</v>
      </c>
      <c r="H512" s="32">
        <v>1.0408969743380654</v>
      </c>
      <c r="I512" s="32">
        <v>1</v>
      </c>
      <c r="J512" s="32">
        <v>1.0662947679063826</v>
      </c>
      <c r="K512" s="32">
        <v>9234.9111498257844</v>
      </c>
      <c r="L512" s="32">
        <v>8872.070317716616</v>
      </c>
      <c r="M512" s="32">
        <v>9460.2421602787454</v>
      </c>
    </row>
    <row r="513" spans="3:13" x14ac:dyDescent="0.2">
      <c r="C513" s="13">
        <v>481</v>
      </c>
      <c r="D513" s="5">
        <v>481</v>
      </c>
      <c r="E513" s="32">
        <v>0.83797909407665505</v>
      </c>
      <c r="F513" s="32">
        <v>5310789</v>
      </c>
      <c r="G513" s="32">
        <v>5103177.8797909413</v>
      </c>
      <c r="H513" s="32">
        <v>1.0406827128310026</v>
      </c>
      <c r="I513" s="32">
        <v>1</v>
      </c>
      <c r="J513" s="32">
        <v>1.0656357916770836</v>
      </c>
      <c r="K513" s="32">
        <v>9252.245644599303</v>
      </c>
      <c r="L513" s="32">
        <v>8890.5537975451934</v>
      </c>
      <c r="M513" s="32">
        <v>9474.0923344947732</v>
      </c>
    </row>
    <row r="514" spans="3:13" x14ac:dyDescent="0.2">
      <c r="C514" s="13">
        <v>482</v>
      </c>
      <c r="D514" s="5">
        <v>482</v>
      </c>
      <c r="E514" s="32">
        <v>0.83972125435540068</v>
      </c>
      <c r="F514" s="32">
        <v>5317439</v>
      </c>
      <c r="G514" s="32">
        <v>5113787.3972125435</v>
      </c>
      <c r="H514" s="32">
        <v>1.0398240261021536</v>
      </c>
      <c r="I514" s="32">
        <v>1</v>
      </c>
      <c r="J514" s="32">
        <v>1.0649795497889849</v>
      </c>
      <c r="K514" s="32">
        <v>9263.831010452961</v>
      </c>
      <c r="L514" s="32">
        <v>8909.037277373769</v>
      </c>
      <c r="M514" s="32">
        <v>9487.9425087108011</v>
      </c>
    </row>
    <row r="515" spans="3:13" x14ac:dyDescent="0.2">
      <c r="C515" s="13">
        <v>483</v>
      </c>
      <c r="D515" s="5">
        <v>483</v>
      </c>
      <c r="E515" s="32">
        <v>0.84146341463414631</v>
      </c>
      <c r="F515" s="32">
        <v>5325189</v>
      </c>
      <c r="G515" s="32">
        <v>5124396.9146341467</v>
      </c>
      <c r="H515" s="32">
        <v>1.0391835544183619</v>
      </c>
      <c r="I515" s="32">
        <v>1</v>
      </c>
      <c r="J515" s="32">
        <v>1.0643260252586009</v>
      </c>
      <c r="K515" s="32">
        <v>9277.3327526132398</v>
      </c>
      <c r="L515" s="32">
        <v>8927.5207572023464</v>
      </c>
      <c r="M515" s="32">
        <v>9501.792682926829</v>
      </c>
    </row>
    <row r="516" spans="3:13" x14ac:dyDescent="0.2">
      <c r="C516" s="13">
        <v>484</v>
      </c>
      <c r="D516" s="5">
        <v>484</v>
      </c>
      <c r="E516" s="32">
        <v>0.84320557491289194</v>
      </c>
      <c r="F516" s="32">
        <v>5332689</v>
      </c>
      <c r="G516" s="32">
        <v>5135006.432055749</v>
      </c>
      <c r="H516" s="32">
        <v>1.0384970438810357</v>
      </c>
      <c r="I516" s="32">
        <v>1</v>
      </c>
      <c r="J516" s="32">
        <v>1.0636752012428055</v>
      </c>
      <c r="K516" s="32">
        <v>9290.3989547038327</v>
      </c>
      <c r="L516" s="32">
        <v>8946.004237030922</v>
      </c>
      <c r="M516" s="32">
        <v>9515.6428571428569</v>
      </c>
    </row>
    <row r="517" spans="3:13" x14ac:dyDescent="0.2">
      <c r="C517" s="13">
        <v>485</v>
      </c>
      <c r="D517" s="5">
        <v>485</v>
      </c>
      <c r="E517" s="32">
        <v>0.84494773519163768</v>
      </c>
      <c r="F517" s="32">
        <v>5342939</v>
      </c>
      <c r="G517" s="32">
        <v>5145615.9494773522</v>
      </c>
      <c r="H517" s="32">
        <v>1.0383477998474973</v>
      </c>
      <c r="I517" s="32">
        <v>1</v>
      </c>
      <c r="J517" s="32">
        <v>1.0630270610373842</v>
      </c>
      <c r="K517" s="32">
        <v>9308.2560975609758</v>
      </c>
      <c r="L517" s="32">
        <v>8964.4877168594994</v>
      </c>
      <c r="M517" s="32">
        <v>9529.4930313588848</v>
      </c>
    </row>
    <row r="518" spans="3:13" x14ac:dyDescent="0.2">
      <c r="C518" s="13">
        <v>486</v>
      </c>
      <c r="D518" s="5">
        <v>486</v>
      </c>
      <c r="E518" s="32">
        <v>0.84668989547038331</v>
      </c>
      <c r="F518" s="32">
        <v>5349689</v>
      </c>
      <c r="G518" s="32">
        <v>5156225.4668989554</v>
      </c>
      <c r="H518" s="32">
        <v>1.037520378878505</v>
      </c>
      <c r="I518" s="32">
        <v>1</v>
      </c>
      <c r="J518" s="32">
        <v>1.0623815880756069</v>
      </c>
      <c r="K518" s="32">
        <v>9320.0156794425093</v>
      </c>
      <c r="L518" s="32">
        <v>8982.971196688075</v>
      </c>
      <c r="M518" s="32">
        <v>9543.3432055749126</v>
      </c>
    </row>
    <row r="519" spans="3:13" x14ac:dyDescent="0.2">
      <c r="C519" s="13">
        <v>487</v>
      </c>
      <c r="D519" s="5">
        <v>487</v>
      </c>
      <c r="E519" s="32">
        <v>0.84843205574912894</v>
      </c>
      <c r="F519" s="32">
        <v>5355939</v>
      </c>
      <c r="G519" s="32">
        <v>5166834.9843205577</v>
      </c>
      <c r="H519" s="32">
        <v>1.0365995849012604</v>
      </c>
      <c r="I519" s="32">
        <v>1</v>
      </c>
      <c r="J519" s="32">
        <v>1.0617290888227164</v>
      </c>
      <c r="K519" s="32">
        <v>9330.9041811846691</v>
      </c>
      <c r="L519" s="32">
        <v>9001.4546765166506</v>
      </c>
      <c r="M519" s="32">
        <v>9557.1062717770037</v>
      </c>
    </row>
    <row r="520" spans="3:13" x14ac:dyDescent="0.2">
      <c r="C520" s="13">
        <v>488</v>
      </c>
      <c r="D520" s="5">
        <v>488</v>
      </c>
      <c r="E520" s="32">
        <v>0.85017421602787457</v>
      </c>
      <c r="F520" s="32">
        <v>5363934</v>
      </c>
      <c r="G520" s="32">
        <v>5177444.5017421609</v>
      </c>
      <c r="H520" s="32">
        <v>1.036019603531257</v>
      </c>
      <c r="I520" s="32">
        <v>1</v>
      </c>
      <c r="J520" s="32">
        <v>1.0610599491991586</v>
      </c>
      <c r="K520" s="32">
        <v>9344.8327526132398</v>
      </c>
      <c r="L520" s="32">
        <v>9019.938156345228</v>
      </c>
      <c r="M520" s="32">
        <v>9570.6951219512193</v>
      </c>
    </row>
    <row r="521" spans="3:13" x14ac:dyDescent="0.2">
      <c r="C521" s="13">
        <v>489</v>
      </c>
      <c r="D521" s="5">
        <v>489</v>
      </c>
      <c r="E521" s="32">
        <v>0.8519163763066202</v>
      </c>
      <c r="F521" s="32">
        <v>5373834</v>
      </c>
      <c r="G521" s="32">
        <v>5188054.0191637632</v>
      </c>
      <c r="H521" s="32">
        <v>1.0358091839734123</v>
      </c>
      <c r="I521" s="32">
        <v>1</v>
      </c>
      <c r="J521" s="32">
        <v>1.0603935463429772</v>
      </c>
      <c r="K521" s="32">
        <v>9362.0801393728216</v>
      </c>
      <c r="L521" s="32">
        <v>9038.4216361738036</v>
      </c>
      <c r="M521" s="32">
        <v>9584.283972125435</v>
      </c>
    </row>
    <row r="522" spans="3:13" x14ac:dyDescent="0.2">
      <c r="C522" s="13">
        <v>490</v>
      </c>
      <c r="D522" s="5">
        <v>490</v>
      </c>
      <c r="E522" s="32">
        <v>0.85365853658536583</v>
      </c>
      <c r="F522" s="32">
        <v>5387584</v>
      </c>
      <c r="G522" s="32">
        <v>5198663.5365853664</v>
      </c>
      <c r="H522" s="32">
        <v>1.0363401982230844</v>
      </c>
      <c r="I522" s="32">
        <v>1</v>
      </c>
      <c r="J522" s="32">
        <v>1.0597289017128018</v>
      </c>
      <c r="K522" s="32">
        <v>9386.0348432055744</v>
      </c>
      <c r="L522" s="32">
        <v>9056.905116002381</v>
      </c>
      <c r="M522" s="32">
        <v>9597.8641114982584</v>
      </c>
    </row>
    <row r="523" spans="3:13" x14ac:dyDescent="0.2">
      <c r="C523" s="13">
        <v>491</v>
      </c>
      <c r="D523" s="5">
        <v>491</v>
      </c>
      <c r="E523" s="32">
        <v>0.85540069686411146</v>
      </c>
      <c r="F523" s="32">
        <v>5396334</v>
      </c>
      <c r="G523" s="32">
        <v>5209273.0540069686</v>
      </c>
      <c r="H523" s="32">
        <v>1.0359092226599915</v>
      </c>
      <c r="I523" s="32">
        <v>1</v>
      </c>
      <c r="J523" s="32">
        <v>1.0590583259513313</v>
      </c>
      <c r="K523" s="32">
        <v>9401.2787456445985</v>
      </c>
      <c r="L523" s="32">
        <v>9075.3885958309565</v>
      </c>
      <c r="M523" s="32">
        <v>9611.3658536585372</v>
      </c>
    </row>
    <row r="524" spans="3:13" x14ac:dyDescent="0.2">
      <c r="C524" s="13">
        <v>492</v>
      </c>
      <c r="D524" s="5">
        <v>492</v>
      </c>
      <c r="E524" s="32">
        <v>0.8571428571428571</v>
      </c>
      <c r="F524" s="32">
        <v>5403284</v>
      </c>
      <c r="G524" s="32">
        <v>5219882.5714285718</v>
      </c>
      <c r="H524" s="32">
        <v>1.0351351636864956</v>
      </c>
      <c r="I524" s="32">
        <v>1</v>
      </c>
      <c r="J524" s="32">
        <v>1.0583904761075906</v>
      </c>
      <c r="K524" s="32">
        <v>9413.3867595818811</v>
      </c>
      <c r="L524" s="32">
        <v>9093.8720756595321</v>
      </c>
      <c r="M524" s="32">
        <v>9624.867595818816</v>
      </c>
    </row>
    <row r="525" spans="3:13" x14ac:dyDescent="0.2">
      <c r="C525" s="13">
        <v>493</v>
      </c>
      <c r="D525" s="5">
        <v>493</v>
      </c>
      <c r="E525" s="32">
        <v>0.85888501742160284</v>
      </c>
      <c r="F525" s="32">
        <v>5412234</v>
      </c>
      <c r="G525" s="32">
        <v>5230492.0888501741</v>
      </c>
      <c r="H525" s="32">
        <v>1.0347466181121361</v>
      </c>
      <c r="I525" s="32">
        <v>1</v>
      </c>
      <c r="J525" s="32">
        <v>1.0577253355938447</v>
      </c>
      <c r="K525" s="32">
        <v>9428.9790940766543</v>
      </c>
      <c r="L525" s="32">
        <v>9112.3555554881077</v>
      </c>
      <c r="M525" s="32">
        <v>9638.3693379790948</v>
      </c>
    </row>
    <row r="526" spans="3:13" x14ac:dyDescent="0.2">
      <c r="C526" s="13">
        <v>494</v>
      </c>
      <c r="D526" s="5">
        <v>494</v>
      </c>
      <c r="E526" s="32">
        <v>0.86062717770034847</v>
      </c>
      <c r="F526" s="32">
        <v>5420184</v>
      </c>
      <c r="G526" s="32">
        <v>5241101.6062717773</v>
      </c>
      <c r="H526" s="32">
        <v>1.0341688460139606</v>
      </c>
      <c r="I526" s="32">
        <v>1</v>
      </c>
      <c r="J526" s="32">
        <v>1.0570628879566726</v>
      </c>
      <c r="K526" s="32">
        <v>9442.8292682926822</v>
      </c>
      <c r="L526" s="32">
        <v>9130.8390353166851</v>
      </c>
      <c r="M526" s="32">
        <v>9651.8710801393736</v>
      </c>
    </row>
    <row r="527" spans="3:13" x14ac:dyDescent="0.2">
      <c r="C527" s="13">
        <v>495</v>
      </c>
      <c r="D527" s="5">
        <v>495</v>
      </c>
      <c r="E527" s="32">
        <v>0.8623693379790941</v>
      </c>
      <c r="F527" s="32">
        <v>5428434</v>
      </c>
      <c r="G527" s="32">
        <v>5251711.1236933805</v>
      </c>
      <c r="H527" s="32">
        <v>1.0336505325872409</v>
      </c>
      <c r="I527" s="32">
        <v>1</v>
      </c>
      <c r="J527" s="32">
        <v>1.0564031168756103</v>
      </c>
      <c r="K527" s="32">
        <v>9457.2020905923346</v>
      </c>
      <c r="L527" s="32">
        <v>9149.3225151452625</v>
      </c>
      <c r="M527" s="32">
        <v>9665.3728222996524</v>
      </c>
    </row>
    <row r="528" spans="3:13" x14ac:dyDescent="0.2">
      <c r="C528" s="13">
        <v>496</v>
      </c>
      <c r="D528" s="5">
        <v>496</v>
      </c>
      <c r="E528" s="32">
        <v>0.86411149825783973</v>
      </c>
      <c r="F528" s="32">
        <v>5440184</v>
      </c>
      <c r="G528" s="32">
        <v>5262320.6411149828</v>
      </c>
      <c r="H528" s="32">
        <v>1.0337994149378422</v>
      </c>
      <c r="I528" s="32">
        <v>1</v>
      </c>
      <c r="J528" s="32">
        <v>1.0557460061618102</v>
      </c>
      <c r="K528" s="32">
        <v>9477.6724738675966</v>
      </c>
      <c r="L528" s="32">
        <v>9167.8059949738381</v>
      </c>
      <c r="M528" s="32">
        <v>9678.8745644599312</v>
      </c>
    </row>
    <row r="529" spans="3:13" x14ac:dyDescent="0.2">
      <c r="C529" s="13">
        <v>497</v>
      </c>
      <c r="D529" s="5">
        <v>497</v>
      </c>
      <c r="E529" s="32">
        <v>0.86585365853658536</v>
      </c>
      <c r="F529" s="32">
        <v>5449634</v>
      </c>
      <c r="G529" s="32">
        <v>5272930.158536586</v>
      </c>
      <c r="H529" s="32">
        <v>1.0335115080516171</v>
      </c>
      <c r="I529" s="32">
        <v>1</v>
      </c>
      <c r="J529" s="32">
        <v>1.0550915397567175</v>
      </c>
      <c r="K529" s="32">
        <v>9494.1358885017416</v>
      </c>
      <c r="L529" s="32">
        <v>9186.2894748024155</v>
      </c>
      <c r="M529" s="32">
        <v>9692.3763066202082</v>
      </c>
    </row>
    <row r="530" spans="3:13" x14ac:dyDescent="0.2">
      <c r="C530" s="13">
        <v>498</v>
      </c>
      <c r="D530" s="5">
        <v>498</v>
      </c>
      <c r="E530" s="32">
        <v>0.86759581881533099</v>
      </c>
      <c r="F530" s="32">
        <v>5456884</v>
      </c>
      <c r="G530" s="32">
        <v>5283539.6759581883</v>
      </c>
      <c r="H530" s="32">
        <v>1.0328083698946342</v>
      </c>
      <c r="I530" s="32">
        <v>1</v>
      </c>
      <c r="J530" s="32">
        <v>1.0544397017307623</v>
      </c>
      <c r="K530" s="32">
        <v>9506.7665505226487</v>
      </c>
      <c r="L530" s="32">
        <v>9204.7729546309893</v>
      </c>
      <c r="M530" s="32">
        <v>9705.878048780487</v>
      </c>
    </row>
    <row r="531" spans="3:13" x14ac:dyDescent="0.2">
      <c r="C531" s="13">
        <v>499</v>
      </c>
      <c r="D531" s="5">
        <v>499</v>
      </c>
      <c r="E531" s="32">
        <v>0.86933797909407662</v>
      </c>
      <c r="F531" s="32">
        <v>5465384</v>
      </c>
      <c r="G531" s="32">
        <v>5294149.1933797915</v>
      </c>
      <c r="H531" s="32">
        <v>1.0323441596308496</v>
      </c>
      <c r="I531" s="32">
        <v>1</v>
      </c>
      <c r="J531" s="32">
        <v>1.0537904762820649</v>
      </c>
      <c r="K531" s="32">
        <v>9521.574912891987</v>
      </c>
      <c r="L531" s="32">
        <v>9223.2564344595667</v>
      </c>
      <c r="M531" s="32">
        <v>9719.3797909407658</v>
      </c>
    </row>
    <row r="532" spans="3:13" x14ac:dyDescent="0.2">
      <c r="C532" s="13">
        <v>500</v>
      </c>
      <c r="D532" s="5">
        <v>500</v>
      </c>
      <c r="E532" s="32">
        <v>0.87108013937282225</v>
      </c>
      <c r="F532" s="32">
        <v>5474284</v>
      </c>
      <c r="G532" s="32">
        <v>5304758.7108013937</v>
      </c>
      <c r="H532" s="32">
        <v>1.0319572102032508</v>
      </c>
      <c r="I532" s="32">
        <v>1</v>
      </c>
      <c r="J532" s="32">
        <v>1.0531438477351625</v>
      </c>
      <c r="K532" s="32">
        <v>9537.0801393728216</v>
      </c>
      <c r="L532" s="32">
        <v>9241.7399142881422</v>
      </c>
      <c r="M532" s="32">
        <v>9732.8815331010446</v>
      </c>
    </row>
    <row r="533" spans="3:13" x14ac:dyDescent="0.2">
      <c r="C533" s="13">
        <v>501</v>
      </c>
      <c r="D533" s="5">
        <v>501</v>
      </c>
      <c r="E533" s="32">
        <v>0.87282229965156799</v>
      </c>
      <c r="F533" s="32">
        <v>5480784</v>
      </c>
      <c r="G533" s="32">
        <v>5315368.2282229969</v>
      </c>
      <c r="H533" s="32">
        <v>1.0311202845550183</v>
      </c>
      <c r="I533" s="32">
        <v>1</v>
      </c>
      <c r="J533" s="32">
        <v>1.0524715804816867</v>
      </c>
      <c r="K533" s="32">
        <v>9548.4041811846691</v>
      </c>
      <c r="L533" s="32">
        <v>9260.2233941167196</v>
      </c>
      <c r="M533" s="32">
        <v>9746.121951219513</v>
      </c>
    </row>
    <row r="534" spans="3:13" x14ac:dyDescent="0.2">
      <c r="C534" s="13">
        <v>502</v>
      </c>
      <c r="D534" s="5">
        <v>502</v>
      </c>
      <c r="E534" s="32">
        <v>0.87456445993031362</v>
      </c>
      <c r="F534" s="32">
        <v>5489734</v>
      </c>
      <c r="G534" s="32">
        <v>5325977.7456445992</v>
      </c>
      <c r="H534" s="32">
        <v>1.0307467027043653</v>
      </c>
      <c r="I534" s="32">
        <v>1</v>
      </c>
      <c r="J534" s="32">
        <v>1.0518019915838024</v>
      </c>
      <c r="K534" s="32">
        <v>9563.9965156794424</v>
      </c>
      <c r="L534" s="32">
        <v>9278.7068739452952</v>
      </c>
      <c r="M534" s="32">
        <v>9759.3623693379795</v>
      </c>
    </row>
    <row r="535" spans="3:13" x14ac:dyDescent="0.2">
      <c r="C535" s="13">
        <v>503</v>
      </c>
      <c r="D535" s="5">
        <v>503</v>
      </c>
      <c r="E535" s="32">
        <v>0.87630662020905925</v>
      </c>
      <c r="F535" s="32">
        <v>5498684</v>
      </c>
      <c r="G535" s="32">
        <v>5336587.2630662024</v>
      </c>
      <c r="H535" s="32">
        <v>1.0303746062686254</v>
      </c>
      <c r="I535" s="32">
        <v>1</v>
      </c>
      <c r="J535" s="32">
        <v>1.0511163264998431</v>
      </c>
      <c r="K535" s="32">
        <v>9579.5888501742156</v>
      </c>
      <c r="L535" s="32">
        <v>9297.1903537738726</v>
      </c>
      <c r="M535" s="32">
        <v>9772.4285714285706</v>
      </c>
    </row>
    <row r="536" spans="3:13" x14ac:dyDescent="0.2">
      <c r="C536" s="13">
        <v>504</v>
      </c>
      <c r="D536" s="5">
        <v>504</v>
      </c>
      <c r="E536" s="32">
        <v>0.87804878048780488</v>
      </c>
      <c r="F536" s="32">
        <v>5507634</v>
      </c>
      <c r="G536" s="32">
        <v>5347196.7804878056</v>
      </c>
      <c r="H536" s="32">
        <v>1.0300039864060433</v>
      </c>
      <c r="I536" s="32">
        <v>1</v>
      </c>
      <c r="J536" s="32">
        <v>1.0504333823090746</v>
      </c>
      <c r="K536" s="32">
        <v>9595.1811846689889</v>
      </c>
      <c r="L536" s="32">
        <v>9315.6738336024482</v>
      </c>
      <c r="M536" s="32">
        <v>9785.4947735191636</v>
      </c>
    </row>
    <row r="537" spans="3:13" x14ac:dyDescent="0.2">
      <c r="C537" s="13">
        <v>505</v>
      </c>
      <c r="D537" s="5">
        <v>505</v>
      </c>
      <c r="E537" s="32">
        <v>0.87979094076655051</v>
      </c>
      <c r="F537" s="32">
        <v>5517584</v>
      </c>
      <c r="G537" s="32">
        <v>5357806.2979094079</v>
      </c>
      <c r="H537" s="32">
        <v>1.0298214778972015</v>
      </c>
      <c r="I537" s="32">
        <v>1</v>
      </c>
      <c r="J537" s="32">
        <v>1.0497531428477744</v>
      </c>
      <c r="K537" s="32">
        <v>9612.5156794425093</v>
      </c>
      <c r="L537" s="32">
        <v>9334.1573134310238</v>
      </c>
      <c r="M537" s="32">
        <v>9798.5609756097565</v>
      </c>
    </row>
    <row r="538" spans="3:13" x14ac:dyDescent="0.2">
      <c r="C538" s="13">
        <v>506</v>
      </c>
      <c r="D538" s="5">
        <v>506</v>
      </c>
      <c r="E538" s="32">
        <v>0.88153310104529614</v>
      </c>
      <c r="F538" s="32">
        <v>5526484</v>
      </c>
      <c r="G538" s="32">
        <v>5368415.8153310111</v>
      </c>
      <c r="H538" s="32">
        <v>1.0294441023397594</v>
      </c>
      <c r="I538" s="32">
        <v>1</v>
      </c>
      <c r="J538" s="32">
        <v>1.0490755920799968</v>
      </c>
      <c r="K538" s="32">
        <v>9628.0209059233457</v>
      </c>
      <c r="L538" s="32">
        <v>9352.6407932596012</v>
      </c>
      <c r="M538" s="32">
        <v>9811.6271777003476</v>
      </c>
    </row>
    <row r="539" spans="3:13" x14ac:dyDescent="0.2">
      <c r="C539" s="13">
        <v>507</v>
      </c>
      <c r="D539" s="5">
        <v>507</v>
      </c>
      <c r="E539" s="32">
        <v>0.88327526132404177</v>
      </c>
      <c r="F539" s="32">
        <v>5533734</v>
      </c>
      <c r="G539" s="32">
        <v>5379025.3327526134</v>
      </c>
      <c r="H539" s="32">
        <v>1.028761468421681</v>
      </c>
      <c r="I539" s="32">
        <v>1</v>
      </c>
      <c r="J539" s="32">
        <v>1.0484007140963134</v>
      </c>
      <c r="K539" s="32">
        <v>9640.6515679442509</v>
      </c>
      <c r="L539" s="32">
        <v>9371.1242730881768</v>
      </c>
      <c r="M539" s="32">
        <v>9824.6933797909405</v>
      </c>
    </row>
    <row r="540" spans="3:13" x14ac:dyDescent="0.2">
      <c r="C540" s="13">
        <v>508</v>
      </c>
      <c r="D540" s="5">
        <v>508</v>
      </c>
      <c r="E540" s="32">
        <v>0.8850174216027874</v>
      </c>
      <c r="F540" s="32">
        <v>5539684</v>
      </c>
      <c r="G540" s="32">
        <v>5389634.8501742166</v>
      </c>
      <c r="H540" s="32">
        <v>1.0278403183141309</v>
      </c>
      <c r="I540" s="32">
        <v>1</v>
      </c>
      <c r="J540" s="32">
        <v>1.0477284931125654</v>
      </c>
      <c r="K540" s="32">
        <v>9651.0174216027881</v>
      </c>
      <c r="L540" s="32">
        <v>9389.6077529167542</v>
      </c>
      <c r="M540" s="32">
        <v>9837.7595818815334</v>
      </c>
    </row>
    <row r="541" spans="3:13" x14ac:dyDescent="0.2">
      <c r="C541" s="13">
        <v>509</v>
      </c>
      <c r="D541" s="5">
        <v>509</v>
      </c>
      <c r="E541" s="32">
        <v>0.88675958188153314</v>
      </c>
      <c r="F541" s="32">
        <v>5549484</v>
      </c>
      <c r="G541" s="32">
        <v>5400244.3675958188</v>
      </c>
      <c r="H541" s="32">
        <v>1.0276357183574309</v>
      </c>
      <c r="I541" s="32">
        <v>1</v>
      </c>
      <c r="J541" s="32">
        <v>1.0470589134686359</v>
      </c>
      <c r="K541" s="32">
        <v>9668.0905923344944</v>
      </c>
      <c r="L541" s="32">
        <v>9408.0912327453298</v>
      </c>
      <c r="M541" s="32">
        <v>9850.8257839721246</v>
      </c>
    </row>
    <row r="542" spans="3:13" x14ac:dyDescent="0.2">
      <c r="C542" s="13">
        <v>510</v>
      </c>
      <c r="D542" s="5">
        <v>510</v>
      </c>
      <c r="E542" s="32">
        <v>0.88850174216027877</v>
      </c>
      <c r="F542" s="32">
        <v>5554734</v>
      </c>
      <c r="G542" s="32">
        <v>5410853.885017422</v>
      </c>
      <c r="H542" s="32">
        <v>1.0265910183568216</v>
      </c>
      <c r="I542" s="32">
        <v>1</v>
      </c>
      <c r="J542" s="32">
        <v>1.0463919596272317</v>
      </c>
      <c r="K542" s="32">
        <v>9677.2369337979089</v>
      </c>
      <c r="L542" s="32">
        <v>9426.5747125739053</v>
      </c>
      <c r="M542" s="32">
        <v>9863.8919860627175</v>
      </c>
    </row>
    <row r="543" spans="3:13" x14ac:dyDescent="0.2">
      <c r="C543" s="13">
        <v>511</v>
      </c>
      <c r="D543" s="5">
        <v>511</v>
      </c>
      <c r="E543" s="32">
        <v>0.8902439024390244</v>
      </c>
      <c r="F543" s="32">
        <v>5565234</v>
      </c>
      <c r="G543" s="32">
        <v>5421463.4024390243</v>
      </c>
      <c r="H543" s="32">
        <v>1.0265187804267564</v>
      </c>
      <c r="I543" s="32">
        <v>1</v>
      </c>
      <c r="J543" s="32">
        <v>1.0457276161726823</v>
      </c>
      <c r="K543" s="32">
        <v>9695.5296167247379</v>
      </c>
      <c r="L543" s="32">
        <v>9445.0581924024809</v>
      </c>
      <c r="M543" s="32">
        <v>9876.9581881533104</v>
      </c>
    </row>
    <row r="544" spans="3:13" x14ac:dyDescent="0.2">
      <c r="C544" s="13">
        <v>512</v>
      </c>
      <c r="D544" s="5">
        <v>512</v>
      </c>
      <c r="E544" s="32">
        <v>0.89198606271777003</v>
      </c>
      <c r="F544" s="32">
        <v>5572834</v>
      </c>
      <c r="G544" s="32">
        <v>5432072.9198606275</v>
      </c>
      <c r="H544" s="32">
        <v>1.0259129584996411</v>
      </c>
      <c r="I544" s="32">
        <v>1</v>
      </c>
      <c r="J544" s="32">
        <v>1.045065867809752</v>
      </c>
      <c r="K544" s="32">
        <v>9708.7700348432063</v>
      </c>
      <c r="L544" s="32">
        <v>9463.5416722310583</v>
      </c>
      <c r="M544" s="32">
        <v>9890.0243902439033</v>
      </c>
    </row>
    <row r="545" spans="3:13" x14ac:dyDescent="0.2">
      <c r="C545" s="13">
        <v>513</v>
      </c>
      <c r="D545" s="5">
        <v>513</v>
      </c>
      <c r="E545" s="32">
        <v>0.89372822299651566</v>
      </c>
      <c r="F545" s="32">
        <v>5582084</v>
      </c>
      <c r="G545" s="32">
        <v>5442682.4372822307</v>
      </c>
      <c r="H545" s="32">
        <v>1.0256126577885329</v>
      </c>
      <c r="I545" s="32">
        <v>1</v>
      </c>
      <c r="J545" s="32">
        <v>1.0444066993624666</v>
      </c>
      <c r="K545" s="32">
        <v>9724.8850174216022</v>
      </c>
      <c r="L545" s="32">
        <v>9482.0251520596357</v>
      </c>
      <c r="M545" s="32">
        <v>9903.0905923344944</v>
      </c>
    </row>
    <row r="546" spans="3:13" x14ac:dyDescent="0.2">
      <c r="C546" s="13">
        <v>514</v>
      </c>
      <c r="D546" s="5">
        <v>514</v>
      </c>
      <c r="E546" s="32">
        <v>0.89547038327526129</v>
      </c>
      <c r="F546" s="32">
        <v>5590034</v>
      </c>
      <c r="G546" s="32">
        <v>5453291.954703833</v>
      </c>
      <c r="H546" s="32">
        <v>1.0250751374457803</v>
      </c>
      <c r="I546" s="32">
        <v>1</v>
      </c>
      <c r="J546" s="32">
        <v>1.0437427607539713</v>
      </c>
      <c r="K546" s="32">
        <v>9738.7351916376301</v>
      </c>
      <c r="L546" s="32">
        <v>9500.5086318882113</v>
      </c>
      <c r="M546" s="32">
        <v>9916.0871080139368</v>
      </c>
    </row>
    <row r="547" spans="3:13" x14ac:dyDescent="0.2">
      <c r="C547" s="13">
        <v>515</v>
      </c>
      <c r="D547" s="5">
        <v>515</v>
      </c>
      <c r="E547" s="32">
        <v>0.89721254355400692</v>
      </c>
      <c r="F547" s="32">
        <v>5598784</v>
      </c>
      <c r="G547" s="32">
        <v>5463901.4721254362</v>
      </c>
      <c r="H547" s="32">
        <v>1.0246861200851953</v>
      </c>
      <c r="I547" s="32">
        <v>1</v>
      </c>
      <c r="J547" s="32">
        <v>1.0430814005478393</v>
      </c>
      <c r="K547" s="32">
        <v>9753.9790940766543</v>
      </c>
      <c r="L547" s="32">
        <v>9518.9921117167869</v>
      </c>
      <c r="M547" s="32">
        <v>9929.0836236933792</v>
      </c>
    </row>
    <row r="548" spans="3:13" x14ac:dyDescent="0.2">
      <c r="C548" s="13">
        <v>516</v>
      </c>
      <c r="D548" s="5">
        <v>516</v>
      </c>
      <c r="E548" s="32">
        <v>0.89895470383275267</v>
      </c>
      <c r="F548" s="32">
        <v>5608779</v>
      </c>
      <c r="G548" s="32">
        <v>5474510.9895470385</v>
      </c>
      <c r="H548" s="32">
        <v>1.0245260281163617</v>
      </c>
      <c r="I548" s="32">
        <v>1</v>
      </c>
      <c r="J548" s="32">
        <v>1.04242077710619</v>
      </c>
      <c r="K548" s="32">
        <v>9771.3919860627175</v>
      </c>
      <c r="L548" s="32">
        <v>9537.4755915453625</v>
      </c>
      <c r="M548" s="32">
        <v>9942.0627177700353</v>
      </c>
    </row>
    <row r="549" spans="3:13" x14ac:dyDescent="0.2">
      <c r="C549" s="13">
        <v>517</v>
      </c>
      <c r="D549" s="5">
        <v>517</v>
      </c>
      <c r="E549" s="32">
        <v>0.9006968641114983</v>
      </c>
      <c r="F549" s="32">
        <v>5617029</v>
      </c>
      <c r="G549" s="32">
        <v>5485120.5069686417</v>
      </c>
      <c r="H549" s="32">
        <v>1.0240484220654358</v>
      </c>
      <c r="I549" s="32">
        <v>1</v>
      </c>
      <c r="J549" s="32">
        <v>1.0417627092677961</v>
      </c>
      <c r="K549" s="32">
        <v>9785.7648083623699</v>
      </c>
      <c r="L549" s="32">
        <v>9555.9590713739399</v>
      </c>
      <c r="M549" s="32">
        <v>9955.0418118466896</v>
      </c>
    </row>
    <row r="550" spans="3:13" x14ac:dyDescent="0.2">
      <c r="C550" s="13">
        <v>518</v>
      </c>
      <c r="D550" s="5">
        <v>518</v>
      </c>
      <c r="E550" s="32">
        <v>0.90243902439024393</v>
      </c>
      <c r="F550" s="32">
        <v>5626279</v>
      </c>
      <c r="G550" s="32">
        <v>5495730.0243902439</v>
      </c>
      <c r="H550" s="32">
        <v>1.0237546195010263</v>
      </c>
      <c r="I550" s="32">
        <v>1</v>
      </c>
      <c r="J550" s="32">
        <v>1.0411071822318678</v>
      </c>
      <c r="K550" s="32">
        <v>9801.8797909407658</v>
      </c>
      <c r="L550" s="32">
        <v>9574.4425512025155</v>
      </c>
      <c r="M550" s="32">
        <v>9968.0209059233457</v>
      </c>
    </row>
    <row r="551" spans="3:13" x14ac:dyDescent="0.2">
      <c r="C551" s="13">
        <v>519</v>
      </c>
      <c r="D551" s="5">
        <v>519</v>
      </c>
      <c r="E551" s="32">
        <v>0.90418118466898956</v>
      </c>
      <c r="F551" s="32">
        <v>5635029</v>
      </c>
      <c r="G551" s="32">
        <v>5506339.5418118471</v>
      </c>
      <c r="H551" s="32">
        <v>1.0233711446980271</v>
      </c>
      <c r="I551" s="32">
        <v>1</v>
      </c>
      <c r="J551" s="32">
        <v>1.0404541813116843</v>
      </c>
      <c r="K551" s="32">
        <v>9817.1236933797918</v>
      </c>
      <c r="L551" s="32">
        <v>9592.9260310310929</v>
      </c>
      <c r="M551" s="32">
        <v>9981</v>
      </c>
    </row>
    <row r="552" spans="3:13" x14ac:dyDescent="0.2">
      <c r="C552" s="13">
        <v>520</v>
      </c>
      <c r="D552" s="5">
        <v>520</v>
      </c>
      <c r="E552" s="32">
        <v>0.90592334494773519</v>
      </c>
      <c r="F552" s="32">
        <v>5643524</v>
      </c>
      <c r="G552" s="32">
        <v>5516949.0592334494</v>
      </c>
      <c r="H552" s="32">
        <v>1.022942923599178</v>
      </c>
      <c r="I552" s="32">
        <v>1</v>
      </c>
      <c r="J552" s="32">
        <v>1.0398036919335016</v>
      </c>
      <c r="K552" s="32">
        <v>9831.923344947736</v>
      </c>
      <c r="L552" s="32">
        <v>9611.4095108596684</v>
      </c>
      <c r="M552" s="32">
        <v>9993.9790940766543</v>
      </c>
    </row>
    <row r="553" spans="3:13" x14ac:dyDescent="0.2">
      <c r="C553" s="13">
        <v>521</v>
      </c>
      <c r="D553" s="5">
        <v>521</v>
      </c>
      <c r="E553" s="32">
        <v>0.90766550522648082</v>
      </c>
      <c r="F553" s="32">
        <v>5652524</v>
      </c>
      <c r="G553" s="32">
        <v>5527558.5766550526</v>
      </c>
      <c r="H553" s="32">
        <v>1.0226077067500872</v>
      </c>
      <c r="I553" s="32">
        <v>1</v>
      </c>
      <c r="J553" s="32">
        <v>1.0391376084658084</v>
      </c>
      <c r="K553" s="32">
        <v>9847.6027874564461</v>
      </c>
      <c r="L553" s="32">
        <v>9629.8929906882458</v>
      </c>
      <c r="M553" s="32">
        <v>10006.783972125435</v>
      </c>
    </row>
    <row r="554" spans="3:13" x14ac:dyDescent="0.2">
      <c r="C554" s="13">
        <v>522</v>
      </c>
      <c r="D554" s="5">
        <v>522</v>
      </c>
      <c r="E554" s="32">
        <v>0.90940766550522645</v>
      </c>
      <c r="F554" s="32">
        <v>5662474</v>
      </c>
      <c r="G554" s="32">
        <v>5538168.0940766558</v>
      </c>
      <c r="H554" s="32">
        <v>1.022445311123058</v>
      </c>
      <c r="I554" s="32">
        <v>1</v>
      </c>
      <c r="J554" s="32">
        <v>1.038456020529809</v>
      </c>
      <c r="K554" s="32">
        <v>9864.9372822299647</v>
      </c>
      <c r="L554" s="32">
        <v>9648.3764705168214</v>
      </c>
      <c r="M554" s="32">
        <v>10019.414634146342</v>
      </c>
    </row>
    <row r="555" spans="3:13" x14ac:dyDescent="0.2">
      <c r="C555" s="13">
        <v>523</v>
      </c>
      <c r="D555" s="5">
        <v>523</v>
      </c>
      <c r="E555" s="32">
        <v>0.91114982578397208</v>
      </c>
      <c r="F555" s="32">
        <v>5672424</v>
      </c>
      <c r="G555" s="32">
        <v>5548777.6114982581</v>
      </c>
      <c r="H555" s="32">
        <v>1.0222835365118113</v>
      </c>
      <c r="I555" s="32">
        <v>1</v>
      </c>
      <c r="J555" s="32">
        <v>1.0377770390486316</v>
      </c>
      <c r="K555" s="32">
        <v>9882.2717770034851</v>
      </c>
      <c r="L555" s="32">
        <v>9666.859950345397</v>
      </c>
      <c r="M555" s="32">
        <v>10032.045296167247</v>
      </c>
    </row>
    <row r="556" spans="3:13" x14ac:dyDescent="0.2">
      <c r="C556" s="13">
        <v>524</v>
      </c>
      <c r="D556" s="5">
        <v>524</v>
      </c>
      <c r="E556" s="32">
        <v>0.91289198606271782</v>
      </c>
      <c r="F556" s="32">
        <v>5681174</v>
      </c>
      <c r="G556" s="32">
        <v>5559387.1289198613</v>
      </c>
      <c r="H556" s="32">
        <v>1.0219065282298125</v>
      </c>
      <c r="I556" s="32">
        <v>1</v>
      </c>
      <c r="J556" s="32">
        <v>1.0371006490998247</v>
      </c>
      <c r="K556" s="32">
        <v>9897.5156794425093</v>
      </c>
      <c r="L556" s="32">
        <v>9685.3434301739744</v>
      </c>
      <c r="M556" s="32">
        <v>10044.675958188152</v>
      </c>
    </row>
    <row r="557" spans="3:13" x14ac:dyDescent="0.2">
      <c r="C557" s="13">
        <v>525</v>
      </c>
      <c r="D557" s="5">
        <v>525</v>
      </c>
      <c r="E557" s="32">
        <v>0.91463414634146345</v>
      </c>
      <c r="F557" s="32">
        <v>5687664</v>
      </c>
      <c r="G557" s="32">
        <v>5569996.6463414636</v>
      </c>
      <c r="H557" s="32">
        <v>1.0211252108627074</v>
      </c>
      <c r="I557" s="32">
        <v>1</v>
      </c>
      <c r="J557" s="32">
        <v>1.0364268358746329</v>
      </c>
      <c r="K557" s="32">
        <v>9908.8222996515688</v>
      </c>
      <c r="L557" s="32">
        <v>9703.82691000255</v>
      </c>
      <c r="M557" s="32">
        <v>10057.306620209059</v>
      </c>
    </row>
    <row r="558" spans="3:13" x14ac:dyDescent="0.2">
      <c r="C558" s="13">
        <v>526</v>
      </c>
      <c r="D558" s="5">
        <v>526</v>
      </c>
      <c r="E558" s="32">
        <v>0.91637630662020908</v>
      </c>
      <c r="F558" s="32">
        <v>5694914</v>
      </c>
      <c r="G558" s="32">
        <v>5580606.1637630668</v>
      </c>
      <c r="H558" s="32">
        <v>1.0204830502068352</v>
      </c>
      <c r="I558" s="32">
        <v>1</v>
      </c>
      <c r="J558" s="32">
        <v>1.0357555846769129</v>
      </c>
      <c r="K558" s="32">
        <v>9921.452961672474</v>
      </c>
      <c r="L558" s="32">
        <v>9722.3103898311274</v>
      </c>
      <c r="M558" s="32">
        <v>10069.937282229965</v>
      </c>
    </row>
    <row r="559" spans="3:13" x14ac:dyDescent="0.2">
      <c r="C559" s="13">
        <v>527</v>
      </c>
      <c r="D559" s="5">
        <v>527</v>
      </c>
      <c r="E559" s="32">
        <v>0.91811846689895471</v>
      </c>
      <c r="F559" s="32">
        <v>5703664</v>
      </c>
      <c r="G559" s="32">
        <v>5591215.681184669</v>
      </c>
      <c r="H559" s="32">
        <v>1.0201116045645917</v>
      </c>
      <c r="I559" s="32">
        <v>1</v>
      </c>
      <c r="J559" s="32">
        <v>1.0350868809220688</v>
      </c>
      <c r="K559" s="32">
        <v>9936.6968641114981</v>
      </c>
      <c r="L559" s="32">
        <v>9740.793869659703</v>
      </c>
      <c r="M559" s="32">
        <v>10082.567944250872</v>
      </c>
    </row>
    <row r="560" spans="3:13" x14ac:dyDescent="0.2">
      <c r="C560" s="13">
        <v>528</v>
      </c>
      <c r="D560" s="5">
        <v>528</v>
      </c>
      <c r="E560" s="32">
        <v>0.91986062717770034</v>
      </c>
      <c r="F560" s="32">
        <v>5712414</v>
      </c>
      <c r="G560" s="32">
        <v>5601825.1986062722</v>
      </c>
      <c r="H560" s="32">
        <v>1.0197415659134172</v>
      </c>
      <c r="I560" s="32">
        <v>1</v>
      </c>
      <c r="J560" s="32">
        <v>1.034420710135993</v>
      </c>
      <c r="K560" s="32">
        <v>9951.9407665505223</v>
      </c>
      <c r="L560" s="32">
        <v>9759.2773494882786</v>
      </c>
      <c r="M560" s="32">
        <v>10095.198606271777</v>
      </c>
    </row>
    <row r="561" spans="3:13" x14ac:dyDescent="0.2">
      <c r="C561" s="13">
        <v>529</v>
      </c>
      <c r="D561" s="5">
        <v>529</v>
      </c>
      <c r="E561" s="32">
        <v>0.92160278745644597</v>
      </c>
      <c r="F561" s="32">
        <v>5719864</v>
      </c>
      <c r="G561" s="32">
        <v>5612434.7160278745</v>
      </c>
      <c r="H561" s="32">
        <v>1.0191412977446903</v>
      </c>
      <c r="I561" s="32">
        <v>1</v>
      </c>
      <c r="J561" s="32">
        <v>1.0337481491644285</v>
      </c>
      <c r="K561" s="32">
        <v>9964.9198606271784</v>
      </c>
      <c r="L561" s="32">
        <v>9777.7608293168541</v>
      </c>
      <c r="M561" s="32">
        <v>10107.742160278745</v>
      </c>
    </row>
    <row r="562" spans="3:13" x14ac:dyDescent="0.2">
      <c r="C562" s="13">
        <v>530</v>
      </c>
      <c r="D562" s="5">
        <v>530</v>
      </c>
      <c r="E562" s="32">
        <v>0.9233449477351916</v>
      </c>
      <c r="F562" s="32">
        <v>5727614</v>
      </c>
      <c r="G562" s="32">
        <v>5623044.2334494777</v>
      </c>
      <c r="H562" s="32">
        <v>1.0185966466222112</v>
      </c>
      <c r="I562" s="32">
        <v>1</v>
      </c>
      <c r="J562" s="32">
        <v>1.0330692341782364</v>
      </c>
      <c r="K562" s="32">
        <v>9978.4216027874572</v>
      </c>
      <c r="L562" s="32">
        <v>9796.2443091454315</v>
      </c>
      <c r="M562" s="32">
        <v>10120.198606271777</v>
      </c>
    </row>
    <row r="563" spans="3:13" x14ac:dyDescent="0.2">
      <c r="C563" s="13">
        <v>531</v>
      </c>
      <c r="D563" s="5">
        <v>531</v>
      </c>
      <c r="E563" s="32">
        <v>0.92508710801393723</v>
      </c>
      <c r="F563" s="32">
        <v>5736564</v>
      </c>
      <c r="G563" s="32">
        <v>5633653.7508710809</v>
      </c>
      <c r="H563" s="32">
        <v>1.0182670525523523</v>
      </c>
      <c r="I563" s="32">
        <v>1</v>
      </c>
      <c r="J563" s="32">
        <v>1.0323660731014441</v>
      </c>
      <c r="K563" s="32">
        <v>9994.0139372822305</v>
      </c>
      <c r="L563" s="32">
        <v>9814.7277889740089</v>
      </c>
      <c r="M563" s="32">
        <v>10132.391986062717</v>
      </c>
    </row>
    <row r="564" spans="3:13" x14ac:dyDescent="0.2">
      <c r="C564" s="13">
        <v>532</v>
      </c>
      <c r="D564" s="5">
        <v>532</v>
      </c>
      <c r="E564" s="32">
        <v>0.92682926829268297</v>
      </c>
      <c r="F564" s="32">
        <v>5744314</v>
      </c>
      <c r="G564" s="32">
        <v>5644263.2682926832</v>
      </c>
      <c r="H564" s="32">
        <v>1.017726092308515</v>
      </c>
      <c r="I564" s="32">
        <v>1</v>
      </c>
      <c r="J564" s="32">
        <v>1.0316568741063286</v>
      </c>
      <c r="K564" s="32">
        <v>10007.515679442509</v>
      </c>
      <c r="L564" s="32">
        <v>9833.2112688025845</v>
      </c>
      <c r="M564" s="32">
        <v>10144.5</v>
      </c>
    </row>
    <row r="565" spans="3:13" x14ac:dyDescent="0.2">
      <c r="C565" s="13">
        <v>533</v>
      </c>
      <c r="D565" s="5">
        <v>533</v>
      </c>
      <c r="E565" s="32">
        <v>0.9285714285714286</v>
      </c>
      <c r="F565" s="32">
        <v>5752264</v>
      </c>
      <c r="G565" s="32">
        <v>5654872.7857142864</v>
      </c>
      <c r="H565" s="32">
        <v>1.0172225296618078</v>
      </c>
      <c r="I565" s="32">
        <v>1</v>
      </c>
      <c r="J565" s="32">
        <v>1.0309503362706693</v>
      </c>
      <c r="K565" s="32">
        <v>10021.365853658537</v>
      </c>
      <c r="L565" s="32">
        <v>9851.6947486311601</v>
      </c>
      <c r="M565" s="32">
        <v>10156.608013937283</v>
      </c>
    </row>
    <row r="566" spans="3:13" x14ac:dyDescent="0.2">
      <c r="C566" s="13">
        <v>534</v>
      </c>
      <c r="D566" s="5">
        <v>534</v>
      </c>
      <c r="E566" s="32">
        <v>0.93031358885017423</v>
      </c>
      <c r="F566" s="32">
        <v>5764214</v>
      </c>
      <c r="G566" s="32">
        <v>5665482.3031358887</v>
      </c>
      <c r="H566" s="32">
        <v>1.017426882934479</v>
      </c>
      <c r="I566" s="32">
        <v>1</v>
      </c>
      <c r="J566" s="32">
        <v>1.0302464446441326</v>
      </c>
      <c r="K566" s="32">
        <v>10042.184668989546</v>
      </c>
      <c r="L566" s="32">
        <v>9870.1782284597357</v>
      </c>
      <c r="M566" s="32">
        <v>10168.716027874565</v>
      </c>
    </row>
    <row r="567" spans="3:13" x14ac:dyDescent="0.2">
      <c r="C567" s="13">
        <v>535</v>
      </c>
      <c r="D567" s="5">
        <v>535</v>
      </c>
      <c r="E567" s="32">
        <v>0.93205574912891986</v>
      </c>
      <c r="F567" s="32">
        <v>5775164</v>
      </c>
      <c r="G567" s="32">
        <v>5676091.8205574919</v>
      </c>
      <c r="H567" s="32">
        <v>1.017454294710965</v>
      </c>
      <c r="I567" s="32">
        <v>1</v>
      </c>
      <c r="J567" s="32">
        <v>1.029545184388162</v>
      </c>
      <c r="K567" s="32">
        <v>10061.261324041812</v>
      </c>
      <c r="L567" s="32">
        <v>9888.6617082883131</v>
      </c>
      <c r="M567" s="32">
        <v>10180.824041811848</v>
      </c>
    </row>
    <row r="568" spans="3:13" x14ac:dyDescent="0.2">
      <c r="C568" s="13">
        <v>536</v>
      </c>
      <c r="D568" s="5">
        <v>536</v>
      </c>
      <c r="E568" s="32">
        <v>0.93379790940766549</v>
      </c>
      <c r="F568" s="32">
        <v>5782064</v>
      </c>
      <c r="G568" s="32">
        <v>5686701.3379790941</v>
      </c>
      <c r="H568" s="32">
        <v>1.0167694162842733</v>
      </c>
      <c r="I568" s="32">
        <v>1</v>
      </c>
      <c r="J568" s="32">
        <v>1.0288465407749374</v>
      </c>
      <c r="K568" s="32">
        <v>10073.282229965156</v>
      </c>
      <c r="L568" s="32">
        <v>9907.1451881168887</v>
      </c>
      <c r="M568" s="32">
        <v>10192.932055749128</v>
      </c>
    </row>
    <row r="569" spans="3:13" x14ac:dyDescent="0.2">
      <c r="C569" s="13">
        <v>537</v>
      </c>
      <c r="D569" s="5">
        <v>537</v>
      </c>
      <c r="E569" s="32">
        <v>0.93554006968641112</v>
      </c>
      <c r="F569" s="32">
        <v>5790564</v>
      </c>
      <c r="G569" s="32">
        <v>5697310.8554006973</v>
      </c>
      <c r="H569" s="32">
        <v>1.0163679228615206</v>
      </c>
      <c r="I569" s="32">
        <v>1</v>
      </c>
      <c r="J569" s="32">
        <v>1.0281504991863433</v>
      </c>
      <c r="K569" s="32">
        <v>10088.090592334494</v>
      </c>
      <c r="L569" s="32">
        <v>9925.6286679454661</v>
      </c>
      <c r="M569" s="32">
        <v>10205.040069686411</v>
      </c>
    </row>
    <row r="570" spans="3:13" x14ac:dyDescent="0.2">
      <c r="C570" s="13">
        <v>538</v>
      </c>
      <c r="D570" s="5">
        <v>538</v>
      </c>
      <c r="E570" s="32">
        <v>0.93728222996515675</v>
      </c>
      <c r="F570" s="32">
        <v>5799314</v>
      </c>
      <c r="G570" s="32">
        <v>5707920.3728222996</v>
      </c>
      <c r="H570" s="32">
        <v>1.0160117207683663</v>
      </c>
      <c r="I570" s="32">
        <v>1</v>
      </c>
      <c r="J570" s="32">
        <v>1.0274570451129486</v>
      </c>
      <c r="K570" s="32">
        <v>10103.334494773519</v>
      </c>
      <c r="L570" s="32">
        <v>9944.1121477740417</v>
      </c>
      <c r="M570" s="32">
        <v>10217.148083623693</v>
      </c>
    </row>
    <row r="571" spans="3:13" x14ac:dyDescent="0.2">
      <c r="C571" s="13">
        <v>539</v>
      </c>
      <c r="D571" s="5">
        <v>539</v>
      </c>
      <c r="E571" s="32">
        <v>0.93902439024390238</v>
      </c>
      <c r="F571" s="32">
        <v>5807364</v>
      </c>
      <c r="G571" s="32">
        <v>5718529.8902439028</v>
      </c>
      <c r="H571" s="32">
        <v>1.0155344313068386</v>
      </c>
      <c r="I571" s="32">
        <v>1</v>
      </c>
      <c r="J571" s="32">
        <v>1.0267661641529986</v>
      </c>
      <c r="K571" s="32">
        <v>10117.358885017422</v>
      </c>
      <c r="L571" s="32">
        <v>9962.5956276026172</v>
      </c>
      <c r="M571" s="32">
        <v>10229.256097560976</v>
      </c>
    </row>
    <row r="572" spans="3:13" x14ac:dyDescent="0.2">
      <c r="C572" s="13">
        <v>540</v>
      </c>
      <c r="D572" s="5">
        <v>540</v>
      </c>
      <c r="E572" s="32">
        <v>0.94076655052264813</v>
      </c>
      <c r="F572" s="32">
        <v>5815114</v>
      </c>
      <c r="G572" s="32">
        <v>5729139.407665506</v>
      </c>
      <c r="H572" s="32">
        <v>1.0150065456985498</v>
      </c>
      <c r="I572" s="32">
        <v>1</v>
      </c>
      <c r="J572" s="32">
        <v>1.0260691146971674</v>
      </c>
      <c r="K572" s="32">
        <v>10130.860627177701</v>
      </c>
      <c r="L572" s="32">
        <v>9981.0791074311946</v>
      </c>
      <c r="M572" s="32">
        <v>10241.27700348432</v>
      </c>
    </row>
    <row r="573" spans="3:13" x14ac:dyDescent="0.2">
      <c r="C573" s="13">
        <v>541</v>
      </c>
      <c r="D573" s="5">
        <v>541</v>
      </c>
      <c r="E573" s="32">
        <v>0.94250871080139376</v>
      </c>
      <c r="F573" s="32">
        <v>5824564</v>
      </c>
      <c r="G573" s="32">
        <v>5739748.9250871083</v>
      </c>
      <c r="H573" s="32">
        <v>1.0147767918109074</v>
      </c>
      <c r="I573" s="32">
        <v>1</v>
      </c>
      <c r="J573" s="32">
        <v>1.0253746421339642</v>
      </c>
      <c r="K573" s="32">
        <v>10147.324041811848</v>
      </c>
      <c r="L573" s="32">
        <v>9999.5625872597702</v>
      </c>
      <c r="M573" s="32">
        <v>10253.297909407665</v>
      </c>
    </row>
    <row r="574" spans="3:13" x14ac:dyDescent="0.2">
      <c r="C574" s="13">
        <v>542</v>
      </c>
      <c r="D574" s="5">
        <v>542</v>
      </c>
      <c r="E574" s="32">
        <v>0.94425087108013939</v>
      </c>
      <c r="F574" s="32">
        <v>5832024</v>
      </c>
      <c r="G574" s="32">
        <v>5750358.4425087115</v>
      </c>
      <c r="H574" s="32">
        <v>1.0142018203400309</v>
      </c>
      <c r="I574" s="32">
        <v>1</v>
      </c>
      <c r="J574" s="32">
        <v>1.0246827322001455</v>
      </c>
      <c r="K574" s="32">
        <v>10160.32055749129</v>
      </c>
      <c r="L574" s="32">
        <v>10018.046067088348</v>
      </c>
      <c r="M574" s="32">
        <v>10265.318815331011</v>
      </c>
    </row>
    <row r="575" spans="3:13" x14ac:dyDescent="0.2">
      <c r="C575" s="13">
        <v>543</v>
      </c>
      <c r="D575" s="5">
        <v>543</v>
      </c>
      <c r="E575" s="32">
        <v>0.94599303135888502</v>
      </c>
      <c r="F575" s="32">
        <v>5839974</v>
      </c>
      <c r="G575" s="32">
        <v>5760967.9599303138</v>
      </c>
      <c r="H575" s="32">
        <v>1.0137140217788405</v>
      </c>
      <c r="I575" s="32">
        <v>1</v>
      </c>
      <c r="J575" s="32">
        <v>1.0239673334464017</v>
      </c>
      <c r="K575" s="32">
        <v>10174.170731707318</v>
      </c>
      <c r="L575" s="32">
        <v>10036.529546916923</v>
      </c>
      <c r="M575" s="32">
        <v>10277.078397212543</v>
      </c>
    </row>
    <row r="576" spans="3:13" x14ac:dyDescent="0.2">
      <c r="C576" s="13">
        <v>544</v>
      </c>
      <c r="D576" s="5">
        <v>544</v>
      </c>
      <c r="E576" s="32">
        <v>0.94773519163763065</v>
      </c>
      <c r="F576" s="32">
        <v>5849924</v>
      </c>
      <c r="G576" s="32">
        <v>5771577.477351917</v>
      </c>
      <c r="H576" s="32">
        <v>1.0135745423076308</v>
      </c>
      <c r="I576" s="32">
        <v>1</v>
      </c>
      <c r="J576" s="32">
        <v>1.0232545648351346</v>
      </c>
      <c r="K576" s="32">
        <v>10191.505226480836</v>
      </c>
      <c r="L576" s="32">
        <v>10055.013026745501</v>
      </c>
      <c r="M576" s="32">
        <v>10288.837979094076</v>
      </c>
    </row>
    <row r="577" spans="3:13" x14ac:dyDescent="0.2">
      <c r="C577" s="13">
        <v>545</v>
      </c>
      <c r="D577" s="5">
        <v>545</v>
      </c>
      <c r="E577" s="32">
        <v>0.94947735191637628</v>
      </c>
      <c r="F577" s="32">
        <v>5856874</v>
      </c>
      <c r="G577" s="32">
        <v>5782186.9947735192</v>
      </c>
      <c r="H577" s="32">
        <v>1.0129167398588095</v>
      </c>
      <c r="I577" s="32">
        <v>1</v>
      </c>
      <c r="J577" s="32">
        <v>1.0225444118884961</v>
      </c>
      <c r="K577" s="32">
        <v>10203.613240418119</v>
      </c>
      <c r="L577" s="32">
        <v>10073.496506574076</v>
      </c>
      <c r="M577" s="32">
        <v>10300.59756097561</v>
      </c>
    </row>
    <row r="578" spans="3:13" x14ac:dyDescent="0.2">
      <c r="C578" s="13">
        <v>546</v>
      </c>
      <c r="D578" s="5">
        <v>546</v>
      </c>
      <c r="E578" s="32">
        <v>0.95121951219512191</v>
      </c>
      <c r="F578" s="32">
        <v>5866624</v>
      </c>
      <c r="G578" s="32">
        <v>5792796.5121951224</v>
      </c>
      <c r="H578" s="32">
        <v>1.0127447058859145</v>
      </c>
      <c r="I578" s="32">
        <v>1</v>
      </c>
      <c r="J578" s="32">
        <v>1.0218368602347028</v>
      </c>
      <c r="K578" s="32">
        <v>10220.599303135888</v>
      </c>
      <c r="L578" s="32">
        <v>10091.979986402652</v>
      </c>
      <c r="M578" s="32">
        <v>10312.357142857143</v>
      </c>
    </row>
    <row r="579" spans="3:13" x14ac:dyDescent="0.2">
      <c r="C579" s="13">
        <v>547</v>
      </c>
      <c r="D579" s="5">
        <v>547</v>
      </c>
      <c r="E579" s="32">
        <v>0.95296167247386765</v>
      </c>
      <c r="F579" s="32">
        <v>5878574</v>
      </c>
      <c r="G579" s="32">
        <v>5803406.0296167247</v>
      </c>
      <c r="H579" s="32">
        <v>1.0129523886489535</v>
      </c>
      <c r="I579" s="32">
        <v>1</v>
      </c>
      <c r="J579" s="32">
        <v>1.0211318956070656</v>
      </c>
      <c r="K579" s="32">
        <v>10241.4181184669</v>
      </c>
      <c r="L579" s="32">
        <v>10110.463466231227</v>
      </c>
      <c r="M579" s="32">
        <v>10324.116724738677</v>
      </c>
    </row>
    <row r="580" spans="3:13" x14ac:dyDescent="0.2">
      <c r="C580" s="13">
        <v>548</v>
      </c>
      <c r="D580" s="5">
        <v>548</v>
      </c>
      <c r="E580" s="32">
        <v>0.95470383275261328</v>
      </c>
      <c r="F580" s="32">
        <v>5891524</v>
      </c>
      <c r="G580" s="32">
        <v>5814015.5470383279</v>
      </c>
      <c r="H580" s="32">
        <v>1.0133313116097797</v>
      </c>
      <c r="I580" s="32">
        <v>1</v>
      </c>
      <c r="J580" s="32">
        <v>1.0204295038430327</v>
      </c>
      <c r="K580" s="32">
        <v>10263.979094076654</v>
      </c>
      <c r="L580" s="32">
        <v>10128.946946059805</v>
      </c>
      <c r="M580" s="32">
        <v>10335.876306620208</v>
      </c>
    </row>
    <row r="581" spans="3:13" x14ac:dyDescent="0.2">
      <c r="C581" s="13">
        <v>549</v>
      </c>
      <c r="D581" s="5">
        <v>549</v>
      </c>
      <c r="E581" s="32">
        <v>0.95644599303135891</v>
      </c>
      <c r="F581" s="32">
        <v>5899274</v>
      </c>
      <c r="G581" s="32">
        <v>5824625.0644599311</v>
      </c>
      <c r="H581" s="32">
        <v>1.0128160928324044</v>
      </c>
      <c r="I581" s="32">
        <v>1</v>
      </c>
      <c r="J581" s="32">
        <v>1.0197296708832406</v>
      </c>
      <c r="K581" s="32">
        <v>10277.480836236933</v>
      </c>
      <c r="L581" s="32">
        <v>10147.430425888382</v>
      </c>
      <c r="M581" s="32">
        <v>10347.635888501742</v>
      </c>
    </row>
    <row r="582" spans="3:13" x14ac:dyDescent="0.2">
      <c r="C582" s="13">
        <v>550</v>
      </c>
      <c r="D582" s="5">
        <v>550</v>
      </c>
      <c r="E582" s="32">
        <v>0.95818815331010454</v>
      </c>
      <c r="F582" s="32">
        <v>5905224</v>
      </c>
      <c r="G582" s="32">
        <v>5835234.5818815334</v>
      </c>
      <c r="H582" s="32">
        <v>1.0119942766886842</v>
      </c>
      <c r="I582" s="32">
        <v>1</v>
      </c>
      <c r="J582" s="32">
        <v>1.0190152454989545</v>
      </c>
      <c r="K582" s="32">
        <v>10287.84668989547</v>
      </c>
      <c r="L582" s="32">
        <v>10165.913905716958</v>
      </c>
      <c r="M582" s="32">
        <v>10359.221254355401</v>
      </c>
    </row>
    <row r="583" spans="3:13" x14ac:dyDescent="0.2">
      <c r="C583" s="13">
        <v>551</v>
      </c>
      <c r="D583" s="5">
        <v>551</v>
      </c>
      <c r="E583" s="32">
        <v>0.95993031358885017</v>
      </c>
      <c r="F583" s="32">
        <v>5911724</v>
      </c>
      <c r="G583" s="32">
        <v>5845844.0993031366</v>
      </c>
      <c r="H583" s="32">
        <v>1.0112695274758896</v>
      </c>
      <c r="I583" s="32">
        <v>1</v>
      </c>
      <c r="J583" s="32">
        <v>1.0182777540560142</v>
      </c>
      <c r="K583" s="32">
        <v>10299.170731707318</v>
      </c>
      <c r="L583" s="32">
        <v>10184.397385545533</v>
      </c>
      <c r="M583" s="32">
        <v>10370.545296167247</v>
      </c>
    </row>
    <row r="584" spans="3:13" x14ac:dyDescent="0.2">
      <c r="C584" s="13">
        <v>552</v>
      </c>
      <c r="D584" s="5">
        <v>552</v>
      </c>
      <c r="E584" s="32">
        <v>0.9616724738675958</v>
      </c>
      <c r="F584" s="32">
        <v>5918723</v>
      </c>
      <c r="G584" s="32">
        <v>5856453.6167247389</v>
      </c>
      <c r="H584" s="32">
        <v>1.0106326093145235</v>
      </c>
      <c r="I584" s="32">
        <v>1</v>
      </c>
      <c r="J584" s="32">
        <v>1.0175429346835192</v>
      </c>
      <c r="K584" s="32">
        <v>10311.364111498258</v>
      </c>
      <c r="L584" s="32">
        <v>10202.880865374109</v>
      </c>
      <c r="M584" s="32">
        <v>10381.869337979095</v>
      </c>
    </row>
    <row r="585" spans="3:13" x14ac:dyDescent="0.2">
      <c r="C585" s="13">
        <v>553</v>
      </c>
      <c r="D585" s="5">
        <v>553</v>
      </c>
      <c r="E585" s="32">
        <v>0.96341463414634143</v>
      </c>
      <c r="F585" s="32">
        <v>5927673</v>
      </c>
      <c r="G585" s="32">
        <v>5867063.1341463421</v>
      </c>
      <c r="H585" s="32">
        <v>1.0103305290002604</v>
      </c>
      <c r="I585" s="32">
        <v>1</v>
      </c>
      <c r="J585" s="32">
        <v>1.0168107728856079</v>
      </c>
      <c r="K585" s="32">
        <v>10326.956445993032</v>
      </c>
      <c r="L585" s="32">
        <v>10221.364345202686</v>
      </c>
      <c r="M585" s="32">
        <v>10393.193379790941</v>
      </c>
    </row>
    <row r="586" spans="3:13" x14ac:dyDescent="0.2">
      <c r="C586" s="13">
        <v>554</v>
      </c>
      <c r="D586" s="5">
        <v>554</v>
      </c>
      <c r="E586" s="32">
        <v>0.96515679442508706</v>
      </c>
      <c r="F586" s="32">
        <v>5936173</v>
      </c>
      <c r="G586" s="32">
        <v>5877672.6515679443</v>
      </c>
      <c r="H586" s="32">
        <v>1.0099529783130148</v>
      </c>
      <c r="I586" s="32">
        <v>1</v>
      </c>
      <c r="J586" s="32">
        <v>1.0160812542710833</v>
      </c>
      <c r="K586" s="32">
        <v>10341.76480836237</v>
      </c>
      <c r="L586" s="32">
        <v>10239.847825031262</v>
      </c>
      <c r="M586" s="32">
        <v>10404.517421602788</v>
      </c>
    </row>
    <row r="587" spans="3:13" x14ac:dyDescent="0.2">
      <c r="C587" s="13">
        <v>555</v>
      </c>
      <c r="D587" s="5">
        <v>555</v>
      </c>
      <c r="E587" s="32">
        <v>0.9668989547038328</v>
      </c>
      <c r="F587" s="32">
        <v>5945123</v>
      </c>
      <c r="G587" s="32">
        <v>5888282.1689895475</v>
      </c>
      <c r="H587" s="32">
        <v>1.0096532111368242</v>
      </c>
      <c r="I587" s="32">
        <v>1</v>
      </c>
      <c r="J587" s="32">
        <v>1.0153543645524663</v>
      </c>
      <c r="K587" s="32">
        <v>10357.357142857143</v>
      </c>
      <c r="L587" s="32">
        <v>10258.331304859839</v>
      </c>
      <c r="M587" s="32">
        <v>10415.841463414634</v>
      </c>
    </row>
    <row r="588" spans="3:13" x14ac:dyDescent="0.2">
      <c r="C588" s="13">
        <v>556</v>
      </c>
      <c r="D588" s="5">
        <v>556</v>
      </c>
      <c r="E588" s="32">
        <v>0.96864111498257843</v>
      </c>
      <c r="F588" s="32">
        <v>5954073</v>
      </c>
      <c r="G588" s="32">
        <v>5898891.6864111498</v>
      </c>
      <c r="H588" s="32">
        <v>1.0093545222598284</v>
      </c>
      <c r="I588" s="32">
        <v>1</v>
      </c>
      <c r="J588" s="32">
        <v>1.0146300895450677</v>
      </c>
      <c r="K588" s="32">
        <v>10372.949477351916</v>
      </c>
      <c r="L588" s="32">
        <v>10276.814784688415</v>
      </c>
      <c r="M588" s="32">
        <v>10427.165505226481</v>
      </c>
    </row>
    <row r="589" spans="3:13" x14ac:dyDescent="0.2">
      <c r="C589" s="13">
        <v>557</v>
      </c>
      <c r="D589" s="5">
        <v>557</v>
      </c>
      <c r="E589" s="32">
        <v>0.97038327526132406</v>
      </c>
      <c r="F589" s="32">
        <v>5960823</v>
      </c>
      <c r="G589" s="32">
        <v>5909501.203832753</v>
      </c>
      <c r="H589" s="32">
        <v>1.0086846240312062</v>
      </c>
      <c r="I589" s="32">
        <v>1</v>
      </c>
      <c r="J589" s="32">
        <v>1.0139075690709638</v>
      </c>
      <c r="K589" s="32">
        <v>10384.70905923345</v>
      </c>
      <c r="L589" s="32">
        <v>10295.29826451699</v>
      </c>
      <c r="M589" s="32">
        <v>10438.480836236933</v>
      </c>
    </row>
    <row r="590" spans="3:13" x14ac:dyDescent="0.2">
      <c r="C590" s="13">
        <v>558</v>
      </c>
      <c r="D590" s="5">
        <v>558</v>
      </c>
      <c r="E590" s="32">
        <v>0.97212543554006969</v>
      </c>
      <c r="F590" s="32">
        <v>5968573</v>
      </c>
      <c r="G590" s="32">
        <v>5920110.7212543562</v>
      </c>
      <c r="H590" s="32">
        <v>1.0081860426312055</v>
      </c>
      <c r="I590" s="32">
        <v>1</v>
      </c>
      <c r="J590" s="32">
        <v>1.0131876382759784</v>
      </c>
      <c r="K590" s="32">
        <v>10398.210801393729</v>
      </c>
      <c r="L590" s="32">
        <v>10313.781744345568</v>
      </c>
      <c r="M590" s="32">
        <v>10449.796167247387</v>
      </c>
    </row>
    <row r="591" spans="3:13" x14ac:dyDescent="0.2">
      <c r="C591" s="13">
        <v>559</v>
      </c>
      <c r="D591" s="5">
        <v>559</v>
      </c>
      <c r="E591" s="32">
        <v>0.97386759581881532</v>
      </c>
      <c r="F591" s="32">
        <v>5973823</v>
      </c>
      <c r="G591" s="32">
        <v>5930720.2386759585</v>
      </c>
      <c r="H591" s="32">
        <v>1.0072677111024317</v>
      </c>
      <c r="I591" s="32">
        <v>1</v>
      </c>
      <c r="J591" s="32">
        <v>1.0124694401940888</v>
      </c>
      <c r="K591" s="32">
        <v>10407.357142857143</v>
      </c>
      <c r="L591" s="32">
        <v>10332.265224174143</v>
      </c>
      <c r="M591" s="32">
        <v>10461.102787456446</v>
      </c>
    </row>
    <row r="592" spans="3:13" x14ac:dyDescent="0.2">
      <c r="C592" s="13">
        <v>560</v>
      </c>
      <c r="D592" s="5">
        <v>560</v>
      </c>
      <c r="E592" s="32">
        <v>0.97560975609756095</v>
      </c>
      <c r="F592" s="32">
        <v>5982323</v>
      </c>
      <c r="G592" s="32">
        <v>5941329.7560975617</v>
      </c>
      <c r="H592" s="32">
        <v>1.0068996749187953</v>
      </c>
      <c r="I592" s="32">
        <v>1</v>
      </c>
      <c r="J592" s="32">
        <v>1.0117470746057833</v>
      </c>
      <c r="K592" s="32">
        <v>10422.165505226481</v>
      </c>
      <c r="L592" s="32">
        <v>10350.748704002721</v>
      </c>
      <c r="M592" s="32">
        <v>10472.339721254355</v>
      </c>
    </row>
    <row r="593" spans="2:13" x14ac:dyDescent="0.2">
      <c r="C593" s="13">
        <v>561</v>
      </c>
      <c r="D593" s="5">
        <v>561</v>
      </c>
      <c r="E593" s="32">
        <v>0.97735191637630658</v>
      </c>
      <c r="F593" s="32">
        <v>5990823</v>
      </c>
      <c r="G593" s="32">
        <v>5951939.273519164</v>
      </c>
      <c r="H593" s="32">
        <v>1.006532950807115</v>
      </c>
      <c r="I593" s="32">
        <v>1</v>
      </c>
      <c r="J593" s="32">
        <v>1.0109936818024938</v>
      </c>
      <c r="K593" s="32">
        <v>10436.97386759582</v>
      </c>
      <c r="L593" s="32">
        <v>10369.232183831296</v>
      </c>
      <c r="M593" s="32">
        <v>10483.228222996515</v>
      </c>
    </row>
    <row r="594" spans="2:13" x14ac:dyDescent="0.2">
      <c r="C594" s="13">
        <v>562</v>
      </c>
      <c r="D594" s="5">
        <v>562</v>
      </c>
      <c r="E594" s="32">
        <v>0.97909407665505221</v>
      </c>
      <c r="F594" s="32">
        <v>6000273</v>
      </c>
      <c r="G594" s="32">
        <v>5962548.7909407672</v>
      </c>
      <c r="H594" s="32">
        <v>1.0063268596001342</v>
      </c>
      <c r="I594" s="32">
        <v>1</v>
      </c>
      <c r="J594" s="32">
        <v>1.0102261987611529</v>
      </c>
      <c r="K594" s="32">
        <v>10453.437282229965</v>
      </c>
      <c r="L594" s="32">
        <v>10387.715663659874</v>
      </c>
      <c r="M594" s="32">
        <v>10493.942508710801</v>
      </c>
    </row>
    <row r="595" spans="2:13" x14ac:dyDescent="0.2">
      <c r="C595" s="13">
        <v>563</v>
      </c>
      <c r="D595" s="5">
        <v>563</v>
      </c>
      <c r="E595" s="32">
        <v>0.98083623693379796</v>
      </c>
      <c r="F595" s="32">
        <v>6009173</v>
      </c>
      <c r="G595" s="32">
        <v>5973158.3083623694</v>
      </c>
      <c r="H595" s="32">
        <v>1.0060294219202612</v>
      </c>
      <c r="I595" s="32">
        <v>1</v>
      </c>
      <c r="J595" s="32">
        <v>1.0094363297819715</v>
      </c>
      <c r="K595" s="32">
        <v>10468.942508710801</v>
      </c>
      <c r="L595" s="32">
        <v>10406.199143488448</v>
      </c>
      <c r="M595" s="32">
        <v>10504.395470383275</v>
      </c>
    </row>
    <row r="596" spans="2:13" x14ac:dyDescent="0.2">
      <c r="C596" s="13">
        <v>564</v>
      </c>
      <c r="D596" s="5">
        <v>564</v>
      </c>
      <c r="E596" s="32">
        <v>0.98257839721254359</v>
      </c>
      <c r="F596" s="32">
        <v>6016423</v>
      </c>
      <c r="G596" s="32">
        <v>5983767.8257839726</v>
      </c>
      <c r="H596" s="32">
        <v>1.0054572929911012</v>
      </c>
      <c r="I596" s="32">
        <v>1</v>
      </c>
      <c r="J596" s="32">
        <v>1.0086409058174401</v>
      </c>
      <c r="K596" s="32">
        <v>10481.573170731708</v>
      </c>
      <c r="L596" s="32">
        <v>10424.682623317025</v>
      </c>
      <c r="M596" s="32">
        <v>10514.761324041812</v>
      </c>
    </row>
    <row r="597" spans="2:13" x14ac:dyDescent="0.2">
      <c r="C597" s="13">
        <v>565</v>
      </c>
      <c r="D597" s="5">
        <v>565</v>
      </c>
      <c r="E597" s="32">
        <v>0.98432055749128922</v>
      </c>
      <c r="F597" s="32">
        <v>6023373</v>
      </c>
      <c r="G597" s="32">
        <v>5994377.3432055749</v>
      </c>
      <c r="H597" s="32">
        <v>1.0048371423976654</v>
      </c>
      <c r="I597" s="32">
        <v>1</v>
      </c>
      <c r="J597" s="32">
        <v>1.0078482975129601</v>
      </c>
      <c r="K597" s="32">
        <v>10493.681184668989</v>
      </c>
      <c r="L597" s="32">
        <v>10443.166103145601</v>
      </c>
      <c r="M597" s="32">
        <v>10525.127177700348</v>
      </c>
    </row>
    <row r="598" spans="2:13" x14ac:dyDescent="0.2">
      <c r="C598" s="13">
        <v>566</v>
      </c>
      <c r="D598" s="5">
        <v>566</v>
      </c>
      <c r="E598" s="32">
        <v>0.98606271777003485</v>
      </c>
      <c r="F598" s="32">
        <v>6031823</v>
      </c>
      <c r="G598" s="32">
        <v>6004986.8606271781</v>
      </c>
      <c r="H598" s="32">
        <v>1.0044689755357799</v>
      </c>
      <c r="I598" s="32">
        <v>1</v>
      </c>
      <c r="J598" s="32">
        <v>1.0070584899445383</v>
      </c>
      <c r="K598" s="32">
        <v>10508.40243902439</v>
      </c>
      <c r="L598" s="32">
        <v>10461.649582974178</v>
      </c>
      <c r="M598" s="32">
        <v>10535.493031358885</v>
      </c>
    </row>
    <row r="599" spans="2:13" x14ac:dyDescent="0.2">
      <c r="C599" s="13">
        <v>567</v>
      </c>
      <c r="D599" s="5">
        <v>567</v>
      </c>
      <c r="E599" s="32">
        <v>0.98780487804878048</v>
      </c>
      <c r="F599" s="32">
        <v>6039323</v>
      </c>
      <c r="G599" s="32">
        <v>6015596.3780487813</v>
      </c>
      <c r="H599" s="32">
        <v>1.0039441844931283</v>
      </c>
      <c r="I599" s="32">
        <v>1</v>
      </c>
      <c r="J599" s="32">
        <v>1.0062714682934655</v>
      </c>
      <c r="K599" s="32">
        <v>10521.468641114983</v>
      </c>
      <c r="L599" s="32">
        <v>10480.133062802755</v>
      </c>
      <c r="M599" s="32">
        <v>10545.858885017422</v>
      </c>
    </row>
    <row r="600" spans="2:13" x14ac:dyDescent="0.2">
      <c r="C600" s="13">
        <v>568</v>
      </c>
      <c r="D600" s="5">
        <v>568</v>
      </c>
      <c r="E600" s="32">
        <v>0.98954703832752611</v>
      </c>
      <c r="F600" s="32">
        <v>6048273</v>
      </c>
      <c r="G600" s="32">
        <v>6026205.8954703836</v>
      </c>
      <c r="H600" s="32">
        <v>1.0036618570477658</v>
      </c>
      <c r="I600" s="32">
        <v>1</v>
      </c>
      <c r="J600" s="32">
        <v>1.0054623265617855</v>
      </c>
      <c r="K600" s="32">
        <v>10537.060975609756</v>
      </c>
      <c r="L600" s="32">
        <v>10498.616542631331</v>
      </c>
      <c r="M600" s="32">
        <v>10555.963414634147</v>
      </c>
    </row>
    <row r="601" spans="2:13" x14ac:dyDescent="0.2">
      <c r="C601" s="13">
        <v>569</v>
      </c>
      <c r="D601" s="5">
        <v>569</v>
      </c>
      <c r="E601" s="32">
        <v>0.99128919860627174</v>
      </c>
      <c r="F601" s="32">
        <v>6055223</v>
      </c>
      <c r="G601" s="32">
        <v>6036815.4128919868</v>
      </c>
      <c r="H601" s="32">
        <v>1.0030492214601598</v>
      </c>
      <c r="I601" s="32">
        <v>1</v>
      </c>
      <c r="J601" s="32">
        <v>1.0046477464008747</v>
      </c>
      <c r="K601" s="32">
        <v>10549.168989547039</v>
      </c>
      <c r="L601" s="32">
        <v>10517.100022459907</v>
      </c>
      <c r="M601" s="32">
        <v>10565.980836236933</v>
      </c>
    </row>
    <row r="602" spans="2:13" x14ac:dyDescent="0.2">
      <c r="C602" s="13">
        <v>570</v>
      </c>
      <c r="D602" s="5">
        <v>570</v>
      </c>
      <c r="E602" s="32">
        <v>0.99303135888501737</v>
      </c>
      <c r="F602" s="32">
        <v>6063473</v>
      </c>
      <c r="G602" s="32">
        <v>6047424.9303135891</v>
      </c>
      <c r="H602" s="32">
        <v>1.0026537030010854</v>
      </c>
      <c r="I602" s="32">
        <v>1</v>
      </c>
      <c r="J602" s="32">
        <v>1.0038343708195827</v>
      </c>
      <c r="K602" s="32">
        <v>10563.54181184669</v>
      </c>
      <c r="L602" s="32">
        <v>10535.583502288482</v>
      </c>
      <c r="M602" s="32">
        <v>10575.980836236933</v>
      </c>
    </row>
    <row r="603" spans="2:13" x14ac:dyDescent="0.2">
      <c r="C603" s="13">
        <v>571</v>
      </c>
      <c r="D603" s="5">
        <v>571</v>
      </c>
      <c r="E603" s="32">
        <v>0.99477351916376311</v>
      </c>
      <c r="F603" s="32">
        <v>6069223</v>
      </c>
      <c r="G603" s="32">
        <v>6058034.4477351923</v>
      </c>
      <c r="H603" s="32">
        <v>1.0018468947909318</v>
      </c>
      <c r="I603" s="32">
        <v>1</v>
      </c>
      <c r="J603" s="32">
        <v>1.0029429598690169</v>
      </c>
      <c r="K603" s="32">
        <v>10573.559233449478</v>
      </c>
      <c r="L603" s="32">
        <v>10554.06698211706</v>
      </c>
      <c r="M603" s="32">
        <v>10585.127177700348</v>
      </c>
    </row>
    <row r="604" spans="2:13" x14ac:dyDescent="0.2">
      <c r="C604" s="13">
        <v>572</v>
      </c>
      <c r="D604" s="5">
        <v>572</v>
      </c>
      <c r="E604" s="32">
        <v>0.99651567944250874</v>
      </c>
      <c r="F604" s="32">
        <v>6073623</v>
      </c>
      <c r="G604" s="32">
        <v>6068643.9651567945</v>
      </c>
      <c r="H604" s="32">
        <v>1.0008204526203537</v>
      </c>
      <c r="I604" s="32">
        <v>1</v>
      </c>
      <c r="J604" s="32">
        <v>1.0020546657399572</v>
      </c>
      <c r="K604" s="32">
        <v>10581.224738675959</v>
      </c>
      <c r="L604" s="32">
        <v>10572.550461945635</v>
      </c>
      <c r="M604" s="32">
        <v>10594.273519163764</v>
      </c>
    </row>
    <row r="605" spans="2:13" x14ac:dyDescent="0.2">
      <c r="C605" s="13">
        <v>573</v>
      </c>
      <c r="D605" s="5">
        <v>573</v>
      </c>
      <c r="E605" s="32">
        <v>0.99825783972125437</v>
      </c>
      <c r="F605" s="32">
        <v>6079363</v>
      </c>
      <c r="G605" s="32">
        <v>6079253.4825783977</v>
      </c>
      <c r="H605" s="32">
        <v>1.0000180149457358</v>
      </c>
      <c r="I605" s="32">
        <v>1</v>
      </c>
      <c r="J605" s="32">
        <v>1.001029652314966</v>
      </c>
      <c r="K605" s="32">
        <v>10591.224738675959</v>
      </c>
      <c r="L605" s="32">
        <v>10591.033941774213</v>
      </c>
      <c r="M605" s="32">
        <v>10601.939024390244</v>
      </c>
    </row>
    <row r="606" spans="2:13" x14ac:dyDescent="0.2">
      <c r="C606" s="13">
        <v>574</v>
      </c>
      <c r="D606" s="5">
        <v>574</v>
      </c>
      <c r="E606" s="32">
        <v>1</v>
      </c>
      <c r="F606" s="32">
        <v>6089863</v>
      </c>
      <c r="G606" s="32">
        <v>6089863</v>
      </c>
      <c r="H606" s="32">
        <v>1</v>
      </c>
      <c r="I606" s="32">
        <v>1</v>
      </c>
      <c r="J606" s="32">
        <v>1</v>
      </c>
      <c r="K606" s="32">
        <v>10609.517421602788</v>
      </c>
      <c r="L606" s="32">
        <v>10609.517421602788</v>
      </c>
      <c r="M606" s="32">
        <v>10609.517421602788</v>
      </c>
    </row>
    <row r="608" spans="2:13" ht="19" x14ac:dyDescent="0.25">
      <c r="B608" s="4" t="s">
        <v>2140</v>
      </c>
    </row>
    <row r="610" spans="3:8" x14ac:dyDescent="0.2">
      <c r="C610" s="13" t="s">
        <v>1998</v>
      </c>
      <c r="D610" s="2" t="s">
        <v>2010</v>
      </c>
      <c r="E610" s="2" t="s">
        <v>2011</v>
      </c>
      <c r="F610" s="2" t="s">
        <v>2012</v>
      </c>
      <c r="G610" s="2" t="s">
        <v>2013</v>
      </c>
      <c r="H610" s="2" t="s">
        <v>2014</v>
      </c>
    </row>
    <row r="611" spans="3:8" x14ac:dyDescent="0.2">
      <c r="C611" s="13">
        <v>0</v>
      </c>
      <c r="D611" s="5">
        <v>0</v>
      </c>
      <c r="E611" s="5">
        <v>0</v>
      </c>
      <c r="F611" s="5">
        <v>-11484219.789655251</v>
      </c>
      <c r="G611" s="5">
        <v>-12565136.999999987</v>
      </c>
      <c r="H611" s="5">
        <v>0</v>
      </c>
    </row>
    <row r="612" spans="3:8" x14ac:dyDescent="0.2">
      <c r="C612" s="13">
        <v>1</v>
      </c>
      <c r="D612" s="5">
        <v>6515.9293966089899</v>
      </c>
      <c r="E612" s="5">
        <v>7550</v>
      </c>
      <c r="F612" s="5">
        <v>-7750592.2453982998</v>
      </c>
      <c r="G612" s="5">
        <v>-8238986.999999986</v>
      </c>
      <c r="H612" s="5">
        <v>0</v>
      </c>
    </row>
    <row r="613" spans="3:8" x14ac:dyDescent="0.2">
      <c r="C613" s="13">
        <v>2</v>
      </c>
      <c r="D613" s="5">
        <v>10439.80764268928</v>
      </c>
      <c r="E613" s="5">
        <v>9950</v>
      </c>
      <c r="F613" s="5">
        <v>-6628363.0670193369</v>
      </c>
      <c r="G613" s="5">
        <v>-7552586.9999999851</v>
      </c>
      <c r="H613" s="5">
        <v>0</v>
      </c>
    </row>
    <row r="614" spans="3:8" x14ac:dyDescent="0.2">
      <c r="C614" s="13">
        <v>3</v>
      </c>
      <c r="D614" s="5">
        <v>18045.42953833034</v>
      </c>
      <c r="E614" s="5">
        <v>12350</v>
      </c>
      <c r="F614" s="5">
        <v>-5180759.6995489886</v>
      </c>
      <c r="G614" s="5">
        <v>-7095786.9999999851</v>
      </c>
      <c r="H614" s="5">
        <v>0</v>
      </c>
    </row>
    <row r="615" spans="3:8" x14ac:dyDescent="0.2">
      <c r="C615" s="13">
        <v>4</v>
      </c>
      <c r="D615" s="5">
        <v>18451.673249831554</v>
      </c>
      <c r="E615" s="5">
        <v>16349.999999999993</v>
      </c>
      <c r="F615" s="5">
        <v>-5122869.9706600662</v>
      </c>
      <c r="G615" s="5">
        <v>-6525786.9999999851</v>
      </c>
      <c r="H615" s="5">
        <v>0</v>
      </c>
    </row>
    <row r="616" spans="3:8" x14ac:dyDescent="0.2">
      <c r="C616" s="13">
        <v>5</v>
      </c>
      <c r="D616" s="5">
        <v>18910.386263356624</v>
      </c>
      <c r="E616" s="5">
        <v>17349.999999999985</v>
      </c>
      <c r="F616" s="5">
        <v>-5070668.429720914</v>
      </c>
      <c r="G616" s="5">
        <v>-6411986.9999999851</v>
      </c>
      <c r="H616" s="5">
        <v>0</v>
      </c>
    </row>
    <row r="617" spans="3:8" x14ac:dyDescent="0.2">
      <c r="C617" s="13">
        <v>6</v>
      </c>
      <c r="D617" s="5">
        <v>19614.106130815562</v>
      </c>
      <c r="E617" s="5">
        <v>18849.999999999971</v>
      </c>
      <c r="F617" s="5">
        <v>-5004049.6156014679</v>
      </c>
      <c r="G617" s="5">
        <v>-6269986.9999999851</v>
      </c>
      <c r="H617" s="5">
        <v>0</v>
      </c>
    </row>
    <row r="618" spans="3:8" x14ac:dyDescent="0.2">
      <c r="C618" s="13">
        <v>7</v>
      </c>
      <c r="D618" s="5">
        <v>20910.646895908896</v>
      </c>
      <c r="E618" s="5">
        <v>22699.999999999971</v>
      </c>
      <c r="F618" s="5">
        <v>-4899029.8136289092</v>
      </c>
      <c r="G618" s="5">
        <v>-5958136.9999999851</v>
      </c>
      <c r="H618" s="5">
        <v>0</v>
      </c>
    </row>
    <row r="619" spans="3:8" x14ac:dyDescent="0.2">
      <c r="C619" s="13">
        <v>8</v>
      </c>
      <c r="D619" s="5">
        <v>21097.100069934677</v>
      </c>
      <c r="E619" s="5">
        <v>24299.999999999971</v>
      </c>
      <c r="F619" s="5">
        <v>-4885838.2515665842</v>
      </c>
      <c r="G619" s="5">
        <v>-5844936.999999986</v>
      </c>
      <c r="H619" s="5">
        <v>0</v>
      </c>
    </row>
    <row r="620" spans="3:8" x14ac:dyDescent="0.2">
      <c r="C620" s="13">
        <v>9</v>
      </c>
      <c r="D620" s="5">
        <v>23585.079508340888</v>
      </c>
      <c r="E620" s="5">
        <v>31499.999999999956</v>
      </c>
      <c r="F620" s="5">
        <v>-4729648.4312666385</v>
      </c>
      <c r="G620" s="5">
        <v>-5392936.9999999851</v>
      </c>
      <c r="H620" s="5">
        <v>0</v>
      </c>
    </row>
    <row r="621" spans="3:8" x14ac:dyDescent="0.2">
      <c r="C621" s="13">
        <v>10</v>
      </c>
      <c r="D621" s="5">
        <v>27196.055123745115</v>
      </c>
      <c r="E621" s="5">
        <v>33499.999999999942</v>
      </c>
      <c r="F621" s="5">
        <v>-4525989.4065578394</v>
      </c>
      <c r="G621" s="5">
        <v>-5280136.999999986</v>
      </c>
      <c r="H621" s="5">
        <v>0</v>
      </c>
    </row>
    <row r="622" spans="3:8" x14ac:dyDescent="0.2">
      <c r="C622" s="13">
        <v>11</v>
      </c>
      <c r="D622" s="5">
        <v>28910.073088522331</v>
      </c>
      <c r="E622" s="5">
        <v>35149.999999999942</v>
      </c>
      <c r="F622" s="5">
        <v>-4438262.8507242426</v>
      </c>
      <c r="G622" s="5">
        <v>-5195686.9999999851</v>
      </c>
      <c r="H622" s="5">
        <v>0</v>
      </c>
    </row>
    <row r="623" spans="3:8" x14ac:dyDescent="0.2">
      <c r="C623" s="13">
        <v>12</v>
      </c>
      <c r="D623" s="5">
        <v>29755.827751632387</v>
      </c>
      <c r="E623" s="5">
        <v>35149.999999999942</v>
      </c>
      <c r="F623" s="5">
        <v>-4398653.3406685879</v>
      </c>
      <c r="G623" s="5">
        <v>-5195686.9999999851</v>
      </c>
      <c r="H623" s="5">
        <v>0</v>
      </c>
    </row>
    <row r="624" spans="3:8" x14ac:dyDescent="0.2">
      <c r="C624" s="13">
        <v>13</v>
      </c>
      <c r="D624" s="5">
        <v>31988.891370833124</v>
      </c>
      <c r="E624" s="5">
        <v>36449.999999999927</v>
      </c>
      <c r="F624" s="5">
        <v>-4302288.0567938481</v>
      </c>
      <c r="G624" s="5">
        <v>-5139586.9999999851</v>
      </c>
      <c r="H624" s="5">
        <v>0</v>
      </c>
    </row>
    <row r="625" spans="3:8" x14ac:dyDescent="0.2">
      <c r="C625" s="13">
        <v>14</v>
      </c>
      <c r="D625" s="5">
        <v>33191.899838071142</v>
      </c>
      <c r="E625" s="5">
        <v>36449.999999999913</v>
      </c>
      <c r="F625" s="5">
        <v>-4254167.718104328</v>
      </c>
      <c r="G625" s="5">
        <v>-5139586.9999999851</v>
      </c>
      <c r="H625" s="5">
        <v>0</v>
      </c>
    </row>
    <row r="626" spans="3:8" x14ac:dyDescent="0.2">
      <c r="C626" s="13">
        <v>15</v>
      </c>
      <c r="D626" s="5">
        <v>35228.037300308759</v>
      </c>
      <c r="E626" s="5">
        <v>37199.999999999913</v>
      </c>
      <c r="F626" s="5">
        <v>-4178287.6620116062</v>
      </c>
      <c r="G626" s="5">
        <v>-5111636.9999999851</v>
      </c>
      <c r="H626" s="5">
        <v>0</v>
      </c>
    </row>
    <row r="627" spans="3:8" x14ac:dyDescent="0.2">
      <c r="C627" s="13">
        <v>16</v>
      </c>
      <c r="D627" s="5">
        <v>39876.769017786472</v>
      </c>
      <c r="E627" s="5">
        <v>37199.999999999913</v>
      </c>
      <c r="F627" s="5">
        <v>-4016163.1433645701</v>
      </c>
      <c r="G627" s="5">
        <v>-5111636.9999999851</v>
      </c>
      <c r="H627" s="5">
        <v>0</v>
      </c>
    </row>
    <row r="628" spans="3:8" x14ac:dyDescent="0.2">
      <c r="C628" s="13">
        <v>17</v>
      </c>
      <c r="D628" s="5">
        <v>40374.121750219085</v>
      </c>
      <c r="E628" s="5">
        <v>40599.999999999913</v>
      </c>
      <c r="F628" s="5">
        <v>-3999867.5273666307</v>
      </c>
      <c r="G628" s="5">
        <v>-5000236.999999986</v>
      </c>
      <c r="H628" s="5">
        <v>0</v>
      </c>
    </row>
    <row r="629" spans="3:8" x14ac:dyDescent="0.2">
      <c r="C629" s="13">
        <v>18</v>
      </c>
      <c r="D629" s="5">
        <v>41053.073615998626</v>
      </c>
      <c r="E629" s="5">
        <v>45999.999999999884</v>
      </c>
      <c r="F629" s="5">
        <v>-3978895.4586236635</v>
      </c>
      <c r="G629" s="5">
        <v>-4833436.9999999851</v>
      </c>
      <c r="H629" s="5">
        <v>0</v>
      </c>
    </row>
    <row r="630" spans="3:8" x14ac:dyDescent="0.2">
      <c r="C630" s="13">
        <v>19</v>
      </c>
      <c r="D630" s="5">
        <v>42121.258555350505</v>
      </c>
      <c r="E630" s="5">
        <v>45999.999999999884</v>
      </c>
      <c r="F630" s="5">
        <v>-3947693.2143425951</v>
      </c>
      <c r="G630" s="5">
        <v>-4833436.9999999851</v>
      </c>
      <c r="H630" s="5">
        <v>0</v>
      </c>
    </row>
    <row r="631" spans="3:8" x14ac:dyDescent="0.2">
      <c r="C631" s="13">
        <v>20</v>
      </c>
      <c r="D631" s="5">
        <v>42431.3704139943</v>
      </c>
      <c r="E631" s="5">
        <v>46999.999999999884</v>
      </c>
      <c r="F631" s="5">
        <v>-3939103.1158581618</v>
      </c>
      <c r="G631" s="5">
        <v>-4805736.9999999851</v>
      </c>
      <c r="H631" s="5">
        <v>0</v>
      </c>
    </row>
    <row r="632" spans="3:8" x14ac:dyDescent="0.2">
      <c r="C632" s="13">
        <v>21</v>
      </c>
      <c r="D632" s="5">
        <v>47868.778545492009</v>
      </c>
      <c r="E632" s="5">
        <v>49099.999999999854</v>
      </c>
      <c r="F632" s="5">
        <v>-3795918.0350620556</v>
      </c>
      <c r="G632" s="5">
        <v>-4750436.9999999851</v>
      </c>
      <c r="H632" s="5">
        <v>0</v>
      </c>
    </row>
    <row r="633" spans="3:8" x14ac:dyDescent="0.2">
      <c r="C633" s="13">
        <v>22</v>
      </c>
      <c r="D633" s="5">
        <v>52138.115523747634</v>
      </c>
      <c r="E633" s="5">
        <v>50199.999999999854</v>
      </c>
      <c r="F633" s="5">
        <v>-3688796.4890621877</v>
      </c>
      <c r="G633" s="5">
        <v>-4722836.9999999851</v>
      </c>
      <c r="H633" s="5">
        <v>0</v>
      </c>
    </row>
    <row r="634" spans="3:8" x14ac:dyDescent="0.2">
      <c r="C634" s="13">
        <v>23</v>
      </c>
      <c r="D634" s="5">
        <v>52189.168208751886</v>
      </c>
      <c r="E634" s="5">
        <v>51349.999999999854</v>
      </c>
      <c r="F634" s="5">
        <v>-3687573.444304042</v>
      </c>
      <c r="G634" s="5">
        <v>-4695286.9999999851</v>
      </c>
      <c r="H634" s="5">
        <v>0</v>
      </c>
    </row>
    <row r="635" spans="3:8" x14ac:dyDescent="0.2">
      <c r="C635" s="13">
        <v>24</v>
      </c>
      <c r="D635" s="5">
        <v>60258.686210943881</v>
      </c>
      <c r="E635" s="5">
        <v>56149.999999999854</v>
      </c>
      <c r="F635" s="5">
        <v>-3502646.9900871413</v>
      </c>
      <c r="G635" s="5">
        <v>-4585286.9999999851</v>
      </c>
      <c r="H635" s="5">
        <v>0</v>
      </c>
    </row>
    <row r="636" spans="3:8" x14ac:dyDescent="0.2">
      <c r="C636" s="13">
        <v>25</v>
      </c>
      <c r="D636" s="5">
        <v>67402.522218745959</v>
      </c>
      <c r="E636" s="5">
        <v>56149.999999999854</v>
      </c>
      <c r="F636" s="5">
        <v>-3345768.3513558083</v>
      </c>
      <c r="G636" s="5">
        <v>-4585286.9999999851</v>
      </c>
      <c r="H636" s="5">
        <v>0</v>
      </c>
    </row>
    <row r="637" spans="3:8" x14ac:dyDescent="0.2">
      <c r="C637" s="13">
        <v>26</v>
      </c>
      <c r="D637" s="5">
        <v>72930.47913783195</v>
      </c>
      <c r="E637" s="5">
        <v>57449.999999999854</v>
      </c>
      <c r="F637" s="5">
        <v>-3229256.0285996883</v>
      </c>
      <c r="G637" s="5">
        <v>-4557886.999999986</v>
      </c>
      <c r="H637" s="5">
        <v>0</v>
      </c>
    </row>
    <row r="638" spans="3:8" x14ac:dyDescent="0.2">
      <c r="C638" s="13">
        <v>27</v>
      </c>
      <c r="D638" s="5">
        <v>74961.610323472822</v>
      </c>
      <c r="E638" s="5">
        <v>62984.999999999854</v>
      </c>
      <c r="F638" s="5">
        <v>-3188106.8153202231</v>
      </c>
      <c r="G638" s="5">
        <v>-4445751.9999999851</v>
      </c>
      <c r="H638" s="5">
        <v>0</v>
      </c>
    </row>
    <row r="639" spans="3:8" x14ac:dyDescent="0.2">
      <c r="C639" s="13">
        <v>28</v>
      </c>
      <c r="D639" s="5">
        <v>76523.266496254364</v>
      </c>
      <c r="E639" s="5">
        <v>62984.999999999854</v>
      </c>
      <c r="F639" s="5">
        <v>-3157654.5199509831</v>
      </c>
      <c r="G639" s="5">
        <v>-4445751.9999999851</v>
      </c>
      <c r="H639" s="5">
        <v>0</v>
      </c>
    </row>
    <row r="640" spans="3:8" x14ac:dyDescent="0.2">
      <c r="C640" s="13">
        <v>29</v>
      </c>
      <c r="D640" s="5">
        <v>77540.733158038085</v>
      </c>
      <c r="E640" s="5">
        <v>71539.999999999825</v>
      </c>
      <c r="F640" s="5">
        <v>-3138533.1637209095</v>
      </c>
      <c r="G640" s="5">
        <v>-4284976.9999999851</v>
      </c>
      <c r="H640" s="5">
        <v>0</v>
      </c>
    </row>
    <row r="641" spans="3:8" x14ac:dyDescent="0.2">
      <c r="C641" s="13">
        <v>30</v>
      </c>
      <c r="D641" s="5">
        <v>81354.521102771309</v>
      </c>
      <c r="E641" s="5">
        <v>71539.999999999825</v>
      </c>
      <c r="F641" s="5">
        <v>-3069376.4756564135</v>
      </c>
      <c r="G641" s="5">
        <v>-4284976.9999999851</v>
      </c>
      <c r="H641" s="5">
        <v>0</v>
      </c>
    </row>
    <row r="642" spans="3:8" x14ac:dyDescent="0.2">
      <c r="C642" s="13">
        <v>31</v>
      </c>
      <c r="D642" s="5">
        <v>83270.382132285158</v>
      </c>
      <c r="E642" s="5">
        <v>71539.999999999825</v>
      </c>
      <c r="F642" s="5">
        <v>-3035818.0066555743</v>
      </c>
      <c r="G642" s="5">
        <v>-4284976.9999999851</v>
      </c>
      <c r="H642" s="5">
        <v>0</v>
      </c>
    </row>
    <row r="643" spans="3:8" x14ac:dyDescent="0.2">
      <c r="C643" s="13">
        <v>32</v>
      </c>
      <c r="D643" s="5">
        <v>83399.025187450345</v>
      </c>
      <c r="E643" s="5">
        <v>71539.999999999825</v>
      </c>
      <c r="F643" s="5">
        <v>-3033639.1149087138</v>
      </c>
      <c r="G643" s="5">
        <v>-4284976.9999999851</v>
      </c>
      <c r="H643" s="5">
        <v>0</v>
      </c>
    </row>
    <row r="644" spans="3:8" x14ac:dyDescent="0.2">
      <c r="C644" s="13">
        <v>33</v>
      </c>
      <c r="D644" s="5">
        <v>85015.002906808746</v>
      </c>
      <c r="E644" s="5">
        <v>71539.999999999825</v>
      </c>
      <c r="F644" s="5">
        <v>-3007146.8741155956</v>
      </c>
      <c r="G644" s="5">
        <v>-4284976.9999999851</v>
      </c>
      <c r="H644" s="5">
        <v>0</v>
      </c>
    </row>
    <row r="645" spans="3:8" x14ac:dyDescent="0.2">
      <c r="C645" s="13">
        <v>34</v>
      </c>
      <c r="D645" s="5">
        <v>85295.088095492974</v>
      </c>
      <c r="E645" s="5">
        <v>81739.999999999796</v>
      </c>
      <c r="F645" s="5">
        <v>-3002698.4622953166</v>
      </c>
      <c r="G645" s="5">
        <v>-4122976.9999999851</v>
      </c>
      <c r="H645" s="5">
        <v>0</v>
      </c>
    </row>
    <row r="646" spans="3:8" x14ac:dyDescent="0.2">
      <c r="C646" s="13">
        <v>35</v>
      </c>
      <c r="D646" s="5">
        <v>88967.986634858593</v>
      </c>
      <c r="E646" s="5">
        <v>95739.999999999796</v>
      </c>
      <c r="F646" s="5">
        <v>-2946135.8247890864</v>
      </c>
      <c r="G646" s="5">
        <v>-3907376.9999999851</v>
      </c>
      <c r="H646" s="5">
        <v>0</v>
      </c>
    </row>
    <row r="647" spans="3:8" x14ac:dyDescent="0.2">
      <c r="C647" s="13">
        <v>36</v>
      </c>
      <c r="D647" s="5">
        <v>90221.349785398284</v>
      </c>
      <c r="E647" s="5">
        <v>106539.9999999998</v>
      </c>
      <c r="F647" s="5">
        <v>-2927405.0088171316</v>
      </c>
      <c r="G647" s="5">
        <v>-3745976.9999999851</v>
      </c>
      <c r="H647" s="5">
        <v>0</v>
      </c>
    </row>
    <row r="648" spans="3:8" x14ac:dyDescent="0.2">
      <c r="C648" s="13">
        <v>37</v>
      </c>
      <c r="D648" s="5">
        <v>94432.030701661686</v>
      </c>
      <c r="E648" s="5">
        <v>106539.99999999977</v>
      </c>
      <c r="F648" s="5">
        <v>-2866293.2344378494</v>
      </c>
      <c r="G648" s="5">
        <v>-3745976.9999999851</v>
      </c>
      <c r="H648" s="5">
        <v>0</v>
      </c>
    </row>
    <row r="649" spans="3:8" x14ac:dyDescent="0.2">
      <c r="C649" s="13">
        <v>38</v>
      </c>
      <c r="D649" s="5">
        <v>100096.99491816881</v>
      </c>
      <c r="E649" s="5">
        <v>106539.99999999977</v>
      </c>
      <c r="F649" s="5">
        <v>-2786387.4233839591</v>
      </c>
      <c r="G649" s="5">
        <v>-3745976.9999999851</v>
      </c>
      <c r="H649" s="5">
        <v>0</v>
      </c>
    </row>
    <row r="650" spans="3:8" x14ac:dyDescent="0.2">
      <c r="C650" s="13">
        <v>39</v>
      </c>
      <c r="D650" s="5">
        <v>103971.22712982912</v>
      </c>
      <c r="E650" s="5">
        <v>106539.99999999977</v>
      </c>
      <c r="F650" s="5">
        <v>-2733240.9045829782</v>
      </c>
      <c r="G650" s="5">
        <v>-3745976.9999999851</v>
      </c>
      <c r="H650" s="5">
        <v>0</v>
      </c>
    </row>
    <row r="651" spans="3:8" x14ac:dyDescent="0.2">
      <c r="C651" s="13">
        <v>40</v>
      </c>
      <c r="D651" s="5">
        <v>103976.90093379733</v>
      </c>
      <c r="E651" s="5">
        <v>106539.99999999977</v>
      </c>
      <c r="F651" s="5">
        <v>-2733165.1593000023</v>
      </c>
      <c r="G651" s="5">
        <v>-3745976.9999999851</v>
      </c>
      <c r="H651" s="5">
        <v>0</v>
      </c>
    </row>
    <row r="652" spans="3:8" x14ac:dyDescent="0.2">
      <c r="C652" s="13">
        <v>41</v>
      </c>
      <c r="D652" s="5">
        <v>107012.84335693362</v>
      </c>
      <c r="E652" s="5">
        <v>108589.99999999977</v>
      </c>
      <c r="F652" s="5">
        <v>-2693697.9077992304</v>
      </c>
      <c r="G652" s="5">
        <v>-3719326.9999999851</v>
      </c>
      <c r="H652" s="5">
        <v>0</v>
      </c>
    </row>
    <row r="653" spans="3:8" x14ac:dyDescent="0.2">
      <c r="C653" s="13">
        <v>42</v>
      </c>
      <c r="D653" s="5">
        <v>111211.34900623254</v>
      </c>
      <c r="E653" s="5">
        <v>114889.99999999977</v>
      </c>
      <c r="F653" s="5">
        <v>-2640516.8362414446</v>
      </c>
      <c r="G653" s="5">
        <v>-3639526.9999999851</v>
      </c>
      <c r="H653" s="5">
        <v>0</v>
      </c>
    </row>
    <row r="654" spans="3:8" x14ac:dyDescent="0.2">
      <c r="C654" s="13">
        <v>43</v>
      </c>
      <c r="D654" s="5">
        <v>112018.70416769973</v>
      </c>
      <c r="E654" s="5">
        <v>119189.99999999971</v>
      </c>
      <c r="F654" s="5">
        <v>-2630546.9387823963</v>
      </c>
      <c r="G654" s="5">
        <v>-3586426.9999999851</v>
      </c>
      <c r="H654" s="5">
        <v>0</v>
      </c>
    </row>
    <row r="655" spans="3:8" x14ac:dyDescent="0.2">
      <c r="C655" s="13">
        <v>44</v>
      </c>
      <c r="D655" s="5">
        <v>115000.94318745515</v>
      </c>
      <c r="E655" s="5">
        <v>125789.99999999971</v>
      </c>
      <c r="F655" s="5">
        <v>-2594624.5142262517</v>
      </c>
      <c r="G655" s="5">
        <v>-3506926.9999999851</v>
      </c>
      <c r="H655" s="5">
        <v>0</v>
      </c>
    </row>
    <row r="656" spans="3:8" x14ac:dyDescent="0.2">
      <c r="C656" s="13">
        <v>45</v>
      </c>
      <c r="D656" s="5">
        <v>115473.31900135259</v>
      </c>
      <c r="E656" s="5">
        <v>128039.99999999971</v>
      </c>
      <c r="F656" s="5">
        <v>-2589071.4741028794</v>
      </c>
      <c r="G656" s="5">
        <v>-3480476.9999999851</v>
      </c>
      <c r="H656" s="5">
        <v>0</v>
      </c>
    </row>
    <row r="657" spans="3:8" x14ac:dyDescent="0.2">
      <c r="C657" s="13">
        <v>46</v>
      </c>
      <c r="D657" s="5">
        <v>120636.62903720676</v>
      </c>
      <c r="E657" s="5">
        <v>128039.99999999971</v>
      </c>
      <c r="F657" s="5">
        <v>-2529805.6545609012</v>
      </c>
      <c r="G657" s="5">
        <v>-3480476.9999999851</v>
      </c>
      <c r="H657" s="5">
        <v>0</v>
      </c>
    </row>
    <row r="658" spans="3:8" x14ac:dyDescent="0.2">
      <c r="C658" s="13">
        <v>47</v>
      </c>
      <c r="D658" s="5">
        <v>121786.34081290156</v>
      </c>
      <c r="E658" s="5">
        <v>132739.99999999971</v>
      </c>
      <c r="F658" s="5">
        <v>-2516914.205501515</v>
      </c>
      <c r="G658" s="5">
        <v>-3427776.9999999851</v>
      </c>
      <c r="H658" s="5">
        <v>0</v>
      </c>
    </row>
    <row r="659" spans="3:8" x14ac:dyDescent="0.2">
      <c r="C659" s="13">
        <v>48</v>
      </c>
      <c r="D659" s="5">
        <v>122683.14859341318</v>
      </c>
      <c r="E659" s="5">
        <v>137539.99999999971</v>
      </c>
      <c r="F659" s="5">
        <v>-2507086.6869067419</v>
      </c>
      <c r="G659" s="5">
        <v>-3375176.9999999851</v>
      </c>
      <c r="H659" s="5">
        <v>0</v>
      </c>
    </row>
    <row r="660" spans="3:8" x14ac:dyDescent="0.2">
      <c r="C660" s="13">
        <v>49</v>
      </c>
      <c r="D660" s="5">
        <v>124677.8197483659</v>
      </c>
      <c r="E660" s="5">
        <v>152239.99999999971</v>
      </c>
      <c r="F660" s="5">
        <v>-2485715.2102465346</v>
      </c>
      <c r="G660" s="5">
        <v>-3217676.9999999851</v>
      </c>
      <c r="H660" s="5">
        <v>0</v>
      </c>
    </row>
    <row r="661" spans="3:8" x14ac:dyDescent="0.2">
      <c r="C661" s="13">
        <v>50</v>
      </c>
      <c r="D661" s="5">
        <v>125449.0860695203</v>
      </c>
      <c r="E661" s="5">
        <v>152239.99999999971</v>
      </c>
      <c r="F661" s="5">
        <v>-2477632.3392008366</v>
      </c>
      <c r="G661" s="5">
        <v>-3217676.9999999851</v>
      </c>
      <c r="H661" s="5">
        <v>0</v>
      </c>
    </row>
    <row r="662" spans="3:8" x14ac:dyDescent="0.2">
      <c r="C662" s="13">
        <v>51</v>
      </c>
      <c r="D662" s="5">
        <v>125928.87663848448</v>
      </c>
      <c r="E662" s="5">
        <v>152239.99999999971</v>
      </c>
      <c r="F662" s="5">
        <v>-2472712.1339544002</v>
      </c>
      <c r="G662" s="5">
        <v>-3217676.9999999851</v>
      </c>
      <c r="H662" s="5">
        <v>0</v>
      </c>
    </row>
    <row r="663" spans="3:8" x14ac:dyDescent="0.2">
      <c r="C663" s="13">
        <v>52</v>
      </c>
      <c r="D663" s="5">
        <v>130276.22848104953</v>
      </c>
      <c r="E663" s="5">
        <v>152239.99999999965</v>
      </c>
      <c r="F663" s="5">
        <v>-2429071.4096886506</v>
      </c>
      <c r="G663" s="5">
        <v>-3217676.9999999851</v>
      </c>
      <c r="H663" s="5">
        <v>0</v>
      </c>
    </row>
    <row r="664" spans="3:8" x14ac:dyDescent="0.2">
      <c r="C664" s="13">
        <v>53</v>
      </c>
      <c r="D664" s="5">
        <v>132127.49138560469</v>
      </c>
      <c r="E664" s="5">
        <v>162839.99999999965</v>
      </c>
      <c r="F664" s="5">
        <v>-2410873.1460419856</v>
      </c>
      <c r="G664" s="5">
        <v>-3113476.9999999851</v>
      </c>
      <c r="H664" s="5">
        <v>0</v>
      </c>
    </row>
    <row r="665" spans="3:8" x14ac:dyDescent="0.2">
      <c r="C665" s="13">
        <v>54</v>
      </c>
      <c r="D665" s="5">
        <v>142434.50588032312</v>
      </c>
      <c r="E665" s="5">
        <v>179039.99999999965</v>
      </c>
      <c r="F665" s="5">
        <v>-2311620.4138706224</v>
      </c>
      <c r="G665" s="5">
        <v>-2957476.9999999851</v>
      </c>
      <c r="H665" s="5">
        <v>0</v>
      </c>
    </row>
    <row r="666" spans="3:8" x14ac:dyDescent="0.2">
      <c r="C666" s="13">
        <v>55</v>
      </c>
      <c r="D666" s="5">
        <v>143288.34268137423</v>
      </c>
      <c r="E666" s="5">
        <v>204339.99999999965</v>
      </c>
      <c r="F666" s="5">
        <v>-2303563.2993297949</v>
      </c>
      <c r="G666" s="5">
        <v>-2718736.9999999851</v>
      </c>
      <c r="H666" s="5">
        <v>0</v>
      </c>
    </row>
    <row r="667" spans="3:8" x14ac:dyDescent="0.2">
      <c r="C667" s="13">
        <v>56</v>
      </c>
      <c r="D667" s="5">
        <v>143450.85664705795</v>
      </c>
      <c r="E667" s="5">
        <v>204339.99999999965</v>
      </c>
      <c r="F667" s="5">
        <v>-2302060.0451472201</v>
      </c>
      <c r="G667" s="5">
        <v>-2718736.9999999846</v>
      </c>
      <c r="H667" s="5">
        <v>0</v>
      </c>
    </row>
    <row r="668" spans="3:8" x14ac:dyDescent="0.2">
      <c r="C668" s="13">
        <v>57</v>
      </c>
      <c r="D668" s="5">
        <v>147733.55769072921</v>
      </c>
      <c r="E668" s="5">
        <v>206619.99999999965</v>
      </c>
      <c r="F668" s="5">
        <v>-2263215.1953300619</v>
      </c>
      <c r="G668" s="5">
        <v>-2698056.9999999851</v>
      </c>
      <c r="H668" s="5">
        <v>0</v>
      </c>
    </row>
    <row r="669" spans="3:8" x14ac:dyDescent="0.2">
      <c r="C669" s="13">
        <v>58</v>
      </c>
      <c r="D669" s="5">
        <v>156612.31938392168</v>
      </c>
      <c r="E669" s="5">
        <v>206619.99999999962</v>
      </c>
      <c r="F669" s="5">
        <v>-2184224.8326802803</v>
      </c>
      <c r="G669" s="5">
        <v>-2698056.9999999851</v>
      </c>
      <c r="H669" s="5">
        <v>0</v>
      </c>
    </row>
    <row r="670" spans="3:8" x14ac:dyDescent="0.2">
      <c r="C670" s="13">
        <v>59</v>
      </c>
      <c r="D670" s="5">
        <v>159637.72801514686</v>
      </c>
      <c r="E670" s="5">
        <v>206619.99999999962</v>
      </c>
      <c r="F670" s="5">
        <v>-2157816.6047975519</v>
      </c>
      <c r="G670" s="5">
        <v>-2698056.9999999851</v>
      </c>
      <c r="H670" s="5">
        <v>0</v>
      </c>
    </row>
    <row r="671" spans="3:8" x14ac:dyDescent="0.2">
      <c r="C671" s="13">
        <v>60</v>
      </c>
      <c r="D671" s="5">
        <v>159771.2580746226</v>
      </c>
      <c r="E671" s="5">
        <v>206619.99999999959</v>
      </c>
      <c r="F671" s="5">
        <v>-2156672.6972880433</v>
      </c>
      <c r="G671" s="5">
        <v>-2698056.9999999851</v>
      </c>
      <c r="H671" s="5">
        <v>0</v>
      </c>
    </row>
    <row r="672" spans="3:8" x14ac:dyDescent="0.2">
      <c r="C672" s="13">
        <v>61</v>
      </c>
      <c r="D672" s="5">
        <v>160251.21101811976</v>
      </c>
      <c r="E672" s="5">
        <v>209669.99999999959</v>
      </c>
      <c r="F672" s="5">
        <v>-2152636.3717140425</v>
      </c>
      <c r="G672" s="5">
        <v>-2672406.9999999851</v>
      </c>
      <c r="H672" s="5">
        <v>0</v>
      </c>
    </row>
    <row r="673" spans="3:8" x14ac:dyDescent="0.2">
      <c r="C673" s="13">
        <v>62</v>
      </c>
      <c r="D673" s="5">
        <v>162175.47540466656</v>
      </c>
      <c r="E673" s="5">
        <v>218969.99999999959</v>
      </c>
      <c r="F673" s="5">
        <v>-2136745.6722638495</v>
      </c>
      <c r="G673" s="5">
        <v>-2595606.9999999851</v>
      </c>
      <c r="H673" s="5">
        <v>0</v>
      </c>
    </row>
    <row r="674" spans="3:8" x14ac:dyDescent="0.2">
      <c r="C674" s="13">
        <v>63</v>
      </c>
      <c r="D674" s="5">
        <v>165866.09518542927</v>
      </c>
      <c r="E674" s="5">
        <v>269369.99999999959</v>
      </c>
      <c r="F674" s="5">
        <v>-2106810.6451532189</v>
      </c>
      <c r="G674" s="5">
        <v>-2186806.9999999851</v>
      </c>
      <c r="H674" s="5">
        <v>0</v>
      </c>
    </row>
    <row r="675" spans="3:8" x14ac:dyDescent="0.2">
      <c r="C675" s="13">
        <v>64</v>
      </c>
      <c r="D675" s="5">
        <v>167755.538927488</v>
      </c>
      <c r="E675" s="5">
        <v>269369.99999999959</v>
      </c>
      <c r="F675" s="5">
        <v>-2091754.1403336886</v>
      </c>
      <c r="G675" s="5">
        <v>-2186806.9999999851</v>
      </c>
      <c r="H675" s="5">
        <v>0</v>
      </c>
    </row>
    <row r="676" spans="3:8" x14ac:dyDescent="0.2">
      <c r="C676" s="13">
        <v>65</v>
      </c>
      <c r="D676" s="5">
        <v>168695.51377179683</v>
      </c>
      <c r="E676" s="5">
        <v>269369.99999999959</v>
      </c>
      <c r="F676" s="5">
        <v>-2084393.414245178</v>
      </c>
      <c r="G676" s="5">
        <v>-2186806.9999999851</v>
      </c>
      <c r="H676" s="5">
        <v>0</v>
      </c>
    </row>
    <row r="677" spans="3:8" x14ac:dyDescent="0.2">
      <c r="C677" s="13">
        <v>66</v>
      </c>
      <c r="D677" s="5">
        <v>169311.07573429885</v>
      </c>
      <c r="E677" s="5">
        <v>282569.99999999953</v>
      </c>
      <c r="F677" s="5">
        <v>-2079655.4524731927</v>
      </c>
      <c r="G677" s="5">
        <v>-2085206.9999999849</v>
      </c>
      <c r="H677" s="5">
        <v>0</v>
      </c>
    </row>
    <row r="678" spans="3:8" x14ac:dyDescent="0.2">
      <c r="C678" s="13">
        <v>67</v>
      </c>
      <c r="D678" s="5">
        <v>171190.67586222527</v>
      </c>
      <c r="E678" s="5">
        <v>282569.99999999953</v>
      </c>
      <c r="F678" s="5">
        <v>-2065432.2097141081</v>
      </c>
      <c r="G678" s="5">
        <v>-2085206.9999999849</v>
      </c>
      <c r="H678" s="5">
        <v>0</v>
      </c>
    </row>
    <row r="679" spans="3:8" x14ac:dyDescent="0.2">
      <c r="C679" s="13">
        <v>68</v>
      </c>
      <c r="D679" s="5">
        <v>175284.55860260758</v>
      </c>
      <c r="E679" s="5">
        <v>299569.99999999953</v>
      </c>
      <c r="F679" s="5">
        <v>-2034968.9057930277</v>
      </c>
      <c r="G679" s="5">
        <v>-1958706.9999999851</v>
      </c>
      <c r="H679" s="5">
        <v>0</v>
      </c>
    </row>
    <row r="680" spans="3:8" x14ac:dyDescent="0.2">
      <c r="C680" s="13">
        <v>69</v>
      </c>
      <c r="D680" s="5">
        <v>176166.2532963448</v>
      </c>
      <c r="E680" s="5">
        <v>299569.99999999953</v>
      </c>
      <c r="F680" s="5">
        <v>-2028515.9228895889</v>
      </c>
      <c r="G680" s="5">
        <v>-1958706.9999999851</v>
      </c>
      <c r="H680" s="5">
        <v>0</v>
      </c>
    </row>
    <row r="681" spans="3:8" x14ac:dyDescent="0.2">
      <c r="C681" s="13">
        <v>70</v>
      </c>
      <c r="D681" s="5">
        <v>185765.3106289969</v>
      </c>
      <c r="E681" s="5">
        <v>299569.99999999953</v>
      </c>
      <c r="F681" s="5">
        <v>-1959402.7100944938</v>
      </c>
      <c r="G681" s="5">
        <v>-1958706.9999999849</v>
      </c>
      <c r="H681" s="5">
        <v>0</v>
      </c>
    </row>
    <row r="682" spans="3:8" x14ac:dyDescent="0.2">
      <c r="C682" s="13">
        <v>71</v>
      </c>
      <c r="D682" s="5">
        <v>193759.18379217014</v>
      </c>
      <c r="E682" s="5">
        <v>299569.99999999953</v>
      </c>
      <c r="F682" s="5">
        <v>-1902770.0593751115</v>
      </c>
      <c r="G682" s="5">
        <v>-1958706.9999999849</v>
      </c>
      <c r="H682" s="5">
        <v>0</v>
      </c>
    </row>
    <row r="683" spans="3:8" x14ac:dyDescent="0.2">
      <c r="C683" s="13">
        <v>72</v>
      </c>
      <c r="D683" s="5">
        <v>193918.59565099669</v>
      </c>
      <c r="E683" s="5">
        <v>299569.99999999953</v>
      </c>
      <c r="F683" s="5">
        <v>-1901658.6044705156</v>
      </c>
      <c r="G683" s="5">
        <v>-1958706.9999999849</v>
      </c>
      <c r="H683" s="5">
        <v>0</v>
      </c>
    </row>
    <row r="684" spans="3:8" x14ac:dyDescent="0.2">
      <c r="C684" s="13">
        <v>73</v>
      </c>
      <c r="D684" s="5">
        <v>195096.37599653608</v>
      </c>
      <c r="E684" s="5">
        <v>299569.99999999953</v>
      </c>
      <c r="F684" s="5">
        <v>-1893575.4818251014</v>
      </c>
      <c r="G684" s="5">
        <v>-1958706.9999999851</v>
      </c>
      <c r="H684" s="5">
        <v>0</v>
      </c>
    </row>
    <row r="685" spans="3:8" x14ac:dyDescent="0.2">
      <c r="C685" s="13">
        <v>74</v>
      </c>
      <c r="D685" s="5">
        <v>197610.56593030205</v>
      </c>
      <c r="E685" s="5">
        <v>299569.99999999953</v>
      </c>
      <c r="F685" s="5">
        <v>-1876587.7120023589</v>
      </c>
      <c r="G685" s="5">
        <v>-1958706.9999999849</v>
      </c>
      <c r="H685" s="5">
        <v>0</v>
      </c>
    </row>
    <row r="686" spans="3:8" x14ac:dyDescent="0.2">
      <c r="C686" s="13">
        <v>75</v>
      </c>
      <c r="D686" s="5">
        <v>198950.69762132753</v>
      </c>
      <c r="E686" s="5">
        <v>299569.99999999953</v>
      </c>
      <c r="F686" s="5">
        <v>-1867671.3691514027</v>
      </c>
      <c r="G686" s="5">
        <v>-1958706.9999999849</v>
      </c>
      <c r="H686" s="5">
        <v>0</v>
      </c>
    </row>
    <row r="687" spans="3:8" x14ac:dyDescent="0.2">
      <c r="C687" s="13">
        <v>76</v>
      </c>
      <c r="D687" s="5">
        <v>206993.01175880549</v>
      </c>
      <c r="E687" s="5">
        <v>299569.99999999953</v>
      </c>
      <c r="F687" s="5">
        <v>-1814973.0475663496</v>
      </c>
      <c r="G687" s="5">
        <v>-1958706.9999999849</v>
      </c>
      <c r="H687" s="5">
        <v>0</v>
      </c>
    </row>
    <row r="688" spans="3:8" x14ac:dyDescent="0.2">
      <c r="C688" s="13">
        <v>77</v>
      </c>
      <c r="D688" s="5">
        <v>207481.73959783887</v>
      </c>
      <c r="E688" s="5">
        <v>318819.99999999953</v>
      </c>
      <c r="F688" s="5">
        <v>-1811818.5315144071</v>
      </c>
      <c r="G688" s="5">
        <v>-1834456.9999999851</v>
      </c>
      <c r="H688" s="5">
        <v>0</v>
      </c>
    </row>
    <row r="689" spans="3:8" x14ac:dyDescent="0.2">
      <c r="C689" s="13">
        <v>78</v>
      </c>
      <c r="D689" s="5">
        <v>208148.34045565707</v>
      </c>
      <c r="E689" s="5">
        <v>318819.99999999959</v>
      </c>
      <c r="F689" s="5">
        <v>-1807579.6337518706</v>
      </c>
      <c r="G689" s="5">
        <v>-1834456.9999999851</v>
      </c>
      <c r="H689" s="5">
        <v>0</v>
      </c>
    </row>
    <row r="690" spans="3:8" x14ac:dyDescent="0.2">
      <c r="C690" s="13">
        <v>79</v>
      </c>
      <c r="D690" s="5">
        <v>210458.91602589854</v>
      </c>
      <c r="E690" s="5">
        <v>318819.99999999965</v>
      </c>
      <c r="F690" s="5">
        <v>-1793101.9766978263</v>
      </c>
      <c r="G690" s="5">
        <v>-1834456.9999999851</v>
      </c>
      <c r="H690" s="5">
        <v>0</v>
      </c>
    </row>
    <row r="691" spans="3:8" x14ac:dyDescent="0.2">
      <c r="C691" s="13">
        <v>80</v>
      </c>
      <c r="D691" s="5">
        <v>212698.45029640666</v>
      </c>
      <c r="E691" s="5">
        <v>339219.99999999971</v>
      </c>
      <c r="F691" s="5">
        <v>-1779272.8525774383</v>
      </c>
      <c r="G691" s="5">
        <v>-1708486.9999999851</v>
      </c>
      <c r="H691" s="5">
        <v>0</v>
      </c>
    </row>
    <row r="692" spans="3:8" x14ac:dyDescent="0.2">
      <c r="C692" s="13">
        <v>81</v>
      </c>
      <c r="D692" s="5">
        <v>229463.14585517684</v>
      </c>
      <c r="E692" s="5">
        <v>342864.99999999977</v>
      </c>
      <c r="F692" s="5">
        <v>-1677235.8783740595</v>
      </c>
      <c r="G692" s="5">
        <v>-1686301.9999999851</v>
      </c>
      <c r="H692" s="5">
        <v>0</v>
      </c>
    </row>
    <row r="693" spans="3:8" x14ac:dyDescent="0.2">
      <c r="C693" s="13">
        <v>82</v>
      </c>
      <c r="D693" s="5">
        <v>232959.54533379205</v>
      </c>
      <c r="E693" s="5">
        <v>342864.99999999977</v>
      </c>
      <c r="F693" s="5">
        <v>-1656257.4815023686</v>
      </c>
      <c r="G693" s="5">
        <v>-1686301.9999999853</v>
      </c>
      <c r="H693" s="5">
        <v>0</v>
      </c>
    </row>
    <row r="694" spans="3:8" x14ac:dyDescent="0.2">
      <c r="C694" s="13">
        <v>83</v>
      </c>
      <c r="D694" s="5">
        <v>233331.82391060685</v>
      </c>
      <c r="E694" s="5">
        <v>342864.99999999988</v>
      </c>
      <c r="F694" s="5">
        <v>-1654055.2070298856</v>
      </c>
      <c r="G694" s="5">
        <v>-1686301.9999999853</v>
      </c>
      <c r="H694" s="5">
        <v>0</v>
      </c>
    </row>
    <row r="695" spans="3:8" x14ac:dyDescent="0.2">
      <c r="C695" s="13">
        <v>84</v>
      </c>
      <c r="D695" s="5">
        <v>233670.92736252677</v>
      </c>
      <c r="E695" s="5">
        <v>342864.99999999988</v>
      </c>
      <c r="F695" s="5">
        <v>-1652077.1035603532</v>
      </c>
      <c r="G695" s="5">
        <v>-1686301.9999999853</v>
      </c>
      <c r="H695" s="5">
        <v>0</v>
      </c>
    </row>
    <row r="696" spans="3:8" x14ac:dyDescent="0.2">
      <c r="C696" s="13">
        <v>85</v>
      </c>
      <c r="D696" s="5">
        <v>235759.81819243444</v>
      </c>
      <c r="E696" s="5">
        <v>342864.99999999994</v>
      </c>
      <c r="F696" s="5">
        <v>-1640059.8374918257</v>
      </c>
      <c r="G696" s="5">
        <v>-1686301.9999999853</v>
      </c>
      <c r="H696" s="5">
        <v>0</v>
      </c>
    </row>
    <row r="697" spans="3:8" x14ac:dyDescent="0.2">
      <c r="C697" s="13">
        <v>86</v>
      </c>
      <c r="D697" s="5">
        <v>236104.08984282927</v>
      </c>
      <c r="E697" s="5">
        <v>342865</v>
      </c>
      <c r="F697" s="5">
        <v>-1638106.2960337708</v>
      </c>
      <c r="G697" s="5">
        <v>-1686301.9999999853</v>
      </c>
      <c r="H697" s="5">
        <v>0</v>
      </c>
    </row>
    <row r="698" spans="3:8" x14ac:dyDescent="0.2">
      <c r="C698" s="13">
        <v>87</v>
      </c>
      <c r="D698" s="5">
        <v>237977.19382409897</v>
      </c>
      <c r="E698" s="5">
        <v>342865.00000000006</v>
      </c>
      <c r="F698" s="5">
        <v>-1627621.2197248247</v>
      </c>
      <c r="G698" s="5">
        <v>-1686301.9999999856</v>
      </c>
      <c r="H698" s="5">
        <v>0</v>
      </c>
    </row>
    <row r="699" spans="3:8" x14ac:dyDescent="0.2">
      <c r="C699" s="13">
        <v>88</v>
      </c>
      <c r="D699" s="5">
        <v>242205.79246221946</v>
      </c>
      <c r="E699" s="5">
        <v>342865.00000000012</v>
      </c>
      <c r="F699" s="5">
        <v>-1604267.8227006593</v>
      </c>
      <c r="G699" s="5">
        <v>-1686301.9999999856</v>
      </c>
      <c r="H699" s="5">
        <v>0</v>
      </c>
    </row>
    <row r="700" spans="3:8" x14ac:dyDescent="0.2">
      <c r="C700" s="13">
        <v>89</v>
      </c>
      <c r="D700" s="5">
        <v>243518.64483664939</v>
      </c>
      <c r="E700" s="5">
        <v>342865.00000000017</v>
      </c>
      <c r="F700" s="5">
        <v>-1597113.5148175298</v>
      </c>
      <c r="G700" s="5">
        <v>-1686301.9999999856</v>
      </c>
      <c r="H700" s="5">
        <v>0</v>
      </c>
    </row>
    <row r="701" spans="3:8" x14ac:dyDescent="0.2">
      <c r="C701" s="13">
        <v>90</v>
      </c>
      <c r="D701" s="5">
        <v>248068.76058800332</v>
      </c>
      <c r="E701" s="5">
        <v>342865.00000000023</v>
      </c>
      <c r="F701" s="5">
        <v>-1572644.003443582</v>
      </c>
      <c r="G701" s="5">
        <v>-1686301.9999999856</v>
      </c>
      <c r="H701" s="5">
        <v>0</v>
      </c>
    </row>
    <row r="702" spans="3:8" x14ac:dyDescent="0.2">
      <c r="C702" s="13">
        <v>91</v>
      </c>
      <c r="D702" s="5">
        <v>250715.92455099273</v>
      </c>
      <c r="E702" s="5">
        <v>342865.00000000023</v>
      </c>
      <c r="F702" s="5">
        <v>-1558593.6716400231</v>
      </c>
      <c r="G702" s="5">
        <v>-1686301.9999999858</v>
      </c>
      <c r="H702" s="5">
        <v>0</v>
      </c>
    </row>
    <row r="703" spans="3:8" x14ac:dyDescent="0.2">
      <c r="C703" s="13">
        <v>92</v>
      </c>
      <c r="D703" s="5">
        <v>251033.64544983159</v>
      </c>
      <c r="E703" s="5">
        <v>342865.00000000035</v>
      </c>
      <c r="F703" s="5">
        <v>-1556929.0904091496</v>
      </c>
      <c r="G703" s="5">
        <v>-1686301.9999999858</v>
      </c>
      <c r="H703" s="5">
        <v>0</v>
      </c>
    </row>
    <row r="704" spans="3:8" x14ac:dyDescent="0.2">
      <c r="C704" s="13">
        <v>93</v>
      </c>
      <c r="D704" s="5">
        <v>254514.53777006024</v>
      </c>
      <c r="E704" s="5">
        <v>342865.00000000035</v>
      </c>
      <c r="F704" s="5">
        <v>-1538925.765613128</v>
      </c>
      <c r="G704" s="5">
        <v>-1686301.9999999858</v>
      </c>
      <c r="H704" s="5">
        <v>0</v>
      </c>
    </row>
    <row r="705" spans="3:8" x14ac:dyDescent="0.2">
      <c r="C705" s="13">
        <v>94</v>
      </c>
      <c r="D705" s="5">
        <v>255283.55711179422</v>
      </c>
      <c r="E705" s="5">
        <v>342865.00000000041</v>
      </c>
      <c r="F705" s="5">
        <v>-1534998.8583361886</v>
      </c>
      <c r="G705" s="5">
        <v>-1686301.9999999858</v>
      </c>
      <c r="H705" s="5">
        <v>0</v>
      </c>
    </row>
    <row r="706" spans="3:8" x14ac:dyDescent="0.2">
      <c r="C706" s="13">
        <v>95</v>
      </c>
      <c r="D706" s="5">
        <v>257311.03416165651</v>
      </c>
      <c r="E706" s="5">
        <v>342865.00000000047</v>
      </c>
      <c r="F706" s="5">
        <v>-1524776.1056321459</v>
      </c>
      <c r="G706" s="5">
        <v>-1686301.9999999858</v>
      </c>
      <c r="H706" s="5">
        <v>0</v>
      </c>
    </row>
    <row r="707" spans="3:8" x14ac:dyDescent="0.2">
      <c r="C707" s="13">
        <v>96</v>
      </c>
      <c r="D707" s="5">
        <v>259054.49874323825</v>
      </c>
      <c r="E707" s="5">
        <v>342865.00000000052</v>
      </c>
      <c r="F707" s="5">
        <v>-1516095.10490302</v>
      </c>
      <c r="G707" s="5">
        <v>-1686301.999999986</v>
      </c>
      <c r="H707" s="5">
        <v>0</v>
      </c>
    </row>
    <row r="708" spans="3:8" x14ac:dyDescent="0.2">
      <c r="C708" s="13">
        <v>97</v>
      </c>
      <c r="D708" s="5">
        <v>260244.71130008533</v>
      </c>
      <c r="E708" s="5">
        <v>342865.00000000058</v>
      </c>
      <c r="F708" s="5">
        <v>-1510242.2039791434</v>
      </c>
      <c r="G708" s="5">
        <v>-1686301.999999986</v>
      </c>
      <c r="H708" s="5">
        <v>0</v>
      </c>
    </row>
    <row r="709" spans="3:8" x14ac:dyDescent="0.2">
      <c r="C709" s="13">
        <v>98</v>
      </c>
      <c r="D709" s="5">
        <v>261930.00906564505</v>
      </c>
      <c r="E709" s="5">
        <v>342865.00000000058</v>
      </c>
      <c r="F709" s="5">
        <v>-1502056.4719749962</v>
      </c>
      <c r="G709" s="5">
        <v>-1686301.999999986</v>
      </c>
      <c r="H709" s="5">
        <v>0</v>
      </c>
    </row>
    <row r="710" spans="3:8" x14ac:dyDescent="0.2">
      <c r="C710" s="13">
        <v>99</v>
      </c>
      <c r="D710" s="5">
        <v>271958.34203926963</v>
      </c>
      <c r="E710" s="5">
        <v>347815.0000000007</v>
      </c>
      <c r="F710" s="5">
        <v>-1453940.7329601306</v>
      </c>
      <c r="G710" s="5">
        <v>-1662551.999999986</v>
      </c>
      <c r="H710" s="5">
        <v>0</v>
      </c>
    </row>
    <row r="711" spans="3:8" x14ac:dyDescent="0.2">
      <c r="C711" s="13">
        <v>100</v>
      </c>
      <c r="D711" s="5">
        <v>276082.98759768065</v>
      </c>
      <c r="E711" s="5">
        <v>347815.0000000007</v>
      </c>
      <c r="F711" s="5">
        <v>-1434389.9130132624</v>
      </c>
      <c r="G711" s="5">
        <v>-1662551.9999999863</v>
      </c>
      <c r="H711" s="5">
        <v>0</v>
      </c>
    </row>
    <row r="712" spans="3:8" x14ac:dyDescent="0.2">
      <c r="C712" s="13">
        <v>101</v>
      </c>
      <c r="D712" s="5">
        <v>277993.27927226783</v>
      </c>
      <c r="E712" s="5">
        <v>347815.00000000076</v>
      </c>
      <c r="F712" s="5">
        <v>-1425443.6955669282</v>
      </c>
      <c r="G712" s="5">
        <v>-1662551.9999999863</v>
      </c>
      <c r="H712" s="5">
        <v>0</v>
      </c>
    </row>
    <row r="713" spans="3:8" x14ac:dyDescent="0.2">
      <c r="C713" s="13">
        <v>102</v>
      </c>
      <c r="D713" s="5">
        <v>278448.89418145851</v>
      </c>
      <c r="E713" s="5">
        <v>347815.00000000081</v>
      </c>
      <c r="F713" s="5">
        <v>-1423335.3599087126</v>
      </c>
      <c r="G713" s="5">
        <v>-1662551.9999999863</v>
      </c>
      <c r="H713" s="5">
        <v>0</v>
      </c>
    </row>
    <row r="714" spans="3:8" x14ac:dyDescent="0.2">
      <c r="C714" s="13">
        <v>103</v>
      </c>
      <c r="D714" s="5">
        <v>280457.43042786053</v>
      </c>
      <c r="E714" s="5">
        <v>363265.00000000087</v>
      </c>
      <c r="F714" s="5">
        <v>-1414150.6941606025</v>
      </c>
      <c r="G714" s="5">
        <v>-1591901.9999999863</v>
      </c>
      <c r="H714" s="5">
        <v>0</v>
      </c>
    </row>
    <row r="715" spans="3:8" x14ac:dyDescent="0.2">
      <c r="C715" s="13">
        <v>104</v>
      </c>
      <c r="D715" s="5">
        <v>281155.7573138125</v>
      </c>
      <c r="E715" s="5">
        <v>363265.00000000093</v>
      </c>
      <c r="F715" s="5">
        <v>-1410994.793810627</v>
      </c>
      <c r="G715" s="5">
        <v>-1591901.9999999865</v>
      </c>
      <c r="H715" s="5">
        <v>0</v>
      </c>
    </row>
    <row r="716" spans="3:8" x14ac:dyDescent="0.2">
      <c r="C716" s="13">
        <v>105</v>
      </c>
      <c r="D716" s="5">
        <v>282536.41425739869</v>
      </c>
      <c r="E716" s="5">
        <v>363265.00000000099</v>
      </c>
      <c r="F716" s="5">
        <v>-1404827.8594626086</v>
      </c>
      <c r="G716" s="5">
        <v>-1591901.9999999865</v>
      </c>
      <c r="H716" s="5">
        <v>0</v>
      </c>
    </row>
    <row r="717" spans="3:8" x14ac:dyDescent="0.2">
      <c r="C717" s="13">
        <v>106</v>
      </c>
      <c r="D717" s="5">
        <v>290360.38397414912</v>
      </c>
      <c r="E717" s="5">
        <v>363265.00000000105</v>
      </c>
      <c r="F717" s="5">
        <v>-1370284.295052805</v>
      </c>
      <c r="G717" s="5">
        <v>-1591901.9999999865</v>
      </c>
      <c r="H717" s="5">
        <v>0</v>
      </c>
    </row>
    <row r="718" spans="3:8" x14ac:dyDescent="0.2">
      <c r="C718" s="13">
        <v>107</v>
      </c>
      <c r="D718" s="5">
        <v>290952.50080929295</v>
      </c>
      <c r="E718" s="5">
        <v>363265.00000000105</v>
      </c>
      <c r="F718" s="5">
        <v>-1367700.009426523</v>
      </c>
      <c r="G718" s="5">
        <v>-1591901.9999999865</v>
      </c>
      <c r="H718" s="5">
        <v>0</v>
      </c>
    </row>
    <row r="719" spans="3:8" x14ac:dyDescent="0.2">
      <c r="C719" s="13">
        <v>108</v>
      </c>
      <c r="D719" s="5">
        <v>291801.59440769925</v>
      </c>
      <c r="E719" s="5">
        <v>390265.00000000116</v>
      </c>
      <c r="F719" s="5">
        <v>-1364036.3277889551</v>
      </c>
      <c r="G719" s="5">
        <v>-1475401.9999999865</v>
      </c>
      <c r="H719" s="5">
        <v>0</v>
      </c>
    </row>
    <row r="720" spans="3:8" x14ac:dyDescent="0.2">
      <c r="C720" s="13">
        <v>109</v>
      </c>
      <c r="D720" s="5">
        <v>292236.43141259835</v>
      </c>
      <c r="E720" s="5">
        <v>390265.00000000116</v>
      </c>
      <c r="F720" s="5">
        <v>-1362181.2891900737</v>
      </c>
      <c r="G720" s="5">
        <v>-1475401.9999999865</v>
      </c>
      <c r="H720" s="5">
        <v>0</v>
      </c>
    </row>
    <row r="721" spans="3:8" x14ac:dyDescent="0.2">
      <c r="C721" s="13">
        <v>110</v>
      </c>
      <c r="D721" s="5">
        <v>292266.33885912457</v>
      </c>
      <c r="E721" s="5">
        <v>390265.00000000122</v>
      </c>
      <c r="F721" s="5">
        <v>-1362055.1341429083</v>
      </c>
      <c r="G721" s="5">
        <v>-1475401.9999999865</v>
      </c>
      <c r="H721" s="5">
        <v>0</v>
      </c>
    </row>
    <row r="722" spans="3:8" x14ac:dyDescent="0.2">
      <c r="C722" s="13">
        <v>111</v>
      </c>
      <c r="D722" s="5">
        <v>294512.16893733479</v>
      </c>
      <c r="E722" s="5">
        <v>390265.00000000128</v>
      </c>
      <c r="F722" s="5">
        <v>-1352687.392465329</v>
      </c>
      <c r="G722" s="5">
        <v>-1475401.9999999867</v>
      </c>
      <c r="H722" s="5">
        <v>0</v>
      </c>
    </row>
    <row r="723" spans="3:8" x14ac:dyDescent="0.2">
      <c r="C723" s="13">
        <v>112</v>
      </c>
      <c r="D723" s="5">
        <v>295576.71881100512</v>
      </c>
      <c r="E723" s="5">
        <v>390265.00000000134</v>
      </c>
      <c r="F723" s="5">
        <v>-1348296.1242364389</v>
      </c>
      <c r="G723" s="5">
        <v>-1475401.9999999867</v>
      </c>
      <c r="H723" s="5">
        <v>0</v>
      </c>
    </row>
    <row r="724" spans="3:8" x14ac:dyDescent="0.2">
      <c r="C724" s="13">
        <v>113</v>
      </c>
      <c r="D724" s="5">
        <v>295910.99354220356</v>
      </c>
      <c r="E724" s="5">
        <v>390265.0000000014</v>
      </c>
      <c r="F724" s="5">
        <v>-1346932.4016604878</v>
      </c>
      <c r="G724" s="5">
        <v>-1475401.999999987</v>
      </c>
      <c r="H724" s="5">
        <v>0</v>
      </c>
    </row>
    <row r="725" spans="3:8" x14ac:dyDescent="0.2">
      <c r="C725" s="13">
        <v>114</v>
      </c>
      <c r="D725" s="5">
        <v>296669.75039488834</v>
      </c>
      <c r="E725" s="5">
        <v>390835.0000000014</v>
      </c>
      <c r="F725" s="5">
        <v>-1343870.7512022858</v>
      </c>
      <c r="G725" s="5">
        <v>-1473101.999999987</v>
      </c>
      <c r="H725" s="5">
        <v>0</v>
      </c>
    </row>
    <row r="726" spans="3:8" x14ac:dyDescent="0.2">
      <c r="C726" s="13">
        <v>115</v>
      </c>
      <c r="D726" s="5">
        <v>299737.2467390236</v>
      </c>
      <c r="E726" s="5">
        <v>396010.00000000151</v>
      </c>
      <c r="F726" s="5">
        <v>-1331627.4397069986</v>
      </c>
      <c r="G726" s="5">
        <v>-1452446.999999987</v>
      </c>
      <c r="H726" s="5">
        <v>0</v>
      </c>
    </row>
    <row r="727" spans="3:8" x14ac:dyDescent="0.2">
      <c r="C727" s="13">
        <v>116</v>
      </c>
      <c r="D727" s="5">
        <v>302874.25931771705</v>
      </c>
      <c r="E727" s="5">
        <v>396010.00000000151</v>
      </c>
      <c r="F727" s="5">
        <v>-1319241.6486635364</v>
      </c>
      <c r="G727" s="5">
        <v>-1452446.999999987</v>
      </c>
      <c r="H727" s="5">
        <v>0</v>
      </c>
    </row>
    <row r="728" spans="3:8" x14ac:dyDescent="0.2">
      <c r="C728" s="13">
        <v>117</v>
      </c>
      <c r="D728" s="5">
        <v>303920.07264546654</v>
      </c>
      <c r="E728" s="5">
        <v>396010.00000000157</v>
      </c>
      <c r="F728" s="5">
        <v>-1315156.7196824977</v>
      </c>
      <c r="G728" s="5">
        <v>-1452446.999999987</v>
      </c>
      <c r="H728" s="5">
        <v>0</v>
      </c>
    </row>
    <row r="729" spans="3:8" x14ac:dyDescent="0.2">
      <c r="C729" s="13">
        <v>118</v>
      </c>
      <c r="D729" s="5">
        <v>306421.86806180159</v>
      </c>
      <c r="E729" s="5">
        <v>414300.00000000163</v>
      </c>
      <c r="F729" s="5">
        <v>-1305488.7645142877</v>
      </c>
      <c r="G729" s="5">
        <v>-1381766.999999987</v>
      </c>
      <c r="H729" s="5">
        <v>0</v>
      </c>
    </row>
    <row r="730" spans="3:8" x14ac:dyDescent="0.2">
      <c r="C730" s="13">
        <v>119</v>
      </c>
      <c r="D730" s="5">
        <v>308906.98881287238</v>
      </c>
      <c r="E730" s="5">
        <v>419655.00000000169</v>
      </c>
      <c r="F730" s="5">
        <v>-1295986.8322307817</v>
      </c>
      <c r="G730" s="5">
        <v>-1361291.999999987</v>
      </c>
      <c r="H730" s="5">
        <v>0</v>
      </c>
    </row>
    <row r="731" spans="3:8" x14ac:dyDescent="0.2">
      <c r="C731" s="13">
        <v>120</v>
      </c>
      <c r="D731" s="5">
        <v>310863.61574529001</v>
      </c>
      <c r="E731" s="5">
        <v>425655.00000000175</v>
      </c>
      <c r="F731" s="5">
        <v>-1288584.2603364685</v>
      </c>
      <c r="G731" s="5">
        <v>-1338591.9999999872</v>
      </c>
      <c r="H731" s="5">
        <v>0</v>
      </c>
    </row>
    <row r="732" spans="3:8" x14ac:dyDescent="0.2">
      <c r="C732" s="13">
        <v>121</v>
      </c>
      <c r="D732" s="5">
        <v>312289.72173565411</v>
      </c>
      <c r="E732" s="5">
        <v>449855.0000000018</v>
      </c>
      <c r="F732" s="5">
        <v>-1283245.202372543</v>
      </c>
      <c r="G732" s="5">
        <v>-1247991.9999999872</v>
      </c>
      <c r="H732" s="5">
        <v>0</v>
      </c>
    </row>
    <row r="733" spans="3:8" x14ac:dyDescent="0.2">
      <c r="C733" s="13">
        <v>122</v>
      </c>
      <c r="D733" s="5">
        <v>317690.09142886417</v>
      </c>
      <c r="E733" s="5">
        <v>449855.00000000186</v>
      </c>
      <c r="F733" s="5">
        <v>-1263237.275312453</v>
      </c>
      <c r="G733" s="5">
        <v>-1247991.9999999874</v>
      </c>
      <c r="H733" s="5">
        <v>0</v>
      </c>
    </row>
    <row r="734" spans="3:8" x14ac:dyDescent="0.2">
      <c r="C734" s="13">
        <v>123</v>
      </c>
      <c r="D734" s="5">
        <v>319278.76484168589</v>
      </c>
      <c r="E734" s="5">
        <v>456005.00000000186</v>
      </c>
      <c r="F734" s="5">
        <v>-1257412.1394654401</v>
      </c>
      <c r="G734" s="5">
        <v>-1225441.9999999874</v>
      </c>
      <c r="H734" s="5">
        <v>0</v>
      </c>
    </row>
    <row r="735" spans="3:8" x14ac:dyDescent="0.2">
      <c r="C735" s="13">
        <v>124</v>
      </c>
      <c r="D735" s="5">
        <v>324215.65086040663</v>
      </c>
      <c r="E735" s="5">
        <v>456005.00000000198</v>
      </c>
      <c r="F735" s="5">
        <v>-1239496.020849115</v>
      </c>
      <c r="G735" s="5">
        <v>-1225441.9999999874</v>
      </c>
      <c r="H735" s="5">
        <v>0</v>
      </c>
    </row>
    <row r="736" spans="3:8" x14ac:dyDescent="0.2">
      <c r="C736" s="13">
        <v>125</v>
      </c>
      <c r="D736" s="5">
        <v>327941.97635649808</v>
      </c>
      <c r="E736" s="5">
        <v>456005.00000000198</v>
      </c>
      <c r="F736" s="5">
        <v>-1226111.0596671542</v>
      </c>
      <c r="G736" s="5">
        <v>-1225441.9999999874</v>
      </c>
      <c r="H736" s="5">
        <v>0</v>
      </c>
    </row>
    <row r="737" spans="3:8" x14ac:dyDescent="0.2">
      <c r="C737" s="13">
        <v>126</v>
      </c>
      <c r="D737" s="5">
        <v>328139.90871914697</v>
      </c>
      <c r="E737" s="5">
        <v>456005.00000000204</v>
      </c>
      <c r="F737" s="5">
        <v>-1225407.3001555139</v>
      </c>
      <c r="G737" s="5">
        <v>-1225441.9999999874</v>
      </c>
      <c r="H737" s="5">
        <v>0</v>
      </c>
    </row>
    <row r="738" spans="3:8" x14ac:dyDescent="0.2">
      <c r="C738" s="13">
        <v>127</v>
      </c>
      <c r="D738" s="5">
        <v>328512.54672232602</v>
      </c>
      <c r="E738" s="5">
        <v>456005.0000000021</v>
      </c>
      <c r="F738" s="5">
        <v>-1224095.731750624</v>
      </c>
      <c r="G738" s="5">
        <v>-1225441.9999999874</v>
      </c>
      <c r="H738" s="5">
        <v>0</v>
      </c>
    </row>
    <row r="739" spans="3:8" x14ac:dyDescent="0.2">
      <c r="C739" s="13">
        <v>128</v>
      </c>
      <c r="D739" s="5">
        <v>330462.8642294975</v>
      </c>
      <c r="E739" s="5">
        <v>456005.00000000215</v>
      </c>
      <c r="F739" s="5">
        <v>-1217300.0941865735</v>
      </c>
      <c r="G739" s="5">
        <v>-1225441.9999999874</v>
      </c>
      <c r="H739" s="5">
        <v>0</v>
      </c>
    </row>
    <row r="740" spans="3:8" x14ac:dyDescent="0.2">
      <c r="C740" s="13">
        <v>129</v>
      </c>
      <c r="D740" s="5">
        <v>333290.89371845202</v>
      </c>
      <c r="E740" s="5">
        <v>456005.00000000221</v>
      </c>
      <c r="F740" s="5">
        <v>-1207544.488585141</v>
      </c>
      <c r="G740" s="5">
        <v>-1225441.9999999877</v>
      </c>
      <c r="H740" s="5">
        <v>0</v>
      </c>
    </row>
    <row r="741" spans="3:8" x14ac:dyDescent="0.2">
      <c r="C741" s="13">
        <v>130</v>
      </c>
      <c r="D741" s="5">
        <v>333381.90461006376</v>
      </c>
      <c r="E741" s="5">
        <v>456005.00000000221</v>
      </c>
      <c r="F741" s="5">
        <v>-1207233.651386098</v>
      </c>
      <c r="G741" s="5">
        <v>-1225441.9999999877</v>
      </c>
      <c r="H741" s="5">
        <v>0</v>
      </c>
    </row>
    <row r="742" spans="3:8" x14ac:dyDescent="0.2">
      <c r="C742" s="13">
        <v>131</v>
      </c>
      <c r="D742" s="5">
        <v>335405.36128933053</v>
      </c>
      <c r="E742" s="5">
        <v>456005.00000000233</v>
      </c>
      <c r="F742" s="5">
        <v>-1200390.969638654</v>
      </c>
      <c r="G742" s="5">
        <v>-1225441.9999999879</v>
      </c>
      <c r="H742" s="5">
        <v>0</v>
      </c>
    </row>
    <row r="743" spans="3:8" x14ac:dyDescent="0.2">
      <c r="C743" s="13">
        <v>132</v>
      </c>
      <c r="D743" s="5">
        <v>337046.63261692063</v>
      </c>
      <c r="E743" s="5">
        <v>456005.00000000233</v>
      </c>
      <c r="F743" s="5">
        <v>-1194895.1974659662</v>
      </c>
      <c r="G743" s="5">
        <v>-1225441.9999999879</v>
      </c>
      <c r="H743" s="5">
        <v>0</v>
      </c>
    </row>
    <row r="744" spans="3:8" x14ac:dyDescent="0.2">
      <c r="C744" s="13">
        <v>133</v>
      </c>
      <c r="D744" s="5">
        <v>337118.886640888</v>
      </c>
      <c r="E744" s="5">
        <v>456005.00000000239</v>
      </c>
      <c r="F744" s="5">
        <v>-1194655.618333864</v>
      </c>
      <c r="G744" s="5">
        <v>-1225441.9999999879</v>
      </c>
      <c r="H744" s="5">
        <v>0</v>
      </c>
    </row>
    <row r="745" spans="3:8" x14ac:dyDescent="0.2">
      <c r="C745" s="13">
        <v>134</v>
      </c>
      <c r="D745" s="5">
        <v>339362.78642866318</v>
      </c>
      <c r="E745" s="5">
        <v>456005.00000000244</v>
      </c>
      <c r="F745" s="5">
        <v>-1187287.5891799754</v>
      </c>
      <c r="G745" s="5">
        <v>-1225441.9999999879</v>
      </c>
      <c r="H745" s="5">
        <v>0</v>
      </c>
    </row>
    <row r="746" spans="3:8" x14ac:dyDescent="0.2">
      <c r="C746" s="13">
        <v>135</v>
      </c>
      <c r="D746" s="5">
        <v>339596.99897851457</v>
      </c>
      <c r="E746" s="5">
        <v>456005.0000000025</v>
      </c>
      <c r="F746" s="5">
        <v>-1186525.9646660138</v>
      </c>
      <c r="G746" s="5">
        <v>-1225441.9999999879</v>
      </c>
      <c r="H746" s="5">
        <v>0</v>
      </c>
    </row>
    <row r="747" spans="3:8" x14ac:dyDescent="0.2">
      <c r="C747" s="13">
        <v>136</v>
      </c>
      <c r="D747" s="5">
        <v>344125.07648643997</v>
      </c>
      <c r="E747" s="5">
        <v>456005.00000000256</v>
      </c>
      <c r="F747" s="5">
        <v>-1171942.8915154894</v>
      </c>
      <c r="G747" s="5">
        <v>-1225441.9999999879</v>
      </c>
      <c r="H747" s="5">
        <v>0</v>
      </c>
    </row>
    <row r="748" spans="3:8" x14ac:dyDescent="0.2">
      <c r="C748" s="13">
        <v>137</v>
      </c>
      <c r="D748" s="5">
        <v>344220.2173814433</v>
      </c>
      <c r="E748" s="5">
        <v>456005.00000000262</v>
      </c>
      <c r="F748" s="5">
        <v>-1171639.4128942015</v>
      </c>
      <c r="G748" s="5">
        <v>-1225441.9999999879</v>
      </c>
      <c r="H748" s="5">
        <v>0</v>
      </c>
    </row>
    <row r="749" spans="3:8" x14ac:dyDescent="0.2">
      <c r="C749" s="13">
        <v>138</v>
      </c>
      <c r="D749" s="5">
        <v>344263.58240054455</v>
      </c>
      <c r="E749" s="5">
        <v>456005.00000000268</v>
      </c>
      <c r="F749" s="5">
        <v>-1171502.4045729833</v>
      </c>
      <c r="G749" s="5">
        <v>-1225441.9999999881</v>
      </c>
      <c r="H749" s="5">
        <v>0</v>
      </c>
    </row>
    <row r="750" spans="3:8" x14ac:dyDescent="0.2">
      <c r="C750" s="13">
        <v>139</v>
      </c>
      <c r="D750" s="5">
        <v>345178.34614797152</v>
      </c>
      <c r="E750" s="5">
        <v>456005.00000000268</v>
      </c>
      <c r="F750" s="5">
        <v>-1168639.6547159273</v>
      </c>
      <c r="G750" s="5">
        <v>-1225441.9999999881</v>
      </c>
      <c r="H750" s="5">
        <v>0</v>
      </c>
    </row>
    <row r="751" spans="3:8" x14ac:dyDescent="0.2">
      <c r="C751" s="13">
        <v>140</v>
      </c>
      <c r="D751" s="5">
        <v>345649.13909288566</v>
      </c>
      <c r="E751" s="5">
        <v>456005.00000000279</v>
      </c>
      <c r="F751" s="5">
        <v>-1167180.1965866936</v>
      </c>
      <c r="G751" s="5">
        <v>-1225441.9999999884</v>
      </c>
      <c r="H751" s="5">
        <v>0</v>
      </c>
    </row>
    <row r="752" spans="3:8" x14ac:dyDescent="0.2">
      <c r="C752" s="13">
        <v>141</v>
      </c>
      <c r="D752" s="5">
        <v>347533.58512482647</v>
      </c>
      <c r="E752" s="5">
        <v>456005.00000000279</v>
      </c>
      <c r="F752" s="5">
        <v>-1161393.2098361235</v>
      </c>
      <c r="G752" s="5">
        <v>-1225441.9999999884</v>
      </c>
      <c r="H752" s="5">
        <v>0</v>
      </c>
    </row>
    <row r="753" spans="3:8" x14ac:dyDescent="0.2">
      <c r="C753" s="13">
        <v>142</v>
      </c>
      <c r="D753" s="5">
        <v>348251.40741502936</v>
      </c>
      <c r="E753" s="5">
        <v>456005.00000000285</v>
      </c>
      <c r="F753" s="5">
        <v>-1159209.4124462106</v>
      </c>
      <c r="G753" s="5">
        <v>-1225441.9999999884</v>
      </c>
      <c r="H753" s="5">
        <v>0</v>
      </c>
    </row>
    <row r="754" spans="3:8" x14ac:dyDescent="0.2">
      <c r="C754" s="13">
        <v>143</v>
      </c>
      <c r="D754" s="5">
        <v>350270.47129962093</v>
      </c>
      <c r="E754" s="5">
        <v>456005.00000000291</v>
      </c>
      <c r="F754" s="5">
        <v>-1153123.9821367073</v>
      </c>
      <c r="G754" s="5">
        <v>-1225441.9999999884</v>
      </c>
      <c r="H754" s="5">
        <v>0</v>
      </c>
    </row>
    <row r="755" spans="3:8" x14ac:dyDescent="0.2">
      <c r="C755" s="13">
        <v>144</v>
      </c>
      <c r="D755" s="5">
        <v>359619.69187355554</v>
      </c>
      <c r="E755" s="5">
        <v>463205.00000000297</v>
      </c>
      <c r="F755" s="5">
        <v>-1125206.1707006521</v>
      </c>
      <c r="G755" s="5">
        <v>-1203941.9999999884</v>
      </c>
      <c r="H755" s="5">
        <v>0</v>
      </c>
    </row>
    <row r="756" spans="3:8" x14ac:dyDescent="0.2">
      <c r="C756" s="13">
        <v>145</v>
      </c>
      <c r="D756" s="5">
        <v>364807.42567827273</v>
      </c>
      <c r="E756" s="5">
        <v>463205.00000000303</v>
      </c>
      <c r="F756" s="5">
        <v>-1109857.6341335922</v>
      </c>
      <c r="G756" s="5">
        <v>-1203941.9999999884</v>
      </c>
      <c r="H756" s="5">
        <v>0</v>
      </c>
    </row>
    <row r="757" spans="3:8" x14ac:dyDescent="0.2">
      <c r="C757" s="13">
        <v>146</v>
      </c>
      <c r="D757" s="5">
        <v>366849.31121730665</v>
      </c>
      <c r="E757" s="5">
        <v>463935.00000000303</v>
      </c>
      <c r="F757" s="5">
        <v>-1103871.8326903968</v>
      </c>
      <c r="G757" s="5">
        <v>-1201801.9999999884</v>
      </c>
      <c r="H757" s="5">
        <v>0</v>
      </c>
    </row>
    <row r="758" spans="3:8" x14ac:dyDescent="0.2">
      <c r="C758" s="13">
        <v>147</v>
      </c>
      <c r="D758" s="5">
        <v>369876.56406351359</v>
      </c>
      <c r="E758" s="5">
        <v>463935.00000000314</v>
      </c>
      <c r="F758" s="5">
        <v>-1095078.383946653</v>
      </c>
      <c r="G758" s="5">
        <v>-1201801.9999999886</v>
      </c>
      <c r="H758" s="5">
        <v>0</v>
      </c>
    </row>
    <row r="759" spans="3:8" x14ac:dyDescent="0.2">
      <c r="C759" s="13">
        <v>148</v>
      </c>
      <c r="D759" s="5">
        <v>370159.11325310601</v>
      </c>
      <c r="E759" s="5">
        <v>485395.00000000314</v>
      </c>
      <c r="F759" s="5">
        <v>-1094265.1004685019</v>
      </c>
      <c r="G759" s="5">
        <v>-1140031.9999999886</v>
      </c>
      <c r="H759" s="5">
        <v>0</v>
      </c>
    </row>
    <row r="760" spans="3:8" x14ac:dyDescent="0.2">
      <c r="C760" s="13">
        <v>149</v>
      </c>
      <c r="D760" s="5">
        <v>371860.13293685211</v>
      </c>
      <c r="E760" s="5">
        <v>485395.0000000032</v>
      </c>
      <c r="F760" s="5">
        <v>-1089413.1986860048</v>
      </c>
      <c r="G760" s="5">
        <v>-1140031.9999999886</v>
      </c>
      <c r="H760" s="5">
        <v>0</v>
      </c>
    </row>
    <row r="761" spans="3:8" x14ac:dyDescent="0.2">
      <c r="C761" s="13">
        <v>150</v>
      </c>
      <c r="D761" s="5">
        <v>376645.33393570932</v>
      </c>
      <c r="E761" s="5">
        <v>485395.00000000326</v>
      </c>
      <c r="F761" s="5">
        <v>-1075887.030529235</v>
      </c>
      <c r="G761" s="5">
        <v>-1140031.9999999888</v>
      </c>
      <c r="H761" s="5">
        <v>0</v>
      </c>
    </row>
    <row r="762" spans="3:8" x14ac:dyDescent="0.2">
      <c r="C762" s="13">
        <v>151</v>
      </c>
      <c r="D762" s="5">
        <v>377830.64667491033</v>
      </c>
      <c r="E762" s="5">
        <v>485395.00000000332</v>
      </c>
      <c r="F762" s="5">
        <v>-1072566.5849088244</v>
      </c>
      <c r="G762" s="5">
        <v>-1140031.9999999888</v>
      </c>
      <c r="H762" s="5">
        <v>0</v>
      </c>
    </row>
    <row r="763" spans="3:8" x14ac:dyDescent="0.2">
      <c r="C763" s="13">
        <v>152</v>
      </c>
      <c r="D763" s="5">
        <v>394865.98146704095</v>
      </c>
      <c r="E763" s="5">
        <v>485395.00000000338</v>
      </c>
      <c r="F763" s="5">
        <v>-1025271.1159464617</v>
      </c>
      <c r="G763" s="5">
        <v>-1140031.9999999888</v>
      </c>
      <c r="H763" s="5">
        <v>0</v>
      </c>
    </row>
    <row r="764" spans="3:8" x14ac:dyDescent="0.2">
      <c r="C764" s="13">
        <v>153</v>
      </c>
      <c r="D764" s="5">
        <v>395966.89071534161</v>
      </c>
      <c r="E764" s="5">
        <v>485395.00000000343</v>
      </c>
      <c r="F764" s="5">
        <v>-1022241.816642314</v>
      </c>
      <c r="G764" s="5">
        <v>-1140031.9999999888</v>
      </c>
      <c r="H764" s="5">
        <v>0</v>
      </c>
    </row>
    <row r="765" spans="3:8" x14ac:dyDescent="0.2">
      <c r="C765" s="13">
        <v>154</v>
      </c>
      <c r="D765" s="5">
        <v>396530.61444228928</v>
      </c>
      <c r="E765" s="5">
        <v>485395.00000000349</v>
      </c>
      <c r="F765" s="5">
        <v>-1020704.3882960927</v>
      </c>
      <c r="G765" s="5">
        <v>-1140031.9999999888</v>
      </c>
      <c r="H765" s="5">
        <v>0</v>
      </c>
    </row>
    <row r="766" spans="3:8" x14ac:dyDescent="0.2">
      <c r="C766" s="13">
        <v>155</v>
      </c>
      <c r="D766" s="5">
        <v>397108.48449511034</v>
      </c>
      <c r="E766" s="5">
        <v>493145.00000000349</v>
      </c>
      <c r="F766" s="5">
        <v>-1019142.2750565312</v>
      </c>
      <c r="G766" s="5">
        <v>-1119081.9999999888</v>
      </c>
      <c r="H766" s="5">
        <v>0</v>
      </c>
    </row>
    <row r="767" spans="3:8" x14ac:dyDescent="0.2">
      <c r="C767" s="13">
        <v>156</v>
      </c>
      <c r="D767" s="5">
        <v>397199.12200855627</v>
      </c>
      <c r="E767" s="5">
        <v>493925.00000000361</v>
      </c>
      <c r="F767" s="5">
        <v>-1018899.4130012721</v>
      </c>
      <c r="G767" s="5">
        <v>-1116991.9999999891</v>
      </c>
      <c r="H767" s="5">
        <v>0</v>
      </c>
    </row>
    <row r="768" spans="3:8" x14ac:dyDescent="0.2">
      <c r="C768" s="13">
        <v>157</v>
      </c>
      <c r="D768" s="5">
        <v>401673.41206287901</v>
      </c>
      <c r="E768" s="5">
        <v>494710.00000000361</v>
      </c>
      <c r="F768" s="5">
        <v>-1007015.470627689</v>
      </c>
      <c r="G768" s="5">
        <v>-1114906.9999999891</v>
      </c>
      <c r="H768" s="5">
        <v>0</v>
      </c>
    </row>
    <row r="769" spans="3:8" x14ac:dyDescent="0.2">
      <c r="C769" s="13">
        <v>158</v>
      </c>
      <c r="D769" s="5">
        <v>406895.64273930923</v>
      </c>
      <c r="E769" s="5">
        <v>494710.00000000367</v>
      </c>
      <c r="F769" s="5">
        <v>-993265.7999859486</v>
      </c>
      <c r="G769" s="5">
        <v>-1114906.9999999891</v>
      </c>
      <c r="H769" s="5">
        <v>0</v>
      </c>
    </row>
    <row r="770" spans="3:8" x14ac:dyDescent="0.2">
      <c r="C770" s="13">
        <v>159</v>
      </c>
      <c r="D770" s="5">
        <v>407757.21084890969</v>
      </c>
      <c r="E770" s="5">
        <v>524920.00000000373</v>
      </c>
      <c r="F770" s="5">
        <v>-991017.05303321767</v>
      </c>
      <c r="G770" s="5">
        <v>-1036056.9999999892</v>
      </c>
      <c r="H770" s="5">
        <v>0</v>
      </c>
    </row>
    <row r="771" spans="3:8" x14ac:dyDescent="0.2">
      <c r="C771" s="13">
        <v>160</v>
      </c>
      <c r="D771" s="5">
        <v>408117.76387974637</v>
      </c>
      <c r="E771" s="5">
        <v>524920.00000000373</v>
      </c>
      <c r="F771" s="5">
        <v>-990084.1220659276</v>
      </c>
      <c r="G771" s="5">
        <v>-1036056.9999999893</v>
      </c>
      <c r="H771" s="5">
        <v>0</v>
      </c>
    </row>
    <row r="772" spans="3:8" x14ac:dyDescent="0.2">
      <c r="C772" s="13">
        <v>161</v>
      </c>
      <c r="D772" s="5">
        <v>409719.76649044442</v>
      </c>
      <c r="E772" s="5">
        <v>524920.00000000384</v>
      </c>
      <c r="F772" s="5">
        <v>-985974.63710804982</v>
      </c>
      <c r="G772" s="5">
        <v>-1036056.9999999893</v>
      </c>
      <c r="H772" s="5">
        <v>0</v>
      </c>
    </row>
    <row r="773" spans="3:8" x14ac:dyDescent="0.2">
      <c r="C773" s="13">
        <v>162</v>
      </c>
      <c r="D773" s="5">
        <v>409938.57025211514</v>
      </c>
      <c r="E773" s="5">
        <v>524920.00000000384</v>
      </c>
      <c r="F773" s="5">
        <v>-985418.17322034389</v>
      </c>
      <c r="G773" s="5">
        <v>-1036056.9999999893</v>
      </c>
      <c r="H773" s="5">
        <v>0</v>
      </c>
    </row>
    <row r="774" spans="3:8" x14ac:dyDescent="0.2">
      <c r="C774" s="13">
        <v>163</v>
      </c>
      <c r="D774" s="5">
        <v>411781.54717694619</v>
      </c>
      <c r="E774" s="5">
        <v>524920.00000000396</v>
      </c>
      <c r="F774" s="5">
        <v>-980771.15778411343</v>
      </c>
      <c r="G774" s="5">
        <v>-1036056.9999999893</v>
      </c>
      <c r="H774" s="5">
        <v>0</v>
      </c>
    </row>
    <row r="775" spans="3:8" x14ac:dyDescent="0.2">
      <c r="C775" s="13">
        <v>164</v>
      </c>
      <c r="D775" s="5">
        <v>414956.17228057876</v>
      </c>
      <c r="E775" s="5">
        <v>524920.00000000396</v>
      </c>
      <c r="F775" s="5">
        <v>-972834.59502503206</v>
      </c>
      <c r="G775" s="5">
        <v>-1036056.9999999894</v>
      </c>
      <c r="H775" s="5">
        <v>0</v>
      </c>
    </row>
    <row r="776" spans="3:8" x14ac:dyDescent="0.2">
      <c r="C776" s="13">
        <v>165</v>
      </c>
      <c r="D776" s="5">
        <v>415677.88269779703</v>
      </c>
      <c r="E776" s="5">
        <v>524920.00000000396</v>
      </c>
      <c r="F776" s="5">
        <v>-971045.62799083674</v>
      </c>
      <c r="G776" s="5">
        <v>-1036056.9999999895</v>
      </c>
      <c r="H776" s="5">
        <v>0</v>
      </c>
    </row>
    <row r="777" spans="3:8" x14ac:dyDescent="0.2">
      <c r="C777" s="13">
        <v>166</v>
      </c>
      <c r="D777" s="5">
        <v>415798.92391743301</v>
      </c>
      <c r="E777" s="5">
        <v>524920.00000000407</v>
      </c>
      <c r="F777" s="5">
        <v>-970748.1290895628</v>
      </c>
      <c r="G777" s="5">
        <v>-1036056.9999999895</v>
      </c>
      <c r="H777" s="5">
        <v>0</v>
      </c>
    </row>
    <row r="778" spans="3:8" x14ac:dyDescent="0.2">
      <c r="C778" s="13">
        <v>167</v>
      </c>
      <c r="D778" s="5">
        <v>416304.33853575116</v>
      </c>
      <c r="E778" s="5">
        <v>525755.00000000419</v>
      </c>
      <c r="F778" s="5">
        <v>-969516.37010958965</v>
      </c>
      <c r="G778" s="5">
        <v>-1034021.9999999895</v>
      </c>
      <c r="H778" s="5">
        <v>0</v>
      </c>
    </row>
    <row r="779" spans="3:8" x14ac:dyDescent="0.2">
      <c r="C779" s="13">
        <v>168</v>
      </c>
      <c r="D779" s="5">
        <v>420447.23838820192</v>
      </c>
      <c r="E779" s="5">
        <v>533315.00000000419</v>
      </c>
      <c r="F779" s="5">
        <v>-959504.3621328338</v>
      </c>
      <c r="G779" s="5">
        <v>-1015751.9999999896</v>
      </c>
      <c r="H779" s="5">
        <v>0</v>
      </c>
    </row>
    <row r="780" spans="3:8" x14ac:dyDescent="0.2">
      <c r="C780" s="13">
        <v>169</v>
      </c>
      <c r="D780" s="5">
        <v>421321.01481035439</v>
      </c>
      <c r="E780" s="5">
        <v>533315.00000000419</v>
      </c>
      <c r="F780" s="5">
        <v>-957410.40088448045</v>
      </c>
      <c r="G780" s="5">
        <v>-1015751.9999999896</v>
      </c>
      <c r="H780" s="5">
        <v>0</v>
      </c>
    </row>
    <row r="781" spans="3:8" x14ac:dyDescent="0.2">
      <c r="C781" s="13">
        <v>170</v>
      </c>
      <c r="D781" s="5">
        <v>423083.84350205626</v>
      </c>
      <c r="E781" s="5">
        <v>533315.00000000431</v>
      </c>
      <c r="F781" s="5">
        <v>-953221.0903465536</v>
      </c>
      <c r="G781" s="5">
        <v>-1015751.9999999898</v>
      </c>
      <c r="H781" s="5">
        <v>0</v>
      </c>
    </row>
    <row r="782" spans="3:8" x14ac:dyDescent="0.2">
      <c r="C782" s="13">
        <v>171</v>
      </c>
      <c r="D782" s="5">
        <v>424132.38446334674</v>
      </c>
      <c r="E782" s="5">
        <v>533315.00000000431</v>
      </c>
      <c r="F782" s="5">
        <v>-950749.96749626088</v>
      </c>
      <c r="G782" s="5">
        <v>-1015751.9999999898</v>
      </c>
      <c r="H782" s="5">
        <v>0</v>
      </c>
    </row>
    <row r="783" spans="3:8" x14ac:dyDescent="0.2">
      <c r="C783" s="13">
        <v>172</v>
      </c>
      <c r="D783" s="5">
        <v>425457.6792494512</v>
      </c>
      <c r="E783" s="5">
        <v>533315.00000000442</v>
      </c>
      <c r="F783" s="5">
        <v>-947652.47619385389</v>
      </c>
      <c r="G783" s="5">
        <v>-1015751.9999999898</v>
      </c>
      <c r="H783" s="5">
        <v>0</v>
      </c>
    </row>
    <row r="784" spans="3:8" x14ac:dyDescent="0.2">
      <c r="C784" s="13">
        <v>173</v>
      </c>
      <c r="D784" s="5">
        <v>426863.62908163364</v>
      </c>
      <c r="E784" s="5">
        <v>567915.00000000442</v>
      </c>
      <c r="F784" s="5">
        <v>-944393.5982591419</v>
      </c>
      <c r="G784" s="5">
        <v>-935551.99999998987</v>
      </c>
      <c r="H784" s="5">
        <v>0</v>
      </c>
    </row>
    <row r="785" spans="3:8" x14ac:dyDescent="0.2">
      <c r="C785" s="13">
        <v>174</v>
      </c>
      <c r="D785" s="5">
        <v>427448.28090751346</v>
      </c>
      <c r="E785" s="5">
        <v>567915.00000000442</v>
      </c>
      <c r="F785" s="5">
        <v>-943049.5710732115</v>
      </c>
      <c r="G785" s="5">
        <v>-935551.99999998999</v>
      </c>
      <c r="H785" s="5">
        <v>0</v>
      </c>
    </row>
    <row r="786" spans="3:8" x14ac:dyDescent="0.2">
      <c r="C786" s="13">
        <v>175</v>
      </c>
      <c r="D786" s="5">
        <v>427519.61435424472</v>
      </c>
      <c r="E786" s="5">
        <v>567915.00000000454</v>
      </c>
      <c r="F786" s="5">
        <v>-942886.93081466411</v>
      </c>
      <c r="G786" s="5">
        <v>-935551.99999998999</v>
      </c>
      <c r="H786" s="5">
        <v>0</v>
      </c>
    </row>
    <row r="787" spans="3:8" x14ac:dyDescent="0.2">
      <c r="C787" s="13">
        <v>176</v>
      </c>
      <c r="D787" s="5">
        <v>433250.61152807251</v>
      </c>
      <c r="E787" s="5">
        <v>567915.00000000466</v>
      </c>
      <c r="F787" s="5">
        <v>-929927.06220566714</v>
      </c>
      <c r="G787" s="5">
        <v>-935551.99999998999</v>
      </c>
      <c r="H787" s="5">
        <v>0</v>
      </c>
    </row>
    <row r="788" spans="3:8" x14ac:dyDescent="0.2">
      <c r="C788" s="13">
        <v>177</v>
      </c>
      <c r="D788" s="5">
        <v>434853.46563316765</v>
      </c>
      <c r="E788" s="5">
        <v>567915.00000000466</v>
      </c>
      <c r="F788" s="5">
        <v>-926331.96006034082</v>
      </c>
      <c r="G788" s="5">
        <v>-935551.9999999901</v>
      </c>
      <c r="H788" s="5">
        <v>0</v>
      </c>
    </row>
    <row r="789" spans="3:8" x14ac:dyDescent="0.2">
      <c r="C789" s="13">
        <v>178</v>
      </c>
      <c r="D789" s="5">
        <v>435871.74375279795</v>
      </c>
      <c r="E789" s="5">
        <v>613305.00000000466</v>
      </c>
      <c r="F789" s="5">
        <v>-924066.57727734291</v>
      </c>
      <c r="G789" s="5">
        <v>-834571.9999999901</v>
      </c>
      <c r="H789" s="5">
        <v>0</v>
      </c>
    </row>
    <row r="790" spans="3:8" x14ac:dyDescent="0.2">
      <c r="C790" s="13">
        <v>179</v>
      </c>
      <c r="D790" s="5">
        <v>441089.30755776225</v>
      </c>
      <c r="E790" s="5">
        <v>613305.00000000477</v>
      </c>
      <c r="F790" s="5">
        <v>-912552.95882504736</v>
      </c>
      <c r="G790" s="5">
        <v>-834571.99999999022</v>
      </c>
      <c r="H790" s="5">
        <v>0</v>
      </c>
    </row>
    <row r="791" spans="3:8" x14ac:dyDescent="0.2">
      <c r="C791" s="13">
        <v>180</v>
      </c>
      <c r="D791" s="5">
        <v>441606.36766130902</v>
      </c>
      <c r="E791" s="5">
        <v>613305.00000000477</v>
      </c>
      <c r="F791" s="5">
        <v>-911421.17170950596</v>
      </c>
      <c r="G791" s="5">
        <v>-834571.99999999022</v>
      </c>
      <c r="H791" s="5">
        <v>0</v>
      </c>
    </row>
    <row r="792" spans="3:8" x14ac:dyDescent="0.2">
      <c r="C792" s="13">
        <v>181</v>
      </c>
      <c r="D792" s="5">
        <v>443187.95345541387</v>
      </c>
      <c r="E792" s="5">
        <v>614210.00000000489</v>
      </c>
      <c r="F792" s="5">
        <v>-907987.12078639423</v>
      </c>
      <c r="G792" s="5">
        <v>-832606.99999999022</v>
      </c>
      <c r="H792" s="5">
        <v>0</v>
      </c>
    </row>
    <row r="793" spans="3:8" x14ac:dyDescent="0.2">
      <c r="C793" s="13">
        <v>182</v>
      </c>
      <c r="D793" s="5">
        <v>443641.1641098875</v>
      </c>
      <c r="E793" s="5">
        <v>621490.00000000489</v>
      </c>
      <c r="F793" s="5">
        <v>-907010.97476137429</v>
      </c>
      <c r="G793" s="5">
        <v>-816926.99999999034</v>
      </c>
      <c r="H793" s="5">
        <v>0</v>
      </c>
    </row>
    <row r="794" spans="3:8" x14ac:dyDescent="0.2">
      <c r="C794" s="13">
        <v>183</v>
      </c>
      <c r="D794" s="5">
        <v>449889.46522419073</v>
      </c>
      <c r="E794" s="5">
        <v>621490.00000000489</v>
      </c>
      <c r="F794" s="5">
        <v>-893660.77948436572</v>
      </c>
      <c r="G794" s="5">
        <v>-816926.99999999045</v>
      </c>
      <c r="H794" s="5">
        <v>0</v>
      </c>
    </row>
    <row r="795" spans="3:8" x14ac:dyDescent="0.2">
      <c r="C795" s="13">
        <v>184</v>
      </c>
      <c r="D795" s="5">
        <v>455075.32337051223</v>
      </c>
      <c r="E795" s="5">
        <v>621490.00000000501</v>
      </c>
      <c r="F795" s="5">
        <v>-882669.01493509719</v>
      </c>
      <c r="G795" s="5">
        <v>-816926.99999999045</v>
      </c>
      <c r="H795" s="5">
        <v>0</v>
      </c>
    </row>
    <row r="796" spans="3:8" x14ac:dyDescent="0.2">
      <c r="C796" s="13">
        <v>185</v>
      </c>
      <c r="D796" s="5">
        <v>455657.61847871152</v>
      </c>
      <c r="E796" s="5">
        <v>621490.00000000501</v>
      </c>
      <c r="F796" s="5">
        <v>-881444.62143731606</v>
      </c>
      <c r="G796" s="5">
        <v>-816926.99999999045</v>
      </c>
      <c r="H796" s="5">
        <v>0</v>
      </c>
    </row>
    <row r="797" spans="3:8" x14ac:dyDescent="0.2">
      <c r="C797" s="13">
        <v>186</v>
      </c>
      <c r="D797" s="5">
        <v>456479.75426634698</v>
      </c>
      <c r="E797" s="5">
        <v>621490.00000000512</v>
      </c>
      <c r="F797" s="5">
        <v>-879729.62850396882</v>
      </c>
      <c r="G797" s="5">
        <v>-816926.99999999057</v>
      </c>
      <c r="H797" s="5">
        <v>0</v>
      </c>
    </row>
    <row r="798" spans="3:8" x14ac:dyDescent="0.2">
      <c r="C798" s="13">
        <v>187</v>
      </c>
      <c r="D798" s="5">
        <v>456992.1318650188</v>
      </c>
      <c r="E798" s="5">
        <v>621490.00000000512</v>
      </c>
      <c r="F798" s="5">
        <v>-878669.2534735623</v>
      </c>
      <c r="G798" s="5">
        <v>-816926.99999999057</v>
      </c>
      <c r="H798" s="5">
        <v>0</v>
      </c>
    </row>
    <row r="799" spans="3:8" x14ac:dyDescent="0.2">
      <c r="C799" s="13">
        <v>188</v>
      </c>
      <c r="D799" s="5">
        <v>470725.35171778407</v>
      </c>
      <c r="E799" s="5">
        <v>621490.00000000524</v>
      </c>
      <c r="F799" s="5">
        <v>-850472.32335033175</v>
      </c>
      <c r="G799" s="5">
        <v>-816926.99999999069</v>
      </c>
      <c r="H799" s="5">
        <v>0</v>
      </c>
    </row>
    <row r="800" spans="3:8" x14ac:dyDescent="0.2">
      <c r="C800" s="13">
        <v>189</v>
      </c>
      <c r="D800" s="5">
        <v>471904.48767461482</v>
      </c>
      <c r="E800" s="5">
        <v>621490.00000000524</v>
      </c>
      <c r="F800" s="5">
        <v>-848070.37973456539</v>
      </c>
      <c r="G800" s="5">
        <v>-816926.99999999069</v>
      </c>
      <c r="H800" s="5">
        <v>0</v>
      </c>
    </row>
    <row r="801" spans="3:8" x14ac:dyDescent="0.2">
      <c r="C801" s="13">
        <v>190</v>
      </c>
      <c r="D801" s="5">
        <v>473483.14019784785</v>
      </c>
      <c r="E801" s="5">
        <v>621490.00000000536</v>
      </c>
      <c r="F801" s="5">
        <v>-844879.83989813656</v>
      </c>
      <c r="G801" s="5">
        <v>-816926.99999999069</v>
      </c>
      <c r="H801" s="5">
        <v>0</v>
      </c>
    </row>
    <row r="802" spans="3:8" x14ac:dyDescent="0.2">
      <c r="C802" s="13">
        <v>191</v>
      </c>
      <c r="D802" s="5">
        <v>474522.73420068831</v>
      </c>
      <c r="E802" s="5">
        <v>621490.00000000536</v>
      </c>
      <c r="F802" s="5">
        <v>-842795.2089919172</v>
      </c>
      <c r="G802" s="5">
        <v>-816926.9999999908</v>
      </c>
      <c r="H802" s="5">
        <v>0</v>
      </c>
    </row>
    <row r="803" spans="3:8" x14ac:dyDescent="0.2">
      <c r="C803" s="13">
        <v>192</v>
      </c>
      <c r="D803" s="5">
        <v>478109.50738045259</v>
      </c>
      <c r="E803" s="5">
        <v>621490.00000000536</v>
      </c>
      <c r="F803" s="5">
        <v>-835659.02485301113</v>
      </c>
      <c r="G803" s="5">
        <v>-816926.9999999908</v>
      </c>
      <c r="H803" s="5">
        <v>0</v>
      </c>
    </row>
    <row r="804" spans="3:8" x14ac:dyDescent="0.2">
      <c r="C804" s="13">
        <v>193</v>
      </c>
      <c r="D804" s="5">
        <v>481079.9730487726</v>
      </c>
      <c r="E804" s="5">
        <v>621490.00000000547</v>
      </c>
      <c r="F804" s="5">
        <v>-829795.04858549859</v>
      </c>
      <c r="G804" s="5">
        <v>-816926.99999999092</v>
      </c>
      <c r="H804" s="5">
        <v>0</v>
      </c>
    </row>
    <row r="805" spans="3:8" x14ac:dyDescent="0.2">
      <c r="C805" s="13">
        <v>194</v>
      </c>
      <c r="D805" s="5">
        <v>481222.28636668622</v>
      </c>
      <c r="E805" s="5">
        <v>621490.00000000547</v>
      </c>
      <c r="F805" s="5">
        <v>-829516.29054010101</v>
      </c>
      <c r="G805" s="5">
        <v>-816926.99999999092</v>
      </c>
      <c r="H805" s="5">
        <v>0</v>
      </c>
    </row>
    <row r="806" spans="3:8" x14ac:dyDescent="0.2">
      <c r="C806" s="13">
        <v>195</v>
      </c>
      <c r="D806" s="5">
        <v>481666.19443442865</v>
      </c>
      <c r="E806" s="5">
        <v>621490.00000000559</v>
      </c>
      <c r="F806" s="5">
        <v>-828653.5153725401</v>
      </c>
      <c r="G806" s="5">
        <v>-816926.99999999104</v>
      </c>
      <c r="H806" s="5">
        <v>0</v>
      </c>
    </row>
    <row r="807" spans="3:8" x14ac:dyDescent="0.2">
      <c r="C807" s="13">
        <v>196</v>
      </c>
      <c r="D807" s="5">
        <v>482679.79742958379</v>
      </c>
      <c r="E807" s="5">
        <v>621490.00000000559</v>
      </c>
      <c r="F807" s="5">
        <v>-826698.70959616941</v>
      </c>
      <c r="G807" s="5">
        <v>-816926.99999999104</v>
      </c>
      <c r="H807" s="5">
        <v>0</v>
      </c>
    </row>
    <row r="808" spans="3:8" x14ac:dyDescent="0.2">
      <c r="C808" s="13">
        <v>197</v>
      </c>
      <c r="D808" s="5">
        <v>487616.4430338277</v>
      </c>
      <c r="E808" s="5">
        <v>621490.0000000057</v>
      </c>
      <c r="F808" s="5">
        <v>-817251.42333830171</v>
      </c>
      <c r="G808" s="5">
        <v>-816926.99999999115</v>
      </c>
      <c r="H808" s="5">
        <v>0</v>
      </c>
    </row>
    <row r="809" spans="3:8" x14ac:dyDescent="0.2">
      <c r="C809" s="13">
        <v>198</v>
      </c>
      <c r="D809" s="5">
        <v>488126.45383333875</v>
      </c>
      <c r="E809" s="5">
        <v>621490.0000000057</v>
      </c>
      <c r="F809" s="5">
        <v>-816282.91798165441</v>
      </c>
      <c r="G809" s="5">
        <v>-816926.99999999115</v>
      </c>
      <c r="H809" s="5">
        <v>0</v>
      </c>
    </row>
    <row r="810" spans="3:8" x14ac:dyDescent="0.2">
      <c r="C810" s="13">
        <v>199</v>
      </c>
      <c r="D810" s="5">
        <v>490984.32455333776</v>
      </c>
      <c r="E810" s="5">
        <v>621490.00000000582</v>
      </c>
      <c r="F810" s="5">
        <v>-810897.48320778692</v>
      </c>
      <c r="G810" s="5">
        <v>-816926.99999999115</v>
      </c>
      <c r="H810" s="5">
        <v>0</v>
      </c>
    </row>
    <row r="811" spans="3:8" x14ac:dyDescent="0.2">
      <c r="C811" s="13">
        <v>200</v>
      </c>
      <c r="D811" s="5">
        <v>492563.65779506002</v>
      </c>
      <c r="E811" s="5">
        <v>621490.00000000582</v>
      </c>
      <c r="F811" s="5">
        <v>-807944.13004576624</v>
      </c>
      <c r="G811" s="5">
        <v>-816926.99999999127</v>
      </c>
      <c r="H811" s="5">
        <v>0</v>
      </c>
    </row>
    <row r="812" spans="3:8" x14ac:dyDescent="0.2">
      <c r="C812" s="13">
        <v>201</v>
      </c>
      <c r="D812" s="5">
        <v>493584.57503836299</v>
      </c>
      <c r="E812" s="5">
        <v>621490.00000000582</v>
      </c>
      <c r="F812" s="5">
        <v>-806049.59207685082</v>
      </c>
      <c r="G812" s="5">
        <v>-816926.99999999127</v>
      </c>
      <c r="H812" s="5">
        <v>0</v>
      </c>
    </row>
    <row r="813" spans="3:8" x14ac:dyDescent="0.2">
      <c r="C813" s="13">
        <v>202</v>
      </c>
      <c r="D813" s="5">
        <v>495183.66667953233</v>
      </c>
      <c r="E813" s="5">
        <v>621490.00000000594</v>
      </c>
      <c r="F813" s="5">
        <v>-803104.73024261824</v>
      </c>
      <c r="G813" s="5">
        <v>-816926.99999999139</v>
      </c>
      <c r="H813" s="5">
        <v>0</v>
      </c>
    </row>
    <row r="814" spans="3:8" x14ac:dyDescent="0.2">
      <c r="C814" s="13">
        <v>203</v>
      </c>
      <c r="D814" s="5">
        <v>498755.03763205139</v>
      </c>
      <c r="E814" s="5">
        <v>621490.00000000594</v>
      </c>
      <c r="F814" s="5">
        <v>-796577.74195008341</v>
      </c>
      <c r="G814" s="5">
        <v>-816926.99999999139</v>
      </c>
      <c r="H814" s="5">
        <v>0</v>
      </c>
    </row>
    <row r="815" spans="3:8" x14ac:dyDescent="0.2">
      <c r="C815" s="13">
        <v>204</v>
      </c>
      <c r="D815" s="5">
        <v>499941.21456940816</v>
      </c>
      <c r="E815" s="5">
        <v>621490.00000000605</v>
      </c>
      <c r="F815" s="5">
        <v>-794426.34260291676</v>
      </c>
      <c r="G815" s="5">
        <v>-816926.99999999139</v>
      </c>
      <c r="H815" s="5">
        <v>0</v>
      </c>
    </row>
    <row r="816" spans="3:8" x14ac:dyDescent="0.2">
      <c r="C816" s="13">
        <v>205</v>
      </c>
      <c r="D816" s="5">
        <v>505069.45804125327</v>
      </c>
      <c r="E816" s="5">
        <v>621490.00000000605</v>
      </c>
      <c r="F816" s="5">
        <v>-785195.50435359555</v>
      </c>
      <c r="G816" s="5">
        <v>-816926.9999999915</v>
      </c>
      <c r="H816" s="5">
        <v>0</v>
      </c>
    </row>
    <row r="817" spans="3:8" x14ac:dyDescent="0.2">
      <c r="C817" s="13">
        <v>206</v>
      </c>
      <c r="D817" s="5">
        <v>505251.28341600532</v>
      </c>
      <c r="E817" s="5">
        <v>621490.00000000605</v>
      </c>
      <c r="F817" s="5">
        <v>-784870.69009190239</v>
      </c>
      <c r="G817" s="5">
        <v>-816926.99999999162</v>
      </c>
      <c r="H817" s="5">
        <v>0</v>
      </c>
    </row>
    <row r="818" spans="3:8" x14ac:dyDescent="0.2">
      <c r="C818" s="13">
        <v>207</v>
      </c>
      <c r="D818" s="5">
        <v>509143.99343806435</v>
      </c>
      <c r="E818" s="5">
        <v>621490.00000000617</v>
      </c>
      <c r="F818" s="5">
        <v>-777969.12208177825</v>
      </c>
      <c r="G818" s="5">
        <v>-816926.99999999162</v>
      </c>
      <c r="H818" s="5">
        <v>0</v>
      </c>
    </row>
    <row r="819" spans="3:8" x14ac:dyDescent="0.2">
      <c r="C819" s="13">
        <v>208</v>
      </c>
      <c r="D819" s="5">
        <v>511731.14177178591</v>
      </c>
      <c r="E819" s="5">
        <v>621490.00000000629</v>
      </c>
      <c r="F819" s="5">
        <v>-773416.73607147986</v>
      </c>
      <c r="G819" s="5">
        <v>-816926.99999999162</v>
      </c>
      <c r="H819" s="5">
        <v>0</v>
      </c>
    </row>
    <row r="820" spans="3:8" x14ac:dyDescent="0.2">
      <c r="C820" s="13">
        <v>209</v>
      </c>
      <c r="D820" s="5">
        <v>512380.69335467782</v>
      </c>
      <c r="E820" s="5">
        <v>621490.00000000629</v>
      </c>
      <c r="F820" s="5">
        <v>-772282.3517281519</v>
      </c>
      <c r="G820" s="5">
        <v>-816926.99999999173</v>
      </c>
      <c r="H820" s="5">
        <v>0</v>
      </c>
    </row>
    <row r="821" spans="3:8" x14ac:dyDescent="0.2">
      <c r="C821" s="13">
        <v>210</v>
      </c>
      <c r="D821" s="5">
        <v>513698.36618665943</v>
      </c>
      <c r="E821" s="5">
        <v>631990.00000000629</v>
      </c>
      <c r="F821" s="5">
        <v>-769998.38548605051</v>
      </c>
      <c r="G821" s="5">
        <v>-798726.99999999173</v>
      </c>
      <c r="H821" s="5">
        <v>0</v>
      </c>
    </row>
    <row r="822" spans="3:8" x14ac:dyDescent="0.2">
      <c r="C822" s="13">
        <v>211</v>
      </c>
      <c r="D822" s="5">
        <v>514049.32268869918</v>
      </c>
      <c r="E822" s="5">
        <v>631990.0000000064</v>
      </c>
      <c r="F822" s="5">
        <v>-769394.60723846557</v>
      </c>
      <c r="G822" s="5">
        <v>-798726.99999999185</v>
      </c>
      <c r="H822" s="5">
        <v>0</v>
      </c>
    </row>
    <row r="823" spans="3:8" x14ac:dyDescent="0.2">
      <c r="C823" s="13">
        <v>212</v>
      </c>
      <c r="D823" s="5">
        <v>516608.40060751839</v>
      </c>
      <c r="E823" s="5">
        <v>631990.0000000064</v>
      </c>
      <c r="F823" s="5">
        <v>-765024.86098085903</v>
      </c>
      <c r="G823" s="5">
        <v>-798726.99999999185</v>
      </c>
      <c r="H823" s="5">
        <v>0</v>
      </c>
    </row>
    <row r="824" spans="3:8" x14ac:dyDescent="0.2">
      <c r="C824" s="13">
        <v>213</v>
      </c>
      <c r="D824" s="5">
        <v>519121.51653550967</v>
      </c>
      <c r="E824" s="5">
        <v>642640.00000000652</v>
      </c>
      <c r="F824" s="5">
        <v>-760765.54243623535</v>
      </c>
      <c r="G824" s="5">
        <v>-780676.99999999185</v>
      </c>
      <c r="H824" s="5">
        <v>0</v>
      </c>
    </row>
    <row r="825" spans="3:8" x14ac:dyDescent="0.2">
      <c r="C825" s="13">
        <v>214</v>
      </c>
      <c r="D825" s="5">
        <v>521080.71004120877</v>
      </c>
      <c r="E825" s="5">
        <v>642640.00000000652</v>
      </c>
      <c r="F825" s="5">
        <v>-757469.70289393771</v>
      </c>
      <c r="G825" s="5">
        <v>-780676.99999999197</v>
      </c>
      <c r="H825" s="5">
        <v>0</v>
      </c>
    </row>
    <row r="826" spans="3:8" x14ac:dyDescent="0.2">
      <c r="C826" s="13">
        <v>215</v>
      </c>
      <c r="D826" s="5">
        <v>524458.60560203867</v>
      </c>
      <c r="E826" s="5">
        <v>653390.00000000652</v>
      </c>
      <c r="F826" s="5">
        <v>-751829.40286445897</v>
      </c>
      <c r="G826" s="5">
        <v>-762726.99999999197</v>
      </c>
      <c r="H826" s="5">
        <v>0</v>
      </c>
    </row>
    <row r="827" spans="3:8" x14ac:dyDescent="0.2">
      <c r="C827" s="13">
        <v>216</v>
      </c>
      <c r="D827" s="5">
        <v>528488.35803739983</v>
      </c>
      <c r="E827" s="5">
        <v>664190.00000000664</v>
      </c>
      <c r="F827" s="5">
        <v>-745150.4613280734</v>
      </c>
      <c r="G827" s="5">
        <v>-744826.99999999208</v>
      </c>
      <c r="H827" s="5">
        <v>0</v>
      </c>
    </row>
    <row r="828" spans="3:8" x14ac:dyDescent="0.2">
      <c r="C828" s="13">
        <v>217</v>
      </c>
      <c r="D828" s="5">
        <v>529083.36535771843</v>
      </c>
      <c r="E828" s="5">
        <v>664190.00000000664</v>
      </c>
      <c r="F828" s="5">
        <v>-744171.57831722684</v>
      </c>
      <c r="G828" s="5">
        <v>-744826.99999999208</v>
      </c>
      <c r="H828" s="5">
        <v>0</v>
      </c>
    </row>
    <row r="829" spans="3:8" x14ac:dyDescent="0.2">
      <c r="C829" s="13">
        <v>218</v>
      </c>
      <c r="D829" s="5">
        <v>532279.40863129846</v>
      </c>
      <c r="E829" s="5">
        <v>664190.00000000675</v>
      </c>
      <c r="F829" s="5">
        <v>-738952.35168697708</v>
      </c>
      <c r="G829" s="5">
        <v>-744826.9999999922</v>
      </c>
      <c r="H829" s="5">
        <v>0</v>
      </c>
    </row>
    <row r="830" spans="3:8" x14ac:dyDescent="0.2">
      <c r="C830" s="13">
        <v>219</v>
      </c>
      <c r="D830" s="5">
        <v>532579.77910216828</v>
      </c>
      <c r="E830" s="5">
        <v>664190.00000000675</v>
      </c>
      <c r="F830" s="5">
        <v>-738465.44978214253</v>
      </c>
      <c r="G830" s="5">
        <v>-744826.9999999922</v>
      </c>
      <c r="H830" s="5">
        <v>0</v>
      </c>
    </row>
    <row r="831" spans="3:8" x14ac:dyDescent="0.2">
      <c r="C831" s="13">
        <v>220</v>
      </c>
      <c r="D831" s="5">
        <v>544017.05394599086</v>
      </c>
      <c r="E831" s="5">
        <v>664190.00000000687</v>
      </c>
      <c r="F831" s="5">
        <v>-720061.83480617322</v>
      </c>
      <c r="G831" s="5">
        <v>-744826.99999999232</v>
      </c>
      <c r="H831" s="5">
        <v>0</v>
      </c>
    </row>
    <row r="832" spans="3:8" x14ac:dyDescent="0.2">
      <c r="C832" s="13">
        <v>221</v>
      </c>
      <c r="D832" s="5">
        <v>547114.39847190178</v>
      </c>
      <c r="E832" s="5">
        <v>664190.00000000687</v>
      </c>
      <c r="F832" s="5">
        <v>-715114.49264487659</v>
      </c>
      <c r="G832" s="5">
        <v>-744826.99999999232</v>
      </c>
      <c r="H832" s="5">
        <v>0</v>
      </c>
    </row>
    <row r="833" spans="3:8" x14ac:dyDescent="0.2">
      <c r="C833" s="13">
        <v>222</v>
      </c>
      <c r="D833" s="5">
        <v>547583.85234612017</v>
      </c>
      <c r="E833" s="5">
        <v>664190.00000000698</v>
      </c>
      <c r="F833" s="5">
        <v>-714370.13334881852</v>
      </c>
      <c r="G833" s="5">
        <v>-744826.99999999232</v>
      </c>
      <c r="H833" s="5">
        <v>0</v>
      </c>
    </row>
    <row r="834" spans="3:8" x14ac:dyDescent="0.2">
      <c r="C834" s="13">
        <v>223</v>
      </c>
      <c r="D834" s="5">
        <v>549945.18244504882</v>
      </c>
      <c r="E834" s="5">
        <v>719940.00000000698</v>
      </c>
      <c r="F834" s="5">
        <v>-710653.42095095327</v>
      </c>
      <c r="G834" s="5">
        <v>-657076.99999999243</v>
      </c>
      <c r="H834" s="5">
        <v>0</v>
      </c>
    </row>
    <row r="835" spans="3:8" x14ac:dyDescent="0.2">
      <c r="C835" s="13">
        <v>224</v>
      </c>
      <c r="D835" s="5">
        <v>556597.22410507943</v>
      </c>
      <c r="E835" s="5">
        <v>719940.00000000698</v>
      </c>
      <c r="F835" s="5">
        <v>-700259.60585715552</v>
      </c>
      <c r="G835" s="5">
        <v>-657076.99999999243</v>
      </c>
      <c r="H835" s="5">
        <v>0</v>
      </c>
    </row>
    <row r="836" spans="3:8" x14ac:dyDescent="0.2">
      <c r="C836" s="13">
        <v>225</v>
      </c>
      <c r="D836" s="5">
        <v>557393.00361841824</v>
      </c>
      <c r="E836" s="5">
        <v>719940.0000000071</v>
      </c>
      <c r="F836" s="5">
        <v>-699025.2634120211</v>
      </c>
      <c r="G836" s="5">
        <v>-657076.99999999255</v>
      </c>
      <c r="H836" s="5">
        <v>0</v>
      </c>
    </row>
    <row r="837" spans="3:8" x14ac:dyDescent="0.2">
      <c r="C837" s="13">
        <v>226</v>
      </c>
      <c r="D837" s="5">
        <v>561778.50809501088</v>
      </c>
      <c r="E837" s="5">
        <v>719940.0000000071</v>
      </c>
      <c r="F837" s="5">
        <v>-692272.36271355092</v>
      </c>
      <c r="G837" s="5">
        <v>-657076.99999999255</v>
      </c>
      <c r="H837" s="5">
        <v>0</v>
      </c>
    </row>
    <row r="838" spans="3:8" x14ac:dyDescent="0.2">
      <c r="C838" s="13">
        <v>227</v>
      </c>
      <c r="D838" s="5">
        <v>562499.02400530246</v>
      </c>
      <c r="E838" s="5">
        <v>719940.00000000722</v>
      </c>
      <c r="F838" s="5">
        <v>-691170.95733526372</v>
      </c>
      <c r="G838" s="5">
        <v>-657076.99999999267</v>
      </c>
      <c r="H838" s="5">
        <v>0</v>
      </c>
    </row>
    <row r="839" spans="3:8" x14ac:dyDescent="0.2">
      <c r="C839" s="13">
        <v>228</v>
      </c>
      <c r="D839" s="5">
        <v>564842.9165433431</v>
      </c>
      <c r="E839" s="5">
        <v>719940.00000000722</v>
      </c>
      <c r="F839" s="5">
        <v>-687613.99760648306</v>
      </c>
      <c r="G839" s="5">
        <v>-657076.99999999267</v>
      </c>
      <c r="H839" s="5">
        <v>0</v>
      </c>
    </row>
    <row r="840" spans="3:8" x14ac:dyDescent="0.2">
      <c r="C840" s="13">
        <v>229</v>
      </c>
      <c r="D840" s="5">
        <v>566161.86462124705</v>
      </c>
      <c r="E840" s="5">
        <v>719940.00000000733</v>
      </c>
      <c r="F840" s="5">
        <v>-685626.93609173666</v>
      </c>
      <c r="G840" s="5">
        <v>-657076.99999999278</v>
      </c>
      <c r="H840" s="5">
        <v>0</v>
      </c>
    </row>
    <row r="841" spans="3:8" x14ac:dyDescent="0.2">
      <c r="C841" s="13">
        <v>230</v>
      </c>
      <c r="D841" s="5">
        <v>567497.25367844978</v>
      </c>
      <c r="E841" s="5">
        <v>719940.00000000733</v>
      </c>
      <c r="F841" s="5">
        <v>-683629.65854531177</v>
      </c>
      <c r="G841" s="5">
        <v>-657076.99999999278</v>
      </c>
      <c r="H841" s="5">
        <v>0</v>
      </c>
    </row>
    <row r="842" spans="3:8" x14ac:dyDescent="0.2">
      <c r="C842" s="13">
        <v>231</v>
      </c>
      <c r="D842" s="5">
        <v>570220.23935935367</v>
      </c>
      <c r="E842" s="5">
        <v>719940.00000000745</v>
      </c>
      <c r="F842" s="5">
        <v>-679586.43738275743</v>
      </c>
      <c r="G842" s="5">
        <v>-657076.99999999278</v>
      </c>
      <c r="H842" s="5">
        <v>0</v>
      </c>
    </row>
    <row r="843" spans="3:8" x14ac:dyDescent="0.2">
      <c r="C843" s="13">
        <v>232</v>
      </c>
      <c r="D843" s="5">
        <v>570723.02218951413</v>
      </c>
      <c r="E843" s="5">
        <v>719940.00000000745</v>
      </c>
      <c r="F843" s="5">
        <v>-678845.26614174526</v>
      </c>
      <c r="G843" s="5">
        <v>-657076.9999999929</v>
      </c>
      <c r="H843" s="5">
        <v>0</v>
      </c>
    </row>
    <row r="844" spans="3:8" x14ac:dyDescent="0.2">
      <c r="C844" s="13">
        <v>233</v>
      </c>
      <c r="D844" s="5">
        <v>571914.70418368792</v>
      </c>
      <c r="E844" s="5">
        <v>719940.00000000745</v>
      </c>
      <c r="F844" s="5">
        <v>-677101.21652795433</v>
      </c>
      <c r="G844" s="5">
        <v>-657076.9999999929</v>
      </c>
      <c r="H844" s="5">
        <v>0</v>
      </c>
    </row>
    <row r="845" spans="3:8" x14ac:dyDescent="0.2">
      <c r="C845" s="13">
        <v>234</v>
      </c>
      <c r="D845" s="5">
        <v>573624.89376364532</v>
      </c>
      <c r="E845" s="5">
        <v>719940.00000000757</v>
      </c>
      <c r="F845" s="5">
        <v>-674616.32568528119</v>
      </c>
      <c r="G845" s="5">
        <v>-657076.99999999302</v>
      </c>
      <c r="H845" s="5">
        <v>0</v>
      </c>
    </row>
    <row r="846" spans="3:8" x14ac:dyDescent="0.2">
      <c r="C846" s="13">
        <v>235</v>
      </c>
      <c r="D846" s="5">
        <v>575529.21773811383</v>
      </c>
      <c r="E846" s="5">
        <v>719940.00000000757</v>
      </c>
      <c r="F846" s="5">
        <v>-671869.23705828201</v>
      </c>
      <c r="G846" s="5">
        <v>-657076.99999999302</v>
      </c>
      <c r="H846" s="5">
        <v>0</v>
      </c>
    </row>
    <row r="847" spans="3:8" x14ac:dyDescent="0.2">
      <c r="C847" s="13">
        <v>236</v>
      </c>
      <c r="D847" s="5">
        <v>579293.05826549348</v>
      </c>
      <c r="E847" s="5">
        <v>719940.00000000768</v>
      </c>
      <c r="F847" s="5">
        <v>-666478.65189618757</v>
      </c>
      <c r="G847" s="5">
        <v>-657076.99999999313</v>
      </c>
      <c r="H847" s="5">
        <v>0</v>
      </c>
    </row>
    <row r="848" spans="3:8" x14ac:dyDescent="0.2">
      <c r="C848" s="13">
        <v>237</v>
      </c>
      <c r="D848" s="5">
        <v>579649.65027220512</v>
      </c>
      <c r="E848" s="5">
        <v>719940.00000000768</v>
      </c>
      <c r="F848" s="5">
        <v>-665971.59912715037</v>
      </c>
      <c r="G848" s="5">
        <v>-657076.99999999313</v>
      </c>
      <c r="H848" s="5">
        <v>0</v>
      </c>
    </row>
    <row r="849" spans="3:8" x14ac:dyDescent="0.2">
      <c r="C849" s="13">
        <v>238</v>
      </c>
      <c r="D849" s="5">
        <v>580858.47695691173</v>
      </c>
      <c r="E849" s="5">
        <v>721130.0000000078</v>
      </c>
      <c r="F849" s="5">
        <v>-664265.02027815278</v>
      </c>
      <c r="G849" s="5">
        <v>-655396.99999999313</v>
      </c>
      <c r="H849" s="5">
        <v>0</v>
      </c>
    </row>
    <row r="850" spans="3:8" x14ac:dyDescent="0.2">
      <c r="C850" s="13">
        <v>239</v>
      </c>
      <c r="D850" s="5">
        <v>585471.63022619532</v>
      </c>
      <c r="E850" s="5">
        <v>731885.0000000078</v>
      </c>
      <c r="F850" s="5">
        <v>-657798.88494254614</v>
      </c>
      <c r="G850" s="5">
        <v>-640321.99999999325</v>
      </c>
      <c r="H850" s="5">
        <v>0</v>
      </c>
    </row>
    <row r="851" spans="3:8" x14ac:dyDescent="0.2">
      <c r="C851" s="13">
        <v>240</v>
      </c>
      <c r="D851" s="5">
        <v>585657.01242915855</v>
      </c>
      <c r="E851" s="5">
        <v>731885.0000000078</v>
      </c>
      <c r="F851" s="5">
        <v>-657540.89471008896</v>
      </c>
      <c r="G851" s="5">
        <v>-640321.99999999325</v>
      </c>
      <c r="H851" s="5">
        <v>0</v>
      </c>
    </row>
    <row r="852" spans="3:8" x14ac:dyDescent="0.2">
      <c r="C852" s="13">
        <v>241</v>
      </c>
      <c r="D852" s="5">
        <v>585925.87241143978</v>
      </c>
      <c r="E852" s="5">
        <v>731885.00000000792</v>
      </c>
      <c r="F852" s="5">
        <v>-657169.39938187483</v>
      </c>
      <c r="G852" s="5">
        <v>-640321.99999999336</v>
      </c>
      <c r="H852" s="5">
        <v>0</v>
      </c>
    </row>
    <row r="853" spans="3:8" x14ac:dyDescent="0.2">
      <c r="C853" s="13">
        <v>242</v>
      </c>
      <c r="D853" s="5">
        <v>588668.05075857916</v>
      </c>
      <c r="E853" s="5">
        <v>731885.00000000792</v>
      </c>
      <c r="F853" s="5">
        <v>-653407.40264117112</v>
      </c>
      <c r="G853" s="5">
        <v>-640321.99999999336</v>
      </c>
      <c r="H853" s="5">
        <v>0</v>
      </c>
    </row>
    <row r="854" spans="3:8" x14ac:dyDescent="0.2">
      <c r="C854" s="13">
        <v>243</v>
      </c>
      <c r="D854" s="5">
        <v>595242.92493292969</v>
      </c>
      <c r="E854" s="5">
        <v>731885.00000000803</v>
      </c>
      <c r="F854" s="5">
        <v>-644451.50407446316</v>
      </c>
      <c r="G854" s="5">
        <v>-640321.99999999348</v>
      </c>
      <c r="H854" s="5">
        <v>0</v>
      </c>
    </row>
    <row r="855" spans="3:8" x14ac:dyDescent="0.2">
      <c r="C855" s="13">
        <v>244</v>
      </c>
      <c r="D855" s="5">
        <v>600727.7871614804</v>
      </c>
      <c r="E855" s="5">
        <v>731885.00000000803</v>
      </c>
      <c r="F855" s="5">
        <v>-637033.45269978396</v>
      </c>
      <c r="G855" s="5">
        <v>-640321.99999999348</v>
      </c>
      <c r="H855" s="5">
        <v>0</v>
      </c>
    </row>
    <row r="856" spans="3:8" x14ac:dyDescent="0.2">
      <c r="C856" s="13">
        <v>245</v>
      </c>
      <c r="D856" s="5">
        <v>602142.22310258623</v>
      </c>
      <c r="E856" s="5">
        <v>756385.00000000815</v>
      </c>
      <c r="F856" s="5">
        <v>-635134.06729315617</v>
      </c>
      <c r="G856" s="5">
        <v>-607421.99999999348</v>
      </c>
      <c r="H856" s="5">
        <v>0</v>
      </c>
    </row>
    <row r="857" spans="3:8" x14ac:dyDescent="0.2">
      <c r="C857" s="13">
        <v>246</v>
      </c>
      <c r="D857" s="5">
        <v>603000.02359987097</v>
      </c>
      <c r="E857" s="5">
        <v>769915.00000000815</v>
      </c>
      <c r="F857" s="5">
        <v>-633990.33329677628</v>
      </c>
      <c r="G857" s="5">
        <v>-589381.9999999936</v>
      </c>
      <c r="H857" s="5">
        <v>0</v>
      </c>
    </row>
    <row r="858" spans="3:8" x14ac:dyDescent="0.2">
      <c r="C858" s="13">
        <v>247</v>
      </c>
      <c r="D858" s="5">
        <v>603961.40184630977</v>
      </c>
      <c r="E858" s="5">
        <v>781030.00000000815</v>
      </c>
      <c r="F858" s="5">
        <v>-632717.57748064073</v>
      </c>
      <c r="G858" s="5">
        <v>-574666.9999999936</v>
      </c>
      <c r="H858" s="5">
        <v>0</v>
      </c>
    </row>
    <row r="859" spans="3:8" x14ac:dyDescent="0.2">
      <c r="C859" s="13">
        <v>248</v>
      </c>
      <c r="D859" s="5">
        <v>605691.33740879293</v>
      </c>
      <c r="E859" s="5">
        <v>781030.00000000827</v>
      </c>
      <c r="F859" s="5">
        <v>-630443.54928157001</v>
      </c>
      <c r="G859" s="5">
        <v>-574666.99999999371</v>
      </c>
      <c r="H859" s="5">
        <v>0</v>
      </c>
    </row>
    <row r="860" spans="3:8" x14ac:dyDescent="0.2">
      <c r="C860" s="13">
        <v>249</v>
      </c>
      <c r="D860" s="5">
        <v>605831.53995133226</v>
      </c>
      <c r="E860" s="5">
        <v>781030.00000000827</v>
      </c>
      <c r="F860" s="5">
        <v>-630260.55399512313</v>
      </c>
      <c r="G860" s="5">
        <v>-574666.99999999371</v>
      </c>
      <c r="H860" s="5">
        <v>0</v>
      </c>
    </row>
    <row r="861" spans="3:8" x14ac:dyDescent="0.2">
      <c r="C861" s="13">
        <v>250</v>
      </c>
      <c r="D861" s="5">
        <v>606746.08470858913</v>
      </c>
      <c r="E861" s="5">
        <v>781030.00000000838</v>
      </c>
      <c r="F861" s="5">
        <v>-629075.3039897182</v>
      </c>
      <c r="G861" s="5">
        <v>-574666.99999999383</v>
      </c>
      <c r="H861" s="5">
        <v>0</v>
      </c>
    </row>
    <row r="862" spans="3:8" x14ac:dyDescent="0.2">
      <c r="C862" s="13">
        <v>251</v>
      </c>
      <c r="D862" s="5">
        <v>607867.15464891028</v>
      </c>
      <c r="E862" s="5">
        <v>781030.00000000838</v>
      </c>
      <c r="F862" s="5">
        <v>-627632.65223384683</v>
      </c>
      <c r="G862" s="5">
        <v>-574666.99999999383</v>
      </c>
      <c r="H862" s="5">
        <v>0</v>
      </c>
    </row>
    <row r="863" spans="3:8" x14ac:dyDescent="0.2">
      <c r="C863" s="13">
        <v>252</v>
      </c>
      <c r="D863" s="5">
        <v>609989.26466176333</v>
      </c>
      <c r="E863" s="5">
        <v>781030.0000000085</v>
      </c>
      <c r="F863" s="5">
        <v>-624921.06721742358</v>
      </c>
      <c r="G863" s="5">
        <v>-574666.99999999395</v>
      </c>
      <c r="H863" s="5">
        <v>0</v>
      </c>
    </row>
    <row r="864" spans="3:8" x14ac:dyDescent="0.2">
      <c r="C864" s="13">
        <v>253</v>
      </c>
      <c r="D864" s="5">
        <v>620835.10087313282</v>
      </c>
      <c r="E864" s="5">
        <v>781030.0000000085</v>
      </c>
      <c r="F864" s="5">
        <v>-611160.14459351206</v>
      </c>
      <c r="G864" s="5">
        <v>-574666.99999999395</v>
      </c>
      <c r="H864" s="5">
        <v>0</v>
      </c>
    </row>
    <row r="865" spans="3:8" x14ac:dyDescent="0.2">
      <c r="C865" s="13">
        <v>254</v>
      </c>
      <c r="D865" s="5">
        <v>624122.57264635689</v>
      </c>
      <c r="E865" s="5">
        <v>845800.00000000861</v>
      </c>
      <c r="F865" s="5">
        <v>-607018.44787133986</v>
      </c>
      <c r="G865" s="5">
        <v>-493066.999999994</v>
      </c>
      <c r="H865" s="5">
        <v>0</v>
      </c>
    </row>
    <row r="866" spans="3:8" x14ac:dyDescent="0.2">
      <c r="C866" s="13">
        <v>255</v>
      </c>
      <c r="D866" s="5">
        <v>626427.04776966292</v>
      </c>
      <c r="E866" s="5">
        <v>845800.00000000861</v>
      </c>
      <c r="F866" s="5">
        <v>-604135.59467787074</v>
      </c>
      <c r="G866" s="5">
        <v>-493066.99999999406</v>
      </c>
      <c r="H866" s="5">
        <v>0</v>
      </c>
    </row>
    <row r="867" spans="3:8" x14ac:dyDescent="0.2">
      <c r="C867" s="13">
        <v>256</v>
      </c>
      <c r="D867" s="5">
        <v>630108.09442239907</v>
      </c>
      <c r="E867" s="5">
        <v>847080.00000000861</v>
      </c>
      <c r="F867" s="5">
        <v>-599563.04453892505</v>
      </c>
      <c r="G867" s="5">
        <v>-491476.99999999406</v>
      </c>
      <c r="H867" s="5">
        <v>0</v>
      </c>
    </row>
    <row r="868" spans="3:8" x14ac:dyDescent="0.2">
      <c r="C868" s="13">
        <v>257</v>
      </c>
      <c r="D868" s="5">
        <v>631024.77820891363</v>
      </c>
      <c r="E868" s="5">
        <v>857360.00000000873</v>
      </c>
      <c r="F868" s="5">
        <v>-598432.3489734577</v>
      </c>
      <c r="G868" s="5">
        <v>-478796.99999999418</v>
      </c>
      <c r="H868" s="5">
        <v>0</v>
      </c>
    </row>
    <row r="869" spans="3:8" x14ac:dyDescent="0.2">
      <c r="C869" s="13">
        <v>258</v>
      </c>
      <c r="D869" s="5">
        <v>632969.81136191147</v>
      </c>
      <c r="E869" s="5">
        <v>857360.00000000873</v>
      </c>
      <c r="F869" s="5">
        <v>-596050.06030544476</v>
      </c>
      <c r="G869" s="5">
        <v>-478796.99999999418</v>
      </c>
      <c r="H869" s="5">
        <v>0</v>
      </c>
    </row>
    <row r="870" spans="3:8" x14ac:dyDescent="0.2">
      <c r="C870" s="13">
        <v>259</v>
      </c>
      <c r="D870" s="5">
        <v>635041.67539819342</v>
      </c>
      <c r="E870" s="5">
        <v>857360.00000000885</v>
      </c>
      <c r="F870" s="5">
        <v>-593530.22566672345</v>
      </c>
      <c r="G870" s="5">
        <v>-478796.99999999424</v>
      </c>
      <c r="H870" s="5">
        <v>0</v>
      </c>
    </row>
    <row r="871" spans="3:8" x14ac:dyDescent="0.2">
      <c r="C871" s="13">
        <v>260</v>
      </c>
      <c r="D871" s="5">
        <v>635255.36299647822</v>
      </c>
      <c r="E871" s="5">
        <v>857360.00000000885</v>
      </c>
      <c r="F871" s="5">
        <v>-593272.15679802559</v>
      </c>
      <c r="G871" s="5">
        <v>-478796.9999999943</v>
      </c>
      <c r="H871" s="5">
        <v>0</v>
      </c>
    </row>
    <row r="872" spans="3:8" x14ac:dyDescent="0.2">
      <c r="C872" s="13">
        <v>261</v>
      </c>
      <c r="D872" s="5">
        <v>642858.57051776478</v>
      </c>
      <c r="E872" s="5">
        <v>857360.00000000885</v>
      </c>
      <c r="F872" s="5">
        <v>-584154.13398514176</v>
      </c>
      <c r="G872" s="5">
        <v>-478796.99999999435</v>
      </c>
      <c r="H872" s="5">
        <v>0</v>
      </c>
    </row>
    <row r="873" spans="3:8" x14ac:dyDescent="0.2">
      <c r="C873" s="13">
        <v>262</v>
      </c>
      <c r="D873" s="5">
        <v>643465.50449985731</v>
      </c>
      <c r="E873" s="5">
        <v>857360.00000000896</v>
      </c>
      <c r="F873" s="5">
        <v>-583431.37290723016</v>
      </c>
      <c r="G873" s="5">
        <v>-478796.99999999441</v>
      </c>
      <c r="H873" s="5">
        <v>0</v>
      </c>
    </row>
    <row r="874" spans="3:8" x14ac:dyDescent="0.2">
      <c r="C874" s="13">
        <v>263</v>
      </c>
      <c r="D874" s="5">
        <v>650056.16395000834</v>
      </c>
      <c r="E874" s="5">
        <v>857360.00000000908</v>
      </c>
      <c r="F874" s="5">
        <v>-575637.85545857251</v>
      </c>
      <c r="G874" s="5">
        <v>-478796.99999999447</v>
      </c>
      <c r="H874" s="5">
        <v>0</v>
      </c>
    </row>
    <row r="875" spans="3:8" x14ac:dyDescent="0.2">
      <c r="C875" s="13">
        <v>264</v>
      </c>
      <c r="D875" s="5">
        <v>651668.14638418774</v>
      </c>
      <c r="E875" s="5">
        <v>857360.00000000908</v>
      </c>
      <c r="F875" s="5">
        <v>-573744.99729722552</v>
      </c>
      <c r="G875" s="5">
        <v>-478796.99999999453</v>
      </c>
      <c r="H875" s="5">
        <v>0</v>
      </c>
    </row>
    <row r="876" spans="3:8" x14ac:dyDescent="0.2">
      <c r="C876" s="13">
        <v>265</v>
      </c>
      <c r="D876" s="5">
        <v>653392.27476520697</v>
      </c>
      <c r="E876" s="5">
        <v>857360.00000000908</v>
      </c>
      <c r="F876" s="5">
        <v>-571734.59854350891</v>
      </c>
      <c r="G876" s="5">
        <v>-478796.99999999453</v>
      </c>
      <c r="H876" s="5">
        <v>0</v>
      </c>
    </row>
    <row r="877" spans="3:8" x14ac:dyDescent="0.2">
      <c r="C877" s="13">
        <v>266</v>
      </c>
      <c r="D877" s="5">
        <v>656706.39437679236</v>
      </c>
      <c r="E877" s="5">
        <v>857360.0000000092</v>
      </c>
      <c r="F877" s="5">
        <v>-567897.19688798883</v>
      </c>
      <c r="G877" s="5">
        <v>-478796.99999999464</v>
      </c>
      <c r="H877" s="5">
        <v>0</v>
      </c>
    </row>
    <row r="878" spans="3:8" x14ac:dyDescent="0.2">
      <c r="C878" s="13">
        <v>267</v>
      </c>
      <c r="D878" s="5">
        <v>658221.91578988836</v>
      </c>
      <c r="E878" s="5">
        <v>857360.0000000092</v>
      </c>
      <c r="F878" s="5">
        <v>-566154.63106843655</v>
      </c>
      <c r="G878" s="5">
        <v>-478796.99999999464</v>
      </c>
      <c r="H878" s="5">
        <v>0</v>
      </c>
    </row>
    <row r="879" spans="3:8" x14ac:dyDescent="0.2">
      <c r="C879" s="13">
        <v>268</v>
      </c>
      <c r="D879" s="5">
        <v>660467.30400682474</v>
      </c>
      <c r="E879" s="5">
        <v>857360.00000000931</v>
      </c>
      <c r="F879" s="5">
        <v>-563590.86691029277</v>
      </c>
      <c r="G879" s="5">
        <v>-478796.9999999947</v>
      </c>
      <c r="H879" s="5">
        <v>0</v>
      </c>
    </row>
    <row r="880" spans="3:8" x14ac:dyDescent="0.2">
      <c r="C880" s="13">
        <v>269</v>
      </c>
      <c r="D880" s="5">
        <v>664345.65429435275</v>
      </c>
      <c r="E880" s="5">
        <v>857360.00000000931</v>
      </c>
      <c r="F880" s="5">
        <v>-559193.48089655279</v>
      </c>
      <c r="G880" s="5">
        <v>-478796.99999999476</v>
      </c>
      <c r="H880" s="5">
        <v>0</v>
      </c>
    </row>
    <row r="881" spans="3:8" x14ac:dyDescent="0.2">
      <c r="C881" s="13">
        <v>270</v>
      </c>
      <c r="D881" s="5">
        <v>675654.66124841978</v>
      </c>
      <c r="E881" s="5">
        <v>857360.00000000931</v>
      </c>
      <c r="F881" s="5">
        <v>-546460.37677049206</v>
      </c>
      <c r="G881" s="5">
        <v>-478796.99999999482</v>
      </c>
      <c r="H881" s="5">
        <v>0</v>
      </c>
    </row>
    <row r="882" spans="3:8" x14ac:dyDescent="0.2">
      <c r="C882" s="13">
        <v>271</v>
      </c>
      <c r="D882" s="5">
        <v>678810.84935431357</v>
      </c>
      <c r="E882" s="5">
        <v>857360.00000000943</v>
      </c>
      <c r="F882" s="5">
        <v>-542931.50224619021</v>
      </c>
      <c r="G882" s="5">
        <v>-478796.99999999488</v>
      </c>
      <c r="H882" s="5">
        <v>0</v>
      </c>
    </row>
    <row r="883" spans="3:8" x14ac:dyDescent="0.2">
      <c r="C883" s="13">
        <v>272</v>
      </c>
      <c r="D883" s="5">
        <v>678815.56524818228</v>
      </c>
      <c r="E883" s="5">
        <v>857360.00000000955</v>
      </c>
      <c r="F883" s="5">
        <v>-542926.26621696842</v>
      </c>
      <c r="G883" s="5">
        <v>-478796.99999999488</v>
      </c>
      <c r="H883" s="5">
        <v>0</v>
      </c>
    </row>
    <row r="884" spans="3:8" x14ac:dyDescent="0.2">
      <c r="C884" s="13">
        <v>273</v>
      </c>
      <c r="D884" s="5">
        <v>681453.76170770975</v>
      </c>
      <c r="E884" s="5">
        <v>857360.00000000955</v>
      </c>
      <c r="F884" s="5">
        <v>-540017.48550518171</v>
      </c>
      <c r="G884" s="5">
        <v>-478796.99999999499</v>
      </c>
      <c r="H884" s="5">
        <v>0</v>
      </c>
    </row>
    <row r="885" spans="3:8" x14ac:dyDescent="0.2">
      <c r="C885" s="13">
        <v>274</v>
      </c>
      <c r="D885" s="5">
        <v>682361.7170759727</v>
      </c>
      <c r="E885" s="5">
        <v>857360.00000000955</v>
      </c>
      <c r="F885" s="5">
        <v>-539023.37378810556</v>
      </c>
      <c r="G885" s="5">
        <v>-478796.99999999499</v>
      </c>
      <c r="H885" s="5">
        <v>0</v>
      </c>
    </row>
    <row r="886" spans="3:8" x14ac:dyDescent="0.2">
      <c r="C886" s="13">
        <v>275</v>
      </c>
      <c r="D886" s="5">
        <v>687195.74968426907</v>
      </c>
      <c r="E886" s="5">
        <v>857360.00000000966</v>
      </c>
      <c r="F886" s="5">
        <v>-533767.46197035792</v>
      </c>
      <c r="G886" s="5">
        <v>-478796.99999999505</v>
      </c>
      <c r="H886" s="5">
        <v>0</v>
      </c>
    </row>
    <row r="887" spans="3:8" x14ac:dyDescent="0.2">
      <c r="C887" s="13">
        <v>276</v>
      </c>
      <c r="D887" s="5">
        <v>690351.59123244323</v>
      </c>
      <c r="E887" s="5">
        <v>857360.00000000966</v>
      </c>
      <c r="F887" s="5">
        <v>-530360.06783501059</v>
      </c>
      <c r="G887" s="5">
        <v>-478796.99999999511</v>
      </c>
      <c r="H887" s="5">
        <v>0</v>
      </c>
    </row>
    <row r="888" spans="3:8" x14ac:dyDescent="0.2">
      <c r="C888" s="13">
        <v>277</v>
      </c>
      <c r="D888" s="5">
        <v>690974.90523233893</v>
      </c>
      <c r="E888" s="5">
        <v>857360.00000000978</v>
      </c>
      <c r="F888" s="5">
        <v>-529691.74921418377</v>
      </c>
      <c r="G888" s="5">
        <v>-478796.99999999517</v>
      </c>
      <c r="H888" s="5">
        <v>0</v>
      </c>
    </row>
    <row r="889" spans="3:8" x14ac:dyDescent="0.2">
      <c r="C889" s="13">
        <v>278</v>
      </c>
      <c r="D889" s="5">
        <v>694236.28834119928</v>
      </c>
      <c r="E889" s="5">
        <v>857360.00000000978</v>
      </c>
      <c r="F889" s="5">
        <v>-526219.19741482171</v>
      </c>
      <c r="G889" s="5">
        <v>-478796.99999999523</v>
      </c>
      <c r="H889" s="5">
        <v>0</v>
      </c>
    </row>
    <row r="890" spans="3:8" x14ac:dyDescent="0.2">
      <c r="C890" s="13">
        <v>279</v>
      </c>
      <c r="D890" s="5">
        <v>700122.06191404641</v>
      </c>
      <c r="E890" s="5">
        <v>857360.00000000978</v>
      </c>
      <c r="F890" s="5">
        <v>-519995.88843994739</v>
      </c>
      <c r="G890" s="5">
        <v>-478796.99999999529</v>
      </c>
      <c r="H890" s="5">
        <v>0</v>
      </c>
    </row>
    <row r="891" spans="3:8" x14ac:dyDescent="0.2">
      <c r="C891" s="13">
        <v>280</v>
      </c>
      <c r="D891" s="5">
        <v>703186.58778155269</v>
      </c>
      <c r="E891" s="5">
        <v>857360.0000000099</v>
      </c>
      <c r="F891" s="5">
        <v>-516778.13627906598</v>
      </c>
      <c r="G891" s="5">
        <v>-478796.99999999534</v>
      </c>
      <c r="H891" s="5">
        <v>0</v>
      </c>
    </row>
    <row r="892" spans="3:8" x14ac:dyDescent="0.2">
      <c r="C892" s="13">
        <v>281</v>
      </c>
      <c r="D892" s="5">
        <v>712327.25778416719</v>
      </c>
      <c r="E892" s="5">
        <v>857360.00000001001</v>
      </c>
      <c r="F892" s="5">
        <v>-507247.11737954261</v>
      </c>
      <c r="G892" s="5">
        <v>-478796.99999999534</v>
      </c>
      <c r="H892" s="5">
        <v>0</v>
      </c>
    </row>
    <row r="893" spans="3:8" x14ac:dyDescent="0.2">
      <c r="C893" s="13">
        <v>282</v>
      </c>
      <c r="D893" s="5">
        <v>715114.31282967632</v>
      </c>
      <c r="E893" s="5">
        <v>857360.00000001001</v>
      </c>
      <c r="F893" s="5">
        <v>-504361.23059483105</v>
      </c>
      <c r="G893" s="5">
        <v>-478796.99999999546</v>
      </c>
      <c r="H893" s="5">
        <v>0</v>
      </c>
    </row>
    <row r="894" spans="3:8" x14ac:dyDescent="0.2">
      <c r="C894" s="13">
        <v>283</v>
      </c>
      <c r="D894" s="5">
        <v>717022.02669745241</v>
      </c>
      <c r="E894" s="5">
        <v>857360.00000001001</v>
      </c>
      <c r="F894" s="5">
        <v>-502399.58841983858</v>
      </c>
      <c r="G894" s="5">
        <v>-478796.99999999546</v>
      </c>
      <c r="H894" s="5">
        <v>0</v>
      </c>
    </row>
    <row r="895" spans="3:8" x14ac:dyDescent="0.2">
      <c r="C895" s="13">
        <v>284</v>
      </c>
      <c r="D895" s="5">
        <v>717142.48976103798</v>
      </c>
      <c r="E895" s="5">
        <v>857360.00000001013</v>
      </c>
      <c r="F895" s="5">
        <v>-502276.58036195196</v>
      </c>
      <c r="G895" s="5">
        <v>-478796.99999999552</v>
      </c>
      <c r="H895" s="5">
        <v>0</v>
      </c>
    </row>
    <row r="896" spans="3:8" x14ac:dyDescent="0.2">
      <c r="C896" s="13">
        <v>285</v>
      </c>
      <c r="D896" s="5">
        <v>717680.61761995545</v>
      </c>
      <c r="E896" s="5">
        <v>857360.00000001013</v>
      </c>
      <c r="F896" s="5">
        <v>-501730.89983133023</v>
      </c>
      <c r="G896" s="5">
        <v>-478796.99999999558</v>
      </c>
      <c r="H896" s="5">
        <v>0</v>
      </c>
    </row>
    <row r="897" spans="3:8" x14ac:dyDescent="0.2">
      <c r="C897" s="13">
        <v>286</v>
      </c>
      <c r="D897" s="5">
        <v>719105.33400502731</v>
      </c>
      <c r="E897" s="5">
        <v>857360.00000001024</v>
      </c>
      <c r="F897" s="5">
        <v>-500296.2203946145</v>
      </c>
      <c r="G897" s="5">
        <v>-478796.99999999563</v>
      </c>
      <c r="H897" s="5">
        <v>0</v>
      </c>
    </row>
    <row r="898" spans="3:8" x14ac:dyDescent="0.2">
      <c r="C898" s="13">
        <v>287</v>
      </c>
      <c r="D898" s="5">
        <v>731727.37123444991</v>
      </c>
      <c r="E898" s="5">
        <v>857360.00000001024</v>
      </c>
      <c r="F898" s="5">
        <v>-487674.18316519202</v>
      </c>
      <c r="G898" s="5">
        <v>-478796.99999999569</v>
      </c>
      <c r="H898" s="5">
        <v>0</v>
      </c>
    </row>
    <row r="899" spans="3:8" x14ac:dyDescent="0.2">
      <c r="C899" s="13">
        <v>288</v>
      </c>
      <c r="D899" s="5">
        <v>740489.51131656952</v>
      </c>
      <c r="E899" s="5">
        <v>860240.00000001024</v>
      </c>
      <c r="F899" s="5">
        <v>-478972.8912780871</v>
      </c>
      <c r="G899" s="5">
        <v>-475936.99999999569</v>
      </c>
      <c r="H899" s="5">
        <v>0</v>
      </c>
    </row>
    <row r="900" spans="3:8" x14ac:dyDescent="0.2">
      <c r="C900" s="13">
        <v>289</v>
      </c>
      <c r="D900" s="5">
        <v>745816.41451765213</v>
      </c>
      <c r="E900" s="5">
        <v>860240.00000001036</v>
      </c>
      <c r="F900" s="5">
        <v>-473719.71684103349</v>
      </c>
      <c r="G900" s="5">
        <v>-475936.99999999581</v>
      </c>
      <c r="H900" s="5">
        <v>0</v>
      </c>
    </row>
    <row r="901" spans="3:8" x14ac:dyDescent="0.2">
      <c r="C901" s="13">
        <v>290</v>
      </c>
      <c r="D901" s="5">
        <v>753246.05663738586</v>
      </c>
      <c r="E901" s="5">
        <v>863140.00000001036</v>
      </c>
      <c r="F901" s="5">
        <v>-466443.79145481141</v>
      </c>
      <c r="G901" s="5">
        <v>-473096.99999999581</v>
      </c>
      <c r="H901" s="5">
        <v>0</v>
      </c>
    </row>
    <row r="902" spans="3:8" x14ac:dyDescent="0.2">
      <c r="C902" s="13">
        <v>291</v>
      </c>
      <c r="D902" s="5">
        <v>760015.22625302721</v>
      </c>
      <c r="E902" s="5">
        <v>871870.00000001048</v>
      </c>
      <c r="F902" s="5">
        <v>-459860.71584922215</v>
      </c>
      <c r="G902" s="5">
        <v>-464606.99999999587</v>
      </c>
      <c r="H902" s="5">
        <v>0</v>
      </c>
    </row>
    <row r="903" spans="3:8" x14ac:dyDescent="0.2">
      <c r="C903" s="13">
        <v>292</v>
      </c>
      <c r="D903" s="5">
        <v>767661.4768514958</v>
      </c>
      <c r="E903" s="5">
        <v>871870.00000001048</v>
      </c>
      <c r="F903" s="5">
        <v>-452476.32314796135</v>
      </c>
      <c r="G903" s="5">
        <v>-464606.99999999593</v>
      </c>
      <c r="H903" s="5">
        <v>0</v>
      </c>
    </row>
    <row r="904" spans="3:8" x14ac:dyDescent="0.2">
      <c r="C904" s="13">
        <v>293</v>
      </c>
      <c r="D904" s="5">
        <v>767706.21551141667</v>
      </c>
      <c r="E904" s="5">
        <v>871870.00000001048</v>
      </c>
      <c r="F904" s="5">
        <v>-452433.41678810545</v>
      </c>
      <c r="G904" s="5">
        <v>-464606.99999999598</v>
      </c>
      <c r="H904" s="5">
        <v>0</v>
      </c>
    </row>
    <row r="905" spans="3:8" x14ac:dyDescent="0.2">
      <c r="C905" s="13">
        <v>294</v>
      </c>
      <c r="D905" s="5">
        <v>768579.10630542412</v>
      </c>
      <c r="E905" s="5">
        <v>871870.00000001059</v>
      </c>
      <c r="F905" s="5">
        <v>-451602.09222238406</v>
      </c>
      <c r="G905" s="5">
        <v>-464606.99999999604</v>
      </c>
      <c r="H905" s="5">
        <v>0</v>
      </c>
    </row>
    <row r="906" spans="3:8" x14ac:dyDescent="0.2">
      <c r="C906" s="13">
        <v>295</v>
      </c>
      <c r="D906" s="5">
        <v>775140.43156391382</v>
      </c>
      <c r="E906" s="5">
        <v>871870.00000001071</v>
      </c>
      <c r="F906" s="5">
        <v>-445396.63545249036</v>
      </c>
      <c r="G906" s="5">
        <v>-464606.9999999961</v>
      </c>
      <c r="H906" s="5">
        <v>0</v>
      </c>
    </row>
    <row r="907" spans="3:8" x14ac:dyDescent="0.2">
      <c r="C907" s="13">
        <v>296</v>
      </c>
      <c r="D907" s="5">
        <v>777719.13982897555</v>
      </c>
      <c r="E907" s="5">
        <v>871870.00000001071</v>
      </c>
      <c r="F907" s="5">
        <v>-442974.74052787165</v>
      </c>
      <c r="G907" s="5">
        <v>-464606.99999999616</v>
      </c>
      <c r="H907" s="5">
        <v>0</v>
      </c>
    </row>
    <row r="908" spans="3:8" x14ac:dyDescent="0.2">
      <c r="C908" s="13">
        <v>297</v>
      </c>
      <c r="D908" s="5">
        <v>779284.7234198841</v>
      </c>
      <c r="E908" s="5">
        <v>871870.00000001071</v>
      </c>
      <c r="F908" s="5">
        <v>-441514.58344140125</v>
      </c>
      <c r="G908" s="5">
        <v>-464606.99999999616</v>
      </c>
      <c r="H908" s="5">
        <v>0</v>
      </c>
    </row>
    <row r="909" spans="3:8" x14ac:dyDescent="0.2">
      <c r="C909" s="13">
        <v>298</v>
      </c>
      <c r="D909" s="5">
        <v>780408.27076453576</v>
      </c>
      <c r="E909" s="5">
        <v>871870.00000001083</v>
      </c>
      <c r="F909" s="5">
        <v>-440473.98254501243</v>
      </c>
      <c r="G909" s="5">
        <v>-464606.99999999627</v>
      </c>
      <c r="H909" s="5">
        <v>0</v>
      </c>
    </row>
    <row r="910" spans="3:8" x14ac:dyDescent="0.2">
      <c r="C910" s="13">
        <v>299</v>
      </c>
      <c r="D910" s="5">
        <v>781391.01605392725</v>
      </c>
      <c r="E910" s="5">
        <v>871870.00000001083</v>
      </c>
      <c r="F910" s="5">
        <v>-439570.11982065567</v>
      </c>
      <c r="G910" s="5">
        <v>-464606.99999999627</v>
      </c>
      <c r="H910" s="5">
        <v>0</v>
      </c>
    </row>
    <row r="911" spans="3:8" x14ac:dyDescent="0.2">
      <c r="C911" s="13">
        <v>300</v>
      </c>
      <c r="D911" s="5">
        <v>781456.77539495728</v>
      </c>
      <c r="E911" s="5">
        <v>901870.00000001094</v>
      </c>
      <c r="F911" s="5">
        <v>-439510.05962251493</v>
      </c>
      <c r="G911" s="5">
        <v>-437206.99999999633</v>
      </c>
      <c r="H911" s="5">
        <v>0</v>
      </c>
    </row>
    <row r="912" spans="3:8" x14ac:dyDescent="0.2">
      <c r="C912" s="13">
        <v>301</v>
      </c>
      <c r="D912" s="5">
        <v>781788.37165250466</v>
      </c>
      <c r="E912" s="5">
        <v>916920.00000001094</v>
      </c>
      <c r="F912" s="5">
        <v>-439209.30952846026</v>
      </c>
      <c r="G912" s="5">
        <v>-423556.99999999639</v>
      </c>
      <c r="H912" s="5">
        <v>0</v>
      </c>
    </row>
    <row r="913" spans="3:8" x14ac:dyDescent="0.2">
      <c r="C913" s="13">
        <v>302</v>
      </c>
      <c r="D913" s="5">
        <v>797710.34444913035</v>
      </c>
      <c r="E913" s="5">
        <v>916920.00000001094</v>
      </c>
      <c r="F913" s="5">
        <v>-424868.98965865182</v>
      </c>
      <c r="G913" s="5">
        <v>-423556.99999999645</v>
      </c>
      <c r="H913" s="5">
        <v>0</v>
      </c>
    </row>
    <row r="914" spans="3:8" x14ac:dyDescent="0.2">
      <c r="C914" s="13">
        <v>303</v>
      </c>
      <c r="D914" s="5">
        <v>798260.92882630415</v>
      </c>
      <c r="E914" s="5">
        <v>916920.00000001106</v>
      </c>
      <c r="F914" s="5">
        <v>-424376.55280646007</v>
      </c>
      <c r="G914" s="5">
        <v>-423556.99999999651</v>
      </c>
      <c r="H914" s="5">
        <v>0</v>
      </c>
    </row>
    <row r="915" spans="3:8" x14ac:dyDescent="0.2">
      <c r="C915" s="13">
        <v>304</v>
      </c>
      <c r="D915" s="5">
        <v>801941.68145970139</v>
      </c>
      <c r="E915" s="5">
        <v>916920.00000001118</v>
      </c>
      <c r="F915" s="5">
        <v>-421107.46329653484</v>
      </c>
      <c r="G915" s="5">
        <v>-423556.99999999651</v>
      </c>
      <c r="H915" s="5">
        <v>0</v>
      </c>
    </row>
    <row r="916" spans="3:8" x14ac:dyDescent="0.2">
      <c r="C916" s="13">
        <v>305</v>
      </c>
      <c r="D916" s="5">
        <v>802581.76096141268</v>
      </c>
      <c r="E916" s="5">
        <v>916920.00000001118</v>
      </c>
      <c r="F916" s="5">
        <v>-420542.93416223861</v>
      </c>
      <c r="G916" s="5">
        <v>-423556.99999999662</v>
      </c>
      <c r="H916" s="5">
        <v>0</v>
      </c>
    </row>
    <row r="917" spans="3:8" x14ac:dyDescent="0.2">
      <c r="C917" s="13">
        <v>306</v>
      </c>
      <c r="D917" s="5">
        <v>805394.36339826614</v>
      </c>
      <c r="E917" s="5">
        <v>916920.00000001118</v>
      </c>
      <c r="F917" s="5">
        <v>-418079.60915218393</v>
      </c>
      <c r="G917" s="5">
        <v>-423556.99999999662</v>
      </c>
      <c r="H917" s="5">
        <v>0</v>
      </c>
    </row>
    <row r="918" spans="3:8" x14ac:dyDescent="0.2">
      <c r="C918" s="13">
        <v>307</v>
      </c>
      <c r="D918" s="5">
        <v>807563.30784689088</v>
      </c>
      <c r="E918" s="5">
        <v>916920.00000001129</v>
      </c>
      <c r="F918" s="5">
        <v>-416193.26332878711</v>
      </c>
      <c r="G918" s="5">
        <v>-423556.99999999668</v>
      </c>
      <c r="H918" s="5">
        <v>0</v>
      </c>
    </row>
    <row r="919" spans="3:8" x14ac:dyDescent="0.2">
      <c r="C919" s="13">
        <v>308</v>
      </c>
      <c r="D919" s="5">
        <v>808807.7623269395</v>
      </c>
      <c r="E919" s="5">
        <v>916920.00000001129</v>
      </c>
      <c r="F919" s="5">
        <v>-415118.50718692702</v>
      </c>
      <c r="G919" s="5">
        <v>-423556.99999999674</v>
      </c>
      <c r="H919" s="5">
        <v>0</v>
      </c>
    </row>
    <row r="920" spans="3:8" x14ac:dyDescent="0.2">
      <c r="C920" s="13">
        <v>309</v>
      </c>
      <c r="D920" s="5">
        <v>809212.74502007756</v>
      </c>
      <c r="E920" s="5">
        <v>916920.00000001141</v>
      </c>
      <c r="F920" s="5">
        <v>-414771.19193229405</v>
      </c>
      <c r="G920" s="5">
        <v>-423556.9999999968</v>
      </c>
      <c r="H920" s="5">
        <v>0</v>
      </c>
    </row>
    <row r="921" spans="3:8" x14ac:dyDescent="0.2">
      <c r="C921" s="13">
        <v>310</v>
      </c>
      <c r="D921" s="5">
        <v>810749.01400514157</v>
      </c>
      <c r="E921" s="5">
        <v>916920.00000001141</v>
      </c>
      <c r="F921" s="5">
        <v>-413462.88544178783</v>
      </c>
      <c r="G921" s="5">
        <v>-423556.99999999686</v>
      </c>
      <c r="H921" s="5">
        <v>0</v>
      </c>
    </row>
    <row r="922" spans="3:8" x14ac:dyDescent="0.2">
      <c r="C922" s="13">
        <v>311</v>
      </c>
      <c r="D922" s="5">
        <v>815574.90036211489</v>
      </c>
      <c r="E922" s="5">
        <v>916920.00000001141</v>
      </c>
      <c r="F922" s="5">
        <v>-409381.83041965298</v>
      </c>
      <c r="G922" s="5">
        <v>-423556.99999999691</v>
      </c>
      <c r="H922" s="5">
        <v>0</v>
      </c>
    </row>
    <row r="923" spans="3:8" x14ac:dyDescent="0.2">
      <c r="C923" s="13">
        <v>312</v>
      </c>
      <c r="D923" s="5">
        <v>816846.25442995434</v>
      </c>
      <c r="E923" s="5">
        <v>932520.00000001153</v>
      </c>
      <c r="F923" s="5">
        <v>-408314.21899089031</v>
      </c>
      <c r="G923" s="5">
        <v>-410456.99999999697</v>
      </c>
      <c r="H923" s="5">
        <v>0</v>
      </c>
    </row>
    <row r="924" spans="3:8" x14ac:dyDescent="0.2">
      <c r="C924" s="13">
        <v>313</v>
      </c>
      <c r="D924" s="5">
        <v>817047.48048107768</v>
      </c>
      <c r="E924" s="5">
        <v>934085.00000001164</v>
      </c>
      <c r="F924" s="5">
        <v>-408146.42346583214</v>
      </c>
      <c r="G924" s="5">
        <v>-409151.99999999697</v>
      </c>
      <c r="H924" s="5">
        <v>0</v>
      </c>
    </row>
    <row r="925" spans="3:8" x14ac:dyDescent="0.2">
      <c r="C925" s="13">
        <v>314</v>
      </c>
      <c r="D925" s="5">
        <v>817092.23640297656</v>
      </c>
      <c r="E925" s="5">
        <v>948215.00000001164</v>
      </c>
      <c r="F925" s="5">
        <v>-408109.36442222167</v>
      </c>
      <c r="G925" s="5">
        <v>-397451.99999999709</v>
      </c>
      <c r="H925" s="5">
        <v>0</v>
      </c>
    </row>
    <row r="926" spans="3:8" x14ac:dyDescent="0.2">
      <c r="C926" s="13">
        <v>315</v>
      </c>
      <c r="D926" s="5">
        <v>821610.58455678157</v>
      </c>
      <c r="E926" s="5">
        <v>948215.00000001164</v>
      </c>
      <c r="F926" s="5">
        <v>-404394.27816242643</v>
      </c>
      <c r="G926" s="5">
        <v>-397451.99999999709</v>
      </c>
      <c r="H926" s="5">
        <v>0</v>
      </c>
    </row>
    <row r="927" spans="3:8" x14ac:dyDescent="0.2">
      <c r="C927" s="13">
        <v>316</v>
      </c>
      <c r="D927" s="5">
        <v>822101.08300400921</v>
      </c>
      <c r="E927" s="5">
        <v>995615.00000001164</v>
      </c>
      <c r="F927" s="5">
        <v>-403993.80791120883</v>
      </c>
      <c r="G927" s="5">
        <v>-358751.99999999715</v>
      </c>
      <c r="H927" s="5">
        <v>0</v>
      </c>
    </row>
    <row r="928" spans="3:8" x14ac:dyDescent="0.2">
      <c r="C928" s="13">
        <v>317</v>
      </c>
      <c r="D928" s="5">
        <v>822156.02393108769</v>
      </c>
      <c r="E928" s="5">
        <v>995615.00000001176</v>
      </c>
      <c r="F928" s="5">
        <v>-403949.26589777286</v>
      </c>
      <c r="G928" s="5">
        <v>-358751.99999999721</v>
      </c>
      <c r="H928" s="5">
        <v>0</v>
      </c>
    </row>
    <row r="929" spans="3:8" x14ac:dyDescent="0.2">
      <c r="C929" s="13">
        <v>318</v>
      </c>
      <c r="D929" s="5">
        <v>822398.1170306555</v>
      </c>
      <c r="E929" s="5">
        <v>995615.00000001187</v>
      </c>
      <c r="F929" s="5">
        <v>-403754.37333963031</v>
      </c>
      <c r="G929" s="5">
        <v>-358751.99999999726</v>
      </c>
      <c r="H929" s="5">
        <v>0</v>
      </c>
    </row>
    <row r="930" spans="3:8" x14ac:dyDescent="0.2">
      <c r="C930" s="13">
        <v>319</v>
      </c>
      <c r="D930" s="5">
        <v>830893.62822021416</v>
      </c>
      <c r="E930" s="5">
        <v>995615.00000001187</v>
      </c>
      <c r="F930" s="5">
        <v>-396963.2907272873</v>
      </c>
      <c r="G930" s="5">
        <v>-358751.99999999732</v>
      </c>
      <c r="H930" s="5">
        <v>0</v>
      </c>
    </row>
    <row r="931" spans="3:8" x14ac:dyDescent="0.2">
      <c r="C931" s="13">
        <v>320</v>
      </c>
      <c r="D931" s="5">
        <v>831762.30148484465</v>
      </c>
      <c r="E931" s="5">
        <v>995615.00000001187</v>
      </c>
      <c r="F931" s="5">
        <v>-396273.78132348682</v>
      </c>
      <c r="G931" s="5">
        <v>-358751.99999999738</v>
      </c>
      <c r="H931" s="5">
        <v>0</v>
      </c>
    </row>
    <row r="932" spans="3:8" x14ac:dyDescent="0.2">
      <c r="C932" s="13">
        <v>321</v>
      </c>
      <c r="D932" s="5">
        <v>833869.91376878519</v>
      </c>
      <c r="E932" s="5">
        <v>995615.00000001199</v>
      </c>
      <c r="F932" s="5">
        <v>-394612.64142368321</v>
      </c>
      <c r="G932" s="5">
        <v>-358751.99999999744</v>
      </c>
      <c r="H932" s="5">
        <v>0</v>
      </c>
    </row>
    <row r="933" spans="3:8" x14ac:dyDescent="0.2">
      <c r="C933" s="13">
        <v>322</v>
      </c>
      <c r="D933" s="5">
        <v>835511.82811976899</v>
      </c>
      <c r="E933" s="5">
        <v>995615.00000001211</v>
      </c>
      <c r="F933" s="5">
        <v>-393327.66497508727</v>
      </c>
      <c r="G933" s="5">
        <v>-358751.99999999744</v>
      </c>
      <c r="H933" s="5">
        <v>0</v>
      </c>
    </row>
    <row r="934" spans="3:8" x14ac:dyDescent="0.2">
      <c r="C934" s="13">
        <v>323</v>
      </c>
      <c r="D934" s="5">
        <v>836016.6187515941</v>
      </c>
      <c r="E934" s="5">
        <v>995615.00000001211</v>
      </c>
      <c r="F934" s="5">
        <v>-392935.39733239962</v>
      </c>
      <c r="G934" s="5">
        <v>-358751.9999999975</v>
      </c>
      <c r="H934" s="5">
        <v>0</v>
      </c>
    </row>
    <row r="935" spans="3:8" x14ac:dyDescent="0.2">
      <c r="C935" s="13">
        <v>324</v>
      </c>
      <c r="D935" s="5">
        <v>836487.93758075638</v>
      </c>
      <c r="E935" s="5">
        <v>995615.00000001211</v>
      </c>
      <c r="F935" s="5">
        <v>-392571.72539631755</v>
      </c>
      <c r="G935" s="5">
        <v>-358751.99999999756</v>
      </c>
      <c r="H935" s="5">
        <v>0</v>
      </c>
    </row>
    <row r="936" spans="3:8" x14ac:dyDescent="0.2">
      <c r="C936" s="13">
        <v>325</v>
      </c>
      <c r="D936" s="5">
        <v>843323.29969241749</v>
      </c>
      <c r="E936" s="5">
        <v>995615.00000001211</v>
      </c>
      <c r="F936" s="5">
        <v>-387334.78642461426</v>
      </c>
      <c r="G936" s="5">
        <v>-358751.99999999761</v>
      </c>
      <c r="H936" s="5">
        <v>0</v>
      </c>
    </row>
    <row r="937" spans="3:8" x14ac:dyDescent="0.2">
      <c r="C937" s="13">
        <v>326</v>
      </c>
      <c r="D937" s="5">
        <v>852036.46059456258</v>
      </c>
      <c r="E937" s="5">
        <v>1011915.0000000122</v>
      </c>
      <c r="F937" s="5">
        <v>-380706.36954200076</v>
      </c>
      <c r="G937" s="5">
        <v>-346351.99999999767</v>
      </c>
      <c r="H937" s="5">
        <v>0</v>
      </c>
    </row>
    <row r="938" spans="3:8" x14ac:dyDescent="0.2">
      <c r="C938" s="13">
        <v>327</v>
      </c>
      <c r="D938" s="5">
        <v>852674.74554499635</v>
      </c>
      <c r="E938" s="5">
        <v>1011915.0000000123</v>
      </c>
      <c r="F938" s="5">
        <v>-380224.23993112252</v>
      </c>
      <c r="G938" s="5">
        <v>-346351.99999999773</v>
      </c>
      <c r="H938" s="5">
        <v>0</v>
      </c>
    </row>
    <row r="939" spans="3:8" x14ac:dyDescent="0.2">
      <c r="C939" s="13">
        <v>328</v>
      </c>
      <c r="D939" s="5">
        <v>857163.01585215039</v>
      </c>
      <c r="E939" s="5">
        <v>1011915.0000000123</v>
      </c>
      <c r="F939" s="5">
        <v>-376858.03720075707</v>
      </c>
      <c r="G939" s="5">
        <v>-346351.99999999779</v>
      </c>
      <c r="H939" s="5">
        <v>0</v>
      </c>
    </row>
    <row r="940" spans="3:8" x14ac:dyDescent="0.2">
      <c r="C940" s="13">
        <v>329</v>
      </c>
      <c r="D940" s="5">
        <v>861103.95782303391</v>
      </c>
      <c r="E940" s="5">
        <v>1011915.0000000123</v>
      </c>
      <c r="F940" s="5">
        <v>-373923.29317988636</v>
      </c>
      <c r="G940" s="5">
        <v>-346351.99999999779</v>
      </c>
      <c r="H940" s="5">
        <v>0</v>
      </c>
    </row>
    <row r="941" spans="3:8" x14ac:dyDescent="0.2">
      <c r="C941" s="13">
        <v>330</v>
      </c>
      <c r="D941" s="5">
        <v>861280.84903731546</v>
      </c>
      <c r="E941" s="5">
        <v>1011915.0000000125</v>
      </c>
      <c r="F941" s="5">
        <v>-373792.50088811468</v>
      </c>
      <c r="G941" s="5">
        <v>-346351.99999999785</v>
      </c>
      <c r="H941" s="5">
        <v>0</v>
      </c>
    </row>
    <row r="942" spans="3:8" x14ac:dyDescent="0.2">
      <c r="C942" s="13">
        <v>331</v>
      </c>
      <c r="D942" s="5">
        <v>861760.97386923991</v>
      </c>
      <c r="E942" s="5">
        <v>1011915.0000000125</v>
      </c>
      <c r="F942" s="5">
        <v>-373440.02253718523</v>
      </c>
      <c r="G942" s="5">
        <v>-346351.9999999979</v>
      </c>
      <c r="H942" s="5">
        <v>0</v>
      </c>
    </row>
    <row r="943" spans="3:8" x14ac:dyDescent="0.2">
      <c r="C943" s="13">
        <v>332</v>
      </c>
      <c r="D943" s="5">
        <v>865137.1677286874</v>
      </c>
      <c r="E943" s="5">
        <v>1011915.0000000126</v>
      </c>
      <c r="F943" s="5">
        <v>-370979.0619528892</v>
      </c>
      <c r="G943" s="5">
        <v>-346351.99999999796</v>
      </c>
      <c r="H943" s="5">
        <v>0</v>
      </c>
    </row>
    <row r="944" spans="3:8" x14ac:dyDescent="0.2">
      <c r="C944" s="13">
        <v>333</v>
      </c>
      <c r="D944" s="5">
        <v>866840.22569167416</v>
      </c>
      <c r="E944" s="5">
        <v>1011915.0000000126</v>
      </c>
      <c r="F944" s="5">
        <v>-369746.51850219897</v>
      </c>
      <c r="G944" s="5">
        <v>-346351.99999999802</v>
      </c>
      <c r="H944" s="5">
        <v>0</v>
      </c>
    </row>
    <row r="945" spans="3:8" x14ac:dyDescent="0.2">
      <c r="C945" s="13">
        <v>334</v>
      </c>
      <c r="D945" s="5">
        <v>867051.65228604199</v>
      </c>
      <c r="E945" s="5">
        <v>1011915.0000000126</v>
      </c>
      <c r="F945" s="5">
        <v>-369594.5952008568</v>
      </c>
      <c r="G945" s="5">
        <v>-346351.99999999808</v>
      </c>
      <c r="H945" s="5">
        <v>0</v>
      </c>
    </row>
    <row r="946" spans="3:8" x14ac:dyDescent="0.2">
      <c r="C946" s="13">
        <v>335</v>
      </c>
      <c r="D946" s="5">
        <v>870754.28190609138</v>
      </c>
      <c r="E946" s="5">
        <v>1011915.0000000127</v>
      </c>
      <c r="F946" s="5">
        <v>-366953.01765103056</v>
      </c>
      <c r="G946" s="5">
        <v>-346351.99999999814</v>
      </c>
      <c r="H946" s="5">
        <v>0</v>
      </c>
    </row>
    <row r="947" spans="3:8" x14ac:dyDescent="0.2">
      <c r="C947" s="13">
        <v>336</v>
      </c>
      <c r="D947" s="5">
        <v>874227.05724480923</v>
      </c>
      <c r="E947" s="5">
        <v>1011915.0000000128</v>
      </c>
      <c r="F947" s="5">
        <v>-364493.13511943875</v>
      </c>
      <c r="G947" s="5">
        <v>-346351.9999999982</v>
      </c>
      <c r="H947" s="5">
        <v>0</v>
      </c>
    </row>
    <row r="948" spans="3:8" x14ac:dyDescent="0.2">
      <c r="C948" s="13">
        <v>337</v>
      </c>
      <c r="D948" s="5">
        <v>874509.5084866914</v>
      </c>
      <c r="E948" s="5">
        <v>1011915.0000000128</v>
      </c>
      <c r="F948" s="5">
        <v>-364294.4973024475</v>
      </c>
      <c r="G948" s="5">
        <v>-346351.99999999825</v>
      </c>
      <c r="H948" s="5">
        <v>0</v>
      </c>
    </row>
    <row r="949" spans="3:8" x14ac:dyDescent="0.2">
      <c r="C949" s="13">
        <v>338</v>
      </c>
      <c r="D949" s="5">
        <v>878369.24445770192</v>
      </c>
      <c r="E949" s="5">
        <v>1079515.0000000128</v>
      </c>
      <c r="F949" s="5">
        <v>-361599.5337250554</v>
      </c>
      <c r="G949" s="5">
        <v>-299151.99999999825</v>
      </c>
      <c r="H949" s="5">
        <v>0</v>
      </c>
    </row>
    <row r="950" spans="3:8" x14ac:dyDescent="0.2">
      <c r="C950" s="13">
        <v>339</v>
      </c>
      <c r="D950" s="5">
        <v>879399.50543157733</v>
      </c>
      <c r="E950" s="5">
        <v>1079515.000000013</v>
      </c>
      <c r="F950" s="5">
        <v>-360885.34101455181</v>
      </c>
      <c r="G950" s="5">
        <v>-299151.99999999831</v>
      </c>
      <c r="H950" s="5">
        <v>0</v>
      </c>
    </row>
    <row r="951" spans="3:8" x14ac:dyDescent="0.2">
      <c r="C951" s="13">
        <v>340</v>
      </c>
      <c r="D951" s="5">
        <v>888624.727096666</v>
      </c>
      <c r="E951" s="5">
        <v>1079515.000000013</v>
      </c>
      <c r="F951" s="5">
        <v>-354536.21786857909</v>
      </c>
      <c r="G951" s="5">
        <v>-299151.99999999837</v>
      </c>
      <c r="H951" s="5">
        <v>0</v>
      </c>
    </row>
    <row r="952" spans="3:8" x14ac:dyDescent="0.2">
      <c r="C952" s="13">
        <v>341</v>
      </c>
      <c r="D952" s="5">
        <v>890331.78300541127</v>
      </c>
      <c r="E952" s="5">
        <v>1079515.000000013</v>
      </c>
      <c r="F952" s="5">
        <v>-353369.81309808744</v>
      </c>
      <c r="G952" s="5">
        <v>-299151.99999999843</v>
      </c>
      <c r="H952" s="5">
        <v>0</v>
      </c>
    </row>
    <row r="953" spans="3:8" x14ac:dyDescent="0.2">
      <c r="C953" s="13">
        <v>342</v>
      </c>
      <c r="D953" s="5">
        <v>895342.10059465119</v>
      </c>
      <c r="E953" s="5">
        <v>1079515.000000013</v>
      </c>
      <c r="F953" s="5">
        <v>-349971.00116620539</v>
      </c>
      <c r="G953" s="5">
        <v>-299151.99999999849</v>
      </c>
      <c r="H953" s="5">
        <v>0</v>
      </c>
    </row>
    <row r="954" spans="3:8" x14ac:dyDescent="0.2">
      <c r="C954" s="13">
        <v>343</v>
      </c>
      <c r="D954" s="5">
        <v>900250.14996185771</v>
      </c>
      <c r="E954" s="5">
        <v>1079515.000000013</v>
      </c>
      <c r="F954" s="5">
        <v>-346665.58016380097</v>
      </c>
      <c r="G954" s="5">
        <v>-299151.99999999854</v>
      </c>
      <c r="H954" s="5">
        <v>0</v>
      </c>
    </row>
    <row r="955" spans="3:8" x14ac:dyDescent="0.2">
      <c r="C955" s="13">
        <v>344</v>
      </c>
      <c r="D955" s="5">
        <v>902334.60390926921</v>
      </c>
      <c r="E955" s="5">
        <v>1079515.000000013</v>
      </c>
      <c r="F955" s="5">
        <v>-345271.90455942706</v>
      </c>
      <c r="G955" s="5">
        <v>-299151.9999999986</v>
      </c>
      <c r="H955" s="5">
        <v>0</v>
      </c>
    </row>
    <row r="956" spans="3:8" x14ac:dyDescent="0.2">
      <c r="C956" s="13">
        <v>345</v>
      </c>
      <c r="D956" s="5">
        <v>911068.23134181625</v>
      </c>
      <c r="E956" s="5">
        <v>1079515.0000000133</v>
      </c>
      <c r="F956" s="5">
        <v>-339474.80113318568</v>
      </c>
      <c r="G956" s="5">
        <v>-299151.9999999986</v>
      </c>
      <c r="H956" s="5">
        <v>0</v>
      </c>
    </row>
    <row r="957" spans="3:8" x14ac:dyDescent="0.2">
      <c r="C957" s="13">
        <v>346</v>
      </c>
      <c r="D957" s="5">
        <v>913595.43687309092</v>
      </c>
      <c r="E957" s="5">
        <v>1079515.0000000133</v>
      </c>
      <c r="F957" s="5">
        <v>-337809.47494494694</v>
      </c>
      <c r="G957" s="5">
        <v>-299151.99999999866</v>
      </c>
      <c r="H957" s="5">
        <v>0</v>
      </c>
    </row>
    <row r="958" spans="3:8" x14ac:dyDescent="0.2">
      <c r="C958" s="13">
        <v>347</v>
      </c>
      <c r="D958" s="5">
        <v>917073.12907379121</v>
      </c>
      <c r="E958" s="5">
        <v>1079515.0000000133</v>
      </c>
      <c r="F958" s="5">
        <v>-335534.44287128991</v>
      </c>
      <c r="G958" s="5">
        <v>-299151.99999999872</v>
      </c>
      <c r="H958" s="5">
        <v>0</v>
      </c>
    </row>
    <row r="959" spans="3:8" x14ac:dyDescent="0.2">
      <c r="C959" s="13">
        <v>348</v>
      </c>
      <c r="D959" s="5">
        <v>918699.53823991911</v>
      </c>
      <c r="E959" s="5">
        <v>1166515.0000000135</v>
      </c>
      <c r="F959" s="5">
        <v>-334478.2116312185</v>
      </c>
      <c r="G959" s="5">
        <v>-242651.99999999878</v>
      </c>
      <c r="H959" s="5">
        <v>0</v>
      </c>
    </row>
    <row r="960" spans="3:8" x14ac:dyDescent="0.2">
      <c r="C960" s="13">
        <v>349</v>
      </c>
      <c r="D960" s="5">
        <v>921450.73012829351</v>
      </c>
      <c r="E960" s="5">
        <v>1166515.0000000135</v>
      </c>
      <c r="F960" s="5">
        <v>-332704.52058570483</v>
      </c>
      <c r="G960" s="5">
        <v>-242651.99999999884</v>
      </c>
      <c r="H960" s="5">
        <v>0</v>
      </c>
    </row>
    <row r="961" spans="3:8" x14ac:dyDescent="0.2">
      <c r="C961" s="13">
        <v>350</v>
      </c>
      <c r="D961" s="5">
        <v>933112.79954552918</v>
      </c>
      <c r="E961" s="5">
        <v>1168265.0000000135</v>
      </c>
      <c r="F961" s="5">
        <v>-325240.79615867394</v>
      </c>
      <c r="G961" s="5">
        <v>-241531.99999999889</v>
      </c>
      <c r="H961" s="5">
        <v>0</v>
      </c>
    </row>
    <row r="962" spans="3:8" x14ac:dyDescent="0.2">
      <c r="C962" s="13">
        <v>351</v>
      </c>
      <c r="D962" s="5">
        <v>935514.13007139333</v>
      </c>
      <c r="E962" s="5">
        <v>1184060.0000000135</v>
      </c>
      <c r="F962" s="5">
        <v>-323715.16451403656</v>
      </c>
      <c r="G962" s="5">
        <v>-231496.99999999895</v>
      </c>
      <c r="H962" s="5">
        <v>0</v>
      </c>
    </row>
    <row r="963" spans="3:8" x14ac:dyDescent="0.2">
      <c r="C963" s="13">
        <v>352</v>
      </c>
      <c r="D963" s="5">
        <v>936232.57626292575</v>
      </c>
      <c r="E963" s="5">
        <v>1184060.0000000135</v>
      </c>
      <c r="F963" s="5">
        <v>-323262.05356369511</v>
      </c>
      <c r="G963" s="5">
        <v>-231496.99999999901</v>
      </c>
      <c r="H963" s="5">
        <v>0</v>
      </c>
    </row>
    <row r="964" spans="3:8" x14ac:dyDescent="0.2">
      <c r="C964" s="13">
        <v>353</v>
      </c>
      <c r="D964" s="5">
        <v>944644.67053119035</v>
      </c>
      <c r="E964" s="5">
        <v>1184060.0000000135</v>
      </c>
      <c r="F964" s="5">
        <v>-317995.55828526319</v>
      </c>
      <c r="G964" s="5">
        <v>-231496.99999999907</v>
      </c>
      <c r="H964" s="5">
        <v>0</v>
      </c>
    </row>
    <row r="965" spans="3:8" x14ac:dyDescent="0.2">
      <c r="C965" s="13">
        <v>354</v>
      </c>
      <c r="D965" s="5">
        <v>947517.11194666335</v>
      </c>
      <c r="E965" s="5">
        <v>1184060.0000000135</v>
      </c>
      <c r="F965" s="5">
        <v>-316210.42520220095</v>
      </c>
      <c r="G965" s="5">
        <v>-231496.99999999907</v>
      </c>
      <c r="H965" s="5">
        <v>0</v>
      </c>
    </row>
    <row r="966" spans="3:8" x14ac:dyDescent="0.2">
      <c r="C966" s="13">
        <v>355</v>
      </c>
      <c r="D966" s="5">
        <v>950881.94327839091</v>
      </c>
      <c r="E966" s="5">
        <v>1184060.0000000137</v>
      </c>
      <c r="F966" s="5">
        <v>-314134.65601445927</v>
      </c>
      <c r="G966" s="5">
        <v>-231496.99999999913</v>
      </c>
      <c r="H966" s="5">
        <v>0</v>
      </c>
    </row>
    <row r="967" spans="3:8" x14ac:dyDescent="0.2">
      <c r="C967" s="13">
        <v>356</v>
      </c>
      <c r="D967" s="5">
        <v>964802.72863380215</v>
      </c>
      <c r="E967" s="5">
        <v>1184060.0000000137</v>
      </c>
      <c r="F967" s="5">
        <v>-305610.13015075232</v>
      </c>
      <c r="G967" s="5">
        <v>-231496.99999999919</v>
      </c>
      <c r="H967" s="5">
        <v>0</v>
      </c>
    </row>
    <row r="968" spans="3:8" x14ac:dyDescent="0.2">
      <c r="C968" s="13">
        <v>357</v>
      </c>
      <c r="D968" s="5">
        <v>969918.86500472098</v>
      </c>
      <c r="E968" s="5">
        <v>1184060.000000014</v>
      </c>
      <c r="F968" s="5">
        <v>-302500.32176842907</v>
      </c>
      <c r="G968" s="5">
        <v>-231496.99999999924</v>
      </c>
      <c r="H968" s="5">
        <v>0</v>
      </c>
    </row>
    <row r="969" spans="3:8" x14ac:dyDescent="0.2">
      <c r="C969" s="13">
        <v>358</v>
      </c>
      <c r="D969" s="5">
        <v>977158.5064187044</v>
      </c>
      <c r="E969" s="5">
        <v>1184060.000000014</v>
      </c>
      <c r="F969" s="5">
        <v>-298132.26996557874</v>
      </c>
      <c r="G969" s="5">
        <v>-231496.9999999993</v>
      </c>
      <c r="H969" s="5">
        <v>0</v>
      </c>
    </row>
    <row r="970" spans="3:8" x14ac:dyDescent="0.2">
      <c r="C970" s="13">
        <v>359</v>
      </c>
      <c r="D970" s="5">
        <v>979798.63234991301</v>
      </c>
      <c r="E970" s="5">
        <v>1184060.000000014</v>
      </c>
      <c r="F970" s="5">
        <v>-296551.13605134521</v>
      </c>
      <c r="G970" s="5">
        <v>-231496.99999999936</v>
      </c>
      <c r="H970" s="5">
        <v>0</v>
      </c>
    </row>
    <row r="971" spans="3:8" x14ac:dyDescent="0.2">
      <c r="C971" s="13">
        <v>360</v>
      </c>
      <c r="D971" s="5">
        <v>983202.51237052481</v>
      </c>
      <c r="E971" s="5">
        <v>1184060.000000014</v>
      </c>
      <c r="F971" s="5">
        <v>-294527.71848353714</v>
      </c>
      <c r="G971" s="5">
        <v>-231496.99999999942</v>
      </c>
      <c r="H971" s="5">
        <v>0</v>
      </c>
    </row>
    <row r="972" spans="3:8" x14ac:dyDescent="0.2">
      <c r="C972" s="13">
        <v>361</v>
      </c>
      <c r="D972" s="5">
        <v>987963.86032934696</v>
      </c>
      <c r="E972" s="5">
        <v>1184060.000000014</v>
      </c>
      <c r="F972" s="5">
        <v>-291718.39129453676</v>
      </c>
      <c r="G972" s="5">
        <v>-231496.99999999942</v>
      </c>
      <c r="H972" s="5">
        <v>0</v>
      </c>
    </row>
    <row r="973" spans="3:8" x14ac:dyDescent="0.2">
      <c r="C973" s="13">
        <v>362</v>
      </c>
      <c r="D973" s="5">
        <v>992856.47200644854</v>
      </c>
      <c r="E973" s="5">
        <v>1184060.000000014</v>
      </c>
      <c r="F973" s="5">
        <v>-288853.10489800212</v>
      </c>
      <c r="G973" s="5">
        <v>-231496.99999999948</v>
      </c>
      <c r="H973" s="5">
        <v>0</v>
      </c>
    </row>
    <row r="974" spans="3:8" x14ac:dyDescent="0.2">
      <c r="C974" s="13">
        <v>363</v>
      </c>
      <c r="D974" s="5">
        <v>994366.44099090109</v>
      </c>
      <c r="E974" s="5">
        <v>1184060.000000014</v>
      </c>
      <c r="F974" s="5">
        <v>-287975.40942770062</v>
      </c>
      <c r="G974" s="5">
        <v>-231496.99999999953</v>
      </c>
      <c r="H974" s="5">
        <v>0</v>
      </c>
    </row>
    <row r="975" spans="3:8" x14ac:dyDescent="0.2">
      <c r="C975" s="13">
        <v>364</v>
      </c>
      <c r="D975" s="5">
        <v>996037.89293505345</v>
      </c>
      <c r="E975" s="5">
        <v>1184060.0000000142</v>
      </c>
      <c r="F975" s="5">
        <v>-287011.11022915115</v>
      </c>
      <c r="G975" s="5">
        <v>-231496.99999999959</v>
      </c>
      <c r="H975" s="5">
        <v>0</v>
      </c>
    </row>
    <row r="976" spans="3:8" x14ac:dyDescent="0.2">
      <c r="C976" s="13">
        <v>365</v>
      </c>
      <c r="D976" s="5">
        <v>996970.60155423614</v>
      </c>
      <c r="E976" s="5">
        <v>1184060.0000000142</v>
      </c>
      <c r="F976" s="5">
        <v>-286477.03871844104</v>
      </c>
      <c r="G976" s="5">
        <v>-231496.99999999965</v>
      </c>
      <c r="H976" s="5">
        <v>0</v>
      </c>
    </row>
    <row r="977" spans="3:8" x14ac:dyDescent="0.2">
      <c r="C977" s="13">
        <v>366</v>
      </c>
      <c r="D977" s="5">
        <v>1017368.7024584778</v>
      </c>
      <c r="E977" s="5">
        <v>1184060.0000000144</v>
      </c>
      <c r="F977" s="5">
        <v>-274884.6753630251</v>
      </c>
      <c r="G977" s="5">
        <v>-231496.99999999971</v>
      </c>
      <c r="H977" s="5">
        <v>0</v>
      </c>
    </row>
    <row r="978" spans="3:8" x14ac:dyDescent="0.2">
      <c r="C978" s="13">
        <v>367</v>
      </c>
      <c r="D978" s="5">
        <v>1027279.9351551684</v>
      </c>
      <c r="E978" s="5">
        <v>1184060.0000000144</v>
      </c>
      <c r="F978" s="5">
        <v>-269294.41604908783</v>
      </c>
      <c r="G978" s="5">
        <v>-231496.99999999977</v>
      </c>
      <c r="H978" s="5">
        <v>0</v>
      </c>
    </row>
    <row r="979" spans="3:8" x14ac:dyDescent="0.2">
      <c r="C979" s="13">
        <v>368</v>
      </c>
      <c r="D979" s="5">
        <v>1036471.1963612437</v>
      </c>
      <c r="E979" s="5">
        <v>1184060.0000000144</v>
      </c>
      <c r="F979" s="5">
        <v>-264149.30787394784</v>
      </c>
      <c r="G979" s="5">
        <v>-231496.99999999983</v>
      </c>
      <c r="H979" s="5">
        <v>0</v>
      </c>
    </row>
    <row r="980" spans="3:8" x14ac:dyDescent="0.2">
      <c r="C980" s="13">
        <v>369</v>
      </c>
      <c r="D980" s="5">
        <v>1039139.6633886566</v>
      </c>
      <c r="E980" s="5">
        <v>1184060.0000000144</v>
      </c>
      <c r="F980" s="5">
        <v>-262666.82619205175</v>
      </c>
      <c r="G980" s="5">
        <v>-231496.99999999988</v>
      </c>
      <c r="H980" s="5">
        <v>0</v>
      </c>
    </row>
    <row r="981" spans="3:8" x14ac:dyDescent="0.2">
      <c r="C981" s="13">
        <v>370</v>
      </c>
      <c r="D981" s="5">
        <v>1051825.9865097844</v>
      </c>
      <c r="E981" s="5">
        <v>1184060.0000000144</v>
      </c>
      <c r="F981" s="5">
        <v>-255672.20479553798</v>
      </c>
      <c r="G981" s="5">
        <v>-231496.99999999988</v>
      </c>
      <c r="H981" s="5">
        <v>0</v>
      </c>
    </row>
    <row r="982" spans="3:8" x14ac:dyDescent="0.2">
      <c r="C982" s="13">
        <v>371</v>
      </c>
      <c r="D982" s="5">
        <v>1056670.4031566631</v>
      </c>
      <c r="E982" s="5">
        <v>1184060.0000000144</v>
      </c>
      <c r="F982" s="5">
        <v>-253021.48625290632</v>
      </c>
      <c r="G982" s="5">
        <v>-231496.99999999994</v>
      </c>
      <c r="H982" s="5">
        <v>0</v>
      </c>
    </row>
    <row r="983" spans="3:8" x14ac:dyDescent="0.2">
      <c r="C983" s="13">
        <v>372</v>
      </c>
      <c r="D983" s="5">
        <v>1058257.6622896991</v>
      </c>
      <c r="E983" s="5">
        <v>1184060.0000000144</v>
      </c>
      <c r="F983" s="5">
        <v>-252159.58747636538</v>
      </c>
      <c r="G983" s="5">
        <v>-231497</v>
      </c>
      <c r="H983" s="5">
        <v>0</v>
      </c>
    </row>
    <row r="984" spans="3:8" x14ac:dyDescent="0.2">
      <c r="C984" s="13">
        <v>373</v>
      </c>
      <c r="D984" s="5">
        <v>1067745.3055113752</v>
      </c>
      <c r="E984" s="5">
        <v>1184060.0000000147</v>
      </c>
      <c r="F984" s="5">
        <v>-247046.94327379996</v>
      </c>
      <c r="G984" s="5">
        <v>-231497.00000000006</v>
      </c>
      <c r="H984" s="5">
        <v>0</v>
      </c>
    </row>
    <row r="985" spans="3:8" x14ac:dyDescent="0.2">
      <c r="C985" s="13">
        <v>374</v>
      </c>
      <c r="D985" s="5">
        <v>1069219.6488437299</v>
      </c>
      <c r="E985" s="5">
        <v>1184060.0000000147</v>
      </c>
      <c r="F985" s="5">
        <v>-246258.52437949262</v>
      </c>
      <c r="G985" s="5">
        <v>-231497.00000000012</v>
      </c>
      <c r="H985" s="5">
        <v>0</v>
      </c>
    </row>
    <row r="986" spans="3:8" x14ac:dyDescent="0.2">
      <c r="C986" s="13">
        <v>375</v>
      </c>
      <c r="D986" s="5">
        <v>1072877.5861833328</v>
      </c>
      <c r="E986" s="5">
        <v>1184060.0000000147</v>
      </c>
      <c r="F986" s="5">
        <v>-244317.37896460993</v>
      </c>
      <c r="G986" s="5">
        <v>-231497.00000000017</v>
      </c>
      <c r="H986" s="5">
        <v>0</v>
      </c>
    </row>
    <row r="987" spans="3:8" x14ac:dyDescent="0.2">
      <c r="C987" s="13">
        <v>376</v>
      </c>
      <c r="D987" s="5">
        <v>1076844.1232322564</v>
      </c>
      <c r="E987" s="5">
        <v>1184060.0000000149</v>
      </c>
      <c r="F987" s="5">
        <v>-242228.61743352789</v>
      </c>
      <c r="G987" s="5">
        <v>-231497.00000000023</v>
      </c>
      <c r="H987" s="5">
        <v>0</v>
      </c>
    </row>
    <row r="988" spans="3:8" x14ac:dyDescent="0.2">
      <c r="C988" s="13">
        <v>377</v>
      </c>
      <c r="D988" s="5">
        <v>1076945.7352565411</v>
      </c>
      <c r="E988" s="5">
        <v>1184060.0000000149</v>
      </c>
      <c r="F988" s="5">
        <v>-242175.52043410065</v>
      </c>
      <c r="G988" s="5">
        <v>-231497.00000000023</v>
      </c>
      <c r="H988" s="5">
        <v>0</v>
      </c>
    </row>
    <row r="989" spans="3:8" x14ac:dyDescent="0.2">
      <c r="C989" s="13">
        <v>378</v>
      </c>
      <c r="D989" s="5">
        <v>1080907.0223558184</v>
      </c>
      <c r="E989" s="5">
        <v>1184060.0000000149</v>
      </c>
      <c r="F989" s="5">
        <v>-240121.51971595676</v>
      </c>
      <c r="G989" s="5">
        <v>-231497.00000000029</v>
      </c>
      <c r="H989" s="5">
        <v>0</v>
      </c>
    </row>
    <row r="990" spans="3:8" x14ac:dyDescent="0.2">
      <c r="C990" s="13">
        <v>379</v>
      </c>
      <c r="D990" s="5">
        <v>1081304.2587150685</v>
      </c>
      <c r="E990" s="5">
        <v>1184060.0000000149</v>
      </c>
      <c r="F990" s="5">
        <v>-239917.13689259597</v>
      </c>
      <c r="G990" s="5">
        <v>-231497.00000000035</v>
      </c>
      <c r="H990" s="5">
        <v>0</v>
      </c>
    </row>
    <row r="991" spans="3:8" x14ac:dyDescent="0.2">
      <c r="C991" s="13">
        <v>380</v>
      </c>
      <c r="D991" s="5">
        <v>1086579.7426993467</v>
      </c>
      <c r="E991" s="5">
        <v>1184060.0000000149</v>
      </c>
      <c r="F991" s="5">
        <v>-237223.86349009594</v>
      </c>
      <c r="G991" s="5">
        <v>-231497.00000000041</v>
      </c>
      <c r="H991" s="5">
        <v>0</v>
      </c>
    </row>
    <row r="992" spans="3:8" x14ac:dyDescent="0.2">
      <c r="C992" s="13">
        <v>381</v>
      </c>
      <c r="D992" s="5">
        <v>1086601.409324452</v>
      </c>
      <c r="E992" s="5">
        <v>1184060.0000000149</v>
      </c>
      <c r="F992" s="5">
        <v>-237212.88800808729</v>
      </c>
      <c r="G992" s="5">
        <v>-231497.00000000047</v>
      </c>
      <c r="H992" s="5">
        <v>0</v>
      </c>
    </row>
    <row r="993" spans="3:8" x14ac:dyDescent="0.2">
      <c r="C993" s="13">
        <v>382</v>
      </c>
      <c r="D993" s="5">
        <v>1089921.055220311</v>
      </c>
      <c r="E993" s="5">
        <v>1184060.0000000151</v>
      </c>
      <c r="F993" s="5">
        <v>-235544.37488765549</v>
      </c>
      <c r="G993" s="5">
        <v>-231497.00000000052</v>
      </c>
      <c r="H993" s="5">
        <v>0</v>
      </c>
    </row>
    <row r="994" spans="3:8" x14ac:dyDescent="0.2">
      <c r="C994" s="13">
        <v>383</v>
      </c>
      <c r="D994" s="5">
        <v>1090622.2461845754</v>
      </c>
      <c r="E994" s="5">
        <v>1184060.0000000151</v>
      </c>
      <c r="F994" s="5">
        <v>-235194.69479842711</v>
      </c>
      <c r="G994" s="5">
        <v>-231497.00000000058</v>
      </c>
      <c r="H994" s="5">
        <v>0</v>
      </c>
    </row>
    <row r="995" spans="3:8" x14ac:dyDescent="0.2">
      <c r="C995" s="13">
        <v>384</v>
      </c>
      <c r="D995" s="5">
        <v>1090994.0767806245</v>
      </c>
      <c r="E995" s="5">
        <v>1184060.0000000151</v>
      </c>
      <c r="F995" s="5">
        <v>-235010.71611809032</v>
      </c>
      <c r="G995" s="5">
        <v>-231497.00000000064</v>
      </c>
      <c r="H995" s="5">
        <v>0</v>
      </c>
    </row>
    <row r="996" spans="3:8" x14ac:dyDescent="0.2">
      <c r="C996" s="13">
        <v>385</v>
      </c>
      <c r="D996" s="5">
        <v>1091085.6296079457</v>
      </c>
      <c r="E996" s="5">
        <v>1184060.0000000154</v>
      </c>
      <c r="F996" s="5">
        <v>-234965.77200285997</v>
      </c>
      <c r="G996" s="5">
        <v>-231497.0000000007</v>
      </c>
      <c r="H996" s="5">
        <v>0</v>
      </c>
    </row>
    <row r="997" spans="3:8" x14ac:dyDescent="0.2">
      <c r="C997" s="13">
        <v>386</v>
      </c>
      <c r="D997" s="5">
        <v>1093583.996054725</v>
      </c>
      <c r="E997" s="5">
        <v>1184060.0000000154</v>
      </c>
      <c r="F997" s="5">
        <v>-233748.95103914349</v>
      </c>
      <c r="G997" s="5">
        <v>-231497.0000000007</v>
      </c>
      <c r="H997" s="5">
        <v>0</v>
      </c>
    </row>
    <row r="998" spans="3:8" x14ac:dyDescent="0.2">
      <c r="C998" s="13">
        <v>387</v>
      </c>
      <c r="D998" s="5">
        <v>1094722.6510144221</v>
      </c>
      <c r="E998" s="5">
        <v>1184060.0000000154</v>
      </c>
      <c r="F998" s="5">
        <v>-233198.74825500057</v>
      </c>
      <c r="G998" s="5">
        <v>-231497.00000000076</v>
      </c>
      <c r="H998" s="5">
        <v>0</v>
      </c>
    </row>
    <row r="999" spans="3:8" x14ac:dyDescent="0.2">
      <c r="C999" s="13">
        <v>388</v>
      </c>
      <c r="D999" s="5">
        <v>1095518.1865670676</v>
      </c>
      <c r="E999" s="5">
        <v>1184060.0000000154</v>
      </c>
      <c r="F999" s="5">
        <v>-232817.38327357755</v>
      </c>
      <c r="G999" s="5">
        <v>-231497.00000000081</v>
      </c>
      <c r="H999" s="5">
        <v>0</v>
      </c>
    </row>
    <row r="1000" spans="3:8" x14ac:dyDescent="0.2">
      <c r="C1000" s="13">
        <v>389</v>
      </c>
      <c r="D1000" s="5">
        <v>1101442.6073866251</v>
      </c>
      <c r="E1000" s="5">
        <v>1184060.0000000154</v>
      </c>
      <c r="F1000" s="5">
        <v>-229999.85666273406</v>
      </c>
      <c r="G1000" s="5">
        <v>-231497.00000000087</v>
      </c>
      <c r="H1000" s="5">
        <v>0</v>
      </c>
    </row>
    <row r="1001" spans="3:8" x14ac:dyDescent="0.2">
      <c r="C1001" s="13">
        <v>390</v>
      </c>
      <c r="D1001" s="5">
        <v>1102142.8637521982</v>
      </c>
      <c r="E1001" s="5">
        <v>1184060.0000000154</v>
      </c>
      <c r="F1001" s="5">
        <v>-229669.47930051497</v>
      </c>
      <c r="G1001" s="5">
        <v>-231497.00000000093</v>
      </c>
      <c r="H1001" s="5">
        <v>0</v>
      </c>
    </row>
    <row r="1002" spans="3:8" x14ac:dyDescent="0.2">
      <c r="C1002" s="13">
        <v>391</v>
      </c>
      <c r="D1002" s="5">
        <v>1107196.0150836757</v>
      </c>
      <c r="E1002" s="5">
        <v>1184060.0000000156</v>
      </c>
      <c r="F1002" s="5">
        <v>-227304.44939345523</v>
      </c>
      <c r="G1002" s="5">
        <v>-231497.00000000099</v>
      </c>
      <c r="H1002" s="5">
        <v>0</v>
      </c>
    </row>
    <row r="1003" spans="3:8" x14ac:dyDescent="0.2">
      <c r="C1003" s="13">
        <v>392</v>
      </c>
      <c r="D1003" s="5">
        <v>1107552.9411224823</v>
      </c>
      <c r="E1003" s="5">
        <v>1184060.0000000156</v>
      </c>
      <c r="F1003" s="5">
        <v>-227138.73373258067</v>
      </c>
      <c r="G1003" s="5">
        <v>-231497.00000000105</v>
      </c>
      <c r="H1003" s="5">
        <v>0</v>
      </c>
    </row>
    <row r="1004" spans="3:8" x14ac:dyDescent="0.2">
      <c r="C1004" s="13">
        <v>393</v>
      </c>
      <c r="D1004" s="5">
        <v>1107930.9386714404</v>
      </c>
      <c r="E1004" s="5">
        <v>1203710.0000000156</v>
      </c>
      <c r="F1004" s="5">
        <v>-226964.64325837855</v>
      </c>
      <c r="G1004" s="5">
        <v>-222447.00000000105</v>
      </c>
      <c r="H1004" s="5">
        <v>0</v>
      </c>
    </row>
    <row r="1005" spans="3:8" x14ac:dyDescent="0.2">
      <c r="C1005" s="13">
        <v>394</v>
      </c>
      <c r="D1005" s="5">
        <v>1115257.3800313394</v>
      </c>
      <c r="E1005" s="5">
        <v>1203710.0000000158</v>
      </c>
      <c r="F1005" s="5">
        <v>-223617.53806857695</v>
      </c>
      <c r="G1005" s="5">
        <v>-222447.00000000111</v>
      </c>
      <c r="H1005" s="5">
        <v>0</v>
      </c>
    </row>
    <row r="1006" spans="3:8" x14ac:dyDescent="0.2">
      <c r="C1006" s="13">
        <v>395</v>
      </c>
      <c r="D1006" s="5">
        <v>1119042.8215529132</v>
      </c>
      <c r="E1006" s="5">
        <v>1203710.0000000158</v>
      </c>
      <c r="F1006" s="5">
        <v>-221902.11013854732</v>
      </c>
      <c r="G1006" s="5">
        <v>-222447.00000000116</v>
      </c>
      <c r="H1006" s="5">
        <v>0</v>
      </c>
    </row>
    <row r="1007" spans="3:8" x14ac:dyDescent="0.2">
      <c r="C1007" s="13">
        <v>396</v>
      </c>
      <c r="D1007" s="5">
        <v>1124279.0028715853</v>
      </c>
      <c r="E1007" s="5">
        <v>1203710.0000000158</v>
      </c>
      <c r="F1007" s="5">
        <v>-219548.47308116435</v>
      </c>
      <c r="G1007" s="5">
        <v>-222447.00000000122</v>
      </c>
      <c r="H1007" s="5">
        <v>0</v>
      </c>
    </row>
    <row r="1008" spans="3:8" x14ac:dyDescent="0.2">
      <c r="C1008" s="13">
        <v>397</v>
      </c>
      <c r="D1008" s="5">
        <v>1142408.4312141086</v>
      </c>
      <c r="E1008" s="5">
        <v>1203710.0000000158</v>
      </c>
      <c r="F1008" s="5">
        <v>-211465.57933651307</v>
      </c>
      <c r="G1008" s="5">
        <v>-222447.00000000116</v>
      </c>
      <c r="H1008" s="5">
        <v>0</v>
      </c>
    </row>
    <row r="1009" spans="3:8" x14ac:dyDescent="0.2">
      <c r="C1009" s="13">
        <v>398</v>
      </c>
      <c r="D1009" s="5">
        <v>1143848.3070401505</v>
      </c>
      <c r="E1009" s="5">
        <v>1203710.0000000158</v>
      </c>
      <c r="F1009" s="5">
        <v>-210828.85032801214</v>
      </c>
      <c r="G1009" s="5">
        <v>-222447.00000000116</v>
      </c>
      <c r="H1009" s="5">
        <v>0</v>
      </c>
    </row>
    <row r="1010" spans="3:8" x14ac:dyDescent="0.2">
      <c r="C1010" s="13">
        <v>399</v>
      </c>
      <c r="D1010" s="5">
        <v>1145445.9071800178</v>
      </c>
      <c r="E1010" s="5">
        <v>1223660.0000000158</v>
      </c>
      <c r="F1010" s="5">
        <v>-210128.14851228084</v>
      </c>
      <c r="G1010" s="5">
        <v>-213697.00000000116</v>
      </c>
      <c r="H1010" s="5">
        <v>0</v>
      </c>
    </row>
    <row r="1011" spans="3:8" x14ac:dyDescent="0.2">
      <c r="C1011" s="13">
        <v>400</v>
      </c>
      <c r="D1011" s="5">
        <v>1146026.1902222338</v>
      </c>
      <c r="E1011" s="5">
        <v>1263660.0000000158</v>
      </c>
      <c r="F1011" s="5">
        <v>-209875.72538891697</v>
      </c>
      <c r="G1011" s="5">
        <v>-196297.00000000116</v>
      </c>
      <c r="H1011" s="5">
        <v>0</v>
      </c>
    </row>
    <row r="1012" spans="3:8" x14ac:dyDescent="0.2">
      <c r="C1012" s="13">
        <v>401</v>
      </c>
      <c r="D1012" s="5">
        <v>1150076.956880508</v>
      </c>
      <c r="E1012" s="5">
        <v>1263660.0000000158</v>
      </c>
      <c r="F1012" s="5">
        <v>-208128.13777824008</v>
      </c>
      <c r="G1012" s="5">
        <v>-196297.00000000116</v>
      </c>
      <c r="H1012" s="5">
        <v>0</v>
      </c>
    </row>
    <row r="1013" spans="3:8" x14ac:dyDescent="0.2">
      <c r="C1013" s="13">
        <v>402</v>
      </c>
      <c r="D1013" s="5">
        <v>1155630.2473231736</v>
      </c>
      <c r="E1013" s="5">
        <v>1263660.0000000158</v>
      </c>
      <c r="F1013" s="5">
        <v>-205752.10306147765</v>
      </c>
      <c r="G1013" s="5">
        <v>-196297.00000000111</v>
      </c>
      <c r="H1013" s="5">
        <v>0</v>
      </c>
    </row>
    <row r="1014" spans="3:8" x14ac:dyDescent="0.2">
      <c r="C1014" s="13">
        <v>403</v>
      </c>
      <c r="D1014" s="5">
        <v>1167715.5934905394</v>
      </c>
      <c r="E1014" s="5">
        <v>1263660.0000000158</v>
      </c>
      <c r="F1014" s="5">
        <v>-200624.07776465494</v>
      </c>
      <c r="G1014" s="5">
        <v>-196297.00000000111</v>
      </c>
      <c r="H1014" s="5">
        <v>0</v>
      </c>
    </row>
    <row r="1015" spans="3:8" x14ac:dyDescent="0.2">
      <c r="C1015" s="13">
        <v>404</v>
      </c>
      <c r="D1015" s="5">
        <v>1168071.1363980814</v>
      </c>
      <c r="E1015" s="5">
        <v>1263660.0000000158</v>
      </c>
      <c r="F1015" s="5">
        <v>-200474.46812534268</v>
      </c>
      <c r="G1015" s="5">
        <v>-196297.00000000111</v>
      </c>
      <c r="H1015" s="5">
        <v>0</v>
      </c>
    </row>
    <row r="1016" spans="3:8" x14ac:dyDescent="0.2">
      <c r="C1016" s="13">
        <v>405</v>
      </c>
      <c r="D1016" s="5">
        <v>1176453.0981928559</v>
      </c>
      <c r="E1016" s="5">
        <v>1263660.0000000158</v>
      </c>
      <c r="F1016" s="5">
        <v>-196976.80999369605</v>
      </c>
      <c r="G1016" s="5">
        <v>-196297.00000000111</v>
      </c>
      <c r="H1016" s="5">
        <v>0</v>
      </c>
    </row>
    <row r="1017" spans="3:8" x14ac:dyDescent="0.2">
      <c r="C1017" s="13">
        <v>406</v>
      </c>
      <c r="D1017" s="5">
        <v>1177091.4374083714</v>
      </c>
      <c r="E1017" s="5">
        <v>1263660.0000000158</v>
      </c>
      <c r="F1017" s="5">
        <v>-196712.66962865525</v>
      </c>
      <c r="G1017" s="5">
        <v>-196297.00000000111</v>
      </c>
      <c r="H1017" s="5">
        <v>0</v>
      </c>
    </row>
    <row r="1018" spans="3:8" x14ac:dyDescent="0.2">
      <c r="C1018" s="13">
        <v>407</v>
      </c>
      <c r="D1018" s="5">
        <v>1180822.7650232783</v>
      </c>
      <c r="E1018" s="5">
        <v>1263660.0000000156</v>
      </c>
      <c r="F1018" s="5">
        <v>-195181.633481998</v>
      </c>
      <c r="G1018" s="5">
        <v>-196297.00000000111</v>
      </c>
      <c r="H1018" s="5">
        <v>0</v>
      </c>
    </row>
    <row r="1019" spans="3:8" x14ac:dyDescent="0.2">
      <c r="C1019" s="13">
        <v>408</v>
      </c>
      <c r="D1019" s="5">
        <v>1180926.0553640849</v>
      </c>
      <c r="E1019" s="5">
        <v>1263660.0000000158</v>
      </c>
      <c r="F1019" s="5">
        <v>-195139.6084903953</v>
      </c>
      <c r="G1019" s="5">
        <v>-196297.00000000111</v>
      </c>
      <c r="H1019" s="5">
        <v>0</v>
      </c>
    </row>
    <row r="1020" spans="3:8" x14ac:dyDescent="0.2">
      <c r="C1020" s="13">
        <v>409</v>
      </c>
      <c r="D1020" s="5">
        <v>1183075.3960261808</v>
      </c>
      <c r="E1020" s="5">
        <v>1263660.0000000156</v>
      </c>
      <c r="F1020" s="5">
        <v>-194272.51506925642</v>
      </c>
      <c r="G1020" s="5">
        <v>-196297.00000000105</v>
      </c>
      <c r="H1020" s="5">
        <v>0</v>
      </c>
    </row>
    <row r="1021" spans="3:8" x14ac:dyDescent="0.2">
      <c r="C1021" s="13">
        <v>410</v>
      </c>
      <c r="D1021" s="5">
        <v>1186633.8391851254</v>
      </c>
      <c r="E1021" s="5">
        <v>1263660.0000000158</v>
      </c>
      <c r="F1021" s="5">
        <v>-192849.13780567865</v>
      </c>
      <c r="G1021" s="5">
        <v>-196297.00000000105</v>
      </c>
      <c r="H1021" s="5">
        <v>0</v>
      </c>
    </row>
    <row r="1022" spans="3:8" x14ac:dyDescent="0.2">
      <c r="C1022" s="13">
        <v>411</v>
      </c>
      <c r="D1022" s="5">
        <v>1188605.8945819419</v>
      </c>
      <c r="E1022" s="5">
        <v>1263660.0000000156</v>
      </c>
      <c r="F1022" s="5">
        <v>-192067.03311059094</v>
      </c>
      <c r="G1022" s="5">
        <v>-196297.00000000105</v>
      </c>
      <c r="H1022" s="5">
        <v>0</v>
      </c>
    </row>
    <row r="1023" spans="3:8" x14ac:dyDescent="0.2">
      <c r="C1023" s="13">
        <v>412</v>
      </c>
      <c r="D1023" s="5">
        <v>1191370.4620968087</v>
      </c>
      <c r="E1023" s="5">
        <v>1263660.0000000158</v>
      </c>
      <c r="F1023" s="5">
        <v>-190979.99442756065</v>
      </c>
      <c r="G1023" s="5">
        <v>-196297.00000000105</v>
      </c>
      <c r="H1023" s="5">
        <v>0</v>
      </c>
    </row>
    <row r="1024" spans="3:8" x14ac:dyDescent="0.2">
      <c r="C1024" s="13">
        <v>413</v>
      </c>
      <c r="D1024" s="5">
        <v>1192960.2674726548</v>
      </c>
      <c r="E1024" s="5">
        <v>1284310.0000000156</v>
      </c>
      <c r="F1024" s="5">
        <v>-190360.23978951888</v>
      </c>
      <c r="G1024" s="5">
        <v>-188247.00000000105</v>
      </c>
      <c r="H1024" s="5">
        <v>0</v>
      </c>
    </row>
    <row r="1025" spans="3:8" x14ac:dyDescent="0.2">
      <c r="C1025" s="13">
        <v>414</v>
      </c>
      <c r="D1025" s="5">
        <v>1197501.6729435734</v>
      </c>
      <c r="E1025" s="5">
        <v>1286380.0000000158</v>
      </c>
      <c r="F1025" s="5">
        <v>-188605.10724037164</v>
      </c>
      <c r="G1025" s="5">
        <v>-187447.00000000105</v>
      </c>
      <c r="H1025" s="5">
        <v>0</v>
      </c>
    </row>
    <row r="1026" spans="3:8" x14ac:dyDescent="0.2">
      <c r="C1026" s="13">
        <v>415</v>
      </c>
      <c r="D1026" s="5">
        <v>1203045.980100384</v>
      </c>
      <c r="E1026" s="5">
        <v>1325805.0000000156</v>
      </c>
      <c r="F1026" s="5">
        <v>-186480.90281161765</v>
      </c>
      <c r="G1026" s="5">
        <v>-172342.00000000105</v>
      </c>
      <c r="H1026" s="5">
        <v>0</v>
      </c>
    </row>
    <row r="1027" spans="3:8" x14ac:dyDescent="0.2">
      <c r="C1027" s="13">
        <v>416</v>
      </c>
      <c r="D1027" s="5">
        <v>1206125.2335502538</v>
      </c>
      <c r="E1027" s="5">
        <v>1367405.0000000156</v>
      </c>
      <c r="F1027" s="5">
        <v>-185311.37866479211</v>
      </c>
      <c r="G1027" s="5">
        <v>-156542.00000000105</v>
      </c>
      <c r="H1027" s="5">
        <v>0</v>
      </c>
    </row>
    <row r="1028" spans="3:8" x14ac:dyDescent="0.2">
      <c r="C1028" s="13">
        <v>417</v>
      </c>
      <c r="D1028" s="5">
        <v>1207670.1098710753</v>
      </c>
      <c r="E1028" s="5">
        <v>1367405.0000000156</v>
      </c>
      <c r="F1028" s="5">
        <v>-184729.73458237248</v>
      </c>
      <c r="G1028" s="5">
        <v>-156542.00000000105</v>
      </c>
      <c r="H1028" s="5">
        <v>0</v>
      </c>
    </row>
    <row r="1029" spans="3:8" x14ac:dyDescent="0.2">
      <c r="C1029" s="13">
        <v>418</v>
      </c>
      <c r="D1029" s="5">
        <v>1209659.1260646281</v>
      </c>
      <c r="E1029" s="5">
        <v>1367405.0000000156</v>
      </c>
      <c r="F1029" s="5">
        <v>-183987.42231874983</v>
      </c>
      <c r="G1029" s="5">
        <v>-156542.00000000099</v>
      </c>
      <c r="H1029" s="5">
        <v>0</v>
      </c>
    </row>
    <row r="1030" spans="3:8" x14ac:dyDescent="0.2">
      <c r="C1030" s="13">
        <v>419</v>
      </c>
      <c r="D1030" s="5">
        <v>1213808.6780157639</v>
      </c>
      <c r="E1030" s="5">
        <v>1367405.0000000156</v>
      </c>
      <c r="F1030" s="5">
        <v>-182452.38520078792</v>
      </c>
      <c r="G1030" s="5">
        <v>-156542.00000000099</v>
      </c>
      <c r="H1030" s="5">
        <v>0</v>
      </c>
    </row>
    <row r="1031" spans="3:8" x14ac:dyDescent="0.2">
      <c r="C1031" s="13">
        <v>420</v>
      </c>
      <c r="D1031" s="5">
        <v>1220999.9318344602</v>
      </c>
      <c r="E1031" s="5">
        <v>1367405.0000000156</v>
      </c>
      <c r="F1031" s="5">
        <v>-179815.59213393263</v>
      </c>
      <c r="G1031" s="5">
        <v>-156542.00000000099</v>
      </c>
      <c r="H1031" s="5">
        <v>0</v>
      </c>
    </row>
    <row r="1032" spans="3:8" x14ac:dyDescent="0.2">
      <c r="C1032" s="13">
        <v>421</v>
      </c>
      <c r="D1032" s="5">
        <v>1225845.0974227088</v>
      </c>
      <c r="E1032" s="5">
        <v>1367405.0000000156</v>
      </c>
      <c r="F1032" s="5">
        <v>-178054.75998428406</v>
      </c>
      <c r="G1032" s="5">
        <v>-156542.00000000099</v>
      </c>
      <c r="H1032" s="5">
        <v>0</v>
      </c>
    </row>
    <row r="1033" spans="3:8" x14ac:dyDescent="0.2">
      <c r="C1033" s="13">
        <v>422</v>
      </c>
      <c r="D1033" s="5">
        <v>1229376.7617091811</v>
      </c>
      <c r="E1033" s="5">
        <v>1367405.0000000156</v>
      </c>
      <c r="F1033" s="5">
        <v>-176782.69133133674</v>
      </c>
      <c r="G1033" s="5">
        <v>-156542.00000000099</v>
      </c>
      <c r="H1033" s="5">
        <v>0</v>
      </c>
    </row>
    <row r="1034" spans="3:8" x14ac:dyDescent="0.2">
      <c r="C1034" s="13">
        <v>423</v>
      </c>
      <c r="D1034" s="5">
        <v>1231280.4418681157</v>
      </c>
      <c r="E1034" s="5">
        <v>1367405.0000000156</v>
      </c>
      <c r="F1034" s="5">
        <v>-176103.12701928202</v>
      </c>
      <c r="G1034" s="5">
        <v>-156542.00000000099</v>
      </c>
      <c r="H1034" s="5">
        <v>0</v>
      </c>
    </row>
    <row r="1035" spans="3:8" x14ac:dyDescent="0.2">
      <c r="C1035" s="13">
        <v>424</v>
      </c>
      <c r="D1035" s="5">
        <v>1236100.7570599648</v>
      </c>
      <c r="E1035" s="5">
        <v>1367405.0000000156</v>
      </c>
      <c r="F1035" s="5">
        <v>-174397.82683348638</v>
      </c>
      <c r="G1035" s="5">
        <v>-156542.00000000099</v>
      </c>
      <c r="H1035" s="5">
        <v>0</v>
      </c>
    </row>
    <row r="1036" spans="3:8" x14ac:dyDescent="0.2">
      <c r="C1036" s="13">
        <v>425</v>
      </c>
      <c r="D1036" s="5">
        <v>1236425.9453400173</v>
      </c>
      <c r="E1036" s="5">
        <v>1367405.0000000156</v>
      </c>
      <c r="F1036" s="5">
        <v>-174283.81964824448</v>
      </c>
      <c r="G1036" s="5">
        <v>-156542.00000000093</v>
      </c>
      <c r="H1036" s="5">
        <v>0</v>
      </c>
    </row>
    <row r="1037" spans="3:8" x14ac:dyDescent="0.2">
      <c r="C1037" s="13">
        <v>426</v>
      </c>
      <c r="D1037" s="5">
        <v>1257490.1171566858</v>
      </c>
      <c r="E1037" s="5">
        <v>1367405.0000000156</v>
      </c>
      <c r="F1037" s="5">
        <v>-166965.75056639721</v>
      </c>
      <c r="G1037" s="5">
        <v>-156542.00000000093</v>
      </c>
      <c r="H1037" s="5">
        <v>0</v>
      </c>
    </row>
    <row r="1038" spans="3:8" x14ac:dyDescent="0.2">
      <c r="C1038" s="13">
        <v>427</v>
      </c>
      <c r="D1038" s="5">
        <v>1261231.3298118927</v>
      </c>
      <c r="E1038" s="5">
        <v>1367405.0000000156</v>
      </c>
      <c r="F1038" s="5">
        <v>-165677.79211132595</v>
      </c>
      <c r="G1038" s="5">
        <v>-156542.00000000093</v>
      </c>
      <c r="H1038" s="5">
        <v>0</v>
      </c>
    </row>
    <row r="1039" spans="3:8" x14ac:dyDescent="0.2">
      <c r="C1039" s="13">
        <v>428</v>
      </c>
      <c r="D1039" s="5">
        <v>1263564.8264046966</v>
      </c>
      <c r="E1039" s="5">
        <v>1367405.0000000156</v>
      </c>
      <c r="F1039" s="5">
        <v>-164881.78626424802</v>
      </c>
      <c r="G1039" s="5">
        <v>-156542.00000000093</v>
      </c>
      <c r="H1039" s="5">
        <v>0</v>
      </c>
    </row>
    <row r="1040" spans="3:8" x14ac:dyDescent="0.2">
      <c r="C1040" s="13">
        <v>429</v>
      </c>
      <c r="D1040" s="5">
        <v>1264440.0028349687</v>
      </c>
      <c r="E1040" s="5">
        <v>1367405.0000000156</v>
      </c>
      <c r="F1040" s="5">
        <v>-164585.98071089259</v>
      </c>
      <c r="G1040" s="5">
        <v>-156542.00000000093</v>
      </c>
      <c r="H1040" s="5">
        <v>0</v>
      </c>
    </row>
    <row r="1041" spans="3:8" x14ac:dyDescent="0.2">
      <c r="C1041" s="13">
        <v>430</v>
      </c>
      <c r="D1041" s="5">
        <v>1268315.0358697069</v>
      </c>
      <c r="E1041" s="5">
        <v>1369555.0000000156</v>
      </c>
      <c r="F1041" s="5">
        <v>-163288.29522949189</v>
      </c>
      <c r="G1041" s="5">
        <v>-155822.00000000093</v>
      </c>
      <c r="H1041" s="5">
        <v>0</v>
      </c>
    </row>
    <row r="1042" spans="3:8" x14ac:dyDescent="0.2">
      <c r="C1042" s="13">
        <v>431</v>
      </c>
      <c r="D1042" s="5">
        <v>1271893.1223293007</v>
      </c>
      <c r="E1042" s="5">
        <v>1369555.0000000156</v>
      </c>
      <c r="F1042" s="5">
        <v>-162101.13429278211</v>
      </c>
      <c r="G1042" s="5">
        <v>-155822.00000000093</v>
      </c>
      <c r="H1042" s="5">
        <v>0</v>
      </c>
    </row>
    <row r="1043" spans="3:8" x14ac:dyDescent="0.2">
      <c r="C1043" s="13">
        <v>432</v>
      </c>
      <c r="D1043" s="5">
        <v>1291591.6138954808</v>
      </c>
      <c r="E1043" s="5">
        <v>1388995.0000000154</v>
      </c>
      <c r="F1043" s="5">
        <v>-155626.16715760255</v>
      </c>
      <c r="G1043" s="5">
        <v>-149432.00000000093</v>
      </c>
      <c r="H1043" s="5">
        <v>0</v>
      </c>
    </row>
    <row r="1044" spans="3:8" x14ac:dyDescent="0.2">
      <c r="C1044" s="13">
        <v>433</v>
      </c>
      <c r="D1044" s="5">
        <v>1300448.4916765555</v>
      </c>
      <c r="E1044" s="5">
        <v>1388995.0000000156</v>
      </c>
      <c r="F1044" s="5">
        <v>-152742.05684090155</v>
      </c>
      <c r="G1044" s="5">
        <v>-149432.00000000093</v>
      </c>
      <c r="H1044" s="5">
        <v>0</v>
      </c>
    </row>
    <row r="1045" spans="3:8" x14ac:dyDescent="0.2">
      <c r="C1045" s="13">
        <v>434</v>
      </c>
      <c r="D1045" s="5">
        <v>1305221.780228368</v>
      </c>
      <c r="E1045" s="5">
        <v>1388995.0000000154</v>
      </c>
      <c r="F1045" s="5">
        <v>-151202.28634031687</v>
      </c>
      <c r="G1045" s="5">
        <v>-149432.00000000087</v>
      </c>
      <c r="H1045" s="5">
        <v>0</v>
      </c>
    </row>
    <row r="1046" spans="3:8" x14ac:dyDescent="0.2">
      <c r="C1046" s="13">
        <v>435</v>
      </c>
      <c r="D1046" s="5">
        <v>1305292.9905054297</v>
      </c>
      <c r="E1046" s="5">
        <v>1388995.0000000156</v>
      </c>
      <c r="F1046" s="5">
        <v>-151179.53179201437</v>
      </c>
      <c r="G1046" s="5">
        <v>-149432.00000000087</v>
      </c>
      <c r="H1046" s="5">
        <v>0</v>
      </c>
    </row>
    <row r="1047" spans="3:8" x14ac:dyDescent="0.2">
      <c r="C1047" s="13">
        <v>436</v>
      </c>
      <c r="D1047" s="5">
        <v>1317702.376108085</v>
      </c>
      <c r="E1047" s="5">
        <v>1388995.0000000154</v>
      </c>
      <c r="F1047" s="5">
        <v>-147251.79047741252</v>
      </c>
      <c r="G1047" s="5">
        <v>-149432.00000000087</v>
      </c>
      <c r="H1047" s="5">
        <v>0</v>
      </c>
    </row>
    <row r="1048" spans="3:8" x14ac:dyDescent="0.2">
      <c r="C1048" s="13">
        <v>437</v>
      </c>
      <c r="D1048" s="5">
        <v>1322588.1410356653</v>
      </c>
      <c r="E1048" s="5">
        <v>1388995.0000000156</v>
      </c>
      <c r="F1048" s="5">
        <v>-145720.09758249606</v>
      </c>
      <c r="G1048" s="5">
        <v>-149432.00000000087</v>
      </c>
      <c r="H1048" s="5">
        <v>0</v>
      </c>
    </row>
    <row r="1049" spans="3:8" x14ac:dyDescent="0.2">
      <c r="C1049" s="13">
        <v>438</v>
      </c>
      <c r="D1049" s="5">
        <v>1323489.1961432244</v>
      </c>
      <c r="E1049" s="5">
        <v>1388995.0000000154</v>
      </c>
      <c r="F1049" s="5">
        <v>-145440.31791439542</v>
      </c>
      <c r="G1049" s="5">
        <v>-149432.00000000087</v>
      </c>
      <c r="H1049" s="5">
        <v>0</v>
      </c>
    </row>
    <row r="1050" spans="3:8" x14ac:dyDescent="0.2">
      <c r="C1050" s="13">
        <v>439</v>
      </c>
      <c r="D1050" s="5">
        <v>1325103.8795654397</v>
      </c>
      <c r="E1050" s="5">
        <v>1476795.0000000154</v>
      </c>
      <c r="F1050" s="5">
        <v>-144943.77517635655</v>
      </c>
      <c r="G1050" s="5">
        <v>-122432.00000000087</v>
      </c>
      <c r="H1050" s="5">
        <v>0</v>
      </c>
    </row>
    <row r="1051" spans="3:8" x14ac:dyDescent="0.2">
      <c r="C1051" s="13">
        <v>440</v>
      </c>
      <c r="D1051" s="5">
        <v>1326631.59878687</v>
      </c>
      <c r="E1051" s="5">
        <v>1476795.0000000154</v>
      </c>
      <c r="F1051" s="5">
        <v>-144478.51523164823</v>
      </c>
      <c r="G1051" s="5">
        <v>-122432.00000000087</v>
      </c>
      <c r="H1051" s="5">
        <v>0</v>
      </c>
    </row>
    <row r="1052" spans="3:8" x14ac:dyDescent="0.2">
      <c r="C1052" s="13">
        <v>441</v>
      </c>
      <c r="D1052" s="5">
        <v>1338838.9331656094</v>
      </c>
      <c r="E1052" s="5">
        <v>1476795.0000000154</v>
      </c>
      <c r="F1052" s="5">
        <v>-140796.9381967904</v>
      </c>
      <c r="G1052" s="5">
        <v>-122432.00000000081</v>
      </c>
      <c r="H1052" s="5">
        <v>0</v>
      </c>
    </row>
    <row r="1053" spans="3:8" x14ac:dyDescent="0.2">
      <c r="C1053" s="13">
        <v>442</v>
      </c>
      <c r="D1053" s="5">
        <v>1344093.1651333941</v>
      </c>
      <c r="E1053" s="5">
        <v>1476795.0000000154</v>
      </c>
      <c r="F1053" s="5">
        <v>-139227.80104804016</v>
      </c>
      <c r="G1053" s="5">
        <v>-122432.00000000081</v>
      </c>
      <c r="H1053" s="5">
        <v>0</v>
      </c>
    </row>
    <row r="1054" spans="3:8" x14ac:dyDescent="0.2">
      <c r="C1054" s="13">
        <v>443</v>
      </c>
      <c r="D1054" s="5">
        <v>1350348.2194490703</v>
      </c>
      <c r="E1054" s="5">
        <v>1476795.0000000154</v>
      </c>
      <c r="F1054" s="5">
        <v>-137378.11230006372</v>
      </c>
      <c r="G1054" s="5">
        <v>-122432.00000000081</v>
      </c>
      <c r="H1054" s="5">
        <v>0</v>
      </c>
    </row>
    <row r="1055" spans="3:8" x14ac:dyDescent="0.2">
      <c r="C1055" s="13">
        <v>444</v>
      </c>
      <c r="D1055" s="5">
        <v>1355052.3749734319</v>
      </c>
      <c r="E1055" s="5">
        <v>1476795.0000000154</v>
      </c>
      <c r="F1055" s="5">
        <v>-136000.76946635416</v>
      </c>
      <c r="G1055" s="5">
        <v>-122432.00000000081</v>
      </c>
      <c r="H1055" s="5">
        <v>0</v>
      </c>
    </row>
    <row r="1056" spans="3:8" x14ac:dyDescent="0.2">
      <c r="C1056" s="13">
        <v>445</v>
      </c>
      <c r="D1056" s="5">
        <v>1356236.2334983491</v>
      </c>
      <c r="E1056" s="5">
        <v>1476795.0000000156</v>
      </c>
      <c r="F1056" s="5">
        <v>-135657.58351194003</v>
      </c>
      <c r="G1056" s="5">
        <v>-122432.00000000081</v>
      </c>
      <c r="H1056" s="5">
        <v>0</v>
      </c>
    </row>
    <row r="1057" spans="3:8" x14ac:dyDescent="0.2">
      <c r="C1057" s="13">
        <v>446</v>
      </c>
      <c r="D1057" s="5">
        <v>1366246.7804542342</v>
      </c>
      <c r="E1057" s="5">
        <v>1476795.0000000154</v>
      </c>
      <c r="F1057" s="5">
        <v>-132784.60142594605</v>
      </c>
      <c r="G1057" s="5">
        <v>-122432.00000000081</v>
      </c>
      <c r="H1057" s="5">
        <v>0</v>
      </c>
    </row>
    <row r="1058" spans="3:8" x14ac:dyDescent="0.2">
      <c r="C1058" s="13">
        <v>447</v>
      </c>
      <c r="D1058" s="5">
        <v>1370426.5927499686</v>
      </c>
      <c r="E1058" s="5">
        <v>1476795.0000000154</v>
      </c>
      <c r="F1058" s="5">
        <v>-131597.04849181126</v>
      </c>
      <c r="G1058" s="5">
        <v>-122432.00000000081</v>
      </c>
      <c r="H1058" s="5">
        <v>0</v>
      </c>
    </row>
    <row r="1059" spans="3:8" x14ac:dyDescent="0.2">
      <c r="C1059" s="13">
        <v>448</v>
      </c>
      <c r="D1059" s="5">
        <v>1374266.4713950127</v>
      </c>
      <c r="E1059" s="5">
        <v>1476795.0000000154</v>
      </c>
      <c r="F1059" s="5">
        <v>-130517.08262289263</v>
      </c>
      <c r="G1059" s="5">
        <v>-122432.00000000081</v>
      </c>
      <c r="H1059" s="5">
        <v>0</v>
      </c>
    </row>
    <row r="1060" spans="3:8" x14ac:dyDescent="0.2">
      <c r="C1060" s="13">
        <v>449</v>
      </c>
      <c r="D1060" s="5">
        <v>1375106.986972563</v>
      </c>
      <c r="E1060" s="5">
        <v>1476795.0000000154</v>
      </c>
      <c r="F1060" s="5">
        <v>-130283.08608125843</v>
      </c>
      <c r="G1060" s="5">
        <v>-122432.00000000081</v>
      </c>
      <c r="H1060" s="5">
        <v>0</v>
      </c>
    </row>
    <row r="1061" spans="3:8" x14ac:dyDescent="0.2">
      <c r="C1061" s="13">
        <v>450</v>
      </c>
      <c r="D1061" s="5">
        <v>1383076.9897036827</v>
      </c>
      <c r="E1061" s="5">
        <v>1476795.0000000154</v>
      </c>
      <c r="F1061" s="5">
        <v>-128086.90755090542</v>
      </c>
      <c r="G1061" s="5">
        <v>-122432.00000000076</v>
      </c>
      <c r="H1061" s="5">
        <v>0</v>
      </c>
    </row>
    <row r="1062" spans="3:8" x14ac:dyDescent="0.2">
      <c r="C1062" s="13">
        <v>451</v>
      </c>
      <c r="D1062" s="5">
        <v>1386165.5499546777</v>
      </c>
      <c r="E1062" s="5">
        <v>1476795.0000000154</v>
      </c>
      <c r="F1062" s="5">
        <v>-127244.57293699763</v>
      </c>
      <c r="G1062" s="5">
        <v>-122432.00000000076</v>
      </c>
      <c r="H1062" s="5">
        <v>0</v>
      </c>
    </row>
    <row r="1063" spans="3:8" x14ac:dyDescent="0.2">
      <c r="C1063" s="13">
        <v>452</v>
      </c>
      <c r="D1063" s="5">
        <v>1391315.149618767</v>
      </c>
      <c r="E1063" s="5">
        <v>1476795.0000000154</v>
      </c>
      <c r="F1063" s="5">
        <v>-125854.63674447808</v>
      </c>
      <c r="G1063" s="5">
        <v>-122432.00000000076</v>
      </c>
      <c r="H1063" s="5">
        <v>0</v>
      </c>
    </row>
    <row r="1064" spans="3:8" x14ac:dyDescent="0.2">
      <c r="C1064" s="13">
        <v>453</v>
      </c>
      <c r="D1064" s="5">
        <v>1392035.4736748876</v>
      </c>
      <c r="E1064" s="5">
        <v>1476795.0000000154</v>
      </c>
      <c r="F1064" s="5">
        <v>-125662.2323056467</v>
      </c>
      <c r="G1064" s="5">
        <v>-122432.00000000076</v>
      </c>
      <c r="H1064" s="5">
        <v>0</v>
      </c>
    </row>
    <row r="1065" spans="3:8" x14ac:dyDescent="0.2">
      <c r="C1065" s="13">
        <v>454</v>
      </c>
      <c r="D1065" s="5">
        <v>1392566.5603605458</v>
      </c>
      <c r="E1065" s="5">
        <v>1476795.0000000154</v>
      </c>
      <c r="F1065" s="5">
        <v>-125521.85697023035</v>
      </c>
      <c r="G1065" s="5">
        <v>-122432.00000000076</v>
      </c>
      <c r="H1065" s="5">
        <v>0</v>
      </c>
    </row>
    <row r="1066" spans="3:8" x14ac:dyDescent="0.2">
      <c r="C1066" s="13">
        <v>455</v>
      </c>
      <c r="D1066" s="5">
        <v>1404234.7143142174</v>
      </c>
      <c r="E1066" s="5">
        <v>1476795.0000000154</v>
      </c>
      <c r="F1066" s="5">
        <v>-122470.18593619321</v>
      </c>
      <c r="G1066" s="5">
        <v>-122432.00000000076</v>
      </c>
      <c r="H1066" s="5">
        <v>0</v>
      </c>
    </row>
    <row r="1067" spans="3:8" x14ac:dyDescent="0.2">
      <c r="C1067" s="13">
        <v>456</v>
      </c>
      <c r="D1067" s="5">
        <v>1407240.354683005</v>
      </c>
      <c r="E1067" s="5">
        <v>1476795.0000000154</v>
      </c>
      <c r="F1067" s="5">
        <v>-121692.41057760344</v>
      </c>
      <c r="G1067" s="5">
        <v>-122432.00000000076</v>
      </c>
      <c r="H1067" s="5">
        <v>0</v>
      </c>
    </row>
    <row r="1068" spans="3:8" x14ac:dyDescent="0.2">
      <c r="C1068" s="13">
        <v>457</v>
      </c>
      <c r="D1068" s="5">
        <v>1411121.1324622948</v>
      </c>
      <c r="E1068" s="5">
        <v>1568195.0000000154</v>
      </c>
      <c r="F1068" s="5">
        <v>-120698.86353126448</v>
      </c>
      <c r="G1068" s="5">
        <v>-99032.000000000698</v>
      </c>
      <c r="H1068" s="5">
        <v>0</v>
      </c>
    </row>
    <row r="1069" spans="3:8" x14ac:dyDescent="0.2">
      <c r="C1069" s="13">
        <v>458</v>
      </c>
      <c r="D1069" s="5">
        <v>1418226.975650765</v>
      </c>
      <c r="E1069" s="5">
        <v>1591553.0000000154</v>
      </c>
      <c r="F1069" s="5">
        <v>-118899.13032195769</v>
      </c>
      <c r="G1069" s="5">
        <v>-93116.000000000698</v>
      </c>
      <c r="H1069" s="5">
        <v>0</v>
      </c>
    </row>
    <row r="1070" spans="3:8" x14ac:dyDescent="0.2">
      <c r="C1070" s="13">
        <v>459</v>
      </c>
      <c r="D1070" s="5">
        <v>1420527.7427573681</v>
      </c>
      <c r="E1070" s="5">
        <v>1593389.0000000154</v>
      </c>
      <c r="F1070" s="5">
        <v>-118322.68540418125</v>
      </c>
      <c r="G1070" s="5">
        <v>-92656.000000000698</v>
      </c>
      <c r="H1070" s="5">
        <v>0</v>
      </c>
    </row>
    <row r="1071" spans="3:8" x14ac:dyDescent="0.2">
      <c r="C1071" s="13">
        <v>460</v>
      </c>
      <c r="D1071" s="5">
        <v>1431177.4726595476</v>
      </c>
      <c r="E1071" s="5">
        <v>1593389.0000000154</v>
      </c>
      <c r="F1071" s="5">
        <v>-115683.40451538021</v>
      </c>
      <c r="G1071" s="5">
        <v>-92656.000000000698</v>
      </c>
      <c r="H1071" s="5">
        <v>0</v>
      </c>
    </row>
    <row r="1072" spans="3:8" x14ac:dyDescent="0.2">
      <c r="C1072" s="13">
        <v>461</v>
      </c>
      <c r="D1072" s="5">
        <v>1442520.6844831002</v>
      </c>
      <c r="E1072" s="5">
        <v>1593389.0000000154</v>
      </c>
      <c r="F1072" s="5">
        <v>-112902.964307004</v>
      </c>
      <c r="G1072" s="5">
        <v>-92656.000000000698</v>
      </c>
      <c r="H1072" s="5">
        <v>0</v>
      </c>
    </row>
    <row r="1073" spans="3:8" x14ac:dyDescent="0.2">
      <c r="C1073" s="13">
        <v>462</v>
      </c>
      <c r="D1073" s="5">
        <v>1447510.9361752768</v>
      </c>
      <c r="E1073" s="5">
        <v>1614179.0000000154</v>
      </c>
      <c r="F1073" s="5">
        <v>-111693.20632102177</v>
      </c>
      <c r="G1073" s="5">
        <v>-87616.000000000698</v>
      </c>
      <c r="H1073" s="5">
        <v>0</v>
      </c>
    </row>
    <row r="1074" spans="3:8" x14ac:dyDescent="0.2">
      <c r="C1074" s="13">
        <v>463</v>
      </c>
      <c r="D1074" s="5">
        <v>1459176.7087166905</v>
      </c>
      <c r="E1074" s="5">
        <v>1614179.0000000154</v>
      </c>
      <c r="F1074" s="5">
        <v>-108896.44443744316</v>
      </c>
      <c r="G1074" s="5">
        <v>-87616.000000000698</v>
      </c>
      <c r="H1074" s="5">
        <v>0</v>
      </c>
    </row>
    <row r="1075" spans="3:8" x14ac:dyDescent="0.2">
      <c r="C1075" s="13">
        <v>464</v>
      </c>
      <c r="D1075" s="5">
        <v>1466859.7849822922</v>
      </c>
      <c r="E1075" s="5">
        <v>1614179.0000000154</v>
      </c>
      <c r="F1075" s="5">
        <v>-107075.02549516683</v>
      </c>
      <c r="G1075" s="5">
        <v>-87616.000000000698</v>
      </c>
      <c r="H1075" s="5">
        <v>0</v>
      </c>
    </row>
    <row r="1076" spans="3:8" x14ac:dyDescent="0.2">
      <c r="C1076" s="13">
        <v>465</v>
      </c>
      <c r="D1076" s="5">
        <v>1467499.2075770616</v>
      </c>
      <c r="E1076" s="5">
        <v>1614179.0000000154</v>
      </c>
      <c r="F1076" s="5">
        <v>-106925.13933854346</v>
      </c>
      <c r="G1076" s="5">
        <v>-87616.000000000698</v>
      </c>
      <c r="H1076" s="5">
        <v>0</v>
      </c>
    </row>
    <row r="1077" spans="3:8" x14ac:dyDescent="0.2">
      <c r="C1077" s="13">
        <v>466</v>
      </c>
      <c r="D1077" s="5">
        <v>1477806.6534684813</v>
      </c>
      <c r="E1077" s="5">
        <v>1614179.0000000154</v>
      </c>
      <c r="F1077" s="5">
        <v>-104536.28921778518</v>
      </c>
      <c r="G1077" s="5">
        <v>-87616.00000000064</v>
      </c>
      <c r="H1077" s="5">
        <v>0</v>
      </c>
    </row>
    <row r="1078" spans="3:8" x14ac:dyDescent="0.2">
      <c r="C1078" s="13">
        <v>467</v>
      </c>
      <c r="D1078" s="5">
        <v>1481353.832543382</v>
      </c>
      <c r="E1078" s="5">
        <v>1614179.0000000151</v>
      </c>
      <c r="F1078" s="5">
        <v>-103723.55225629843</v>
      </c>
      <c r="G1078" s="5">
        <v>-87616.00000000064</v>
      </c>
      <c r="H1078" s="5">
        <v>0</v>
      </c>
    </row>
    <row r="1079" spans="3:8" x14ac:dyDescent="0.2">
      <c r="C1079" s="13">
        <v>468</v>
      </c>
      <c r="D1079" s="5">
        <v>1483066.4777232681</v>
      </c>
      <c r="E1079" s="5">
        <v>1614179.0000000154</v>
      </c>
      <c r="F1079" s="5">
        <v>-103335.64544205071</v>
      </c>
      <c r="G1079" s="5">
        <v>-87616.00000000064</v>
      </c>
      <c r="H1079" s="5">
        <v>0</v>
      </c>
    </row>
    <row r="1080" spans="3:8" x14ac:dyDescent="0.2">
      <c r="C1080" s="13">
        <v>469</v>
      </c>
      <c r="D1080" s="5">
        <v>1485990.3923344829</v>
      </c>
      <c r="E1080" s="5">
        <v>1614179.0000000154</v>
      </c>
      <c r="F1080" s="5">
        <v>-102681.03769327118</v>
      </c>
      <c r="G1080" s="5">
        <v>-87616.00000000064</v>
      </c>
      <c r="H1080" s="5">
        <v>0</v>
      </c>
    </row>
    <row r="1081" spans="3:8" x14ac:dyDescent="0.2">
      <c r="C1081" s="13">
        <v>470</v>
      </c>
      <c r="D1081" s="5">
        <v>1486901.518673595</v>
      </c>
      <c r="E1081" s="5">
        <v>1614179.0000000154</v>
      </c>
      <c r="F1081" s="5">
        <v>-102479.42675865913</v>
      </c>
      <c r="G1081" s="5">
        <v>-87616.00000000064</v>
      </c>
      <c r="H1081" s="5">
        <v>0</v>
      </c>
    </row>
    <row r="1082" spans="3:8" x14ac:dyDescent="0.2">
      <c r="C1082" s="13">
        <v>471</v>
      </c>
      <c r="D1082" s="5">
        <v>1489105.07054481</v>
      </c>
      <c r="E1082" s="5">
        <v>1614179.0000000151</v>
      </c>
      <c r="F1082" s="5">
        <v>-101997.54598852084</v>
      </c>
      <c r="G1082" s="5">
        <v>-87616.00000000064</v>
      </c>
      <c r="H1082" s="5">
        <v>0</v>
      </c>
    </row>
    <row r="1083" spans="3:8" x14ac:dyDescent="0.2">
      <c r="C1083" s="13">
        <v>472</v>
      </c>
      <c r="D1083" s="5">
        <v>1494019.6572645339</v>
      </c>
      <c r="E1083" s="5">
        <v>1614179.0000000151</v>
      </c>
      <c r="F1083" s="5">
        <v>-100935.49546858051</v>
      </c>
      <c r="G1083" s="5">
        <v>-87616.00000000064</v>
      </c>
      <c r="H1083" s="5">
        <v>0</v>
      </c>
    </row>
    <row r="1084" spans="3:8" x14ac:dyDescent="0.2">
      <c r="C1084" s="13">
        <v>473</v>
      </c>
      <c r="D1084" s="5">
        <v>1501427.0595100718</v>
      </c>
      <c r="E1084" s="5">
        <v>1614179.0000000154</v>
      </c>
      <c r="F1084" s="5">
        <v>-99353.788012345089</v>
      </c>
      <c r="G1084" s="5">
        <v>-87616.000000000582</v>
      </c>
      <c r="H1084" s="5">
        <v>0</v>
      </c>
    </row>
    <row r="1085" spans="3:8" x14ac:dyDescent="0.2">
      <c r="C1085" s="13">
        <v>474</v>
      </c>
      <c r="D1085" s="5">
        <v>1505910.95047313</v>
      </c>
      <c r="E1085" s="5">
        <v>1614179.0000000154</v>
      </c>
      <c r="F1085" s="5">
        <v>-98407.81945473791</v>
      </c>
      <c r="G1085" s="5">
        <v>-87616.000000000582</v>
      </c>
      <c r="H1085" s="5">
        <v>0</v>
      </c>
    </row>
    <row r="1086" spans="3:8" x14ac:dyDescent="0.2">
      <c r="C1086" s="13">
        <v>475</v>
      </c>
      <c r="D1086" s="5">
        <v>1510621.2985869446</v>
      </c>
      <c r="E1086" s="5">
        <v>1614179.0000000151</v>
      </c>
      <c r="F1086" s="5">
        <v>-97426.08374259554</v>
      </c>
      <c r="G1086" s="5">
        <v>-87616.000000000582</v>
      </c>
      <c r="H1086" s="5">
        <v>0</v>
      </c>
    </row>
    <row r="1087" spans="3:8" x14ac:dyDescent="0.2">
      <c r="C1087" s="13">
        <v>476</v>
      </c>
      <c r="D1087" s="5">
        <v>1518003.0863972339</v>
      </c>
      <c r="E1087" s="5">
        <v>1614179.0000000151</v>
      </c>
      <c r="F1087" s="5">
        <v>-95906.303899300692</v>
      </c>
      <c r="G1087" s="5">
        <v>-87616.000000000582</v>
      </c>
      <c r="H1087" s="5">
        <v>0</v>
      </c>
    </row>
    <row r="1088" spans="3:8" x14ac:dyDescent="0.2">
      <c r="C1088" s="13">
        <v>477</v>
      </c>
      <c r="D1088" s="5">
        <v>1521805.7162590337</v>
      </c>
      <c r="E1088" s="5">
        <v>1614179.0000000154</v>
      </c>
      <c r="F1088" s="5">
        <v>-95133.02277436445</v>
      </c>
      <c r="G1088" s="5">
        <v>-87616.000000000582</v>
      </c>
      <c r="H1088" s="5">
        <v>0</v>
      </c>
    </row>
    <row r="1089" spans="3:8" x14ac:dyDescent="0.2">
      <c r="C1089" s="13">
        <v>478</v>
      </c>
      <c r="D1089" s="5">
        <v>1525130.7828060982</v>
      </c>
      <c r="E1089" s="5">
        <v>1614179.0000000154</v>
      </c>
      <c r="F1089" s="5">
        <v>-94465.226982485387</v>
      </c>
      <c r="G1089" s="5">
        <v>-87616.000000000582</v>
      </c>
      <c r="H1089" s="5">
        <v>0</v>
      </c>
    </row>
    <row r="1090" spans="3:8" x14ac:dyDescent="0.2">
      <c r="C1090" s="13">
        <v>479</v>
      </c>
      <c r="D1090" s="5">
        <v>1526680.7733279483</v>
      </c>
      <c r="E1090" s="5">
        <v>1614179.0000000151</v>
      </c>
      <c r="F1090" s="5">
        <v>-94157.817588799022</v>
      </c>
      <c r="G1090" s="5">
        <v>-87616.000000000582</v>
      </c>
      <c r="H1090" s="5">
        <v>0</v>
      </c>
    </row>
    <row r="1091" spans="3:8" x14ac:dyDescent="0.2">
      <c r="C1091" s="13">
        <v>480</v>
      </c>
      <c r="D1091" s="5">
        <v>1528107.6070458668</v>
      </c>
      <c r="E1091" s="5">
        <v>1614179.0000000151</v>
      </c>
      <c r="F1091" s="5">
        <v>-93878.395985706622</v>
      </c>
      <c r="G1091" s="5">
        <v>-87616.000000000553</v>
      </c>
      <c r="H1091" s="5">
        <v>0</v>
      </c>
    </row>
    <row r="1092" spans="3:8" x14ac:dyDescent="0.2">
      <c r="C1092" s="13">
        <v>481</v>
      </c>
      <c r="D1092" s="5">
        <v>1530729.4908394506</v>
      </c>
      <c r="E1092" s="5">
        <v>1614179.0000000151</v>
      </c>
      <c r="F1092" s="5">
        <v>-93371.462112934736</v>
      </c>
      <c r="G1092" s="5">
        <v>-87616.000000000553</v>
      </c>
      <c r="H1092" s="5">
        <v>0</v>
      </c>
    </row>
    <row r="1093" spans="3:8" x14ac:dyDescent="0.2">
      <c r="C1093" s="13">
        <v>482</v>
      </c>
      <c r="D1093" s="5">
        <v>1534439.5904411725</v>
      </c>
      <c r="E1093" s="5">
        <v>1614179.0000000154</v>
      </c>
      <c r="F1093" s="5">
        <v>-92663.310321734753</v>
      </c>
      <c r="G1093" s="5">
        <v>-87616.000000000553</v>
      </c>
      <c r="H1093" s="5">
        <v>0</v>
      </c>
    </row>
    <row r="1094" spans="3:8" x14ac:dyDescent="0.2">
      <c r="C1094" s="13">
        <v>483</v>
      </c>
      <c r="D1094" s="5">
        <v>1537953.4825069155</v>
      </c>
      <c r="E1094" s="5">
        <v>1614179.0000000151</v>
      </c>
      <c r="F1094" s="5">
        <v>-92001.272686159937</v>
      </c>
      <c r="G1094" s="5">
        <v>-87616.000000000524</v>
      </c>
      <c r="H1094" s="5">
        <v>0</v>
      </c>
    </row>
    <row r="1095" spans="3:8" x14ac:dyDescent="0.2">
      <c r="C1095" s="13">
        <v>484</v>
      </c>
      <c r="D1095" s="5">
        <v>1545493.8158331658</v>
      </c>
      <c r="E1095" s="5">
        <v>1614179.0000000151</v>
      </c>
      <c r="F1095" s="5">
        <v>-90599.14458830349</v>
      </c>
      <c r="G1095" s="5">
        <v>-87616.000000000524</v>
      </c>
      <c r="H1095" s="5">
        <v>0</v>
      </c>
    </row>
    <row r="1096" spans="3:8" x14ac:dyDescent="0.2">
      <c r="C1096" s="13">
        <v>485</v>
      </c>
      <c r="D1096" s="5">
        <v>1546179.6430374307</v>
      </c>
      <c r="E1096" s="5">
        <v>1614179.0000000151</v>
      </c>
      <c r="F1096" s="5">
        <v>-90473.291761129047</v>
      </c>
      <c r="G1096" s="5">
        <v>-87616.000000000524</v>
      </c>
      <c r="H1096" s="5">
        <v>0</v>
      </c>
    </row>
    <row r="1097" spans="3:8" x14ac:dyDescent="0.2">
      <c r="C1097" s="13">
        <v>486</v>
      </c>
      <c r="D1097" s="5">
        <v>1556167.4499328174</v>
      </c>
      <c r="E1097" s="5">
        <v>1638479.0000000154</v>
      </c>
      <c r="F1097" s="5">
        <v>-88664.799977602263</v>
      </c>
      <c r="G1097" s="5">
        <v>-83216.000000000524</v>
      </c>
      <c r="H1097" s="5">
        <v>0</v>
      </c>
    </row>
    <row r="1098" spans="3:8" x14ac:dyDescent="0.2">
      <c r="C1098" s="13">
        <v>487</v>
      </c>
      <c r="D1098" s="5">
        <v>1556882.0627746321</v>
      </c>
      <c r="E1098" s="5">
        <v>1687179.0000000151</v>
      </c>
      <c r="F1098" s="5">
        <v>-88537.138135224639</v>
      </c>
      <c r="G1098" s="5">
        <v>-74516.000000000524</v>
      </c>
      <c r="H1098" s="5">
        <v>0</v>
      </c>
    </row>
    <row r="1099" spans="3:8" x14ac:dyDescent="0.2">
      <c r="C1099" s="13">
        <v>488</v>
      </c>
      <c r="D1099" s="5">
        <v>1561887.1314367445</v>
      </c>
      <c r="E1099" s="5">
        <v>1687179.0000000151</v>
      </c>
      <c r="F1099" s="5">
        <v>-87655.097346409777</v>
      </c>
      <c r="G1099" s="5">
        <v>-74516.000000000495</v>
      </c>
      <c r="H1099" s="5">
        <v>0</v>
      </c>
    </row>
    <row r="1100" spans="3:8" x14ac:dyDescent="0.2">
      <c r="C1100" s="13">
        <v>489</v>
      </c>
      <c r="D1100" s="5">
        <v>1570514.7080995834</v>
      </c>
      <c r="E1100" s="5">
        <v>1689624.0000000151</v>
      </c>
      <c r="F1100" s="5">
        <v>-86155.416331396904</v>
      </c>
      <c r="G1100" s="5">
        <v>-74091.000000000495</v>
      </c>
      <c r="H1100" s="5">
        <v>0</v>
      </c>
    </row>
    <row r="1101" spans="3:8" x14ac:dyDescent="0.2">
      <c r="C1101" s="13">
        <v>490</v>
      </c>
      <c r="D1101" s="5">
        <v>1570911.0517882281</v>
      </c>
      <c r="E1101" s="5">
        <v>1711674.0000000149</v>
      </c>
      <c r="F1101" s="5">
        <v>-86087.471699057787</v>
      </c>
      <c r="G1101" s="5">
        <v>-70311.000000000495</v>
      </c>
      <c r="H1101" s="5">
        <v>0</v>
      </c>
    </row>
    <row r="1102" spans="3:8" x14ac:dyDescent="0.2">
      <c r="C1102" s="13">
        <v>491</v>
      </c>
      <c r="D1102" s="5">
        <v>1572745.1467548767</v>
      </c>
      <c r="E1102" s="5">
        <v>1711674.0000000151</v>
      </c>
      <c r="F1102" s="5">
        <v>-85777.431205713918</v>
      </c>
      <c r="G1102" s="5">
        <v>-70311.000000000466</v>
      </c>
      <c r="H1102" s="5">
        <v>0</v>
      </c>
    </row>
    <row r="1103" spans="3:8" x14ac:dyDescent="0.2">
      <c r="C1103" s="13">
        <v>492</v>
      </c>
      <c r="D1103" s="5">
        <v>1579455.9645207813</v>
      </c>
      <c r="E1103" s="5">
        <v>1711674.0000000151</v>
      </c>
      <c r="F1103" s="5">
        <v>-84658.961578063143</v>
      </c>
      <c r="G1103" s="5">
        <v>-70311.000000000466</v>
      </c>
      <c r="H1103" s="5">
        <v>0</v>
      </c>
    </row>
    <row r="1104" spans="3:8" x14ac:dyDescent="0.2">
      <c r="C1104" s="13">
        <v>493</v>
      </c>
      <c r="D1104" s="5">
        <v>1583618.4375564021</v>
      </c>
      <c r="E1104" s="5">
        <v>1711674.0000000151</v>
      </c>
      <c r="F1104" s="5">
        <v>-83975.066413995635</v>
      </c>
      <c r="G1104" s="5">
        <v>-70311.000000000466</v>
      </c>
      <c r="H1104" s="5">
        <v>0</v>
      </c>
    </row>
    <row r="1105" spans="3:8" x14ac:dyDescent="0.2">
      <c r="C1105" s="13">
        <v>494</v>
      </c>
      <c r="D1105" s="5">
        <v>1583704.2874562962</v>
      </c>
      <c r="E1105" s="5">
        <v>1711674.0000000149</v>
      </c>
      <c r="F1105" s="5">
        <v>-83961.16359619901</v>
      </c>
      <c r="G1105" s="5">
        <v>-70311.000000000466</v>
      </c>
      <c r="H1105" s="5">
        <v>0</v>
      </c>
    </row>
    <row r="1106" spans="3:8" x14ac:dyDescent="0.2">
      <c r="C1106" s="13">
        <v>495</v>
      </c>
      <c r="D1106" s="5">
        <v>1592505.8727375304</v>
      </c>
      <c r="E1106" s="5">
        <v>1711674.0000000149</v>
      </c>
      <c r="F1106" s="5">
        <v>-82556.466147274768</v>
      </c>
      <c r="G1106" s="5">
        <v>-70311.000000000466</v>
      </c>
      <c r="H1106" s="5">
        <v>0</v>
      </c>
    </row>
    <row r="1107" spans="3:8" x14ac:dyDescent="0.2">
      <c r="C1107" s="13">
        <v>496</v>
      </c>
      <c r="D1107" s="5">
        <v>1610702.4733856996</v>
      </c>
      <c r="E1107" s="5">
        <v>1711674.0000000151</v>
      </c>
      <c r="F1107" s="5">
        <v>-79694.903948570747</v>
      </c>
      <c r="G1107" s="5">
        <v>-70311.000000000437</v>
      </c>
      <c r="H1107" s="5">
        <v>0</v>
      </c>
    </row>
    <row r="1108" spans="3:8" x14ac:dyDescent="0.2">
      <c r="C1108" s="13">
        <v>497</v>
      </c>
      <c r="D1108" s="5">
        <v>1619486.56526513</v>
      </c>
      <c r="E1108" s="5">
        <v>1711674.0000000151</v>
      </c>
      <c r="F1108" s="5">
        <v>-78333.988305278646</v>
      </c>
      <c r="G1108" s="5">
        <v>-70311.000000000437</v>
      </c>
      <c r="H1108" s="5">
        <v>0</v>
      </c>
    </row>
    <row r="1109" spans="3:8" x14ac:dyDescent="0.2">
      <c r="C1109" s="13">
        <v>498</v>
      </c>
      <c r="D1109" s="5">
        <v>1621916.65652381</v>
      </c>
      <c r="E1109" s="5">
        <v>1711674.0000000149</v>
      </c>
      <c r="F1109" s="5">
        <v>-77963.131004757219</v>
      </c>
      <c r="G1109" s="5">
        <v>-70311.000000000437</v>
      </c>
      <c r="H1109" s="5">
        <v>0</v>
      </c>
    </row>
    <row r="1110" spans="3:8" x14ac:dyDescent="0.2">
      <c r="C1110" s="13">
        <v>499</v>
      </c>
      <c r="D1110" s="5">
        <v>1623301.3007839557</v>
      </c>
      <c r="E1110" s="5">
        <v>1711674.0000000149</v>
      </c>
      <c r="F1110" s="5">
        <v>-77755.018140005908</v>
      </c>
      <c r="G1110" s="5">
        <v>-70311.000000000407</v>
      </c>
      <c r="H1110" s="5">
        <v>0</v>
      </c>
    </row>
    <row r="1111" spans="3:8" x14ac:dyDescent="0.2">
      <c r="C1111" s="13">
        <v>500</v>
      </c>
      <c r="D1111" s="5">
        <v>1638799.2564485332</v>
      </c>
      <c r="E1111" s="5">
        <v>1786674.0000000151</v>
      </c>
      <c r="F1111" s="5">
        <v>-75461.320701648394</v>
      </c>
      <c r="G1111" s="5">
        <v>-59211.000000000407</v>
      </c>
      <c r="H1111" s="5">
        <v>0</v>
      </c>
    </row>
    <row r="1112" spans="3:8" x14ac:dyDescent="0.2">
      <c r="C1112" s="13">
        <v>501</v>
      </c>
      <c r="D1112" s="5">
        <v>1646413.1979421021</v>
      </c>
      <c r="E1112" s="5">
        <v>1786674.0000000151</v>
      </c>
      <c r="F1112" s="5">
        <v>-74351.904076836945</v>
      </c>
      <c r="G1112" s="5">
        <v>-59211.000000000407</v>
      </c>
      <c r="H1112" s="5">
        <v>0</v>
      </c>
    </row>
    <row r="1113" spans="3:8" x14ac:dyDescent="0.2">
      <c r="C1113" s="13">
        <v>502</v>
      </c>
      <c r="D1113" s="5">
        <v>1652380.9252421316</v>
      </c>
      <c r="E1113" s="5">
        <v>1836874.0000000149</v>
      </c>
      <c r="F1113" s="5">
        <v>-73495.975061693316</v>
      </c>
      <c r="G1113" s="5">
        <v>-52011.000000000407</v>
      </c>
      <c r="H1113" s="5">
        <v>0</v>
      </c>
    </row>
    <row r="1114" spans="3:8" x14ac:dyDescent="0.2">
      <c r="C1114" s="13">
        <v>503</v>
      </c>
      <c r="D1114" s="5">
        <v>1658904.1822570674</v>
      </c>
      <c r="E1114" s="5">
        <v>1836874.0000000149</v>
      </c>
      <c r="F1114" s="5">
        <v>-72575.197232547274</v>
      </c>
      <c r="G1114" s="5">
        <v>-52011.000000000407</v>
      </c>
      <c r="H1114" s="5">
        <v>0</v>
      </c>
    </row>
    <row r="1115" spans="3:8" x14ac:dyDescent="0.2">
      <c r="C1115" s="13">
        <v>504</v>
      </c>
      <c r="D1115" s="5">
        <v>1660729.8592957316</v>
      </c>
      <c r="E1115" s="5">
        <v>1836874.0000000149</v>
      </c>
      <c r="F1115" s="5">
        <v>-72321.630977177236</v>
      </c>
      <c r="G1115" s="5">
        <v>-52011.000000000378</v>
      </c>
      <c r="H1115" s="5">
        <v>0</v>
      </c>
    </row>
    <row r="1116" spans="3:8" x14ac:dyDescent="0.2">
      <c r="C1116" s="13">
        <v>505</v>
      </c>
      <c r="D1116" s="5">
        <v>1666568.2074861403</v>
      </c>
      <c r="E1116" s="5">
        <v>1836874.0000000151</v>
      </c>
      <c r="F1116" s="5">
        <v>-71523.916075913497</v>
      </c>
      <c r="G1116" s="5">
        <v>-52011.000000000378</v>
      </c>
      <c r="H1116" s="5">
        <v>0</v>
      </c>
    </row>
    <row r="1117" spans="3:8" x14ac:dyDescent="0.2">
      <c r="C1117" s="13">
        <v>506</v>
      </c>
      <c r="D1117" s="5">
        <v>1672961.9500644275</v>
      </c>
      <c r="E1117" s="5">
        <v>1836874.0000000149</v>
      </c>
      <c r="F1117" s="5">
        <v>-70664.677942863083</v>
      </c>
      <c r="G1117" s="5">
        <v>-52011.000000000378</v>
      </c>
      <c r="H1117" s="5">
        <v>0</v>
      </c>
    </row>
    <row r="1118" spans="3:8" x14ac:dyDescent="0.2">
      <c r="C1118" s="13">
        <v>507</v>
      </c>
      <c r="D1118" s="5">
        <v>1676864.295955884</v>
      </c>
      <c r="E1118" s="5">
        <v>1836874.0000000149</v>
      </c>
      <c r="F1118" s="5">
        <v>-70148.983318153856</v>
      </c>
      <c r="G1118" s="5">
        <v>-52011.000000000349</v>
      </c>
      <c r="H1118" s="5">
        <v>0</v>
      </c>
    </row>
    <row r="1119" spans="3:8" x14ac:dyDescent="0.2">
      <c r="C1119" s="13">
        <v>508</v>
      </c>
      <c r="D1119" s="5">
        <v>1677422.6491215115</v>
      </c>
      <c r="E1119" s="5">
        <v>1836874.0000000149</v>
      </c>
      <c r="F1119" s="5">
        <v>-70076.441371438443</v>
      </c>
      <c r="G1119" s="5">
        <v>-52011.000000000349</v>
      </c>
      <c r="H1119" s="5">
        <v>0</v>
      </c>
    </row>
    <row r="1120" spans="3:8" x14ac:dyDescent="0.2">
      <c r="C1120" s="13">
        <v>509</v>
      </c>
      <c r="D1120" s="5">
        <v>1683083.9948998594</v>
      </c>
      <c r="E1120" s="5">
        <v>1836874.0000000151</v>
      </c>
      <c r="F1120" s="5">
        <v>-69353.479729802639</v>
      </c>
      <c r="G1120" s="5">
        <v>-52011.000000000349</v>
      </c>
      <c r="H1120" s="5">
        <v>0</v>
      </c>
    </row>
    <row r="1121" spans="3:8" x14ac:dyDescent="0.2">
      <c r="C1121" s="13">
        <v>510</v>
      </c>
      <c r="D1121" s="5">
        <v>1696804.7359070149</v>
      </c>
      <c r="E1121" s="5">
        <v>1836874.0000000149</v>
      </c>
      <c r="F1121" s="5">
        <v>-67631.66125047332</v>
      </c>
      <c r="G1121" s="5">
        <v>-52011.000000000349</v>
      </c>
      <c r="H1121" s="5">
        <v>0</v>
      </c>
    </row>
    <row r="1122" spans="3:8" x14ac:dyDescent="0.2">
      <c r="C1122" s="13">
        <v>511</v>
      </c>
      <c r="D1122" s="5">
        <v>1709127.0289857576</v>
      </c>
      <c r="E1122" s="5">
        <v>1836874.0000000149</v>
      </c>
      <c r="F1122" s="5">
        <v>-66112.474432546122</v>
      </c>
      <c r="G1122" s="5">
        <v>-52011.000000000349</v>
      </c>
      <c r="H1122" s="5">
        <v>0</v>
      </c>
    </row>
    <row r="1123" spans="3:8" x14ac:dyDescent="0.2">
      <c r="C1123" s="13">
        <v>512</v>
      </c>
      <c r="D1123" s="5">
        <v>1713043.8805961572</v>
      </c>
      <c r="E1123" s="5">
        <v>1836874.0000000149</v>
      </c>
      <c r="F1123" s="5">
        <v>-65638.168182849302</v>
      </c>
      <c r="G1123" s="5">
        <v>-52011.00000000032</v>
      </c>
      <c r="H1123" s="5">
        <v>0</v>
      </c>
    </row>
    <row r="1124" spans="3:8" x14ac:dyDescent="0.2">
      <c r="C1124" s="13">
        <v>513</v>
      </c>
      <c r="D1124" s="5">
        <v>1713557.3201523065</v>
      </c>
      <c r="E1124" s="5">
        <v>1857394.0000000149</v>
      </c>
      <c r="F1124" s="5">
        <v>-65577.115915938804</v>
      </c>
      <c r="G1124" s="5">
        <v>-49571.00000000032</v>
      </c>
      <c r="H1124" s="5">
        <v>0</v>
      </c>
    </row>
    <row r="1125" spans="3:8" x14ac:dyDescent="0.2">
      <c r="C1125" s="13">
        <v>514</v>
      </c>
      <c r="D1125" s="5">
        <v>1725535.8403970287</v>
      </c>
      <c r="E1125" s="5">
        <v>1857394.0000000149</v>
      </c>
      <c r="F1125" s="5">
        <v>-64178.845070251351</v>
      </c>
      <c r="G1125" s="5">
        <v>-49571.00000000032</v>
      </c>
      <c r="H1125" s="5">
        <v>0</v>
      </c>
    </row>
    <row r="1126" spans="3:8" x14ac:dyDescent="0.2">
      <c r="C1126" s="13">
        <v>515</v>
      </c>
      <c r="D1126" s="5">
        <v>1729125.4566798401</v>
      </c>
      <c r="E1126" s="5">
        <v>1862544.0000000149</v>
      </c>
      <c r="F1126" s="5">
        <v>-63767.607476686535</v>
      </c>
      <c r="G1126" s="5">
        <v>-48981.000000000291</v>
      </c>
      <c r="H1126" s="5">
        <v>0</v>
      </c>
    </row>
    <row r="1127" spans="3:8" x14ac:dyDescent="0.2">
      <c r="C1127" s="13">
        <v>516</v>
      </c>
      <c r="D1127" s="5">
        <v>1742774.2651524397</v>
      </c>
      <c r="E1127" s="5">
        <v>1862544.0000000149</v>
      </c>
      <c r="F1127" s="5">
        <v>-62233.439082479657</v>
      </c>
      <c r="G1127" s="5">
        <v>-48981.000000000291</v>
      </c>
      <c r="H1127" s="5">
        <v>0</v>
      </c>
    </row>
    <row r="1128" spans="3:8" x14ac:dyDescent="0.2">
      <c r="C1128" s="13">
        <v>517</v>
      </c>
      <c r="D1128" s="5">
        <v>1749942.7450557137</v>
      </c>
      <c r="E1128" s="5">
        <v>1862544.0000000149</v>
      </c>
      <c r="F1128" s="5">
        <v>-61443.103773994866</v>
      </c>
      <c r="G1128" s="5">
        <v>-48981.000000000291</v>
      </c>
      <c r="H1128" s="5">
        <v>0</v>
      </c>
    </row>
    <row r="1129" spans="3:8" x14ac:dyDescent="0.2">
      <c r="C1129" s="13">
        <v>518</v>
      </c>
      <c r="D1129" s="5">
        <v>1769444.8148932839</v>
      </c>
      <c r="E1129" s="5">
        <v>1862544.0000000149</v>
      </c>
      <c r="F1129" s="5">
        <v>-59334.77189966297</v>
      </c>
      <c r="G1129" s="5">
        <v>-48981.000000000291</v>
      </c>
      <c r="H1129" s="5">
        <v>0</v>
      </c>
    </row>
    <row r="1130" spans="3:8" x14ac:dyDescent="0.2">
      <c r="C1130" s="13">
        <v>519</v>
      </c>
      <c r="D1130" s="5">
        <v>1798875.2332103562</v>
      </c>
      <c r="E1130" s="5">
        <v>1862544.0000000149</v>
      </c>
      <c r="F1130" s="5">
        <v>-56215.941442169715</v>
      </c>
      <c r="G1130" s="5">
        <v>-48981.000000000291</v>
      </c>
      <c r="H1130" s="5">
        <v>0</v>
      </c>
    </row>
    <row r="1131" spans="3:8" x14ac:dyDescent="0.2">
      <c r="C1131" s="13">
        <v>520</v>
      </c>
      <c r="D1131" s="5">
        <v>1807231.7697041822</v>
      </c>
      <c r="E1131" s="5">
        <v>1914544.0000000149</v>
      </c>
      <c r="F1131" s="5">
        <v>-55348.147267810855</v>
      </c>
      <c r="G1131" s="5">
        <v>-43581.000000000262</v>
      </c>
      <c r="H1131" s="5">
        <v>0</v>
      </c>
    </row>
    <row r="1132" spans="3:8" x14ac:dyDescent="0.2">
      <c r="C1132" s="13">
        <v>521</v>
      </c>
      <c r="D1132" s="5">
        <v>1838635.9306532883</v>
      </c>
      <c r="E1132" s="5">
        <v>1966644.0000000149</v>
      </c>
      <c r="F1132" s="5">
        <v>-52153.482142469962</v>
      </c>
      <c r="G1132" s="5">
        <v>-38281.000000000262</v>
      </c>
      <c r="H1132" s="5">
        <v>0</v>
      </c>
    </row>
    <row r="1133" spans="3:8" x14ac:dyDescent="0.2">
      <c r="C1133" s="13">
        <v>522</v>
      </c>
      <c r="D1133" s="5">
        <v>1841754.1170542429</v>
      </c>
      <c r="E1133" s="5">
        <v>1966644.0000000149</v>
      </c>
      <c r="F1133" s="5">
        <v>-51842.858209807833</v>
      </c>
      <c r="G1133" s="5">
        <v>-38281.000000000262</v>
      </c>
      <c r="H1133" s="5">
        <v>0</v>
      </c>
    </row>
    <row r="1134" spans="3:8" x14ac:dyDescent="0.2">
      <c r="C1134" s="13">
        <v>523</v>
      </c>
      <c r="D1134" s="5">
        <v>1893669.5611991882</v>
      </c>
      <c r="E1134" s="5">
        <v>1966644.0000000149</v>
      </c>
      <c r="F1134" s="5">
        <v>-46780.357920338953</v>
      </c>
      <c r="G1134" s="5">
        <v>-38281.000000000233</v>
      </c>
      <c r="H1134" s="5">
        <v>0</v>
      </c>
    </row>
    <row r="1135" spans="3:8" x14ac:dyDescent="0.2">
      <c r="C1135" s="13">
        <v>524</v>
      </c>
      <c r="D1135" s="5">
        <v>1895828.1060291172</v>
      </c>
      <c r="E1135" s="5">
        <v>1966644.0000000149</v>
      </c>
      <c r="F1135" s="5">
        <v>-46574.389902215975</v>
      </c>
      <c r="G1135" s="5">
        <v>-38281.000000000233</v>
      </c>
      <c r="H1135" s="5">
        <v>0</v>
      </c>
    </row>
    <row r="1136" spans="3:8" x14ac:dyDescent="0.2">
      <c r="C1136" s="13">
        <v>525</v>
      </c>
      <c r="D1136" s="5">
        <v>1898921.787217966</v>
      </c>
      <c r="E1136" s="5">
        <v>1966644.0000000149</v>
      </c>
      <c r="F1136" s="5">
        <v>-46285.646324590052</v>
      </c>
      <c r="G1136" s="5">
        <v>-38281.000000000233</v>
      </c>
      <c r="H1136" s="5">
        <v>0</v>
      </c>
    </row>
    <row r="1137" spans="3:8" x14ac:dyDescent="0.2">
      <c r="C1137" s="13">
        <v>526</v>
      </c>
      <c r="D1137" s="5">
        <v>1902382.692168131</v>
      </c>
      <c r="E1137" s="5">
        <v>1966644.0000000149</v>
      </c>
      <c r="F1137" s="5">
        <v>-45969.822298719489</v>
      </c>
      <c r="G1137" s="5">
        <v>-38281.000000000233</v>
      </c>
      <c r="H1137" s="5">
        <v>0</v>
      </c>
    </row>
    <row r="1138" spans="3:8" x14ac:dyDescent="0.2">
      <c r="C1138" s="13">
        <v>527</v>
      </c>
      <c r="D1138" s="5">
        <v>1926797.5081795254</v>
      </c>
      <c r="E1138" s="5">
        <v>1966644.0000000149</v>
      </c>
      <c r="F1138" s="5">
        <v>-43792.40986506574</v>
      </c>
      <c r="G1138" s="5">
        <v>-38281.000000000233</v>
      </c>
      <c r="H1138" s="5">
        <v>0</v>
      </c>
    </row>
    <row r="1139" spans="3:8" x14ac:dyDescent="0.2">
      <c r="C1139" s="13">
        <v>528</v>
      </c>
      <c r="D1139" s="5">
        <v>1928735.0921797203</v>
      </c>
      <c r="E1139" s="5">
        <v>1993044.0000000149</v>
      </c>
      <c r="F1139" s="5">
        <v>-43623.60519838208</v>
      </c>
      <c r="G1139" s="5">
        <v>-35981.000000000204</v>
      </c>
      <c r="H1139" s="5">
        <v>0</v>
      </c>
    </row>
    <row r="1140" spans="3:8" x14ac:dyDescent="0.2">
      <c r="C1140" s="13">
        <v>529</v>
      </c>
      <c r="D1140" s="5">
        <v>1953298.0818308166</v>
      </c>
      <c r="E1140" s="5">
        <v>2019494.0000000149</v>
      </c>
      <c r="F1140" s="5">
        <v>-41534.125927494868</v>
      </c>
      <c r="G1140" s="5">
        <v>-33731.000000000204</v>
      </c>
      <c r="H1140" s="5">
        <v>0</v>
      </c>
    </row>
    <row r="1141" spans="3:8" x14ac:dyDescent="0.2">
      <c r="C1141" s="13">
        <v>530</v>
      </c>
      <c r="D1141" s="5">
        <v>1959469.8660074701</v>
      </c>
      <c r="E1141" s="5">
        <v>2099524.0000000149</v>
      </c>
      <c r="F1141" s="5">
        <v>-41021.751392074599</v>
      </c>
      <c r="G1141" s="5">
        <v>-27087.000000000204</v>
      </c>
      <c r="H1141" s="5">
        <v>0</v>
      </c>
    </row>
    <row r="1142" spans="3:8" x14ac:dyDescent="0.2">
      <c r="C1142" s="13">
        <v>531</v>
      </c>
      <c r="D1142" s="5">
        <v>2012208.6161857229</v>
      </c>
      <c r="E1142" s="5">
        <v>2125543.0000000149</v>
      </c>
      <c r="F1142" s="5">
        <v>-36751.005144118157</v>
      </c>
      <c r="G1142" s="5">
        <v>-24980.000000000175</v>
      </c>
      <c r="H1142" s="5">
        <v>0</v>
      </c>
    </row>
    <row r="1143" spans="3:8" x14ac:dyDescent="0.2">
      <c r="C1143" s="13">
        <v>532</v>
      </c>
      <c r="D1143" s="5">
        <v>2066224.9609156528</v>
      </c>
      <c r="E1143" s="5">
        <v>2125543.0000000149</v>
      </c>
      <c r="F1143" s="5">
        <v>-32486.556875965791</v>
      </c>
      <c r="G1143" s="5">
        <v>-24980.000000000175</v>
      </c>
      <c r="H1143" s="5">
        <v>0</v>
      </c>
    </row>
    <row r="1144" spans="3:8" x14ac:dyDescent="0.2">
      <c r="C1144" s="13">
        <v>533</v>
      </c>
      <c r="D1144" s="5">
        <v>2067246.0061281454</v>
      </c>
      <c r="E1144" s="5">
        <v>2125543.0000000149</v>
      </c>
      <c r="F1144" s="5">
        <v>-32408.014936543274</v>
      </c>
      <c r="G1144" s="5">
        <v>-24980.000000000175</v>
      </c>
      <c r="H1144" s="5">
        <v>0</v>
      </c>
    </row>
    <row r="1145" spans="3:8" x14ac:dyDescent="0.2">
      <c r="C1145" s="13">
        <v>534</v>
      </c>
      <c r="D1145" s="5">
        <v>2067849.4607034621</v>
      </c>
      <c r="E1145" s="5">
        <v>2125543.0000000149</v>
      </c>
      <c r="F1145" s="5">
        <v>-32362.812346631952</v>
      </c>
      <c r="G1145" s="5">
        <v>-24980.000000000175</v>
      </c>
      <c r="H1145" s="5">
        <v>0</v>
      </c>
    </row>
    <row r="1146" spans="3:8" x14ac:dyDescent="0.2">
      <c r="C1146" s="13">
        <v>535</v>
      </c>
      <c r="D1146" s="5">
        <v>2083933.3138763758</v>
      </c>
      <c r="E1146" s="5">
        <v>2125543.0000000149</v>
      </c>
      <c r="F1146" s="5">
        <v>-31190.344545241969</v>
      </c>
      <c r="G1146" s="5">
        <v>-24980.000000000175</v>
      </c>
      <c r="H1146" s="5">
        <v>0</v>
      </c>
    </row>
    <row r="1147" spans="3:8" x14ac:dyDescent="0.2">
      <c r="C1147" s="13">
        <v>536</v>
      </c>
      <c r="D1147" s="5">
        <v>2084723.291835981</v>
      </c>
      <c r="E1147" s="5">
        <v>2125543.0000000149</v>
      </c>
      <c r="F1147" s="5">
        <v>-31134.338645120704</v>
      </c>
      <c r="G1147" s="5">
        <v>-24980.000000000146</v>
      </c>
      <c r="H1147" s="5">
        <v>0</v>
      </c>
    </row>
    <row r="1148" spans="3:8" x14ac:dyDescent="0.2">
      <c r="C1148" s="13">
        <v>537</v>
      </c>
      <c r="D1148" s="5">
        <v>2106663.780848234</v>
      </c>
      <c r="E1148" s="5">
        <v>2125543.0000000149</v>
      </c>
      <c r="F1148" s="5">
        <v>-29622.610351911455</v>
      </c>
      <c r="G1148" s="5">
        <v>-24980.000000000146</v>
      </c>
      <c r="H1148" s="5">
        <v>0</v>
      </c>
    </row>
    <row r="1149" spans="3:8" x14ac:dyDescent="0.2">
      <c r="C1149" s="13">
        <v>538</v>
      </c>
      <c r="D1149" s="5">
        <v>2116460.3426830499</v>
      </c>
      <c r="E1149" s="5">
        <v>2125543.0000000149</v>
      </c>
      <c r="F1149" s="5">
        <v>-28967.078333224868</v>
      </c>
      <c r="G1149" s="5">
        <v>-24980.000000000146</v>
      </c>
      <c r="H1149" s="5">
        <v>0</v>
      </c>
    </row>
    <row r="1150" spans="3:8" x14ac:dyDescent="0.2">
      <c r="C1150" s="13">
        <v>539</v>
      </c>
      <c r="D1150" s="5">
        <v>2129565.9271485256</v>
      </c>
      <c r="E1150" s="5">
        <v>2152493.0000000149</v>
      </c>
      <c r="F1150" s="5">
        <v>-28116.066354947252</v>
      </c>
      <c r="G1150" s="5">
        <v>-23230.000000000131</v>
      </c>
      <c r="H1150" s="5">
        <v>0</v>
      </c>
    </row>
    <row r="1151" spans="3:8" x14ac:dyDescent="0.2">
      <c r="C1151" s="13">
        <v>540</v>
      </c>
      <c r="D1151" s="5">
        <v>2144693.7864960562</v>
      </c>
      <c r="E1151" s="5">
        <v>2152493.0000000149</v>
      </c>
      <c r="F1151" s="5">
        <v>-27163.571507139772</v>
      </c>
      <c r="G1151" s="5">
        <v>-23230.000000000116</v>
      </c>
      <c r="H1151" s="5">
        <v>0</v>
      </c>
    </row>
    <row r="1152" spans="3:8" x14ac:dyDescent="0.2">
      <c r="C1152" s="13">
        <v>541</v>
      </c>
      <c r="D1152" s="5">
        <v>2162202.0226791273</v>
      </c>
      <c r="E1152" s="5">
        <v>2152493.0000000149</v>
      </c>
      <c r="F1152" s="5">
        <v>-26095.601462701045</v>
      </c>
      <c r="G1152" s="5">
        <v>-23230.000000000116</v>
      </c>
      <c r="H1152" s="5">
        <v>0</v>
      </c>
    </row>
    <row r="1153" spans="3:8" x14ac:dyDescent="0.2">
      <c r="C1153" s="13">
        <v>542</v>
      </c>
      <c r="D1153" s="5">
        <v>2177942.3853562516</v>
      </c>
      <c r="E1153" s="5">
        <v>2233793.0000000149</v>
      </c>
      <c r="F1153" s="5">
        <v>-25166.281157040561</v>
      </c>
      <c r="G1153" s="5">
        <v>-18430.000000000116</v>
      </c>
      <c r="H1153" s="5">
        <v>0</v>
      </c>
    </row>
    <row r="1154" spans="3:8" x14ac:dyDescent="0.2">
      <c r="C1154" s="13">
        <v>543</v>
      </c>
      <c r="D1154" s="5">
        <v>2222619.73600975</v>
      </c>
      <c r="E1154" s="5">
        <v>2233793.0000000149</v>
      </c>
      <c r="F1154" s="5">
        <v>-22615.640511997364</v>
      </c>
      <c r="G1154" s="5">
        <v>-18430.000000000102</v>
      </c>
      <c r="H1154" s="5">
        <v>0</v>
      </c>
    </row>
    <row r="1155" spans="3:8" x14ac:dyDescent="0.2">
      <c r="C1155" s="13">
        <v>544</v>
      </c>
      <c r="D1155" s="5">
        <v>2224268.3804043932</v>
      </c>
      <c r="E1155" s="5">
        <v>2233793.0000000149</v>
      </c>
      <c r="F1155" s="5">
        <v>-22524.722622586909</v>
      </c>
      <c r="G1155" s="5">
        <v>-18430.000000000102</v>
      </c>
      <c r="H1155" s="5">
        <v>0</v>
      </c>
    </row>
    <row r="1156" spans="3:8" x14ac:dyDescent="0.2">
      <c r="C1156" s="13">
        <v>545</v>
      </c>
      <c r="D1156" s="5">
        <v>2224958.8566826549</v>
      </c>
      <c r="E1156" s="5">
        <v>2233793.0000000149</v>
      </c>
      <c r="F1156" s="5">
        <v>-22487.981683009668</v>
      </c>
      <c r="G1156" s="5">
        <v>-18430.000000000102</v>
      </c>
      <c r="H1156" s="5">
        <v>0</v>
      </c>
    </row>
    <row r="1157" spans="3:8" x14ac:dyDescent="0.2">
      <c r="C1157" s="13">
        <v>546</v>
      </c>
      <c r="D1157" s="5">
        <v>2227930.0089606885</v>
      </c>
      <c r="E1157" s="5">
        <v>2233793.0000000149</v>
      </c>
      <c r="F1157" s="5">
        <v>-22335.614899520777</v>
      </c>
      <c r="G1157" s="5">
        <v>-18430.000000000102</v>
      </c>
      <c r="H1157" s="5">
        <v>0</v>
      </c>
    </row>
    <row r="1158" spans="3:8" x14ac:dyDescent="0.2">
      <c r="C1158" s="13">
        <v>547</v>
      </c>
      <c r="D1158" s="5">
        <v>2317907.171682843</v>
      </c>
      <c r="E1158" s="5">
        <v>2233793.0000000149</v>
      </c>
      <c r="F1158" s="5">
        <v>-17894.328988189533</v>
      </c>
      <c r="G1158" s="5">
        <v>-18430.000000000087</v>
      </c>
      <c r="H1158" s="5">
        <v>0</v>
      </c>
    </row>
    <row r="1159" spans="3:8" x14ac:dyDescent="0.2">
      <c r="C1159" s="13">
        <v>548</v>
      </c>
      <c r="D1159" s="5">
        <v>2329555.2443492832</v>
      </c>
      <c r="E1159" s="5">
        <v>2233793.0000000149</v>
      </c>
      <c r="F1159" s="5">
        <v>-17341.683204745306</v>
      </c>
      <c r="G1159" s="5">
        <v>-18430.000000000073</v>
      </c>
      <c r="H1159" s="5">
        <v>0</v>
      </c>
    </row>
    <row r="1160" spans="3:8" x14ac:dyDescent="0.2">
      <c r="C1160" s="13">
        <v>549</v>
      </c>
      <c r="D1160" s="5">
        <v>2336325.1938735554</v>
      </c>
      <c r="E1160" s="5">
        <v>2288693.0000000144</v>
      </c>
      <c r="F1160" s="5">
        <v>-17033.397707283017</v>
      </c>
      <c r="G1160" s="5">
        <v>-15930.000000000073</v>
      </c>
      <c r="H1160" s="5">
        <v>0</v>
      </c>
    </row>
    <row r="1161" spans="3:8" x14ac:dyDescent="0.2">
      <c r="C1161" s="13">
        <v>550</v>
      </c>
      <c r="D1161" s="5">
        <v>2336837.6969676027</v>
      </c>
      <c r="E1161" s="5">
        <v>2371193.0000000144</v>
      </c>
      <c r="F1161" s="5">
        <v>-17011.033935906395</v>
      </c>
      <c r="G1161" s="5">
        <v>-12330.000000000073</v>
      </c>
      <c r="H1161" s="5">
        <v>0</v>
      </c>
    </row>
    <row r="1162" spans="3:8" x14ac:dyDescent="0.2">
      <c r="C1162" s="13">
        <v>551</v>
      </c>
      <c r="D1162" s="5">
        <v>2347957.8711414794</v>
      </c>
      <c r="E1162" s="5">
        <v>2371193.0000000144</v>
      </c>
      <c r="F1162" s="5">
        <v>-16546.852436815359</v>
      </c>
      <c r="G1162" s="5">
        <v>-12330.000000000058</v>
      </c>
      <c r="H1162" s="5">
        <v>0</v>
      </c>
    </row>
    <row r="1163" spans="3:8" x14ac:dyDescent="0.2">
      <c r="C1163" s="13">
        <v>552</v>
      </c>
      <c r="D1163" s="5">
        <v>2388609.6618706975</v>
      </c>
      <c r="E1163" s="5">
        <v>2371193.0000000144</v>
      </c>
      <c r="F1163" s="5">
        <v>-14926.672371520428</v>
      </c>
      <c r="G1163" s="5">
        <v>-12330.000000000044</v>
      </c>
      <c r="H1163" s="5">
        <v>0</v>
      </c>
    </row>
    <row r="1164" spans="3:8" x14ac:dyDescent="0.2">
      <c r="C1164" s="13">
        <v>553</v>
      </c>
      <c r="D1164" s="5">
        <v>2429317.5285544675</v>
      </c>
      <c r="E1164" s="5">
        <v>2371193.0000000149</v>
      </c>
      <c r="F1164" s="5">
        <v>-13380.804016440554</v>
      </c>
      <c r="G1164" s="5">
        <v>-12330.000000000044</v>
      </c>
      <c r="H1164" s="5">
        <v>0</v>
      </c>
    </row>
    <row r="1165" spans="3:8" x14ac:dyDescent="0.2">
      <c r="C1165" s="13">
        <v>554</v>
      </c>
      <c r="D1165" s="5">
        <v>2433950.3722467585</v>
      </c>
      <c r="E1165" s="5">
        <v>2371193.0000000149</v>
      </c>
      <c r="F1165" s="5">
        <v>-13213.553341628605</v>
      </c>
      <c r="G1165" s="5">
        <v>-12330.000000000044</v>
      </c>
      <c r="H1165" s="5">
        <v>0</v>
      </c>
    </row>
    <row r="1166" spans="3:8" x14ac:dyDescent="0.2">
      <c r="C1166" s="13">
        <v>555</v>
      </c>
      <c r="D1166" s="5">
        <v>2445653.3671863019</v>
      </c>
      <c r="E1166" s="5">
        <v>2371193.0000000149</v>
      </c>
      <c r="F1166" s="5">
        <v>-12812.910271626228</v>
      </c>
      <c r="G1166" s="5">
        <v>-12330.000000000029</v>
      </c>
      <c r="H1166" s="5">
        <v>0</v>
      </c>
    </row>
    <row r="1167" spans="3:8" x14ac:dyDescent="0.2">
      <c r="C1167" s="13">
        <v>556</v>
      </c>
      <c r="D1167" s="5">
        <v>2452706.310893666</v>
      </c>
      <c r="E1167" s="5">
        <v>2373973.0000000149</v>
      </c>
      <c r="F1167" s="5">
        <v>-12584.577561675585</v>
      </c>
      <c r="G1167" s="5">
        <v>-12240.000000000015</v>
      </c>
      <c r="H1167" s="5">
        <v>0</v>
      </c>
    </row>
    <row r="1168" spans="3:8" x14ac:dyDescent="0.2">
      <c r="C1168" s="13">
        <v>557</v>
      </c>
      <c r="D1168" s="5">
        <v>2476190.6792477402</v>
      </c>
      <c r="E1168" s="5">
        <v>2373973.0000000144</v>
      </c>
      <c r="F1168" s="5">
        <v>-11867.819461102423</v>
      </c>
      <c r="G1168" s="5">
        <v>-12240.000000000015</v>
      </c>
      <c r="H1168" s="5">
        <v>0</v>
      </c>
    </row>
    <row r="1169" spans="3:8" x14ac:dyDescent="0.2">
      <c r="C1169" s="13">
        <v>558</v>
      </c>
      <c r="D1169" s="5">
        <v>2511187.0159997912</v>
      </c>
      <c r="E1169" s="5">
        <v>2376763.0000000144</v>
      </c>
      <c r="F1169" s="5">
        <v>-10864.340271079447</v>
      </c>
      <c r="G1169" s="5">
        <v>-12160.000000000007</v>
      </c>
      <c r="H1169" s="5">
        <v>0</v>
      </c>
    </row>
    <row r="1170" spans="3:8" x14ac:dyDescent="0.2">
      <c r="C1170" s="13">
        <v>559</v>
      </c>
      <c r="D1170" s="5">
        <v>2553299.9894250492</v>
      </c>
      <c r="E1170" s="5">
        <v>2399123.0000000144</v>
      </c>
      <c r="F1170" s="5">
        <v>-9734.296261457137</v>
      </c>
      <c r="G1170" s="5">
        <v>-11560</v>
      </c>
      <c r="H1170" s="5">
        <v>0</v>
      </c>
    </row>
    <row r="1171" spans="3:8" x14ac:dyDescent="0.2">
      <c r="C1171" s="13">
        <v>560</v>
      </c>
      <c r="D1171" s="5">
        <v>2570896.0115603856</v>
      </c>
      <c r="E1171" s="5">
        <v>2511123.0000000144</v>
      </c>
      <c r="F1171" s="5">
        <v>-9294.3957080737309</v>
      </c>
      <c r="G1171" s="5">
        <v>-8760</v>
      </c>
      <c r="H1171" s="5">
        <v>0</v>
      </c>
    </row>
    <row r="1172" spans="3:8" x14ac:dyDescent="0.2">
      <c r="C1172" s="13">
        <v>561</v>
      </c>
      <c r="D1172" s="5">
        <v>2576837.9637956633</v>
      </c>
      <c r="E1172" s="5">
        <v>2567223.0000000144</v>
      </c>
      <c r="F1172" s="5">
        <v>-9156.7034102865364</v>
      </c>
      <c r="G1172" s="5">
        <v>-7460</v>
      </c>
      <c r="H1172" s="5">
        <v>0</v>
      </c>
    </row>
    <row r="1173" spans="3:8" x14ac:dyDescent="0.2">
      <c r="C1173" s="13">
        <v>562</v>
      </c>
      <c r="D1173" s="5">
        <v>2605759.9807831873</v>
      </c>
      <c r="E1173" s="5">
        <v>2651523.0000000149</v>
      </c>
      <c r="F1173" s="5">
        <v>-8539.1514461401312</v>
      </c>
      <c r="G1173" s="5">
        <v>-5660</v>
      </c>
      <c r="H1173" s="5">
        <v>0</v>
      </c>
    </row>
    <row r="1174" spans="3:8" x14ac:dyDescent="0.2">
      <c r="C1174" s="13">
        <v>563</v>
      </c>
      <c r="D1174" s="5">
        <v>2642610.383320604</v>
      </c>
      <c r="E1174" s="5">
        <v>2679673.0000000149</v>
      </c>
      <c r="F1174" s="5">
        <v>-7819.1613432776285</v>
      </c>
      <c r="G1174" s="5">
        <v>-5110</v>
      </c>
      <c r="H1174" s="5">
        <v>0</v>
      </c>
    </row>
    <row r="1175" spans="3:8" x14ac:dyDescent="0.2">
      <c r="C1175" s="13">
        <v>564</v>
      </c>
      <c r="D1175" s="5">
        <v>2642664.2754131388</v>
      </c>
      <c r="E1175" s="5">
        <v>2679673.0000000149</v>
      </c>
      <c r="F1175" s="5">
        <v>-7818.2058097220579</v>
      </c>
      <c r="G1175" s="5">
        <v>-5110</v>
      </c>
      <c r="H1175" s="5">
        <v>0</v>
      </c>
    </row>
    <row r="1176" spans="3:8" x14ac:dyDescent="0.2">
      <c r="C1176" s="13">
        <v>565</v>
      </c>
      <c r="D1176" s="5">
        <v>2840708.9792635567</v>
      </c>
      <c r="E1176" s="5">
        <v>2679673.0000000144</v>
      </c>
      <c r="F1176" s="5">
        <v>-4663.5114121047809</v>
      </c>
      <c r="G1176" s="5">
        <v>-5110</v>
      </c>
      <c r="H1176" s="5">
        <v>0</v>
      </c>
    </row>
    <row r="1177" spans="3:8" x14ac:dyDescent="0.2">
      <c r="C1177" s="13">
        <v>566</v>
      </c>
      <c r="D1177" s="5">
        <v>2851470.9709483543</v>
      </c>
      <c r="E1177" s="5">
        <v>2679673.0000000144</v>
      </c>
      <c r="F1177" s="5">
        <v>-4511.3984554291965</v>
      </c>
      <c r="G1177" s="5">
        <v>-5110</v>
      </c>
      <c r="H1177" s="5">
        <v>0</v>
      </c>
    </row>
    <row r="1178" spans="3:8" x14ac:dyDescent="0.2">
      <c r="C1178" s="13">
        <v>567</v>
      </c>
      <c r="D1178" s="5">
        <v>2855804.1010403903</v>
      </c>
      <c r="E1178" s="5">
        <v>2764723.0000000144</v>
      </c>
      <c r="F1178" s="5">
        <v>-4457.9030221941939</v>
      </c>
      <c r="G1178" s="5">
        <v>-4060</v>
      </c>
      <c r="H1178" s="5">
        <v>0</v>
      </c>
    </row>
    <row r="1179" spans="3:8" x14ac:dyDescent="0.2">
      <c r="C1179" s="13">
        <v>568</v>
      </c>
      <c r="D1179" s="5">
        <v>2856925.2909060195</v>
      </c>
      <c r="E1179" s="5">
        <v>2793123.0000000144</v>
      </c>
      <c r="F1179" s="5">
        <v>-4446.0594672755724</v>
      </c>
      <c r="G1179" s="5">
        <v>-3760</v>
      </c>
      <c r="H1179" s="5">
        <v>0</v>
      </c>
    </row>
    <row r="1180" spans="3:8" x14ac:dyDescent="0.2">
      <c r="C1180" s="13">
        <v>569</v>
      </c>
      <c r="D1180" s="5">
        <v>2883146.8312369962</v>
      </c>
      <c r="E1180" s="5">
        <v>2798813.0000000144</v>
      </c>
      <c r="F1180" s="5">
        <v>-4215.6417139278055</v>
      </c>
      <c r="G1180" s="5">
        <v>-3710</v>
      </c>
      <c r="H1180" s="5">
        <v>0</v>
      </c>
    </row>
    <row r="1181" spans="3:8" x14ac:dyDescent="0.2">
      <c r="C1181" s="13">
        <v>570</v>
      </c>
      <c r="D1181" s="5">
        <v>2983255.1809230768</v>
      </c>
      <c r="E1181" s="5">
        <v>3078113.0000000144</v>
      </c>
      <c r="F1181" s="5">
        <v>-3513.1269792886415</v>
      </c>
      <c r="G1181" s="5">
        <v>-1750</v>
      </c>
      <c r="H1181" s="5">
        <v>0</v>
      </c>
    </row>
    <row r="1182" spans="3:8" x14ac:dyDescent="0.2">
      <c r="C1182" s="13">
        <v>571</v>
      </c>
      <c r="D1182" s="5">
        <v>3438651.9754994987</v>
      </c>
      <c r="E1182" s="5">
        <v>3078113.0000000149</v>
      </c>
      <c r="F1182" s="5">
        <v>-1120.4993370307275</v>
      </c>
      <c r="G1182" s="5">
        <v>-1750</v>
      </c>
      <c r="H1182" s="5">
        <v>0</v>
      </c>
    </row>
    <row r="1183" spans="3:8" x14ac:dyDescent="0.2">
      <c r="C1183" s="13">
        <v>572</v>
      </c>
      <c r="D1183" s="5">
        <v>3525566.0353986453</v>
      </c>
      <c r="E1183" s="5">
        <v>3564313.0000000149</v>
      </c>
      <c r="F1183" s="5">
        <v>-816.60402269804399</v>
      </c>
      <c r="G1183" s="5">
        <v>-50</v>
      </c>
      <c r="H1183" s="5">
        <v>0</v>
      </c>
    </row>
    <row r="1184" spans="3:8" x14ac:dyDescent="0.2">
      <c r="C1184" s="13">
        <v>573</v>
      </c>
      <c r="D1184" s="5">
        <v>3993480.1404046244</v>
      </c>
      <c r="E1184" s="5">
        <v>3592963.0000000149</v>
      </c>
      <c r="F1184" s="5">
        <v>0</v>
      </c>
      <c r="G1184" s="5">
        <v>0</v>
      </c>
      <c r="H1184" s="5">
        <v>0</v>
      </c>
    </row>
  </sheetData>
  <mergeCells count="17">
    <mergeCell ref="D5:E5"/>
    <mergeCell ref="F5:G5"/>
    <mergeCell ref="H5:I5"/>
    <mergeCell ref="J5:K5"/>
    <mergeCell ref="N3:Q3"/>
    <mergeCell ref="B6:C6"/>
    <mergeCell ref="D6:E6"/>
    <mergeCell ref="F6:G6"/>
    <mergeCell ref="H6:I6"/>
    <mergeCell ref="J6:K6"/>
    <mergeCell ref="B3:K3"/>
    <mergeCell ref="B4:C4"/>
    <mergeCell ref="D4:E4"/>
    <mergeCell ref="F4:G4"/>
    <mergeCell ref="H4:I4"/>
    <mergeCell ref="J4:K4"/>
    <mergeCell ref="B5:C5"/>
  </mergeCells>
  <hyperlinks>
    <hyperlink ref="B4" location="'LinReg_Output1'!$B$10:$B$10" display="Inputs" xr:uid="{00000000-0004-0000-0800-000000000000}"/>
    <hyperlink ref="D4" location="'LinReg_Output1'!$B$52:$B$52" display="Regression Summary" xr:uid="{00000000-0004-0000-0800-000001000000}"/>
    <hyperlink ref="F4" location="'LinReg_Output1'!$B$61:$B$61" display="Predictor Screening" xr:uid="{00000000-0004-0000-0800-000002000000}"/>
    <hyperlink ref="H4" location="'LinReg_Output1'!$B$75:$B$75" display="Coefficients" xr:uid="{00000000-0004-0000-0800-000003000000}"/>
    <hyperlink ref="J4" location="'LinReg_Output1'!$B$86:$B$86" display="ANOVA" xr:uid="{00000000-0004-0000-0800-000004000000}"/>
    <hyperlink ref="B5" location="'LinReg_ResidInfluence1'!$B$10:$B$10" display="Residuals" xr:uid="{00000000-0004-0000-0800-000005000000}"/>
    <hyperlink ref="D5" location="'LinReg_Stored1'!$B$10:$B$10" display="PMML Model" xr:uid="{00000000-0004-0000-0800-000006000000}"/>
    <hyperlink ref="F5" location="'LinReg_TrainingLiftChart1'!$B$10:$B$10" display="Training: Charts" xr:uid="{00000000-0004-0000-0800-000007000000}"/>
    <hyperlink ref="H5" location="'LinReg_TrainingScore1'!$B$10:$B$10" display="Training: Prediction Summary" xr:uid="{00000000-0004-0000-0800-000008000000}"/>
    <hyperlink ref="J5" location="'LinReg_TrainingScore1'!$B$19:$B$19" display="Training: Prediction Details" xr:uid="{00000000-0004-0000-0800-000009000000}"/>
    <hyperlink ref="B6" location="'LinReg_ValidationLiftChart1'!$B$10:$B$10" display="Validation: Charts" xr:uid="{00000000-0004-0000-0800-00000A000000}"/>
    <hyperlink ref="D6" location="'LinReg_ValidationScore1'!$B$10:$B$10" display="Validation: Prediction Summary" xr:uid="{00000000-0004-0000-0800-00000B000000}"/>
    <hyperlink ref="F6" location="'LinReg_ValidationScore1'!$B$19:$B$19" display="Validation: Prediction Details" xr:uid="{00000000-0004-0000-0800-00000C000000}"/>
  </hyperlinks>
  <pageMargins left="0.7" right="0.7" top="0.75" bottom="0.75" header="0.3" footer="0.3"/>
  <tableParts count="4">
    <tablePart r:id="rId1"/>
    <tablePart r:id="rId2"/>
    <tablePart r:id="rId3"/>
    <tablePart r:id="rId4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Q51"/>
  <sheetViews>
    <sheetView showGridLines="0" workbookViewId="0"/>
  </sheetViews>
  <sheetFormatPr baseColWidth="10" defaultColWidth="8.83203125" defaultRowHeight="15" x14ac:dyDescent="0.2"/>
  <cols>
    <col min="14" max="14" width="15.5" bestFit="1" customWidth="1"/>
  </cols>
  <sheetData>
    <row r="1" spans="2:17" ht="19" x14ac:dyDescent="0.25">
      <c r="B1" s="3" t="s">
        <v>1897</v>
      </c>
      <c r="N1" t="s">
        <v>2129</v>
      </c>
    </row>
    <row r="3" spans="2:17" ht="16" x14ac:dyDescent="0.2">
      <c r="B3" s="41" t="s">
        <v>435</v>
      </c>
      <c r="C3" s="42"/>
      <c r="D3" s="42"/>
      <c r="E3" s="42"/>
      <c r="F3" s="42"/>
      <c r="G3" s="42"/>
      <c r="H3" s="42"/>
      <c r="I3" s="42"/>
      <c r="J3" s="42"/>
      <c r="K3" s="43"/>
      <c r="N3" s="41" t="s">
        <v>436</v>
      </c>
      <c r="O3" s="42"/>
      <c r="P3" s="42"/>
      <c r="Q3" s="43"/>
    </row>
    <row r="4" spans="2:17" x14ac:dyDescent="0.2">
      <c r="B4" s="53" t="s">
        <v>441</v>
      </c>
      <c r="C4" s="52"/>
      <c r="D4" s="53" t="s">
        <v>1965</v>
      </c>
      <c r="E4" s="52"/>
      <c r="F4" s="53" t="s">
        <v>1966</v>
      </c>
      <c r="G4" s="52"/>
      <c r="H4" s="53" t="s">
        <v>1967</v>
      </c>
      <c r="I4" s="52"/>
      <c r="J4" s="53" t="s">
        <v>1968</v>
      </c>
      <c r="K4" s="52"/>
      <c r="N4" s="7" t="s">
        <v>437</v>
      </c>
      <c r="O4" s="7" t="s">
        <v>438</v>
      </c>
      <c r="P4" s="7" t="s">
        <v>439</v>
      </c>
      <c r="Q4" s="7" t="s">
        <v>440</v>
      </c>
    </row>
    <row r="5" spans="2:17" x14ac:dyDescent="0.2">
      <c r="B5" s="53" t="s">
        <v>1969</v>
      </c>
      <c r="C5" s="52"/>
      <c r="D5" s="53" t="s">
        <v>1898</v>
      </c>
      <c r="E5" s="52"/>
      <c r="F5" s="53" t="s">
        <v>1970</v>
      </c>
      <c r="G5" s="52"/>
      <c r="H5" s="53" t="s">
        <v>1971</v>
      </c>
      <c r="I5" s="52"/>
      <c r="J5" s="53" t="s">
        <v>1972</v>
      </c>
      <c r="K5" s="52"/>
      <c r="N5" s="6">
        <v>54</v>
      </c>
      <c r="O5" s="6">
        <v>19</v>
      </c>
      <c r="P5" s="6">
        <v>129</v>
      </c>
      <c r="Q5" s="6">
        <v>202</v>
      </c>
    </row>
    <row r="6" spans="2:17" x14ac:dyDescent="0.2">
      <c r="B6" s="53" t="s">
        <v>2075</v>
      </c>
      <c r="C6" s="52"/>
      <c r="D6" s="53" t="s">
        <v>2076</v>
      </c>
      <c r="E6" s="52"/>
      <c r="F6" s="53" t="s">
        <v>2077</v>
      </c>
      <c r="G6" s="52"/>
      <c r="H6" s="50"/>
      <c r="I6" s="52"/>
      <c r="J6" s="50"/>
      <c r="K6" s="52"/>
    </row>
    <row r="10" spans="2:17" ht="19" x14ac:dyDescent="0.25">
      <c r="B10" s="4" t="s">
        <v>1898</v>
      </c>
    </row>
    <row r="12" spans="2:17" x14ac:dyDescent="0.2">
      <c r="B12" t="s">
        <v>1899</v>
      </c>
    </row>
    <row r="13" spans="2:17" x14ac:dyDescent="0.2">
      <c r="B13" t="s">
        <v>1900</v>
      </c>
    </row>
    <row r="14" spans="2:17" x14ac:dyDescent="0.2">
      <c r="B14" t="s">
        <v>1901</v>
      </c>
    </row>
    <row r="15" spans="2:17" x14ac:dyDescent="0.2">
      <c r="B15" t="s">
        <v>1902</v>
      </c>
    </row>
    <row r="16" spans="2:17" x14ac:dyDescent="0.2">
      <c r="B16" t="s">
        <v>2130</v>
      </c>
    </row>
    <row r="17" spans="2:2" x14ac:dyDescent="0.2">
      <c r="B17" t="s">
        <v>1903</v>
      </c>
    </row>
    <row r="18" spans="2:2" x14ac:dyDescent="0.2">
      <c r="B18" t="s">
        <v>1904</v>
      </c>
    </row>
    <row r="19" spans="2:2" x14ac:dyDescent="0.2">
      <c r="B19" t="s">
        <v>2131</v>
      </c>
    </row>
    <row r="20" spans="2:2" x14ac:dyDescent="0.2">
      <c r="B20" t="s">
        <v>1907</v>
      </c>
    </row>
    <row r="21" spans="2:2" x14ac:dyDescent="0.2">
      <c r="B21" t="s">
        <v>1912</v>
      </c>
    </row>
    <row r="22" spans="2:2" x14ac:dyDescent="0.2">
      <c r="B22" t="s">
        <v>1918</v>
      </c>
    </row>
    <row r="23" spans="2:2" x14ac:dyDescent="0.2">
      <c r="B23" t="s">
        <v>1919</v>
      </c>
    </row>
    <row r="24" spans="2:2" x14ac:dyDescent="0.2">
      <c r="B24" t="s">
        <v>1920</v>
      </c>
    </row>
    <row r="25" spans="2:2" x14ac:dyDescent="0.2">
      <c r="B25" t="s">
        <v>1923</v>
      </c>
    </row>
    <row r="26" spans="2:2" x14ac:dyDescent="0.2">
      <c r="B26" t="s">
        <v>1929</v>
      </c>
    </row>
    <row r="27" spans="2:2" x14ac:dyDescent="0.2">
      <c r="B27" t="s">
        <v>1930</v>
      </c>
    </row>
    <row r="28" spans="2:2" x14ac:dyDescent="0.2">
      <c r="B28" t="s">
        <v>1931</v>
      </c>
    </row>
    <row r="29" spans="2:2" x14ac:dyDescent="0.2">
      <c r="B29" t="s">
        <v>1932</v>
      </c>
    </row>
    <row r="30" spans="2:2" x14ac:dyDescent="0.2">
      <c r="B30" t="s">
        <v>1933</v>
      </c>
    </row>
    <row r="31" spans="2:2" x14ac:dyDescent="0.2">
      <c r="B31" t="s">
        <v>1935</v>
      </c>
    </row>
    <row r="32" spans="2:2" x14ac:dyDescent="0.2">
      <c r="B32" t="s">
        <v>1940</v>
      </c>
    </row>
    <row r="33" spans="2:2" x14ac:dyDescent="0.2">
      <c r="B33" t="s">
        <v>1946</v>
      </c>
    </row>
    <row r="34" spans="2:2" x14ac:dyDescent="0.2">
      <c r="B34" t="s">
        <v>1947</v>
      </c>
    </row>
    <row r="35" spans="2:2" x14ac:dyDescent="0.2">
      <c r="B35" t="s">
        <v>1948</v>
      </c>
    </row>
    <row r="36" spans="2:2" x14ac:dyDescent="0.2">
      <c r="B36" t="s">
        <v>1951</v>
      </c>
    </row>
    <row r="37" spans="2:2" x14ac:dyDescent="0.2">
      <c r="B37" t="s">
        <v>1957</v>
      </c>
    </row>
    <row r="38" spans="2:2" x14ac:dyDescent="0.2">
      <c r="B38" t="s">
        <v>1958</v>
      </c>
    </row>
    <row r="39" spans="2:2" x14ac:dyDescent="0.2">
      <c r="B39" t="s">
        <v>1959</v>
      </c>
    </row>
    <row r="40" spans="2:2" x14ac:dyDescent="0.2">
      <c r="B40" t="s">
        <v>1960</v>
      </c>
    </row>
    <row r="41" spans="2:2" x14ac:dyDescent="0.2">
      <c r="B41" t="s">
        <v>1961</v>
      </c>
    </row>
    <row r="42" spans="2:2" x14ac:dyDescent="0.2">
      <c r="B42" t="s">
        <v>2132</v>
      </c>
    </row>
    <row r="43" spans="2:2" x14ac:dyDescent="0.2">
      <c r="B43" t="s">
        <v>2133</v>
      </c>
    </row>
    <row r="44" spans="2:2" x14ac:dyDescent="0.2">
      <c r="B44" t="s">
        <v>2134</v>
      </c>
    </row>
    <row r="45" spans="2:2" x14ac:dyDescent="0.2">
      <c r="B45" t="s">
        <v>2135</v>
      </c>
    </row>
    <row r="46" spans="2:2" x14ac:dyDescent="0.2">
      <c r="B46" t="s">
        <v>2136</v>
      </c>
    </row>
    <row r="47" spans="2:2" x14ac:dyDescent="0.2">
      <c r="B47" t="s">
        <v>2137</v>
      </c>
    </row>
    <row r="48" spans="2:2" x14ac:dyDescent="0.2">
      <c r="B48" t="s">
        <v>2138</v>
      </c>
    </row>
    <row r="49" spans="2:2" x14ac:dyDescent="0.2">
      <c r="B49" t="s">
        <v>1962</v>
      </c>
    </row>
    <row r="50" spans="2:2" x14ac:dyDescent="0.2">
      <c r="B50" t="s">
        <v>1963</v>
      </c>
    </row>
    <row r="51" spans="2:2" x14ac:dyDescent="0.2">
      <c r="B51" t="s">
        <v>1964</v>
      </c>
    </row>
  </sheetData>
  <mergeCells count="17">
    <mergeCell ref="D5:E5"/>
    <mergeCell ref="F5:G5"/>
    <mergeCell ref="H5:I5"/>
    <mergeCell ref="J5:K5"/>
    <mergeCell ref="N3:Q3"/>
    <mergeCell ref="B6:C6"/>
    <mergeCell ref="D6:E6"/>
    <mergeCell ref="F6:G6"/>
    <mergeCell ref="H6:I6"/>
    <mergeCell ref="J6:K6"/>
    <mergeCell ref="B3:K3"/>
    <mergeCell ref="B4:C4"/>
    <mergeCell ref="D4:E4"/>
    <mergeCell ref="F4:G4"/>
    <mergeCell ref="H4:I4"/>
    <mergeCell ref="J4:K4"/>
    <mergeCell ref="B5:C5"/>
  </mergeCells>
  <hyperlinks>
    <hyperlink ref="B4" location="'LinReg_Output1'!$B$10:$B$10" display="Inputs" xr:uid="{00000000-0004-0000-0900-000000000000}"/>
    <hyperlink ref="D4" location="'LinReg_Output1'!$B$52:$B$52" display="Regression Summary" xr:uid="{00000000-0004-0000-0900-000001000000}"/>
    <hyperlink ref="F4" location="'LinReg_Output1'!$B$61:$B$61" display="Predictor Screening" xr:uid="{00000000-0004-0000-0900-000002000000}"/>
    <hyperlink ref="H4" location="'LinReg_Output1'!$B$75:$B$75" display="Coefficients" xr:uid="{00000000-0004-0000-0900-000003000000}"/>
    <hyperlink ref="J4" location="'LinReg_Output1'!$B$86:$B$86" display="ANOVA" xr:uid="{00000000-0004-0000-0900-000004000000}"/>
    <hyperlink ref="B5" location="'LinReg_ResidInfluence1'!$B$10:$B$10" display="Residuals" xr:uid="{00000000-0004-0000-0900-000005000000}"/>
    <hyperlink ref="D5" location="'LinReg_Stored1'!$B$10:$B$10" display="PMML Model" xr:uid="{00000000-0004-0000-0900-000006000000}"/>
    <hyperlink ref="F5" location="'LinReg_TrainingLiftChart1'!$B$10:$B$10" display="Training: Charts" xr:uid="{00000000-0004-0000-0900-000007000000}"/>
    <hyperlink ref="H5" location="'LinReg_TrainingScore1'!$B$10:$B$10" display="Training: Prediction Summary" xr:uid="{00000000-0004-0000-0900-000008000000}"/>
    <hyperlink ref="J5" location="'LinReg_TrainingScore1'!$B$19:$B$19" display="Training: Prediction Details" xr:uid="{00000000-0004-0000-0900-000009000000}"/>
    <hyperlink ref="B6" location="'LinReg_ValidationLiftChart1'!$B$10:$B$10" display="Validation: Charts" xr:uid="{00000000-0004-0000-0900-00000A000000}"/>
    <hyperlink ref="D6" location="'LinReg_ValidationScore1'!$B$10:$B$10" display="Validation: Prediction Summary" xr:uid="{00000000-0004-0000-0900-00000B000000}"/>
    <hyperlink ref="F6" location="'LinReg_ValidationScore1'!$B$19:$B$19" display="Validation: Prediction Details" xr:uid="{00000000-0004-0000-0900-00000C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V125"/>
  <sheetViews>
    <sheetView showGridLines="0" topLeftCell="A12" workbookViewId="0">
      <selection activeCell="C113" sqref="C113"/>
    </sheetView>
  </sheetViews>
  <sheetFormatPr baseColWidth="10" defaultColWidth="8.83203125" defaultRowHeight="15" x14ac:dyDescent="0.2"/>
  <cols>
    <col min="3" max="3" width="11.33203125" customWidth="1"/>
    <col min="4" max="4" width="11.5" customWidth="1"/>
    <col min="5" max="5" width="27" customWidth="1"/>
    <col min="6" max="6" width="27.1640625" customWidth="1"/>
    <col min="7" max="7" width="15.6640625" customWidth="1"/>
    <col min="8" max="8" width="11.83203125" customWidth="1"/>
    <col min="9" max="9" width="10.1640625" customWidth="1"/>
    <col min="14" max="14" width="15.5" bestFit="1" customWidth="1"/>
  </cols>
  <sheetData>
    <row r="1" spans="2:100" ht="19" x14ac:dyDescent="0.25">
      <c r="B1" s="3" t="s">
        <v>2030</v>
      </c>
      <c r="N1" t="s">
        <v>2093</v>
      </c>
      <c r="CV1" s="8" t="s">
        <v>2042</v>
      </c>
    </row>
    <row r="3" spans="2:100" ht="16" x14ac:dyDescent="0.2">
      <c r="B3" s="41" t="s">
        <v>435</v>
      </c>
      <c r="C3" s="42"/>
      <c r="D3" s="42"/>
      <c r="E3" s="42"/>
      <c r="F3" s="42"/>
      <c r="G3" s="42"/>
      <c r="H3" s="42"/>
      <c r="I3" s="42"/>
      <c r="J3" s="42"/>
      <c r="K3" s="43"/>
      <c r="N3" s="41" t="s">
        <v>436</v>
      </c>
      <c r="O3" s="42"/>
      <c r="P3" s="42"/>
      <c r="Q3" s="43"/>
    </row>
    <row r="4" spans="2:100" x14ac:dyDescent="0.2">
      <c r="B4" s="53" t="s">
        <v>441</v>
      </c>
      <c r="C4" s="52"/>
      <c r="D4" s="53" t="s">
        <v>1965</v>
      </c>
      <c r="E4" s="52"/>
      <c r="F4" s="53" t="s">
        <v>1966</v>
      </c>
      <c r="G4" s="52"/>
      <c r="H4" s="53" t="s">
        <v>1967</v>
      </c>
      <c r="I4" s="52"/>
      <c r="J4" s="53" t="s">
        <v>1968</v>
      </c>
      <c r="K4" s="52"/>
      <c r="N4" s="7" t="s">
        <v>437</v>
      </c>
      <c r="O4" s="7" t="s">
        <v>438</v>
      </c>
      <c r="P4" s="7" t="s">
        <v>439</v>
      </c>
      <c r="Q4" s="7" t="s">
        <v>440</v>
      </c>
    </row>
    <row r="5" spans="2:100" x14ac:dyDescent="0.2">
      <c r="B5" s="53" t="s">
        <v>1969</v>
      </c>
      <c r="C5" s="52"/>
      <c r="D5" s="53" t="s">
        <v>1898</v>
      </c>
      <c r="E5" s="52"/>
      <c r="F5" s="53" t="s">
        <v>1970</v>
      </c>
      <c r="G5" s="52"/>
      <c r="H5" s="53" t="s">
        <v>1971</v>
      </c>
      <c r="I5" s="52"/>
      <c r="J5" s="53" t="s">
        <v>1972</v>
      </c>
      <c r="K5" s="52"/>
      <c r="N5" s="6">
        <v>80</v>
      </c>
      <c r="O5" s="6">
        <v>14</v>
      </c>
      <c r="P5" s="6">
        <v>199</v>
      </c>
      <c r="Q5" s="6">
        <v>293</v>
      </c>
    </row>
    <row r="6" spans="2:100" x14ac:dyDescent="0.2">
      <c r="B6" s="53" t="s">
        <v>2075</v>
      </c>
      <c r="C6" s="52"/>
      <c r="D6" s="53" t="s">
        <v>2076</v>
      </c>
      <c r="E6" s="52"/>
      <c r="F6" s="53" t="s">
        <v>2077</v>
      </c>
      <c r="G6" s="52"/>
      <c r="H6" s="50"/>
      <c r="I6" s="52"/>
      <c r="J6" s="50"/>
      <c r="K6" s="52"/>
    </row>
    <row r="10" spans="2:100" ht="19" x14ac:dyDescent="0.25">
      <c r="B10" s="4" t="s">
        <v>441</v>
      </c>
    </row>
    <row r="12" spans="2:100" ht="16" x14ac:dyDescent="0.2">
      <c r="C12" s="41" t="s">
        <v>442</v>
      </c>
      <c r="D12" s="42"/>
      <c r="E12" s="42"/>
      <c r="F12" s="42"/>
      <c r="G12" s="42"/>
      <c r="H12" s="42"/>
      <c r="I12" s="42"/>
      <c r="J12" s="42"/>
      <c r="K12" s="43"/>
    </row>
    <row r="13" spans="2:100" x14ac:dyDescent="0.2">
      <c r="C13" s="44" t="s">
        <v>443</v>
      </c>
      <c r="D13" s="45"/>
      <c r="E13" s="45"/>
      <c r="F13" s="46"/>
      <c r="G13" s="47" t="s">
        <v>2074</v>
      </c>
      <c r="H13" s="48"/>
      <c r="I13" s="48"/>
      <c r="J13" s="48"/>
      <c r="K13" s="49"/>
    </row>
    <row r="14" spans="2:100" x14ac:dyDescent="0.2">
      <c r="C14" s="44" t="s">
        <v>444</v>
      </c>
      <c r="D14" s="45"/>
      <c r="E14" s="45"/>
      <c r="F14" s="46"/>
      <c r="G14" s="47" t="s">
        <v>445</v>
      </c>
      <c r="H14" s="48"/>
      <c r="I14" s="48"/>
      <c r="J14" s="48"/>
      <c r="K14" s="49"/>
    </row>
    <row r="15" spans="2:100" x14ac:dyDescent="0.2">
      <c r="C15" s="44" t="s">
        <v>2080</v>
      </c>
      <c r="D15" s="45"/>
      <c r="E15" s="45"/>
      <c r="F15" s="46"/>
      <c r="G15" s="47" t="s">
        <v>2081</v>
      </c>
      <c r="H15" s="48"/>
      <c r="I15" s="48"/>
      <c r="J15" s="48"/>
      <c r="K15" s="49"/>
    </row>
    <row r="16" spans="2:100" x14ac:dyDescent="0.2">
      <c r="C16" s="44" t="s">
        <v>2082</v>
      </c>
      <c r="D16" s="45"/>
      <c r="E16" s="45"/>
      <c r="F16" s="46"/>
      <c r="G16" s="47">
        <v>12345</v>
      </c>
      <c r="H16" s="48"/>
      <c r="I16" s="48"/>
      <c r="J16" s="48"/>
      <c r="K16" s="49"/>
    </row>
    <row r="17" spans="3:27" x14ac:dyDescent="0.2">
      <c r="C17" s="44" t="s">
        <v>2083</v>
      </c>
      <c r="D17" s="45"/>
      <c r="E17" s="45"/>
      <c r="F17" s="46"/>
      <c r="G17" s="47">
        <v>860</v>
      </c>
      <c r="H17" s="48"/>
      <c r="I17" s="48"/>
      <c r="J17" s="48"/>
      <c r="K17" s="49"/>
    </row>
    <row r="18" spans="3:27" x14ac:dyDescent="0.2">
      <c r="C18" s="44" t="s">
        <v>2084</v>
      </c>
      <c r="D18" s="45"/>
      <c r="E18" s="45"/>
      <c r="F18" s="46"/>
      <c r="G18" s="47">
        <v>574</v>
      </c>
      <c r="H18" s="48"/>
      <c r="I18" s="48"/>
      <c r="J18" s="48"/>
      <c r="K18" s="49"/>
    </row>
    <row r="20" spans="3:27" ht="16" x14ac:dyDescent="0.2">
      <c r="C20" s="41" t="s">
        <v>446</v>
      </c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3"/>
    </row>
    <row r="21" spans="3:27" x14ac:dyDescent="0.2">
      <c r="C21" s="44" t="s">
        <v>2031</v>
      </c>
      <c r="D21" s="46"/>
      <c r="E21" s="47">
        <v>23</v>
      </c>
      <c r="F21" s="48"/>
      <c r="G21" s="48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9"/>
    </row>
    <row r="22" spans="3:27" x14ac:dyDescent="0.2">
      <c r="C22" s="44" t="s">
        <v>2032</v>
      </c>
      <c r="D22" s="46"/>
      <c r="E22" s="6" t="s">
        <v>3</v>
      </c>
      <c r="F22" s="6" t="s">
        <v>6</v>
      </c>
      <c r="G22" s="6" t="s">
        <v>448</v>
      </c>
      <c r="H22" s="6" t="s">
        <v>449</v>
      </c>
      <c r="I22" s="6" t="s">
        <v>8</v>
      </c>
      <c r="J22" s="6" t="s">
        <v>9</v>
      </c>
      <c r="K22" s="6" t="s">
        <v>10</v>
      </c>
      <c r="L22" s="6" t="s">
        <v>11</v>
      </c>
      <c r="M22" s="6" t="s">
        <v>12</v>
      </c>
      <c r="N22" s="6" t="s">
        <v>14</v>
      </c>
      <c r="O22" s="6" t="s">
        <v>15</v>
      </c>
      <c r="P22" s="6" t="s">
        <v>16</v>
      </c>
      <c r="Q22" s="6" t="s">
        <v>17</v>
      </c>
      <c r="R22" s="6" t="s">
        <v>18</v>
      </c>
      <c r="S22" s="6" t="s">
        <v>19</v>
      </c>
      <c r="T22" s="6" t="s">
        <v>20</v>
      </c>
      <c r="U22" s="6" t="s">
        <v>21</v>
      </c>
      <c r="V22" s="6" t="s">
        <v>22</v>
      </c>
      <c r="W22" s="6" t="s">
        <v>23</v>
      </c>
      <c r="X22" s="6" t="s">
        <v>24</v>
      </c>
      <c r="Y22" s="6" t="s">
        <v>25</v>
      </c>
      <c r="Z22" s="6" t="s">
        <v>26</v>
      </c>
      <c r="AA22" s="6" t="s">
        <v>27</v>
      </c>
    </row>
    <row r="23" spans="3:27" x14ac:dyDescent="0.2">
      <c r="C23" s="44" t="s">
        <v>2033</v>
      </c>
      <c r="D23" s="4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</row>
    <row r="24" spans="3:27" x14ac:dyDescent="0.2">
      <c r="C24" s="44" t="s">
        <v>2034</v>
      </c>
      <c r="D24" s="46"/>
      <c r="E24" s="50" t="s">
        <v>2</v>
      </c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2"/>
    </row>
    <row r="26" spans="3:27" ht="16" x14ac:dyDescent="0.2">
      <c r="C26" s="41" t="s">
        <v>2035</v>
      </c>
      <c r="D26" s="42"/>
      <c r="E26" s="42"/>
      <c r="F26" s="42"/>
      <c r="G26" s="42"/>
      <c r="H26" s="42"/>
      <c r="I26" s="43"/>
    </row>
    <row r="27" spans="3:27" x14ac:dyDescent="0.2">
      <c r="C27" s="44" t="s">
        <v>2036</v>
      </c>
      <c r="D27" s="45"/>
      <c r="E27" s="46"/>
      <c r="F27" s="47" t="b">
        <v>0</v>
      </c>
      <c r="G27" s="48"/>
      <c r="H27" s="48"/>
      <c r="I27" s="49"/>
    </row>
    <row r="29" spans="3:27" ht="16" x14ac:dyDescent="0.2">
      <c r="C29" s="41" t="s">
        <v>2037</v>
      </c>
      <c r="D29" s="42"/>
      <c r="E29" s="42"/>
      <c r="F29" s="42"/>
      <c r="G29" s="42"/>
      <c r="H29" s="42"/>
      <c r="I29" s="43"/>
    </row>
    <row r="30" spans="3:27" x14ac:dyDescent="0.2">
      <c r="C30" s="44" t="s">
        <v>2038</v>
      </c>
      <c r="D30" s="45"/>
      <c r="E30" s="46"/>
      <c r="F30" s="47" t="b">
        <v>1</v>
      </c>
      <c r="G30" s="48"/>
      <c r="H30" s="48"/>
      <c r="I30" s="49"/>
    </row>
    <row r="32" spans="3:27" ht="16" x14ac:dyDescent="0.2">
      <c r="C32" s="41" t="s">
        <v>2039</v>
      </c>
      <c r="D32" s="42"/>
      <c r="E32" s="42"/>
      <c r="F32" s="42"/>
      <c r="G32" s="42"/>
      <c r="H32" s="42"/>
      <c r="I32" s="43"/>
    </row>
    <row r="33" spans="3:9" x14ac:dyDescent="0.2">
      <c r="C33" s="44" t="s">
        <v>2040</v>
      </c>
      <c r="D33" s="45"/>
      <c r="E33" s="46"/>
      <c r="F33" s="47" t="b">
        <v>0</v>
      </c>
      <c r="G33" s="48"/>
      <c r="H33" s="48"/>
      <c r="I33" s="49"/>
    </row>
    <row r="34" spans="3:9" x14ac:dyDescent="0.2">
      <c r="C34" s="44" t="s">
        <v>2041</v>
      </c>
      <c r="D34" s="45"/>
      <c r="E34" s="46"/>
      <c r="F34" s="47" t="b">
        <v>0</v>
      </c>
      <c r="G34" s="48"/>
      <c r="H34" s="48"/>
      <c r="I34" s="49"/>
    </row>
    <row r="35" spans="3:9" x14ac:dyDescent="0.2">
      <c r="C35" s="44" t="s">
        <v>2043</v>
      </c>
      <c r="D35" s="45"/>
      <c r="E35" s="46"/>
      <c r="F35" s="47" t="b">
        <v>1</v>
      </c>
      <c r="G35" s="48"/>
      <c r="H35" s="48"/>
      <c r="I35" s="49"/>
    </row>
    <row r="37" spans="3:9" ht="16" x14ac:dyDescent="0.2">
      <c r="C37" s="41" t="s">
        <v>2044</v>
      </c>
      <c r="D37" s="42"/>
      <c r="E37" s="42"/>
      <c r="F37" s="42"/>
      <c r="G37" s="42"/>
      <c r="H37" s="42"/>
      <c r="I37" s="43"/>
    </row>
    <row r="38" spans="3:9" x14ac:dyDescent="0.2">
      <c r="C38" s="44" t="s">
        <v>1968</v>
      </c>
      <c r="D38" s="45"/>
      <c r="E38" s="46"/>
      <c r="F38" s="47" t="b">
        <v>1</v>
      </c>
      <c r="G38" s="48"/>
      <c r="H38" s="48"/>
      <c r="I38" s="49"/>
    </row>
    <row r="39" spans="3:9" x14ac:dyDescent="0.2">
      <c r="C39" s="44" t="s">
        <v>2045</v>
      </c>
      <c r="D39" s="45"/>
      <c r="E39" s="46"/>
      <c r="F39" s="47" t="b">
        <v>1</v>
      </c>
      <c r="G39" s="48"/>
      <c r="H39" s="48"/>
      <c r="I39" s="49"/>
    </row>
    <row r="40" spans="3:9" x14ac:dyDescent="0.2">
      <c r="C40" s="44" t="s">
        <v>2046</v>
      </c>
      <c r="D40" s="45"/>
      <c r="E40" s="46"/>
      <c r="F40" s="47" t="b">
        <v>0</v>
      </c>
      <c r="G40" s="48"/>
      <c r="H40" s="48"/>
      <c r="I40" s="49"/>
    </row>
    <row r="41" spans="3:9" x14ac:dyDescent="0.2">
      <c r="C41" s="44" t="s">
        <v>2047</v>
      </c>
      <c r="D41" s="45"/>
      <c r="E41" s="46"/>
      <c r="F41" s="47" t="b">
        <v>0</v>
      </c>
      <c r="G41" s="48"/>
      <c r="H41" s="48"/>
      <c r="I41" s="49"/>
    </row>
    <row r="43" spans="3:9" ht="16" x14ac:dyDescent="0.2">
      <c r="C43" s="41" t="s">
        <v>2048</v>
      </c>
      <c r="D43" s="42"/>
      <c r="E43" s="42"/>
      <c r="F43" s="42"/>
      <c r="G43" s="43"/>
    </row>
    <row r="44" spans="3:9" x14ac:dyDescent="0.2">
      <c r="C44" s="50" t="s">
        <v>2049</v>
      </c>
      <c r="D44" s="51"/>
      <c r="E44" s="51"/>
      <c r="F44" s="51"/>
      <c r="G44" s="52"/>
    </row>
    <row r="45" spans="3:9" x14ac:dyDescent="0.2">
      <c r="C45" s="50" t="s">
        <v>2050</v>
      </c>
      <c r="D45" s="51"/>
      <c r="E45" s="51"/>
      <c r="F45" s="51"/>
      <c r="G45" s="52"/>
    </row>
    <row r="46" spans="3:9" x14ac:dyDescent="0.2">
      <c r="C46" s="50" t="s">
        <v>2051</v>
      </c>
      <c r="D46" s="51"/>
      <c r="E46" s="51"/>
      <c r="F46" s="51"/>
      <c r="G46" s="52"/>
    </row>
    <row r="47" spans="3:9" x14ac:dyDescent="0.2">
      <c r="C47" s="50" t="s">
        <v>2085</v>
      </c>
      <c r="D47" s="51"/>
      <c r="E47" s="51"/>
      <c r="F47" s="51"/>
      <c r="G47" s="52"/>
    </row>
    <row r="48" spans="3:9" x14ac:dyDescent="0.2">
      <c r="C48" s="50" t="s">
        <v>2086</v>
      </c>
      <c r="D48" s="51"/>
      <c r="E48" s="51"/>
      <c r="F48" s="51"/>
      <c r="G48" s="52"/>
    </row>
    <row r="49" spans="2:7" x14ac:dyDescent="0.2">
      <c r="C49" s="50" t="s">
        <v>2087</v>
      </c>
      <c r="D49" s="51"/>
      <c r="E49" s="51"/>
      <c r="F49" s="51"/>
      <c r="G49" s="52"/>
    </row>
    <row r="52" spans="2:7" ht="19" x14ac:dyDescent="0.25">
      <c r="B52" s="4" t="s">
        <v>1965</v>
      </c>
    </row>
    <row r="54" spans="2:7" x14ac:dyDescent="0.2">
      <c r="C54" s="13" t="s">
        <v>2016</v>
      </c>
      <c r="D54" s="2" t="s">
        <v>2017</v>
      </c>
    </row>
    <row r="55" spans="2:7" x14ac:dyDescent="0.2">
      <c r="C55" s="13" t="s">
        <v>2052</v>
      </c>
      <c r="D55" s="5">
        <v>836</v>
      </c>
    </row>
    <row r="56" spans="2:7" x14ac:dyDescent="0.2">
      <c r="C56" s="13" t="s">
        <v>2022</v>
      </c>
      <c r="D56" s="5">
        <v>0.86449954815680696</v>
      </c>
    </row>
    <row r="57" spans="2:7" x14ac:dyDescent="0.2">
      <c r="C57" s="13" t="s">
        <v>2053</v>
      </c>
      <c r="D57" s="5">
        <v>0.86077166491231749</v>
      </c>
    </row>
    <row r="58" spans="2:7" x14ac:dyDescent="0.2">
      <c r="C58" s="13" t="s">
        <v>2054</v>
      </c>
      <c r="D58" s="5">
        <v>1405.9551108281025</v>
      </c>
    </row>
    <row r="59" spans="2:7" x14ac:dyDescent="0.2">
      <c r="C59" s="13" t="s">
        <v>2055</v>
      </c>
      <c r="D59" s="5">
        <v>1652529370.7828217</v>
      </c>
    </row>
    <row r="61" spans="2:7" ht="19" x14ac:dyDescent="0.25">
      <c r="B61" s="4" t="s">
        <v>1966</v>
      </c>
    </row>
    <row r="63" spans="2:7" x14ac:dyDescent="0.2">
      <c r="C63" s="13" t="s">
        <v>2056</v>
      </c>
      <c r="D63" s="2" t="s">
        <v>2057</v>
      </c>
      <c r="E63" s="2" t="s">
        <v>2058</v>
      </c>
    </row>
    <row r="64" spans="2:7" x14ac:dyDescent="0.2">
      <c r="C64" s="13" t="s">
        <v>2059</v>
      </c>
      <c r="D64" s="5">
        <v>0.67839552501965172</v>
      </c>
      <c r="E64" s="5" t="b">
        <v>1</v>
      </c>
    </row>
    <row r="65" spans="3:5" x14ac:dyDescent="0.2">
      <c r="C65" s="13" t="s">
        <v>3</v>
      </c>
      <c r="D65" s="5">
        <v>566.68914742566028</v>
      </c>
      <c r="E65" s="5" t="b">
        <v>1</v>
      </c>
    </row>
    <row r="66" spans="3:5" x14ac:dyDescent="0.2">
      <c r="C66" s="13" t="s">
        <v>6</v>
      </c>
      <c r="D66" s="5">
        <v>2290259.5386894471</v>
      </c>
      <c r="E66" s="5" t="b">
        <v>1</v>
      </c>
    </row>
    <row r="67" spans="3:5" x14ac:dyDescent="0.2">
      <c r="C67" s="13" t="s">
        <v>448</v>
      </c>
      <c r="D67" s="5">
        <v>2.5667923936693398</v>
      </c>
      <c r="E67" s="5" t="b">
        <v>1</v>
      </c>
    </row>
    <row r="68" spans="3:5" x14ac:dyDescent="0.2">
      <c r="C68" s="13" t="s">
        <v>449</v>
      </c>
      <c r="D68" s="5">
        <v>8.0863308741901196</v>
      </c>
      <c r="E68" s="5" t="b">
        <v>1</v>
      </c>
    </row>
    <row r="69" spans="3:5" x14ac:dyDescent="0.2">
      <c r="C69" s="13" t="s">
        <v>8</v>
      </c>
      <c r="D69" s="5">
        <v>394.29456467176664</v>
      </c>
      <c r="E69" s="5" t="b">
        <v>1</v>
      </c>
    </row>
    <row r="70" spans="3:5" x14ac:dyDescent="0.2">
      <c r="C70" s="13" t="s">
        <v>9</v>
      </c>
      <c r="D70" s="5">
        <v>13.547961933944157</v>
      </c>
      <c r="E70" s="5" t="b">
        <v>1</v>
      </c>
    </row>
    <row r="71" spans="3:5" x14ac:dyDescent="0.2">
      <c r="C71" s="13" t="s">
        <v>10</v>
      </c>
      <c r="D71" s="5">
        <v>7.0222268863304489</v>
      </c>
      <c r="E71" s="5" t="b">
        <v>1</v>
      </c>
    </row>
    <row r="72" spans="3:5" x14ac:dyDescent="0.2">
      <c r="C72" s="13" t="s">
        <v>11</v>
      </c>
      <c r="D72" s="5">
        <v>23147.490090705789</v>
      </c>
      <c r="E72" s="5" t="b">
        <v>1</v>
      </c>
    </row>
    <row r="73" spans="3:5" x14ac:dyDescent="0.2">
      <c r="C73" s="13" t="s">
        <v>12</v>
      </c>
      <c r="D73" s="5">
        <v>26.756253037049479</v>
      </c>
      <c r="E73" s="5" t="b">
        <v>1</v>
      </c>
    </row>
    <row r="74" spans="3:5" x14ac:dyDescent="0.2">
      <c r="C74" s="13" t="s">
        <v>14</v>
      </c>
      <c r="D74" s="5">
        <v>6.4085434255102154</v>
      </c>
      <c r="E74" s="5" t="b">
        <v>1</v>
      </c>
    </row>
    <row r="75" spans="3:5" x14ac:dyDescent="0.2">
      <c r="C75" s="13" t="s">
        <v>15</v>
      </c>
      <c r="D75" s="5">
        <v>1019.036919837411</v>
      </c>
      <c r="E75" s="5" t="b">
        <v>1</v>
      </c>
    </row>
    <row r="76" spans="3:5" x14ac:dyDescent="0.2">
      <c r="C76" s="13" t="s">
        <v>16</v>
      </c>
      <c r="D76" s="5">
        <v>2903.605477805736</v>
      </c>
      <c r="E76" s="5" t="b">
        <v>1</v>
      </c>
    </row>
    <row r="77" spans="3:5" x14ac:dyDescent="0.2">
      <c r="C77" s="13" t="s">
        <v>17</v>
      </c>
      <c r="D77" s="5">
        <v>13.937360186469094</v>
      </c>
      <c r="E77" s="5" t="b">
        <v>1</v>
      </c>
    </row>
    <row r="78" spans="3:5" x14ac:dyDescent="0.2">
      <c r="C78" s="13" t="s">
        <v>18</v>
      </c>
      <c r="D78" s="5">
        <v>80.187835669110683</v>
      </c>
      <c r="E78" s="5" t="b">
        <v>1</v>
      </c>
    </row>
    <row r="79" spans="3:5" x14ac:dyDescent="0.2">
      <c r="C79" s="13" t="s">
        <v>19</v>
      </c>
      <c r="D79" s="5">
        <v>10.494127920629522</v>
      </c>
      <c r="E79" s="5" t="b">
        <v>1</v>
      </c>
    </row>
    <row r="80" spans="3:5" x14ac:dyDescent="0.2">
      <c r="C80" s="13" t="s">
        <v>20</v>
      </c>
      <c r="D80" s="5">
        <v>11.177778541679515</v>
      </c>
      <c r="E80" s="5" t="b">
        <v>1</v>
      </c>
    </row>
    <row r="81" spans="2:10" x14ac:dyDescent="0.2">
      <c r="C81" s="13" t="s">
        <v>21</v>
      </c>
      <c r="D81" s="5">
        <v>9.9583115482929365</v>
      </c>
      <c r="E81" s="5" t="b">
        <v>1</v>
      </c>
    </row>
    <row r="82" spans="2:10" x14ac:dyDescent="0.2">
      <c r="C82" s="13" t="s">
        <v>22</v>
      </c>
      <c r="D82" s="5">
        <v>13.235221806028285</v>
      </c>
      <c r="E82" s="5" t="b">
        <v>1</v>
      </c>
    </row>
    <row r="83" spans="2:10" x14ac:dyDescent="0.2">
      <c r="C83" s="13" t="s">
        <v>23</v>
      </c>
      <c r="D83" s="5">
        <v>4.1273578899746184</v>
      </c>
      <c r="E83" s="5" t="b">
        <v>1</v>
      </c>
    </row>
    <row r="84" spans="2:10" x14ac:dyDescent="0.2">
      <c r="C84" s="13" t="s">
        <v>24</v>
      </c>
      <c r="D84" s="5">
        <v>9.4025350766248952</v>
      </c>
      <c r="E84" s="5" t="b">
        <v>1</v>
      </c>
    </row>
    <row r="85" spans="2:10" x14ac:dyDescent="0.2">
      <c r="C85" s="13" t="s">
        <v>25</v>
      </c>
      <c r="D85" s="5">
        <v>12.698445601132308</v>
      </c>
      <c r="E85" s="5" t="b">
        <v>1</v>
      </c>
    </row>
    <row r="86" spans="2:10" x14ac:dyDescent="0.2">
      <c r="C86" s="13" t="s">
        <v>26</v>
      </c>
      <c r="D86" s="5">
        <v>1.6917576808047474</v>
      </c>
      <c r="E86" s="5" t="b">
        <v>1</v>
      </c>
    </row>
    <row r="87" spans="2:10" x14ac:dyDescent="0.2">
      <c r="C87" s="13" t="s">
        <v>27</v>
      </c>
      <c r="D87" s="5">
        <v>12.388161309702046</v>
      </c>
      <c r="E87" s="5" t="b">
        <v>1</v>
      </c>
    </row>
    <row r="90" spans="2:10" x14ac:dyDescent="0.2">
      <c r="C90" s="13" t="s">
        <v>2060</v>
      </c>
      <c r="D90" s="5">
        <v>4.3733513605472014E-7</v>
      </c>
    </row>
    <row r="92" spans="2:10" ht="19" x14ac:dyDescent="0.25">
      <c r="B92" s="4" t="s">
        <v>1967</v>
      </c>
    </row>
    <row r="94" spans="2:10" x14ac:dyDescent="0.2">
      <c r="C94" s="13" t="s">
        <v>2056</v>
      </c>
      <c r="D94" s="2" t="s">
        <v>2061</v>
      </c>
      <c r="E94" s="2" t="s">
        <v>2062</v>
      </c>
      <c r="F94" s="2" t="s">
        <v>2063</v>
      </c>
      <c r="G94" s="2" t="s">
        <v>1886</v>
      </c>
      <c r="H94" s="2" t="s">
        <v>2064</v>
      </c>
      <c r="I94" s="2" t="s">
        <v>2065</v>
      </c>
      <c r="J94" t="s">
        <v>2089</v>
      </c>
    </row>
    <row r="95" spans="2:10" x14ac:dyDescent="0.2">
      <c r="C95" s="13" t="s">
        <v>2059</v>
      </c>
      <c r="D95" s="5">
        <v>-4340.5747623529633</v>
      </c>
      <c r="E95" s="5">
        <v>-8408.4327669436643</v>
      </c>
      <c r="F95" s="5">
        <v>-272.71675776226175</v>
      </c>
      <c r="G95" s="5">
        <v>2072.4710865204706</v>
      </c>
      <c r="H95" s="5">
        <v>-2.0943958111572378</v>
      </c>
      <c r="I95" s="5">
        <v>3.6525272770719583E-2</v>
      </c>
      <c r="J95" s="5"/>
    </row>
    <row r="96" spans="2:10" x14ac:dyDescent="0.2">
      <c r="C96" s="13" t="s">
        <v>3</v>
      </c>
      <c r="D96" s="5">
        <v>-136.8986489326291</v>
      </c>
      <c r="E96" s="5">
        <v>-144.85275056173572</v>
      </c>
      <c r="F96" s="5">
        <v>-128.94454730352248</v>
      </c>
      <c r="G96" s="5">
        <v>4.0524142256109768</v>
      </c>
      <c r="H96" s="5">
        <v>-33.781997918040844</v>
      </c>
      <c r="I96" s="5">
        <v>1.9525235475721776E-158</v>
      </c>
      <c r="J96" s="5"/>
    </row>
    <row r="97" spans="3:10" x14ac:dyDescent="0.2">
      <c r="C97" s="13" t="s">
        <v>6</v>
      </c>
      <c r="D97" s="5">
        <v>4.2857004597451438E-3</v>
      </c>
      <c r="E97" s="5">
        <v>1.3669827705057543E-3</v>
      </c>
      <c r="F97" s="5">
        <v>7.2044181489845337E-3</v>
      </c>
      <c r="G97" s="5">
        <v>1.4870130702296003E-3</v>
      </c>
      <c r="H97" s="5">
        <v>2.8820866107675944</v>
      </c>
      <c r="I97" s="5">
        <v>4.0517174352115168E-3</v>
      </c>
      <c r="J97" s="5" t="s">
        <v>2128</v>
      </c>
    </row>
    <row r="98" spans="3:10" x14ac:dyDescent="0.2">
      <c r="C98" s="13" t="s">
        <v>448</v>
      </c>
      <c r="D98" s="5">
        <v>2857.440506947346</v>
      </c>
      <c r="E98" s="5">
        <v>1761.9561246932799</v>
      </c>
      <c r="F98" s="5">
        <v>3952.924889201412</v>
      </c>
      <c r="G98" s="5">
        <v>558.12167125649933</v>
      </c>
      <c r="H98" s="5">
        <v>5.1197447691188733</v>
      </c>
      <c r="I98" s="5">
        <v>3.7989365332059055E-7</v>
      </c>
      <c r="J98" s="5"/>
    </row>
    <row r="99" spans="3:10" x14ac:dyDescent="0.2">
      <c r="C99" s="13" t="s">
        <v>449</v>
      </c>
      <c r="D99" s="5">
        <v>3355.1736859417101</v>
      </c>
      <c r="E99" s="5">
        <v>2274.1265301524277</v>
      </c>
      <c r="F99" s="5">
        <v>4436.2208417309921</v>
      </c>
      <c r="G99" s="5">
        <v>550.76626839237633</v>
      </c>
      <c r="H99" s="5">
        <v>6.091828564111375</v>
      </c>
      <c r="I99" s="5">
        <v>1.7015075698435181E-9</v>
      </c>
      <c r="J99" s="5"/>
    </row>
    <row r="100" spans="3:10" x14ac:dyDescent="0.2">
      <c r="C100" s="13" t="s">
        <v>8</v>
      </c>
      <c r="D100" s="5">
        <v>48.146877354978677</v>
      </c>
      <c r="E100" s="5">
        <v>40.365587569850462</v>
      </c>
      <c r="F100" s="5">
        <v>55.928167140106893</v>
      </c>
      <c r="G100" s="5">
        <v>3.9643709483753033</v>
      </c>
      <c r="H100" s="5">
        <v>12.144897130454064</v>
      </c>
      <c r="I100" s="5">
        <v>2.2522799809273589E-31</v>
      </c>
      <c r="J100" s="5"/>
    </row>
    <row r="101" spans="3:10" x14ac:dyDescent="0.2">
      <c r="C101" s="13" t="s">
        <v>9</v>
      </c>
      <c r="D101" s="5">
        <v>89.35315191160997</v>
      </c>
      <c r="E101" s="5">
        <v>-125.97229268524099</v>
      </c>
      <c r="F101" s="5">
        <v>304.67859650846094</v>
      </c>
      <c r="G101" s="5">
        <v>109.70288481444679</v>
      </c>
      <c r="H101" s="5">
        <v>0.81450138765943414</v>
      </c>
      <c r="I101" s="5">
        <v>0.41558972869000588</v>
      </c>
      <c r="J101" s="5"/>
    </row>
    <row r="102" spans="3:10" x14ac:dyDescent="0.2">
      <c r="C102" s="13" t="s">
        <v>10</v>
      </c>
      <c r="D102" s="5">
        <v>472.63505431874125</v>
      </c>
      <c r="E102" s="5">
        <v>74.914656828336319</v>
      </c>
      <c r="F102" s="5">
        <v>870.35545180914619</v>
      </c>
      <c r="G102" s="5">
        <v>202.6285144142411</v>
      </c>
      <c r="H102" s="5">
        <v>2.3325199599130242</v>
      </c>
      <c r="I102" s="5">
        <v>1.9909853186750516E-2</v>
      </c>
      <c r="J102" s="5" t="s">
        <v>2128</v>
      </c>
    </row>
    <row r="103" spans="3:10" x14ac:dyDescent="0.2">
      <c r="C103" s="13" t="s">
        <v>11</v>
      </c>
      <c r="D103" s="5">
        <v>-2.7050834939873303</v>
      </c>
      <c r="E103" s="5">
        <v>-3.5345111537068177</v>
      </c>
      <c r="F103" s="5">
        <v>-1.8756558342678429</v>
      </c>
      <c r="G103" s="5">
        <v>0.4225724794693112</v>
      </c>
      <c r="H103" s="5">
        <v>-6.4014663174102502</v>
      </c>
      <c r="I103" s="5">
        <v>2.5627932684165478E-10</v>
      </c>
      <c r="J103" s="5"/>
    </row>
    <row r="104" spans="3:10" x14ac:dyDescent="0.2">
      <c r="C104" s="13" t="s">
        <v>12</v>
      </c>
      <c r="D104" s="5">
        <v>-23.225132560366038</v>
      </c>
      <c r="E104" s="5">
        <v>-133.22325931830471</v>
      </c>
      <c r="F104" s="5">
        <v>86.772994197572643</v>
      </c>
      <c r="G104" s="5">
        <v>56.041272094545306</v>
      </c>
      <c r="H104" s="5">
        <v>-0.41442907507851917</v>
      </c>
      <c r="I104" s="5">
        <v>0.67866621300093677</v>
      </c>
      <c r="J104" s="5"/>
    </row>
    <row r="105" spans="3:10" x14ac:dyDescent="0.2">
      <c r="C105" s="13" t="s">
        <v>14</v>
      </c>
      <c r="D105" s="5">
        <v>8.9546846077847491</v>
      </c>
      <c r="E105" s="5">
        <v>-594.33287312673019</v>
      </c>
      <c r="F105" s="5">
        <v>612.24224234229973</v>
      </c>
      <c r="G105" s="5">
        <v>307.35979939598047</v>
      </c>
      <c r="H105" s="5">
        <v>2.9134208915357115E-2</v>
      </c>
      <c r="I105" s="5">
        <v>0.97676450598253073</v>
      </c>
      <c r="J105" s="5"/>
    </row>
    <row r="106" spans="3:10" x14ac:dyDescent="0.2">
      <c r="C106" s="13" t="s">
        <v>15</v>
      </c>
      <c r="D106" s="5">
        <v>9.0262502002045117</v>
      </c>
      <c r="E106" s="5">
        <v>5.0762697266478423</v>
      </c>
      <c r="F106" s="5">
        <v>12.976230673761181</v>
      </c>
      <c r="G106" s="5">
        <v>2.0124154566182582</v>
      </c>
      <c r="H106" s="5">
        <v>4.4852816899809431</v>
      </c>
      <c r="I106" s="5">
        <v>8.2993166982224932E-6</v>
      </c>
      <c r="J106" s="5"/>
    </row>
    <row r="107" spans="3:10" x14ac:dyDescent="0.2">
      <c r="C107" s="13" t="s">
        <v>16</v>
      </c>
      <c r="D107" s="5">
        <v>15.978224359287482</v>
      </c>
      <c r="E107" s="5">
        <v>13.093398196918665</v>
      </c>
      <c r="F107" s="5">
        <v>18.863050521656302</v>
      </c>
      <c r="G107" s="5">
        <v>1.469746191828726</v>
      </c>
      <c r="H107" s="5">
        <v>10.871417424396684</v>
      </c>
      <c r="I107" s="5">
        <v>7.6901107657587572E-26</v>
      </c>
      <c r="J107" s="5"/>
    </row>
    <row r="108" spans="3:10" x14ac:dyDescent="0.2">
      <c r="C108" s="13" t="s">
        <v>17</v>
      </c>
      <c r="D108" s="5">
        <v>358.4159546952734</v>
      </c>
      <c r="E108" s="5">
        <v>153.16346757368586</v>
      </c>
      <c r="F108" s="5">
        <v>563.66844181686088</v>
      </c>
      <c r="G108" s="5">
        <v>104.57096695997042</v>
      </c>
      <c r="H108" s="5">
        <v>3.427490106622753</v>
      </c>
      <c r="I108" s="5">
        <v>6.3894536798967609E-4</v>
      </c>
      <c r="J108" s="5" t="s">
        <v>2128</v>
      </c>
    </row>
    <row r="109" spans="3:10" x14ac:dyDescent="0.2">
      <c r="C109" s="13" t="s">
        <v>18</v>
      </c>
      <c r="D109" s="5">
        <v>52.414231472133253</v>
      </c>
      <c r="E109" s="5">
        <v>15.76440613203831</v>
      </c>
      <c r="F109" s="5">
        <v>89.064056812228188</v>
      </c>
      <c r="G109" s="5">
        <v>18.672161923462845</v>
      </c>
      <c r="H109" s="5">
        <v>2.8070788849721358</v>
      </c>
      <c r="I109" s="5">
        <v>5.115626008521861E-3</v>
      </c>
      <c r="J109" s="5" t="s">
        <v>2128</v>
      </c>
    </row>
    <row r="110" spans="3:10" x14ac:dyDescent="0.2">
      <c r="C110" s="13" t="s">
        <v>19</v>
      </c>
      <c r="D110" s="5">
        <v>-425.72302828396806</v>
      </c>
      <c r="E110" s="5">
        <v>-716.00066446979349</v>
      </c>
      <c r="F110" s="5">
        <v>-135.44539209814269</v>
      </c>
      <c r="G110" s="5">
        <v>147.88913658729399</v>
      </c>
      <c r="H110" s="5">
        <v>-2.87866328864986</v>
      </c>
      <c r="I110" s="5">
        <v>4.0955120627074121E-3</v>
      </c>
      <c r="J110" s="5" t="s">
        <v>2128</v>
      </c>
    </row>
    <row r="111" spans="3:10" x14ac:dyDescent="0.2">
      <c r="C111" s="13" t="s">
        <v>20</v>
      </c>
      <c r="D111" s="5">
        <v>80.217075590567589</v>
      </c>
      <c r="E111" s="5">
        <v>-174.18655898361737</v>
      </c>
      <c r="F111" s="5">
        <v>334.62071016475255</v>
      </c>
      <c r="G111" s="5">
        <v>129.61223729188845</v>
      </c>
      <c r="H111" s="5">
        <v>0.61890047781458857</v>
      </c>
      <c r="I111" s="5">
        <v>0.53615052568383892</v>
      </c>
      <c r="J111" s="5"/>
    </row>
    <row r="112" spans="3:10" x14ac:dyDescent="0.2">
      <c r="C112" s="13" t="s">
        <v>21</v>
      </c>
      <c r="D112" s="5">
        <v>196.90775601358169</v>
      </c>
      <c r="E112" s="5">
        <v>-88.560011795039969</v>
      </c>
      <c r="F112" s="5">
        <v>482.37552382220338</v>
      </c>
      <c r="G112" s="5">
        <v>145.43862992494877</v>
      </c>
      <c r="H112" s="5">
        <v>1.3538889641300438</v>
      </c>
      <c r="I112" s="5">
        <v>0.17613768601433652</v>
      </c>
      <c r="J112" s="5"/>
    </row>
    <row r="113" spans="2:10" x14ac:dyDescent="0.2">
      <c r="C113" s="13" t="s">
        <v>22</v>
      </c>
      <c r="D113" s="5">
        <v>415.97091179510028</v>
      </c>
      <c r="E113" s="5">
        <v>174.35654708311225</v>
      </c>
      <c r="F113" s="5">
        <v>657.58527650708834</v>
      </c>
      <c r="G113" s="5">
        <v>123.09642676526765</v>
      </c>
      <c r="H113" s="5">
        <v>3.3792281606054613</v>
      </c>
      <c r="I113" s="5">
        <v>7.6054790797070023E-4</v>
      </c>
      <c r="J113" s="5" t="s">
        <v>2128</v>
      </c>
    </row>
    <row r="114" spans="2:10" x14ac:dyDescent="0.2">
      <c r="C114" s="13" t="s">
        <v>23</v>
      </c>
      <c r="D114" s="5">
        <v>142.3881091416693</v>
      </c>
      <c r="E114" s="5">
        <v>-548.2273182274389</v>
      </c>
      <c r="F114" s="5">
        <v>833.00353651077739</v>
      </c>
      <c r="G114" s="5">
        <v>351.85114709319038</v>
      </c>
      <c r="H114" s="5">
        <v>0.40468280498160991</v>
      </c>
      <c r="I114" s="5">
        <v>0.68581420183352948</v>
      </c>
      <c r="J114" s="5"/>
    </row>
    <row r="115" spans="2:10" x14ac:dyDescent="0.2">
      <c r="C115" s="13" t="s">
        <v>24</v>
      </c>
      <c r="D115" s="5">
        <v>896.67056186252023</v>
      </c>
      <c r="E115" s="5">
        <v>-731.20332756778487</v>
      </c>
      <c r="F115" s="5">
        <v>2524.5444512928252</v>
      </c>
      <c r="G115" s="5">
        <v>829.36070151381421</v>
      </c>
      <c r="H115" s="5">
        <v>1.0811587289171609</v>
      </c>
      <c r="I115" s="5">
        <v>0.2799382894112557</v>
      </c>
      <c r="J115" s="5"/>
    </row>
    <row r="116" spans="2:10" x14ac:dyDescent="0.2">
      <c r="C116" s="13" t="s">
        <v>25</v>
      </c>
      <c r="D116" s="5">
        <v>466.94888181452694</v>
      </c>
      <c r="E116" s="5">
        <v>241.64708361078473</v>
      </c>
      <c r="F116" s="5">
        <v>692.25068001826912</v>
      </c>
      <c r="G116" s="5">
        <v>114.78558543375385</v>
      </c>
      <c r="H116" s="5">
        <v>4.0680097596750677</v>
      </c>
      <c r="I116" s="5">
        <v>5.1904228835215103E-5</v>
      </c>
      <c r="J116" s="5"/>
    </row>
    <row r="117" spans="2:10" x14ac:dyDescent="0.2">
      <c r="C117" s="13" t="s">
        <v>26</v>
      </c>
      <c r="D117" s="5">
        <v>-1052.2403592841304</v>
      </c>
      <c r="E117" s="5">
        <v>-2684.0145529529309</v>
      </c>
      <c r="F117" s="5">
        <v>579.5338343846704</v>
      </c>
      <c r="G117" s="5">
        <v>831.34780818120362</v>
      </c>
      <c r="H117" s="5">
        <v>-1.2657041360176176</v>
      </c>
      <c r="I117" s="5">
        <v>0.20597164508969654</v>
      </c>
      <c r="J117" s="5"/>
    </row>
    <row r="118" spans="2:10" x14ac:dyDescent="0.2">
      <c r="C118" s="13" t="s">
        <v>27</v>
      </c>
      <c r="D118" s="5">
        <v>-199.96207040061256</v>
      </c>
      <c r="E118" s="5">
        <v>-427.29569658356417</v>
      </c>
      <c r="F118" s="5">
        <v>27.371555782339044</v>
      </c>
      <c r="G118" s="5">
        <v>115.82075055872691</v>
      </c>
      <c r="H118" s="5">
        <v>-1.7264787996622573</v>
      </c>
      <c r="I118" s="5">
        <v>8.4630743969772826E-2</v>
      </c>
      <c r="J118" s="5"/>
    </row>
    <row r="120" spans="2:10" ht="19" x14ac:dyDescent="0.25">
      <c r="B120" s="4" t="s">
        <v>1968</v>
      </c>
    </row>
    <row r="122" spans="2:10" x14ac:dyDescent="0.2">
      <c r="C122" s="13" t="s">
        <v>2067</v>
      </c>
      <c r="D122" s="2" t="s">
        <v>2068</v>
      </c>
      <c r="E122" s="2" t="s">
        <v>2069</v>
      </c>
      <c r="F122" s="2" t="s">
        <v>2070</v>
      </c>
      <c r="G122" s="2" t="s">
        <v>2071</v>
      </c>
      <c r="H122" s="2" t="s">
        <v>2065</v>
      </c>
    </row>
    <row r="123" spans="2:10" x14ac:dyDescent="0.2">
      <c r="C123" s="13" t="s">
        <v>2072</v>
      </c>
      <c r="D123" s="5">
        <v>23</v>
      </c>
      <c r="E123" s="5">
        <v>10543218675.099735</v>
      </c>
      <c r="F123" s="5">
        <v>458400811.96085805</v>
      </c>
      <c r="G123" s="5">
        <v>231.90091841922316</v>
      </c>
      <c r="H123" s="23">
        <v>0</v>
      </c>
    </row>
    <row r="124" spans="2:10" x14ac:dyDescent="0.2">
      <c r="C124" s="13" t="s">
        <v>2073</v>
      </c>
      <c r="D124" s="5">
        <v>836</v>
      </c>
      <c r="E124" s="5">
        <v>1652529370.7828217</v>
      </c>
      <c r="F124" s="5">
        <v>1976709.7736636624</v>
      </c>
      <c r="G124" s="5" t="s">
        <v>2066</v>
      </c>
      <c r="H124" s="5" t="s">
        <v>2066</v>
      </c>
    </row>
    <row r="125" spans="2:10" x14ac:dyDescent="0.2">
      <c r="C125" s="13" t="s">
        <v>440</v>
      </c>
      <c r="D125" s="5">
        <v>859</v>
      </c>
      <c r="E125" s="5">
        <v>12195748045.882557</v>
      </c>
      <c r="F125" s="5">
        <v>14197611.229199717</v>
      </c>
      <c r="G125" s="5" t="s">
        <v>2066</v>
      </c>
      <c r="H125" s="5" t="s">
        <v>2066</v>
      </c>
    </row>
  </sheetData>
  <mergeCells count="66">
    <mergeCell ref="B3:K3"/>
    <mergeCell ref="N3:Q3"/>
    <mergeCell ref="J5:K5"/>
    <mergeCell ref="B6:C6"/>
    <mergeCell ref="D6:E6"/>
    <mergeCell ref="F6:G6"/>
    <mergeCell ref="H6:I6"/>
    <mergeCell ref="J6:K6"/>
    <mergeCell ref="J4:K4"/>
    <mergeCell ref="C49:G49"/>
    <mergeCell ref="B4:C4"/>
    <mergeCell ref="D4:E4"/>
    <mergeCell ref="F4:G4"/>
    <mergeCell ref="H4:I4"/>
    <mergeCell ref="B5:C5"/>
    <mergeCell ref="D5:E5"/>
    <mergeCell ref="F5:G5"/>
    <mergeCell ref="H5:I5"/>
    <mergeCell ref="C43:G43"/>
    <mergeCell ref="C44:G44"/>
    <mergeCell ref="C45:G45"/>
    <mergeCell ref="C46:G46"/>
    <mergeCell ref="C47:G47"/>
    <mergeCell ref="C48:G48"/>
    <mergeCell ref="C37:I37"/>
    <mergeCell ref="C38:E38"/>
    <mergeCell ref="C39:E39"/>
    <mergeCell ref="C40:E40"/>
    <mergeCell ref="C41:E41"/>
    <mergeCell ref="F38:I38"/>
    <mergeCell ref="F39:I39"/>
    <mergeCell ref="F40:I40"/>
    <mergeCell ref="F41:I41"/>
    <mergeCell ref="C32:I32"/>
    <mergeCell ref="C33:E33"/>
    <mergeCell ref="C34:E34"/>
    <mergeCell ref="C35:E35"/>
    <mergeCell ref="F33:I33"/>
    <mergeCell ref="F34:I34"/>
    <mergeCell ref="F35:I35"/>
    <mergeCell ref="C26:I26"/>
    <mergeCell ref="C27:E27"/>
    <mergeCell ref="F27:I27"/>
    <mergeCell ref="C29:I29"/>
    <mergeCell ref="C30:E30"/>
    <mergeCell ref="F30:I30"/>
    <mergeCell ref="C20:AA20"/>
    <mergeCell ref="C21:D21"/>
    <mergeCell ref="C22:D22"/>
    <mergeCell ref="C23:D23"/>
    <mergeCell ref="C24:D24"/>
    <mergeCell ref="E21:AA21"/>
    <mergeCell ref="E24:AA24"/>
    <mergeCell ref="C18:F18"/>
    <mergeCell ref="G13:K13"/>
    <mergeCell ref="G14:K14"/>
    <mergeCell ref="G15:K15"/>
    <mergeCell ref="G16:K16"/>
    <mergeCell ref="G17:K17"/>
    <mergeCell ref="G18:K18"/>
    <mergeCell ref="C17:F17"/>
    <mergeCell ref="C12:K12"/>
    <mergeCell ref="C13:F13"/>
    <mergeCell ref="C14:F14"/>
    <mergeCell ref="C15:F15"/>
    <mergeCell ref="C16:F16"/>
  </mergeCells>
  <hyperlinks>
    <hyperlink ref="B4" location="'LinReg_Output'!$B$10:$B$10" display="Inputs" xr:uid="{00000000-0004-0000-0A00-000000000000}"/>
    <hyperlink ref="D4" location="'LinReg_Output'!$B$52:$B$52" display="Regression Summary" xr:uid="{00000000-0004-0000-0A00-000001000000}"/>
    <hyperlink ref="F4" location="'LinReg_Output'!$B$61:$B$61" display="Predictor Screening" xr:uid="{00000000-0004-0000-0A00-000002000000}"/>
    <hyperlink ref="H4" location="'LinReg_Output'!$B$92:$B$92" display="Coefficients" xr:uid="{00000000-0004-0000-0A00-000003000000}"/>
    <hyperlink ref="J4" location="'LinReg_Output'!$B$120:$B$120" display="ANOVA" xr:uid="{00000000-0004-0000-0A00-000004000000}"/>
    <hyperlink ref="B5" location="'LinReg_ResidInfluence'!$B$10:$B$10" display="Residuals" xr:uid="{00000000-0004-0000-0A00-000005000000}"/>
    <hyperlink ref="D5" location="'LinReg_Stored'!$B$10:$B$10" display="PMML Model" xr:uid="{00000000-0004-0000-0A00-000006000000}"/>
    <hyperlink ref="F5" location="'LinReg_TrainingLiftChart'!$B$10:$B$10" display="Training: Charts" xr:uid="{00000000-0004-0000-0A00-000007000000}"/>
    <hyperlink ref="H5" location="'LinReg_TrainingScore'!$B$10:$B$10" display="Training: Prediction Summary" xr:uid="{00000000-0004-0000-0A00-000008000000}"/>
    <hyperlink ref="J5" location="'LinReg_TrainingScore'!$B$19:$B$19" display="Training: Prediction Details" xr:uid="{00000000-0004-0000-0A00-000009000000}"/>
    <hyperlink ref="B6" location="'LinReg_ValidationLiftChart'!$B$10:$B$10" display="Validation: Charts" xr:uid="{00000000-0004-0000-0A00-00000A000000}"/>
    <hyperlink ref="D6" location="'LinReg_ValidationScore'!$B$10:$B$10" display="Validation: Prediction Summary" xr:uid="{00000000-0004-0000-0A00-00000B000000}"/>
    <hyperlink ref="F6" location="'LinReg_ValidationScore'!$B$19:$B$19" display="Validation: Prediction Details" xr:uid="{00000000-0004-0000-0A00-00000C000000}"/>
  </hyperlinks>
  <pageMargins left="0.7" right="0.7" top="0.75" bottom="0.75" header="0.3" footer="0.3"/>
  <tableParts count="5">
    <tablePart r:id="rId1"/>
    <tablePart r:id="rId2"/>
    <tablePart r:id="rId3"/>
    <tablePart r:id="rId4"/>
    <tablePart r:id="rId5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Q872"/>
  <sheetViews>
    <sheetView showGridLines="0" topLeftCell="A16" workbookViewId="0"/>
  </sheetViews>
  <sheetFormatPr baseColWidth="10" defaultColWidth="8.83203125" defaultRowHeight="15" x14ac:dyDescent="0.2"/>
  <cols>
    <col min="3" max="3" width="11.5" customWidth="1"/>
    <col min="5" max="5" width="14.6640625" customWidth="1"/>
    <col min="6" max="6" width="13.83203125" customWidth="1"/>
    <col min="7" max="7" width="10.33203125" customWidth="1"/>
    <col min="14" max="14" width="15.5" bestFit="1" customWidth="1"/>
  </cols>
  <sheetData>
    <row r="1" spans="2:17" ht="19" x14ac:dyDescent="0.25">
      <c r="B1" s="3" t="s">
        <v>2025</v>
      </c>
      <c r="N1" t="s">
        <v>2093</v>
      </c>
    </row>
    <row r="3" spans="2:17" ht="16" x14ac:dyDescent="0.2">
      <c r="B3" s="41" t="s">
        <v>435</v>
      </c>
      <c r="C3" s="42"/>
      <c r="D3" s="42"/>
      <c r="E3" s="42"/>
      <c r="F3" s="42"/>
      <c r="G3" s="42"/>
      <c r="H3" s="42"/>
      <c r="I3" s="42"/>
      <c r="J3" s="42"/>
      <c r="K3" s="43"/>
      <c r="N3" s="41" t="s">
        <v>436</v>
      </c>
      <c r="O3" s="42"/>
      <c r="P3" s="42"/>
      <c r="Q3" s="43"/>
    </row>
    <row r="4" spans="2:17" x14ac:dyDescent="0.2">
      <c r="B4" s="53" t="s">
        <v>441</v>
      </c>
      <c r="C4" s="52"/>
      <c r="D4" s="53" t="s">
        <v>1965</v>
      </c>
      <c r="E4" s="52"/>
      <c r="F4" s="53" t="s">
        <v>1966</v>
      </c>
      <c r="G4" s="52"/>
      <c r="H4" s="53" t="s">
        <v>1967</v>
      </c>
      <c r="I4" s="52"/>
      <c r="J4" s="53" t="s">
        <v>1968</v>
      </c>
      <c r="K4" s="52"/>
      <c r="N4" s="7" t="s">
        <v>437</v>
      </c>
      <c r="O4" s="7" t="s">
        <v>438</v>
      </c>
      <c r="P4" s="7" t="s">
        <v>439</v>
      </c>
      <c r="Q4" s="7" t="s">
        <v>440</v>
      </c>
    </row>
    <row r="5" spans="2:17" x14ac:dyDescent="0.2">
      <c r="B5" s="53" t="s">
        <v>1969</v>
      </c>
      <c r="C5" s="52"/>
      <c r="D5" s="53" t="s">
        <v>1898</v>
      </c>
      <c r="E5" s="52"/>
      <c r="F5" s="53" t="s">
        <v>1970</v>
      </c>
      <c r="G5" s="52"/>
      <c r="H5" s="53" t="s">
        <v>1971</v>
      </c>
      <c r="I5" s="52"/>
      <c r="J5" s="53" t="s">
        <v>1972</v>
      </c>
      <c r="K5" s="52"/>
      <c r="N5" s="6">
        <v>80</v>
      </c>
      <c r="O5" s="6">
        <v>14</v>
      </c>
      <c r="P5" s="6">
        <v>199</v>
      </c>
      <c r="Q5" s="6">
        <v>293</v>
      </c>
    </row>
    <row r="6" spans="2:17" x14ac:dyDescent="0.2">
      <c r="B6" s="53" t="s">
        <v>2075</v>
      </c>
      <c r="C6" s="52"/>
      <c r="D6" s="53" t="s">
        <v>2076</v>
      </c>
      <c r="E6" s="52"/>
      <c r="F6" s="53" t="s">
        <v>2077</v>
      </c>
      <c r="G6" s="52"/>
      <c r="H6" s="50"/>
      <c r="I6" s="52"/>
      <c r="J6" s="50"/>
      <c r="K6" s="52"/>
    </row>
    <row r="10" spans="2:17" ht="19" x14ac:dyDescent="0.25">
      <c r="B10" s="4" t="s">
        <v>1969</v>
      </c>
    </row>
    <row r="12" spans="2:17" x14ac:dyDescent="0.2">
      <c r="C12" s="13" t="s">
        <v>447</v>
      </c>
      <c r="D12" s="2" t="s">
        <v>2026</v>
      </c>
      <c r="E12" s="2" t="s">
        <v>2027</v>
      </c>
      <c r="F12" s="2" t="s">
        <v>2028</v>
      </c>
      <c r="G12" s="2" t="s">
        <v>2029</v>
      </c>
    </row>
    <row r="13" spans="2:17" x14ac:dyDescent="0.2">
      <c r="C13" s="13" t="s">
        <v>450</v>
      </c>
      <c r="D13" s="5">
        <v>-3659.3769776534409</v>
      </c>
      <c r="E13" s="5">
        <v>-2.6027694266128321</v>
      </c>
      <c r="F13" s="5">
        <v>-2.6579355792255548</v>
      </c>
      <c r="G13" s="5">
        <v>-2.6676407976211123</v>
      </c>
    </row>
    <row r="14" spans="2:17" x14ac:dyDescent="0.2">
      <c r="C14" s="13" t="s">
        <v>454</v>
      </c>
      <c r="D14" s="5">
        <v>-2859.5918316473653</v>
      </c>
      <c r="E14" s="5">
        <v>-2.0339140343983502</v>
      </c>
      <c r="F14" s="5">
        <v>-2.0664279991259478</v>
      </c>
      <c r="G14" s="5">
        <v>-2.0704863167947458</v>
      </c>
    </row>
    <row r="15" spans="2:17" x14ac:dyDescent="0.2">
      <c r="C15" s="13" t="s">
        <v>457</v>
      </c>
      <c r="D15" s="5">
        <v>93.094637166061148</v>
      </c>
      <c r="E15" s="5">
        <v>6.6214515989225814E-2</v>
      </c>
      <c r="F15" s="5">
        <v>6.7424561154423718E-2</v>
      </c>
      <c r="G15" s="5">
        <v>6.7384406608175809E-2</v>
      </c>
    </row>
    <row r="16" spans="2:17" x14ac:dyDescent="0.2">
      <c r="C16" s="13" t="s">
        <v>460</v>
      </c>
      <c r="D16" s="5">
        <v>-3282.4869675995506</v>
      </c>
      <c r="E16" s="5">
        <v>-2.3347025394474916</v>
      </c>
      <c r="F16" s="5">
        <v>-2.3701036056239517</v>
      </c>
      <c r="G16" s="5">
        <v>-2.3766840205236623</v>
      </c>
    </row>
    <row r="17" spans="3:7" x14ac:dyDescent="0.2">
      <c r="C17" s="13" t="s">
        <v>461</v>
      </c>
      <c r="D17" s="5">
        <v>533.237846383955</v>
      </c>
      <c r="E17" s="5">
        <v>0.37927089014234588</v>
      </c>
      <c r="F17" s="5">
        <v>0.38440119426515934</v>
      </c>
      <c r="G17" s="5">
        <v>0.38420517637868745</v>
      </c>
    </row>
    <row r="18" spans="3:7" x14ac:dyDescent="0.2">
      <c r="C18" s="13" t="s">
        <v>464</v>
      </c>
      <c r="D18" s="5">
        <v>-57.55875141841716</v>
      </c>
      <c r="E18" s="5">
        <v>-4.0939252594284652E-2</v>
      </c>
      <c r="F18" s="5">
        <v>-4.1597632906388418E-2</v>
      </c>
      <c r="G18" s="5">
        <v>-4.1572789518960963E-2</v>
      </c>
    </row>
    <row r="19" spans="3:7" x14ac:dyDescent="0.2">
      <c r="C19" s="13" t="s">
        <v>465</v>
      </c>
      <c r="D19" s="5">
        <v>-1545.3979166546051</v>
      </c>
      <c r="E19" s="5">
        <v>-1.0991801265577898</v>
      </c>
      <c r="F19" s="5">
        <v>-1.1133619774279389</v>
      </c>
      <c r="G19" s="5">
        <v>-1.1135217325103959</v>
      </c>
    </row>
    <row r="20" spans="3:7" x14ac:dyDescent="0.2">
      <c r="C20" s="13" t="s">
        <v>467</v>
      </c>
      <c r="D20" s="5">
        <v>-770.08333403583583</v>
      </c>
      <c r="E20" s="5">
        <v>-0.54772967366096026</v>
      </c>
      <c r="F20" s="5">
        <v>-0.55424256448537357</v>
      </c>
      <c r="G20" s="5">
        <v>-0.55401277473945321</v>
      </c>
    </row>
    <row r="21" spans="3:7" x14ac:dyDescent="0.2">
      <c r="C21" s="13" t="s">
        <v>469</v>
      </c>
      <c r="D21" s="5">
        <v>2424.0392260608787</v>
      </c>
      <c r="E21" s="5">
        <v>1.7241227741852501</v>
      </c>
      <c r="F21" s="5">
        <v>1.7454398997917584</v>
      </c>
      <c r="G21" s="5">
        <v>1.7475828507613658</v>
      </c>
    </row>
    <row r="22" spans="3:7" x14ac:dyDescent="0.2">
      <c r="C22" s="13" t="s">
        <v>470</v>
      </c>
      <c r="D22" s="5">
        <v>-2535.9527591697806</v>
      </c>
      <c r="E22" s="5">
        <v>-1.8037224230268016</v>
      </c>
      <c r="F22" s="5">
        <v>-1.821768946789414</v>
      </c>
      <c r="G22" s="5">
        <v>-1.8243038051545322</v>
      </c>
    </row>
    <row r="23" spans="3:7" x14ac:dyDescent="0.2">
      <c r="C23" s="13" t="s">
        <v>471</v>
      </c>
      <c r="D23" s="5">
        <v>-5326.1461149569659</v>
      </c>
      <c r="E23" s="5">
        <v>-3.7882760793265193</v>
      </c>
      <c r="F23" s="5">
        <v>-3.8746871295874641</v>
      </c>
      <c r="G23" s="5">
        <v>-3.9076152043156349</v>
      </c>
    </row>
    <row r="24" spans="3:7" x14ac:dyDescent="0.2">
      <c r="C24" s="13" t="s">
        <v>472</v>
      </c>
      <c r="D24" s="5">
        <v>-1031.1277451845226</v>
      </c>
      <c r="E24" s="5">
        <v>-0.73340018983763433</v>
      </c>
      <c r="F24" s="5">
        <v>-0.74114633213909087</v>
      </c>
      <c r="G24" s="5">
        <v>-0.74094639138792784</v>
      </c>
    </row>
    <row r="25" spans="3:7" x14ac:dyDescent="0.2">
      <c r="C25" s="13" t="s">
        <v>473</v>
      </c>
      <c r="D25" s="5">
        <v>-914.83266914213164</v>
      </c>
      <c r="E25" s="5">
        <v>-0.65068412362276518</v>
      </c>
      <c r="F25" s="5">
        <v>-0.65848123310508055</v>
      </c>
      <c r="G25" s="5">
        <v>-0.65825801408889573</v>
      </c>
    </row>
    <row r="26" spans="3:7" x14ac:dyDescent="0.2">
      <c r="C26" s="13" t="s">
        <v>474</v>
      </c>
      <c r="D26" s="5">
        <v>-2281.6043138014356</v>
      </c>
      <c r="E26" s="5">
        <v>-1.6228144812230731</v>
      </c>
      <c r="F26" s="5">
        <v>-1.6337962847338283</v>
      </c>
      <c r="G26" s="5">
        <v>-1.6354318394024272</v>
      </c>
    </row>
    <row r="27" spans="3:7" x14ac:dyDescent="0.2">
      <c r="C27" s="13" t="s">
        <v>475</v>
      </c>
      <c r="D27" s="5">
        <v>-2318.391687429752</v>
      </c>
      <c r="E27" s="5">
        <v>-1.648979878215477</v>
      </c>
      <c r="F27" s="5">
        <v>-1.6669624489386745</v>
      </c>
      <c r="G27" s="5">
        <v>-1.6687408191569473</v>
      </c>
    </row>
    <row r="28" spans="3:7" x14ac:dyDescent="0.2">
      <c r="C28" s="13" t="s">
        <v>477</v>
      </c>
      <c r="D28" s="5">
        <v>-1277.2286667423277</v>
      </c>
      <c r="E28" s="5">
        <v>-0.90844199569788875</v>
      </c>
      <c r="F28" s="5">
        <v>-0.92016780698288958</v>
      </c>
      <c r="G28" s="5">
        <v>-0.92008335535682528</v>
      </c>
    </row>
    <row r="29" spans="3:7" x14ac:dyDescent="0.2">
      <c r="C29" s="13" t="s">
        <v>478</v>
      </c>
      <c r="D29" s="5">
        <v>-923.16448691966434</v>
      </c>
      <c r="E29" s="5">
        <v>-0.65661021451525847</v>
      </c>
      <c r="F29" s="5">
        <v>-0.66536701463420433</v>
      </c>
      <c r="G29" s="5">
        <v>-0.66514508965919483</v>
      </c>
    </row>
    <row r="30" spans="3:7" x14ac:dyDescent="0.2">
      <c r="C30" s="13" t="s">
        <v>481</v>
      </c>
      <c r="D30" s="5">
        <v>2947.6148122323066</v>
      </c>
      <c r="E30" s="5">
        <v>2.0965212826006741</v>
      </c>
      <c r="F30" s="5">
        <v>2.1200803105668387</v>
      </c>
      <c r="G30" s="5">
        <v>2.1245308909041167</v>
      </c>
    </row>
    <row r="31" spans="3:7" x14ac:dyDescent="0.2">
      <c r="C31" s="13" t="s">
        <v>482</v>
      </c>
      <c r="D31" s="5">
        <v>257.74701599853597</v>
      </c>
      <c r="E31" s="5">
        <v>0.18332521003940438</v>
      </c>
      <c r="F31" s="5">
        <v>0.18526830112102835</v>
      </c>
      <c r="G31" s="5">
        <v>0.18516126276368577</v>
      </c>
    </row>
    <row r="32" spans="3:7" x14ac:dyDescent="0.2">
      <c r="C32" s="13" t="s">
        <v>484</v>
      </c>
      <c r="D32" s="5">
        <v>592.09650334164689</v>
      </c>
      <c r="E32" s="5">
        <v>0.42113471389061929</v>
      </c>
      <c r="F32" s="5">
        <v>0.42621422345473825</v>
      </c>
      <c r="G32" s="5">
        <v>0.4260055213014261</v>
      </c>
    </row>
    <row r="33" spans="3:7" x14ac:dyDescent="0.2">
      <c r="C33" s="13" t="s">
        <v>486</v>
      </c>
      <c r="D33" s="5">
        <v>648.41386998905818</v>
      </c>
      <c r="E33" s="5">
        <v>0.46119101882786623</v>
      </c>
      <c r="F33" s="5">
        <v>0.46630045528150427</v>
      </c>
      <c r="G33" s="5">
        <v>0.4660820998321471</v>
      </c>
    </row>
    <row r="34" spans="3:7" x14ac:dyDescent="0.2">
      <c r="C34" s="13" t="s">
        <v>488</v>
      </c>
      <c r="D34" s="5">
        <v>-360.23663973370367</v>
      </c>
      <c r="E34" s="5">
        <v>-0.25622200663399958</v>
      </c>
      <c r="F34" s="5">
        <v>-0.25796957992576797</v>
      </c>
      <c r="G34" s="5">
        <v>-0.25782550780954322</v>
      </c>
    </row>
    <row r="35" spans="3:7" x14ac:dyDescent="0.2">
      <c r="C35" s="13" t="s">
        <v>490</v>
      </c>
      <c r="D35" s="5">
        <v>1026.9554543091954</v>
      </c>
      <c r="E35" s="5">
        <v>0.7304326051379566</v>
      </c>
      <c r="F35" s="5">
        <v>0.74201245335798816</v>
      </c>
      <c r="G35" s="5">
        <v>0.74181284926004376</v>
      </c>
    </row>
    <row r="36" spans="3:7" x14ac:dyDescent="0.2">
      <c r="C36" s="13" t="s">
        <v>491</v>
      </c>
      <c r="D36" s="5">
        <v>-819.0225960199823</v>
      </c>
      <c r="E36" s="5">
        <v>-0.58253822594491012</v>
      </c>
      <c r="F36" s="5">
        <v>-0.58913189122311338</v>
      </c>
      <c r="G36" s="5">
        <v>-0.58890169201059206</v>
      </c>
    </row>
    <row r="37" spans="3:7" x14ac:dyDescent="0.2">
      <c r="C37" s="13" t="s">
        <v>494</v>
      </c>
      <c r="D37" s="5">
        <v>465.67520619994866</v>
      </c>
      <c r="E37" s="5">
        <v>0.33121626900710055</v>
      </c>
      <c r="F37" s="5">
        <v>0.33562676433369337</v>
      </c>
      <c r="G37" s="5">
        <v>0.33544857102925724</v>
      </c>
    </row>
    <row r="38" spans="3:7" x14ac:dyDescent="0.2">
      <c r="C38" s="13" t="s">
        <v>496</v>
      </c>
      <c r="D38" s="5">
        <v>867.67925767592897</v>
      </c>
      <c r="E38" s="5">
        <v>0.61714577584548125</v>
      </c>
      <c r="F38" s="5">
        <v>0.62710858775394174</v>
      </c>
      <c r="G38" s="5">
        <v>0.62688087434935769</v>
      </c>
    </row>
    <row r="39" spans="3:7" x14ac:dyDescent="0.2">
      <c r="C39" s="13" t="s">
        <v>497</v>
      </c>
      <c r="D39" s="5">
        <v>-1762.5423316329889</v>
      </c>
      <c r="E39" s="5">
        <v>-1.2536263199718074</v>
      </c>
      <c r="F39" s="5">
        <v>-1.2716653071957289</v>
      </c>
      <c r="G39" s="5">
        <v>-1.2721354996921106</v>
      </c>
    </row>
    <row r="40" spans="3:7" x14ac:dyDescent="0.2">
      <c r="C40" s="13" t="s">
        <v>498</v>
      </c>
      <c r="D40" s="5">
        <v>207.05084638869084</v>
      </c>
      <c r="E40" s="5">
        <v>0.14726703917789996</v>
      </c>
      <c r="F40" s="5">
        <v>0.15021721891009521</v>
      </c>
      <c r="G40" s="5">
        <v>0.15012937534368187</v>
      </c>
    </row>
    <row r="41" spans="3:7" x14ac:dyDescent="0.2">
      <c r="C41" s="13" t="s">
        <v>503</v>
      </c>
      <c r="D41" s="5">
        <v>1805.6341842170941</v>
      </c>
      <c r="E41" s="5">
        <v>1.2842758423158915</v>
      </c>
      <c r="F41" s="5">
        <v>1.3154415128000134</v>
      </c>
      <c r="G41" s="5">
        <v>1.3160172082026029</v>
      </c>
    </row>
    <row r="42" spans="3:7" x14ac:dyDescent="0.2">
      <c r="C42" s="13" t="s">
        <v>505</v>
      </c>
      <c r="D42" s="5">
        <v>-1732.2493324201496</v>
      </c>
      <c r="E42" s="5">
        <v>-1.2320801134254287</v>
      </c>
      <c r="F42" s="5">
        <v>-1.2549841742445254</v>
      </c>
      <c r="G42" s="5">
        <v>-1.2554164917951607</v>
      </c>
    </row>
    <row r="43" spans="3:7" x14ac:dyDescent="0.2">
      <c r="C43" s="13" t="s">
        <v>506</v>
      </c>
      <c r="D43" s="5">
        <v>1043.6104658539789</v>
      </c>
      <c r="E43" s="5">
        <v>0.74227865300713336</v>
      </c>
      <c r="F43" s="5">
        <v>0.75042541645013772</v>
      </c>
      <c r="G43" s="5">
        <v>0.75022918678745443</v>
      </c>
    </row>
    <row r="44" spans="3:7" x14ac:dyDescent="0.2">
      <c r="C44" s="13" t="s">
        <v>508</v>
      </c>
      <c r="D44" s="5">
        <v>-786.04406187630866</v>
      </c>
      <c r="E44" s="5">
        <v>-0.55908190512094769</v>
      </c>
      <c r="F44" s="5">
        <v>-0.56504277054265184</v>
      </c>
      <c r="G44" s="5">
        <v>-0.56481258811082913</v>
      </c>
    </row>
    <row r="45" spans="3:7" x14ac:dyDescent="0.2">
      <c r="C45" s="13" t="s">
        <v>509</v>
      </c>
      <c r="D45" s="5">
        <v>-1094.8148678306361</v>
      </c>
      <c r="E45" s="5">
        <v>-0.77869830935483708</v>
      </c>
      <c r="F45" s="5">
        <v>-0.78381273672551266</v>
      </c>
      <c r="G45" s="5">
        <v>-0.78363180079843309</v>
      </c>
    </row>
    <row r="46" spans="3:7" x14ac:dyDescent="0.2">
      <c r="C46" s="13" t="s">
        <v>510</v>
      </c>
      <c r="D46" s="5">
        <v>-1133.9532027725854</v>
      </c>
      <c r="E46" s="5">
        <v>-0.80653585170631159</v>
      </c>
      <c r="F46" s="5">
        <v>-0.81170957817352274</v>
      </c>
      <c r="G46" s="5">
        <v>-0.81154382266715741</v>
      </c>
    </row>
    <row r="47" spans="3:7" x14ac:dyDescent="0.2">
      <c r="C47" s="13" t="s">
        <v>511</v>
      </c>
      <c r="D47" s="5">
        <v>-858.18965216656488</v>
      </c>
      <c r="E47" s="5">
        <v>-0.610396196547907</v>
      </c>
      <c r="F47" s="5">
        <v>-0.62393879411872022</v>
      </c>
      <c r="G47" s="5">
        <v>-0.6237107517392082</v>
      </c>
    </row>
    <row r="48" spans="3:7" x14ac:dyDescent="0.2">
      <c r="C48" s="13" t="s">
        <v>514</v>
      </c>
      <c r="D48" s="5">
        <v>197.02151326015883</v>
      </c>
      <c r="E48" s="5">
        <v>0.14013357307269494</v>
      </c>
      <c r="F48" s="5">
        <v>0.14542479902288161</v>
      </c>
      <c r="G48" s="5">
        <v>0.14533963479010503</v>
      </c>
    </row>
    <row r="49" spans="3:7" x14ac:dyDescent="0.2">
      <c r="C49" s="13" t="s">
        <v>515</v>
      </c>
      <c r="D49" s="5">
        <v>-3836.927464183249</v>
      </c>
      <c r="E49" s="5">
        <v>-2.7290540321186447</v>
      </c>
      <c r="F49" s="5">
        <v>-2.7904253890083193</v>
      </c>
      <c r="G49" s="5">
        <v>-2.8018345927902435</v>
      </c>
    </row>
    <row r="50" spans="3:7" x14ac:dyDescent="0.2">
      <c r="C50" s="13" t="s">
        <v>517</v>
      </c>
      <c r="D50" s="5">
        <v>-643.80243012874234</v>
      </c>
      <c r="E50" s="5">
        <v>-0.45791108490622079</v>
      </c>
      <c r="F50" s="5">
        <v>-0.46343867706659786</v>
      </c>
      <c r="G50" s="5">
        <v>-0.46322092437837337</v>
      </c>
    </row>
    <row r="51" spans="3:7" x14ac:dyDescent="0.2">
      <c r="C51" s="13" t="s">
        <v>520</v>
      </c>
      <c r="D51" s="5">
        <v>827.05900006806496</v>
      </c>
      <c r="E51" s="5">
        <v>0.58825420079089874</v>
      </c>
      <c r="F51" s="5">
        <v>0.61220960318321072</v>
      </c>
      <c r="G51" s="5">
        <v>0.61198053834831856</v>
      </c>
    </row>
    <row r="52" spans="3:7" x14ac:dyDescent="0.2">
      <c r="C52" s="13" t="s">
        <v>522</v>
      </c>
      <c r="D52" s="5">
        <v>163.68057766220227</v>
      </c>
      <c r="E52" s="5">
        <v>0.11641949049553581</v>
      </c>
      <c r="F52" s="5">
        <v>0.11800382405977367</v>
      </c>
      <c r="G52" s="5">
        <v>0.11793420868644185</v>
      </c>
    </row>
    <row r="53" spans="3:7" x14ac:dyDescent="0.2">
      <c r="C53" s="13" t="s">
        <v>525</v>
      </c>
      <c r="D53" s="5">
        <v>-2480.5518368276444</v>
      </c>
      <c r="E53" s="5">
        <v>-1.7643179485059151</v>
      </c>
      <c r="F53" s="5">
        <v>-1.8051112983482578</v>
      </c>
      <c r="G53" s="5">
        <v>-1.8075574062139574</v>
      </c>
    </row>
    <row r="54" spans="3:7" x14ac:dyDescent="0.2">
      <c r="C54" s="13" t="s">
        <v>527</v>
      </c>
      <c r="D54" s="5">
        <v>-1587.6086395637085</v>
      </c>
      <c r="E54" s="5">
        <v>-1.129202936378682</v>
      </c>
      <c r="F54" s="5">
        <v>-1.157078820630967</v>
      </c>
      <c r="G54" s="5">
        <v>-1.1573136553564247</v>
      </c>
    </row>
    <row r="55" spans="3:7" x14ac:dyDescent="0.2">
      <c r="C55" s="13" t="s">
        <v>529</v>
      </c>
      <c r="D55" s="5">
        <v>-1696.5169177853659</v>
      </c>
      <c r="E55" s="5">
        <v>-1.2066650668427981</v>
      </c>
      <c r="F55" s="5">
        <v>-1.2223180475162396</v>
      </c>
      <c r="G55" s="5">
        <v>-1.22267982494185</v>
      </c>
    </row>
    <row r="56" spans="3:7" x14ac:dyDescent="0.2">
      <c r="C56" s="13" t="s">
        <v>530</v>
      </c>
      <c r="D56" s="5">
        <v>1223.4494812423654</v>
      </c>
      <c r="E56" s="5">
        <v>0.87019099814769907</v>
      </c>
      <c r="F56" s="5">
        <v>0.88504015109089107</v>
      </c>
      <c r="G56" s="5">
        <v>0.88492532812279501</v>
      </c>
    </row>
    <row r="57" spans="3:7" x14ac:dyDescent="0.2">
      <c r="C57" s="13" t="s">
        <v>531</v>
      </c>
      <c r="D57" s="5">
        <v>-2.4372362663625609</v>
      </c>
      <c r="E57" s="5">
        <v>-1.7335093045232699E-3</v>
      </c>
      <c r="F57" s="5">
        <v>-1.7725987059521967E-3</v>
      </c>
      <c r="G57" s="5">
        <v>-1.7715382253659471E-3</v>
      </c>
    </row>
    <row r="58" spans="3:7" x14ac:dyDescent="0.2">
      <c r="C58" s="13" t="s">
        <v>532</v>
      </c>
      <c r="D58" s="5">
        <v>-700.3260473270002</v>
      </c>
      <c r="E58" s="5">
        <v>-0.49811408766422893</v>
      </c>
      <c r="F58" s="5">
        <v>-0.5032576105004638</v>
      </c>
      <c r="G58" s="5">
        <v>-0.50303273230690726</v>
      </c>
    </row>
    <row r="59" spans="3:7" x14ac:dyDescent="0.2">
      <c r="C59" s="13" t="s">
        <v>533</v>
      </c>
      <c r="D59" s="5">
        <v>345.13975519799533</v>
      </c>
      <c r="E59" s="5">
        <v>0.24548419258898618</v>
      </c>
      <c r="F59" s="5">
        <v>0.24933979567269721</v>
      </c>
      <c r="G59" s="5">
        <v>0.24919989060377884</v>
      </c>
    </row>
    <row r="60" spans="3:7" x14ac:dyDescent="0.2">
      <c r="C60" s="13" t="s">
        <v>537</v>
      </c>
      <c r="D60" s="5">
        <v>1295.2245147058238</v>
      </c>
      <c r="E60" s="5">
        <v>0.92124172722907294</v>
      </c>
      <c r="F60" s="5">
        <v>0.93763024334977529</v>
      </c>
      <c r="G60" s="5">
        <v>0.93756239911449757</v>
      </c>
    </row>
    <row r="61" spans="3:7" x14ac:dyDescent="0.2">
      <c r="C61" s="13" t="s">
        <v>538</v>
      </c>
      <c r="D61" s="5">
        <v>-1798.6493796805971</v>
      </c>
      <c r="E61" s="5">
        <v>-1.2793078284136676</v>
      </c>
      <c r="F61" s="5">
        <v>-1.2889430033798139</v>
      </c>
      <c r="G61" s="5">
        <v>-1.2894537699786588</v>
      </c>
    </row>
    <row r="62" spans="3:7" x14ac:dyDescent="0.2">
      <c r="C62" s="13" t="s">
        <v>540</v>
      </c>
      <c r="D62" s="5">
        <v>-5601.8333944184051</v>
      </c>
      <c r="E62" s="5">
        <v>-3.9843614858506724</v>
      </c>
      <c r="F62" s="5">
        <v>-4.0466352218538937</v>
      </c>
      <c r="G62" s="5">
        <v>-4.0844140804500055</v>
      </c>
    </row>
    <row r="63" spans="3:7" x14ac:dyDescent="0.2">
      <c r="C63" s="13" t="s">
        <v>541</v>
      </c>
      <c r="D63" s="5">
        <v>-1271.2543262069594</v>
      </c>
      <c r="E63" s="5">
        <v>-0.90419268468549829</v>
      </c>
      <c r="F63" s="5">
        <v>-0.92140610844445536</v>
      </c>
      <c r="G63" s="5">
        <v>-0.92132280102649133</v>
      </c>
    </row>
    <row r="64" spans="3:7" x14ac:dyDescent="0.2">
      <c r="C64" s="13" t="s">
        <v>544</v>
      </c>
      <c r="D64" s="5">
        <v>-1620.9143634649736</v>
      </c>
      <c r="E64" s="5">
        <v>-1.152891974275239</v>
      </c>
      <c r="F64" s="5">
        <v>-1.1700632467375589</v>
      </c>
      <c r="G64" s="5">
        <v>-1.1703219010439885</v>
      </c>
    </row>
    <row r="65" spans="3:7" x14ac:dyDescent="0.2">
      <c r="C65" s="13" t="s">
        <v>546</v>
      </c>
      <c r="D65" s="5">
        <v>-3593.473011843841</v>
      </c>
      <c r="E65" s="5">
        <v>-2.5558945546471241</v>
      </c>
      <c r="F65" s="5">
        <v>-2.5969152168931133</v>
      </c>
      <c r="G65" s="5">
        <v>-2.6058936611616086</v>
      </c>
    </row>
    <row r="66" spans="3:7" x14ac:dyDescent="0.2">
      <c r="C66" s="13" t="s">
        <v>547</v>
      </c>
      <c r="D66" s="5">
        <v>-1091.7992785134338</v>
      </c>
      <c r="E66" s="5">
        <v>-0.77655344050804576</v>
      </c>
      <c r="F66" s="5">
        <v>-0.78858952378555658</v>
      </c>
      <c r="G66" s="5">
        <v>-0.78841102952812125</v>
      </c>
    </row>
    <row r="67" spans="3:7" x14ac:dyDescent="0.2">
      <c r="C67" s="13" t="s">
        <v>549</v>
      </c>
      <c r="D67" s="5">
        <v>-379.8729709474228</v>
      </c>
      <c r="E67" s="5">
        <v>-0.27018854871097481</v>
      </c>
      <c r="F67" s="5">
        <v>-0.27284156134051657</v>
      </c>
      <c r="G67" s="5">
        <v>-0.27269047103881816</v>
      </c>
    </row>
    <row r="68" spans="3:7" x14ac:dyDescent="0.2">
      <c r="C68" s="13" t="s">
        <v>555</v>
      </c>
      <c r="D68" s="5">
        <v>-1135.8438840384988</v>
      </c>
      <c r="E68" s="5">
        <v>-0.80788061815820766</v>
      </c>
      <c r="F68" s="5">
        <v>-0.81481919902270361</v>
      </c>
      <c r="G68" s="5">
        <v>-0.81465527483734945</v>
      </c>
    </row>
    <row r="69" spans="3:7" x14ac:dyDescent="0.2">
      <c r="C69" s="13" t="s">
        <v>556</v>
      </c>
      <c r="D69" s="5">
        <v>534.46731907955837</v>
      </c>
      <c r="E69" s="5">
        <v>0.380145365213516</v>
      </c>
      <c r="F69" s="5">
        <v>0.38371090651126116</v>
      </c>
      <c r="G69" s="5">
        <v>0.38351511898319796</v>
      </c>
    </row>
    <row r="70" spans="3:7" x14ac:dyDescent="0.2">
      <c r="C70" s="13" t="s">
        <v>557</v>
      </c>
      <c r="D70" s="5">
        <v>-437.0830514867348</v>
      </c>
      <c r="E70" s="5">
        <v>-0.31087980556455636</v>
      </c>
      <c r="F70" s="5">
        <v>-0.31326171452705781</v>
      </c>
      <c r="G70" s="5">
        <v>-0.31309267753264058</v>
      </c>
    </row>
    <row r="71" spans="3:7" x14ac:dyDescent="0.2">
      <c r="C71" s="13" t="s">
        <v>558</v>
      </c>
      <c r="D71" s="5">
        <v>-93.913777707042755</v>
      </c>
      <c r="E71" s="5">
        <v>-6.679713810473499E-2</v>
      </c>
      <c r="F71" s="5">
        <v>-6.7445309832061442E-2</v>
      </c>
      <c r="G71" s="5">
        <v>-6.7405143041799467E-2</v>
      </c>
    </row>
    <row r="72" spans="3:7" x14ac:dyDescent="0.2">
      <c r="C72" s="13" t="s">
        <v>559</v>
      </c>
      <c r="D72" s="5">
        <v>-1101.3944174043372</v>
      </c>
      <c r="E72" s="5">
        <v>-0.78337808150618682</v>
      </c>
      <c r="F72" s="5">
        <v>-0.80128012982322849</v>
      </c>
      <c r="G72" s="5">
        <v>-0.80110843751013572</v>
      </c>
    </row>
    <row r="73" spans="3:7" x14ac:dyDescent="0.2">
      <c r="C73" s="13" t="s">
        <v>561</v>
      </c>
      <c r="D73" s="5">
        <v>726.1521919918996</v>
      </c>
      <c r="E73" s="5">
        <v>0.51648319807607412</v>
      </c>
      <c r="F73" s="5">
        <v>0.52658247465137764</v>
      </c>
      <c r="G73" s="5">
        <v>0.52635473810701794</v>
      </c>
    </row>
    <row r="74" spans="3:7" x14ac:dyDescent="0.2">
      <c r="C74" s="13" t="s">
        <v>562</v>
      </c>
      <c r="D74" s="5">
        <v>511.180710540767</v>
      </c>
      <c r="E74" s="5">
        <v>0.36358252593120371</v>
      </c>
      <c r="F74" s="5">
        <v>0.37095156622511583</v>
      </c>
      <c r="G74" s="5">
        <v>0.37076015355244829</v>
      </c>
    </row>
    <row r="75" spans="3:7" x14ac:dyDescent="0.2">
      <c r="C75" s="13" t="s">
        <v>563</v>
      </c>
      <c r="D75" s="5">
        <v>-303.4478436146419</v>
      </c>
      <c r="E75" s="5">
        <v>-0.21583039264739556</v>
      </c>
      <c r="F75" s="5">
        <v>-0.21988786978005043</v>
      </c>
      <c r="G75" s="5">
        <v>-0.21976267370483238</v>
      </c>
    </row>
    <row r="76" spans="3:7" x14ac:dyDescent="0.2">
      <c r="C76" s="13" t="s">
        <v>564</v>
      </c>
      <c r="D76" s="5">
        <v>389.08372303548913</v>
      </c>
      <c r="E76" s="5">
        <v>0.27673979065115401</v>
      </c>
      <c r="F76" s="5">
        <v>0.28196254341233651</v>
      </c>
      <c r="G76" s="5">
        <v>0.28180725519887895</v>
      </c>
    </row>
    <row r="77" spans="3:7" x14ac:dyDescent="0.2">
      <c r="C77" s="13" t="s">
        <v>567</v>
      </c>
      <c r="D77" s="5">
        <v>-1288.0163587022716</v>
      </c>
      <c r="E77" s="5">
        <v>-0.91611485230395062</v>
      </c>
      <c r="F77" s="5">
        <v>-0.92517173740277692</v>
      </c>
      <c r="G77" s="5">
        <v>-0.92509194072049061</v>
      </c>
    </row>
    <row r="78" spans="3:7" x14ac:dyDescent="0.2">
      <c r="C78" s="13" t="s">
        <v>568</v>
      </c>
      <c r="D78" s="5">
        <v>1423.5954142626206</v>
      </c>
      <c r="E78" s="5">
        <v>1.012546846836474</v>
      </c>
      <c r="F78" s="5">
        <v>1.0271589423967118</v>
      </c>
      <c r="G78" s="5">
        <v>1.0271928067910554</v>
      </c>
    </row>
    <row r="79" spans="3:7" x14ac:dyDescent="0.2">
      <c r="C79" s="13" t="s">
        <v>569</v>
      </c>
      <c r="D79" s="5">
        <v>1598.8560014126906</v>
      </c>
      <c r="E79" s="5">
        <v>1.1372027379102951</v>
      </c>
      <c r="F79" s="5">
        <v>1.1575490072606369</v>
      </c>
      <c r="G79" s="5">
        <v>1.1577846922254151</v>
      </c>
    </row>
    <row r="80" spans="3:7" x14ac:dyDescent="0.2">
      <c r="C80" s="13" t="s">
        <v>571</v>
      </c>
      <c r="D80" s="5">
        <v>926.94264106741593</v>
      </c>
      <c r="E80" s="5">
        <v>0.65929746542295364</v>
      </c>
      <c r="F80" s="5">
        <v>0.67239964867361135</v>
      </c>
      <c r="G80" s="5">
        <v>0.67217916228799157</v>
      </c>
    </row>
    <row r="81" spans="3:7" x14ac:dyDescent="0.2">
      <c r="C81" s="13" t="s">
        <v>572</v>
      </c>
      <c r="D81" s="5">
        <v>554.77409071859438</v>
      </c>
      <c r="E81" s="5">
        <v>0.39458876492282491</v>
      </c>
      <c r="F81" s="5">
        <v>0.39699989967156907</v>
      </c>
      <c r="G81" s="5">
        <v>0.39679979407599825</v>
      </c>
    </row>
    <row r="82" spans="3:7" x14ac:dyDescent="0.2">
      <c r="C82" s="13" t="s">
        <v>577</v>
      </c>
      <c r="D82" s="5">
        <v>2945.4516268886246</v>
      </c>
      <c r="E82" s="5">
        <v>2.0949826948271228</v>
      </c>
      <c r="F82" s="5">
        <v>2.1439578500273231</v>
      </c>
      <c r="G82" s="5">
        <v>2.1485901027862284</v>
      </c>
    </row>
    <row r="83" spans="3:7" x14ac:dyDescent="0.2">
      <c r="C83" s="13" t="s">
        <v>578</v>
      </c>
      <c r="D83" s="5">
        <v>-548.16401756362029</v>
      </c>
      <c r="E83" s="5">
        <v>-0.38988728256107241</v>
      </c>
      <c r="F83" s="5">
        <v>-0.39308431369969526</v>
      </c>
      <c r="G83" s="5">
        <v>-0.39288545465498781</v>
      </c>
    </row>
    <row r="84" spans="3:7" x14ac:dyDescent="0.2">
      <c r="C84" s="13" t="s">
        <v>579</v>
      </c>
      <c r="D84" s="5">
        <v>2699.1475797644553</v>
      </c>
      <c r="E84" s="5">
        <v>1.9197964138233881</v>
      </c>
      <c r="F84" s="5">
        <v>1.9374880678390491</v>
      </c>
      <c r="G84" s="5">
        <v>1.9406909450673233</v>
      </c>
    </row>
    <row r="85" spans="3:7" x14ac:dyDescent="0.2">
      <c r="C85" s="13" t="s">
        <v>581</v>
      </c>
      <c r="D85" s="5">
        <v>-70.338100551706702</v>
      </c>
      <c r="E85" s="5">
        <v>-5.0028695802583491E-2</v>
      </c>
      <c r="F85" s="5">
        <v>-5.0547713769923987E-2</v>
      </c>
      <c r="G85" s="5">
        <v>-5.0517550036242059E-2</v>
      </c>
    </row>
    <row r="86" spans="3:7" x14ac:dyDescent="0.2">
      <c r="C86" s="13" t="s">
        <v>582</v>
      </c>
      <c r="D86" s="5">
        <v>-2990.8102091741421</v>
      </c>
      <c r="E86" s="5">
        <v>-2.1272444519317304</v>
      </c>
      <c r="F86" s="5">
        <v>-2.1542275749223574</v>
      </c>
      <c r="G86" s="5">
        <v>-2.1589393288992205</v>
      </c>
    </row>
    <row r="87" spans="3:7" x14ac:dyDescent="0.2">
      <c r="C87" s="13" t="s">
        <v>583</v>
      </c>
      <c r="D87" s="5">
        <v>1181.1592228756581</v>
      </c>
      <c r="E87" s="5">
        <v>0.84011161791642086</v>
      </c>
      <c r="F87" s="5">
        <v>0.84547519728440268</v>
      </c>
      <c r="G87" s="5">
        <v>0.84533085964861532</v>
      </c>
    </row>
    <row r="88" spans="3:7" x14ac:dyDescent="0.2">
      <c r="C88" s="13" t="s">
        <v>585</v>
      </c>
      <c r="D88" s="5">
        <v>-536.9705520570551</v>
      </c>
      <c r="E88" s="5">
        <v>-0.38192581535606879</v>
      </c>
      <c r="F88" s="5">
        <v>-0.38652317817306842</v>
      </c>
      <c r="G88" s="5">
        <v>-0.38632645627212553</v>
      </c>
    </row>
    <row r="89" spans="3:7" x14ac:dyDescent="0.2">
      <c r="C89" s="13" t="s">
        <v>590</v>
      </c>
      <c r="D89" s="5">
        <v>1013.2346864940228</v>
      </c>
      <c r="E89" s="5">
        <v>0.72067356823165651</v>
      </c>
      <c r="F89" s="5">
        <v>0.73613056835261037</v>
      </c>
      <c r="G89" s="5">
        <v>0.73592871722062769</v>
      </c>
    </row>
    <row r="90" spans="3:7" x14ac:dyDescent="0.2">
      <c r="C90" s="13" t="s">
        <v>591</v>
      </c>
      <c r="D90" s="5">
        <v>-739.80445301896634</v>
      </c>
      <c r="E90" s="5">
        <v>-0.52619350882634097</v>
      </c>
      <c r="F90" s="5">
        <v>-0.52972852234237577</v>
      </c>
      <c r="G90" s="5">
        <v>-0.52950047795999378</v>
      </c>
    </row>
    <row r="91" spans="3:7" x14ac:dyDescent="0.2">
      <c r="C91" s="13" t="s">
        <v>592</v>
      </c>
      <c r="D91" s="5">
        <v>209.34098364999954</v>
      </c>
      <c r="E91" s="5">
        <v>0.14889592280559971</v>
      </c>
      <c r="F91" s="5">
        <v>0.15089682285807987</v>
      </c>
      <c r="G91" s="5">
        <v>0.15080860033310922</v>
      </c>
    </row>
    <row r="92" spans="3:7" x14ac:dyDescent="0.2">
      <c r="C92" s="13" t="s">
        <v>594</v>
      </c>
      <c r="D92" s="5">
        <v>-700.3012561626374</v>
      </c>
      <c r="E92" s="5">
        <v>-0.49809645469417757</v>
      </c>
      <c r="F92" s="5">
        <v>-0.50320283296752766</v>
      </c>
      <c r="G92" s="5">
        <v>-0.50297796266115524</v>
      </c>
    </row>
    <row r="93" spans="3:7" x14ac:dyDescent="0.2">
      <c r="C93" s="13" t="s">
        <v>595</v>
      </c>
      <c r="D93" s="5">
        <v>-968.80335837864914</v>
      </c>
      <c r="E93" s="5">
        <v>-0.68907133017072464</v>
      </c>
      <c r="F93" s="5">
        <v>-0.69663658658775263</v>
      </c>
      <c r="G93" s="5">
        <v>-0.69642198095359575</v>
      </c>
    </row>
    <row r="94" spans="3:7" x14ac:dyDescent="0.2">
      <c r="C94" s="13" t="s">
        <v>597</v>
      </c>
      <c r="D94" s="5">
        <v>155.35034808024648</v>
      </c>
      <c r="E94" s="5">
        <v>0.11049452922344419</v>
      </c>
      <c r="F94" s="5">
        <v>0.11122577569441361</v>
      </c>
      <c r="G94" s="5">
        <v>0.11116005567556665</v>
      </c>
    </row>
    <row r="95" spans="3:7" x14ac:dyDescent="0.2">
      <c r="C95" s="13" t="s">
        <v>599</v>
      </c>
      <c r="D95" s="5">
        <v>-1152.5933073607093</v>
      </c>
      <c r="E95" s="5">
        <v>-0.81979381737290036</v>
      </c>
      <c r="F95" s="5">
        <v>-0.82732894166955828</v>
      </c>
      <c r="G95" s="5">
        <v>-0.82717267190110599</v>
      </c>
    </row>
    <row r="96" spans="3:7" x14ac:dyDescent="0.2">
      <c r="C96" s="13" t="s">
        <v>602</v>
      </c>
      <c r="D96" s="5">
        <v>-1045.2280911657508</v>
      </c>
      <c r="E96" s="5">
        <v>-0.74342920560964088</v>
      </c>
      <c r="F96" s="5">
        <v>-0.75150388899623344</v>
      </c>
      <c r="G96" s="5">
        <v>-0.7513081056608969</v>
      </c>
    </row>
    <row r="97" spans="3:7" x14ac:dyDescent="0.2">
      <c r="C97" s="13" t="s">
        <v>605</v>
      </c>
      <c r="D97" s="5">
        <v>-1764.8904363733927</v>
      </c>
      <c r="E97" s="5">
        <v>-1.2552964335638559</v>
      </c>
      <c r="F97" s="5">
        <v>-1.2859150689736463</v>
      </c>
      <c r="G97" s="5">
        <v>-1.28641862522568</v>
      </c>
    </row>
    <row r="98" spans="3:7" x14ac:dyDescent="0.2">
      <c r="C98" s="13" t="s">
        <v>606</v>
      </c>
      <c r="D98" s="5">
        <v>-2196.5494186869637</v>
      </c>
      <c r="E98" s="5">
        <v>-1.5623183142690835</v>
      </c>
      <c r="F98" s="5">
        <v>-1.5997023781648971</v>
      </c>
      <c r="G98" s="5">
        <v>-1.6011978932697135</v>
      </c>
    </row>
    <row r="99" spans="3:7" x14ac:dyDescent="0.2">
      <c r="C99" s="13" t="s">
        <v>607</v>
      </c>
      <c r="D99" s="5">
        <v>-15.014649070395535</v>
      </c>
      <c r="E99" s="5">
        <v>-1.0679323226437835E-2</v>
      </c>
      <c r="F99" s="5">
        <v>-1.0752620848601482E-2</v>
      </c>
      <c r="G99" s="5">
        <v>-1.0746188674075299E-2</v>
      </c>
    </row>
    <row r="100" spans="3:7" x14ac:dyDescent="0.2">
      <c r="C100" s="13" t="s">
        <v>608</v>
      </c>
      <c r="D100" s="5">
        <v>-2699.9113429050012</v>
      </c>
      <c r="E100" s="5">
        <v>-1.9203396481945736</v>
      </c>
      <c r="F100" s="5">
        <v>-1.9883670151000084</v>
      </c>
      <c r="G100" s="5">
        <v>-1.9918930473839718</v>
      </c>
    </row>
    <row r="101" spans="3:7" x14ac:dyDescent="0.2">
      <c r="C101" s="13" t="s">
        <v>610</v>
      </c>
      <c r="D101" s="5">
        <v>-2906.6988180297039</v>
      </c>
      <c r="E101" s="5">
        <v>-2.0674193618583376</v>
      </c>
      <c r="F101" s="5">
        <v>-2.1149058800855673</v>
      </c>
      <c r="G101" s="5">
        <v>-2.1193176717366922</v>
      </c>
    </row>
    <row r="102" spans="3:7" x14ac:dyDescent="0.2">
      <c r="C102" s="13" t="s">
        <v>613</v>
      </c>
      <c r="D102" s="5">
        <v>1563.5106790904692</v>
      </c>
      <c r="E102" s="5">
        <v>1.1120630147071815</v>
      </c>
      <c r="F102" s="5">
        <v>1.1294882265416333</v>
      </c>
      <c r="G102" s="5">
        <v>1.1296747692779845</v>
      </c>
    </row>
    <row r="103" spans="3:7" x14ac:dyDescent="0.2">
      <c r="C103" s="13" t="s">
        <v>615</v>
      </c>
      <c r="D103" s="5">
        <v>-1183.8238672521147</v>
      </c>
      <c r="E103" s="5">
        <v>-0.84200687357283177</v>
      </c>
      <c r="F103" s="5">
        <v>-0.85129836404808568</v>
      </c>
      <c r="G103" s="5">
        <v>-0.85115806648718018</v>
      </c>
    </row>
    <row r="104" spans="3:7" x14ac:dyDescent="0.2">
      <c r="C104" s="13" t="s">
        <v>616</v>
      </c>
      <c r="D104" s="5">
        <v>255.91487916966071</v>
      </c>
      <c r="E104" s="5">
        <v>0.18202208391911442</v>
      </c>
      <c r="F104" s="5">
        <v>0.18398491267851413</v>
      </c>
      <c r="G104" s="5">
        <v>0.18387856367717623</v>
      </c>
    </row>
    <row r="105" spans="3:7" x14ac:dyDescent="0.2">
      <c r="C105" s="13" t="s">
        <v>617</v>
      </c>
      <c r="D105" s="5">
        <v>477.16238956497182</v>
      </c>
      <c r="E105" s="5">
        <v>0.33938664605296315</v>
      </c>
      <c r="F105" s="5">
        <v>0.34829006072051621</v>
      </c>
      <c r="G105" s="5">
        <v>0.34810694750570287</v>
      </c>
    </row>
    <row r="106" spans="3:7" x14ac:dyDescent="0.2">
      <c r="C106" s="13" t="s">
        <v>618</v>
      </c>
      <c r="D106" s="5">
        <v>806.53529767578584</v>
      </c>
      <c r="E106" s="5">
        <v>0.57365650685727754</v>
      </c>
      <c r="F106" s="5">
        <v>0.58649592877634948</v>
      </c>
      <c r="G106" s="5">
        <v>0.58626567250372397</v>
      </c>
    </row>
    <row r="107" spans="3:7" x14ac:dyDescent="0.2">
      <c r="C107" s="13" t="s">
        <v>620</v>
      </c>
      <c r="D107" s="5">
        <v>-297.7674661299734</v>
      </c>
      <c r="E107" s="5">
        <v>-0.21179016587136229</v>
      </c>
      <c r="F107" s="5">
        <v>-0.21765290864231865</v>
      </c>
      <c r="G107" s="5">
        <v>-0.21752885784052628</v>
      </c>
    </row>
    <row r="108" spans="3:7" x14ac:dyDescent="0.2">
      <c r="C108" s="13" t="s">
        <v>623</v>
      </c>
      <c r="D108" s="5">
        <v>352.97811739367171</v>
      </c>
      <c r="E108" s="5">
        <v>0.2510593081352141</v>
      </c>
      <c r="F108" s="5">
        <v>0.2536249200744965</v>
      </c>
      <c r="G108" s="5">
        <v>0.25348293738638689</v>
      </c>
    </row>
    <row r="109" spans="3:7" x14ac:dyDescent="0.2">
      <c r="C109" s="13" t="s">
        <v>628</v>
      </c>
      <c r="D109" s="5">
        <v>1041.0289609699066</v>
      </c>
      <c r="E109" s="5">
        <v>0.74044253116782965</v>
      </c>
      <c r="F109" s="5">
        <v>0.74760596431018911</v>
      </c>
      <c r="G109" s="5">
        <v>0.74740858261552623</v>
      </c>
    </row>
    <row r="110" spans="3:7" x14ac:dyDescent="0.2">
      <c r="C110" s="13" t="s">
        <v>630</v>
      </c>
      <c r="D110" s="5">
        <v>118.91222792692679</v>
      </c>
      <c r="E110" s="5">
        <v>8.4577542349049753E-2</v>
      </c>
      <c r="F110" s="5">
        <v>8.5666851317446821E-2</v>
      </c>
      <c r="G110" s="5">
        <v>8.5615975621261775E-2</v>
      </c>
    </row>
    <row r="111" spans="3:7" x14ac:dyDescent="0.2">
      <c r="C111" s="13" t="s">
        <v>631</v>
      </c>
      <c r="D111" s="5">
        <v>-344.72386049770103</v>
      </c>
      <c r="E111" s="5">
        <v>-0.24518838321563474</v>
      </c>
      <c r="F111" s="5">
        <v>-0.24826266898952587</v>
      </c>
      <c r="G111" s="5">
        <v>-0.24812328875360803</v>
      </c>
    </row>
    <row r="112" spans="3:7" x14ac:dyDescent="0.2">
      <c r="C112" s="13" t="s">
        <v>634</v>
      </c>
      <c r="D112" s="5">
        <v>-1682.3287234091968</v>
      </c>
      <c r="E112" s="5">
        <v>-1.19657356799842</v>
      </c>
      <c r="F112" s="5">
        <v>-1.2072126495715767</v>
      </c>
      <c r="G112" s="5">
        <v>-1.2075434044067355</v>
      </c>
    </row>
    <row r="113" spans="3:7" x14ac:dyDescent="0.2">
      <c r="C113" s="13" t="s">
        <v>635</v>
      </c>
      <c r="D113" s="5">
        <v>583.91602331335525</v>
      </c>
      <c r="E113" s="5">
        <v>0.41531626352524925</v>
      </c>
      <c r="F113" s="5">
        <v>0.41845542958203624</v>
      </c>
      <c r="G113" s="5">
        <v>0.41824888690483103</v>
      </c>
    </row>
    <row r="114" spans="3:7" x14ac:dyDescent="0.2">
      <c r="C114" s="13" t="s">
        <v>636</v>
      </c>
      <c r="D114" s="5">
        <v>270.29687869443842</v>
      </c>
      <c r="E114" s="5">
        <v>0.19225142866420147</v>
      </c>
      <c r="F114" s="5">
        <v>0.19760750492955592</v>
      </c>
      <c r="G114" s="5">
        <v>0.19749389568411552</v>
      </c>
    </row>
    <row r="115" spans="3:7" x14ac:dyDescent="0.2">
      <c r="C115" s="13" t="s">
        <v>637</v>
      </c>
      <c r="D115" s="5">
        <v>1213.3283638268094</v>
      </c>
      <c r="E115" s="5">
        <v>0.86299224952648979</v>
      </c>
      <c r="F115" s="5">
        <v>0.87610693191529698</v>
      </c>
      <c r="G115" s="5">
        <v>0.8759850176339351</v>
      </c>
    </row>
    <row r="116" spans="3:7" x14ac:dyDescent="0.2">
      <c r="C116" s="13" t="s">
        <v>638</v>
      </c>
      <c r="D116" s="5">
        <v>-377.90882150457401</v>
      </c>
      <c r="E116" s="5">
        <v>-0.26879152726432859</v>
      </c>
      <c r="F116" s="5">
        <v>-0.27273622461799008</v>
      </c>
      <c r="G116" s="5">
        <v>-0.27258518327812392</v>
      </c>
    </row>
    <row r="117" spans="3:7" x14ac:dyDescent="0.2">
      <c r="C117" s="13" t="s">
        <v>639</v>
      </c>
      <c r="D117" s="5">
        <v>-678.27161030183925</v>
      </c>
      <c r="E117" s="5">
        <v>-0.48242764301510288</v>
      </c>
      <c r="F117" s="5">
        <v>-0.49146638087265726</v>
      </c>
      <c r="G117" s="5">
        <v>-0.4912433244459844</v>
      </c>
    </row>
    <row r="118" spans="3:7" x14ac:dyDescent="0.2">
      <c r="C118" s="13" t="s">
        <v>641</v>
      </c>
      <c r="D118" s="5">
        <v>225.83685533255266</v>
      </c>
      <c r="E118" s="5">
        <v>0.16062878081472712</v>
      </c>
      <c r="F118" s="5">
        <v>0.16500313847401421</v>
      </c>
      <c r="G118" s="5">
        <v>0.16490710814645351</v>
      </c>
    </row>
    <row r="119" spans="3:7" x14ac:dyDescent="0.2">
      <c r="C119" s="13" t="s">
        <v>642</v>
      </c>
      <c r="D119" s="5">
        <v>-1364.0053106932801</v>
      </c>
      <c r="E119" s="5">
        <v>-0.97016277417981422</v>
      </c>
      <c r="F119" s="5">
        <v>-0.9828099207178157</v>
      </c>
      <c r="G119" s="5">
        <v>-0.98278986220511633</v>
      </c>
    </row>
    <row r="120" spans="3:7" x14ac:dyDescent="0.2">
      <c r="C120" s="13" t="s">
        <v>644</v>
      </c>
      <c r="D120" s="5">
        <v>-1062.5615040456414</v>
      </c>
      <c r="E120" s="5">
        <v>-0.75575777338993166</v>
      </c>
      <c r="F120" s="5">
        <v>-0.76351276602905649</v>
      </c>
      <c r="G120" s="5">
        <v>-0.7633221657666065</v>
      </c>
    </row>
    <row r="121" spans="3:7" x14ac:dyDescent="0.2">
      <c r="C121" s="13" t="s">
        <v>645</v>
      </c>
      <c r="D121" s="5">
        <v>-16.42589849730939</v>
      </c>
      <c r="E121" s="5">
        <v>-1.1683088863082261E-2</v>
      </c>
      <c r="F121" s="5">
        <v>-1.1876035371075811E-2</v>
      </c>
      <c r="G121" s="5">
        <v>-1.1868931354959776E-2</v>
      </c>
    </row>
    <row r="122" spans="3:7" x14ac:dyDescent="0.2">
      <c r="C122" s="13" t="s">
        <v>649</v>
      </c>
      <c r="D122" s="5">
        <v>-2613.4053292796561</v>
      </c>
      <c r="E122" s="5">
        <v>-1.8588113583088508</v>
      </c>
      <c r="F122" s="5">
        <v>-1.8841878962513341</v>
      </c>
      <c r="G122" s="5">
        <v>-1.8870717420161254</v>
      </c>
    </row>
    <row r="123" spans="3:7" x14ac:dyDescent="0.2">
      <c r="C123" s="13" t="s">
        <v>650</v>
      </c>
      <c r="D123" s="5">
        <v>-1051.9213274852027</v>
      </c>
      <c r="E123" s="5">
        <v>-0.74818983862551969</v>
      </c>
      <c r="F123" s="5">
        <v>-0.75570495014341688</v>
      </c>
      <c r="G123" s="5">
        <v>-0.7555109354041265</v>
      </c>
    </row>
    <row r="124" spans="3:7" x14ac:dyDescent="0.2">
      <c r="C124" s="13" t="s">
        <v>651</v>
      </c>
      <c r="D124" s="5">
        <v>-797.61020412153084</v>
      </c>
      <c r="E124" s="5">
        <v>-0.56730844248060042</v>
      </c>
      <c r="F124" s="5">
        <v>-0.57620692556174069</v>
      </c>
      <c r="G124" s="5">
        <v>-0.57597658595884371</v>
      </c>
    </row>
    <row r="125" spans="3:7" x14ac:dyDescent="0.2">
      <c r="C125" s="13" t="s">
        <v>654</v>
      </c>
      <c r="D125" s="5">
        <v>-759.45231588078786</v>
      </c>
      <c r="E125" s="5">
        <v>-0.54016825290636283</v>
      </c>
      <c r="F125" s="5">
        <v>-0.54845126069987571</v>
      </c>
      <c r="G125" s="5">
        <v>-0.54822177739333178</v>
      </c>
    </row>
    <row r="126" spans="3:7" x14ac:dyDescent="0.2">
      <c r="C126" s="13" t="s">
        <v>658</v>
      </c>
      <c r="D126" s="5">
        <v>-1177.3741631305129</v>
      </c>
      <c r="E126" s="5">
        <v>-0.83741945533171658</v>
      </c>
      <c r="F126" s="5">
        <v>-0.8467144496615322</v>
      </c>
      <c r="G126" s="5">
        <v>-0.84657096315597702</v>
      </c>
    </row>
    <row r="127" spans="3:7" x14ac:dyDescent="0.2">
      <c r="C127" s="13" t="s">
        <v>659</v>
      </c>
      <c r="D127" s="5">
        <v>-327.15007223169596</v>
      </c>
      <c r="E127" s="5">
        <v>-0.23268884597532116</v>
      </c>
      <c r="F127" s="5">
        <v>-0.23388789171985624</v>
      </c>
      <c r="G127" s="5">
        <v>-0.23375561276886742</v>
      </c>
    </row>
    <row r="128" spans="3:7" x14ac:dyDescent="0.2">
      <c r="C128" s="13" t="s">
        <v>660</v>
      </c>
      <c r="D128" s="5">
        <v>643.10851384013768</v>
      </c>
      <c r="E128" s="5">
        <v>0.45741752982522255</v>
      </c>
      <c r="F128" s="5">
        <v>0.4773134458409154</v>
      </c>
      <c r="G128" s="5">
        <v>0.47709289938092914</v>
      </c>
    </row>
    <row r="129" spans="3:7" x14ac:dyDescent="0.2">
      <c r="C129" s="13" t="s">
        <v>661</v>
      </c>
      <c r="D129" s="5">
        <v>1410.1164388061807</v>
      </c>
      <c r="E129" s="5">
        <v>1.0029597872265119</v>
      </c>
      <c r="F129" s="5">
        <v>1.0196953212018869</v>
      </c>
      <c r="G129" s="5">
        <v>1.019719610692108</v>
      </c>
    </row>
    <row r="130" spans="3:7" x14ac:dyDescent="0.2">
      <c r="C130" s="13" t="s">
        <v>663</v>
      </c>
      <c r="D130" s="5">
        <v>754.10299922195918</v>
      </c>
      <c r="E130" s="5">
        <v>0.53636349653993942</v>
      </c>
      <c r="F130" s="5">
        <v>0.54388843342975013</v>
      </c>
      <c r="G130" s="5">
        <v>0.54365923809931949</v>
      </c>
    </row>
    <row r="131" spans="3:7" x14ac:dyDescent="0.2">
      <c r="C131" s="13" t="s">
        <v>664</v>
      </c>
      <c r="D131" s="5">
        <v>-543.06414427543132</v>
      </c>
      <c r="E131" s="5">
        <v>-0.38625994535171787</v>
      </c>
      <c r="F131" s="5">
        <v>-0.3883902726173446</v>
      </c>
      <c r="G131" s="5">
        <v>-0.38819293643049912</v>
      </c>
    </row>
    <row r="132" spans="3:7" x14ac:dyDescent="0.2">
      <c r="C132" s="13" t="s">
        <v>666</v>
      </c>
      <c r="D132" s="5">
        <v>1939.932209291348</v>
      </c>
      <c r="E132" s="5">
        <v>1.3797966907696897</v>
      </c>
      <c r="F132" s="5">
        <v>1.3930630521745215</v>
      </c>
      <c r="G132" s="5">
        <v>1.393848356119727</v>
      </c>
    </row>
    <row r="133" spans="3:7" x14ac:dyDescent="0.2">
      <c r="C133" s="13" t="s">
        <v>667</v>
      </c>
      <c r="D133" s="5">
        <v>-2212.2570269165535</v>
      </c>
      <c r="E133" s="5">
        <v>-1.5734905118084048</v>
      </c>
      <c r="F133" s="5">
        <v>-1.5840565767936787</v>
      </c>
      <c r="G133" s="5">
        <v>-1.5854900856246739</v>
      </c>
    </row>
    <row r="134" spans="3:7" x14ac:dyDescent="0.2">
      <c r="C134" s="13" t="s">
        <v>668</v>
      </c>
      <c r="D134" s="5">
        <v>-1871.3373806740419</v>
      </c>
      <c r="E134" s="5">
        <v>-1.3310079150193002</v>
      </c>
      <c r="F134" s="5">
        <v>-1.3384043737323807</v>
      </c>
      <c r="G134" s="5">
        <v>-1.3390390251825044</v>
      </c>
    </row>
    <row r="135" spans="3:7" x14ac:dyDescent="0.2">
      <c r="C135" s="13" t="s">
        <v>669</v>
      </c>
      <c r="D135" s="5">
        <v>-334.41026680554023</v>
      </c>
      <c r="E135" s="5">
        <v>-0.2378527338675655</v>
      </c>
      <c r="F135" s="5">
        <v>-0.24320422124220578</v>
      </c>
      <c r="G135" s="5">
        <v>-0.24306731949465094</v>
      </c>
    </row>
    <row r="136" spans="3:7" x14ac:dyDescent="0.2">
      <c r="C136" s="13" t="s">
        <v>670</v>
      </c>
      <c r="D136" s="5">
        <v>-918.99067032692255</v>
      </c>
      <c r="E136" s="5">
        <v>-0.65364154463341317</v>
      </c>
      <c r="F136" s="5">
        <v>-0.65726881615255717</v>
      </c>
      <c r="G136" s="5">
        <v>-0.65704538092933495</v>
      </c>
    </row>
    <row r="137" spans="3:7" x14ac:dyDescent="0.2">
      <c r="C137" s="13" t="s">
        <v>679</v>
      </c>
      <c r="D137" s="5">
        <v>-1293.5337156778969</v>
      </c>
      <c r="E137" s="5">
        <v>-0.92003912907006691</v>
      </c>
      <c r="F137" s="5">
        <v>-0.93001549489478241</v>
      </c>
      <c r="G137" s="5">
        <v>-0.92994028348670676</v>
      </c>
    </row>
    <row r="138" spans="3:7" x14ac:dyDescent="0.2">
      <c r="C138" s="13" t="s">
        <v>681</v>
      </c>
      <c r="D138" s="5">
        <v>1483.2786675193674</v>
      </c>
      <c r="E138" s="5">
        <v>1.0549971731641714</v>
      </c>
      <c r="F138" s="5">
        <v>1.0644336467035806</v>
      </c>
      <c r="G138" s="5">
        <v>1.0645184411981128</v>
      </c>
    </row>
    <row r="139" spans="3:7" x14ac:dyDescent="0.2">
      <c r="C139" s="13" t="s">
        <v>683</v>
      </c>
      <c r="D139" s="5">
        <v>421.82566201479858</v>
      </c>
      <c r="E139" s="5">
        <v>0.30002783073660494</v>
      </c>
      <c r="F139" s="5">
        <v>0.30466344867542583</v>
      </c>
      <c r="G139" s="5">
        <v>0.30449808362174458</v>
      </c>
    </row>
    <row r="140" spans="3:7" x14ac:dyDescent="0.2">
      <c r="C140" s="13" t="s">
        <v>688</v>
      </c>
      <c r="D140" s="5">
        <v>-1015.9439269609811</v>
      </c>
      <c r="E140" s="5">
        <v>-0.72260054331506629</v>
      </c>
      <c r="F140" s="5">
        <v>-0.73041854046764165</v>
      </c>
      <c r="G140" s="5">
        <v>-0.73021459475795047</v>
      </c>
    </row>
    <row r="141" spans="3:7" x14ac:dyDescent="0.2">
      <c r="C141" s="13" t="s">
        <v>689</v>
      </c>
      <c r="D141" s="5">
        <v>-2062.6955715230324</v>
      </c>
      <c r="E141" s="5">
        <v>-1.4671133919120021</v>
      </c>
      <c r="F141" s="5">
        <v>-1.4898695605499288</v>
      </c>
      <c r="G141" s="5">
        <v>-1.490958904274303</v>
      </c>
    </row>
    <row r="142" spans="3:7" x14ac:dyDescent="0.2">
      <c r="C142" s="13" t="s">
        <v>690</v>
      </c>
      <c r="D142" s="5">
        <v>-68.312409481304712</v>
      </c>
      <c r="E142" s="5">
        <v>-4.8587902241821183E-2</v>
      </c>
      <c r="F142" s="5">
        <v>-4.8944562996285162E-2</v>
      </c>
      <c r="G142" s="5">
        <v>-4.8915351257023967E-2</v>
      </c>
    </row>
    <row r="143" spans="3:7" x14ac:dyDescent="0.2">
      <c r="C143" s="13" t="s">
        <v>691</v>
      </c>
      <c r="D143" s="5">
        <v>131.55209769636076</v>
      </c>
      <c r="E143" s="5">
        <v>9.3567779428517489E-2</v>
      </c>
      <c r="F143" s="5">
        <v>9.4538677267418783E-2</v>
      </c>
      <c r="G143" s="5">
        <v>9.4482623129373125E-2</v>
      </c>
    </row>
    <row r="144" spans="3:7" x14ac:dyDescent="0.2">
      <c r="C144" s="13" t="s">
        <v>693</v>
      </c>
      <c r="D144" s="5">
        <v>-766.63994466138683</v>
      </c>
      <c r="E144" s="5">
        <v>-0.54528052763351642</v>
      </c>
      <c r="F144" s="5">
        <v>-0.5492196271668357</v>
      </c>
      <c r="G144" s="5">
        <v>-0.54899009938890297</v>
      </c>
    </row>
    <row r="145" spans="3:7" x14ac:dyDescent="0.2">
      <c r="C145" s="13" t="s">
        <v>694</v>
      </c>
      <c r="D145" s="5">
        <v>-1693.0629262092079</v>
      </c>
      <c r="E145" s="5">
        <v>-1.2042083798905927</v>
      </c>
      <c r="F145" s="5">
        <v>-1.2195946779483335</v>
      </c>
      <c r="G145" s="5">
        <v>-1.2199507883975764</v>
      </c>
    </row>
    <row r="146" spans="3:7" x14ac:dyDescent="0.2">
      <c r="C146" s="13" t="s">
        <v>695</v>
      </c>
      <c r="D146" s="5">
        <v>-2916.2940901586171</v>
      </c>
      <c r="E146" s="5">
        <v>-2.0742440976233802</v>
      </c>
      <c r="F146" s="5">
        <v>-2.1126466405949387</v>
      </c>
      <c r="G146" s="5">
        <v>-2.1170415610643794</v>
      </c>
    </row>
    <row r="147" spans="3:7" x14ac:dyDescent="0.2">
      <c r="C147" s="13" t="s">
        <v>698</v>
      </c>
      <c r="D147" s="5">
        <v>-396.58376051755477</v>
      </c>
      <c r="E147" s="5">
        <v>-0.28207426927305551</v>
      </c>
      <c r="F147" s="5">
        <v>-0.28349081099398032</v>
      </c>
      <c r="G147" s="5">
        <v>-0.28333482755557243</v>
      </c>
    </row>
    <row r="148" spans="3:7" x14ac:dyDescent="0.2">
      <c r="C148" s="13" t="s">
        <v>699</v>
      </c>
      <c r="D148" s="5">
        <v>57.999637678018189</v>
      </c>
      <c r="E148" s="5">
        <v>4.1252837470647702E-2</v>
      </c>
      <c r="F148" s="5">
        <v>4.2006493884860927E-2</v>
      </c>
      <c r="G148" s="5">
        <v>4.1981407171337796E-2</v>
      </c>
    </row>
    <row r="149" spans="3:7" x14ac:dyDescent="0.2">
      <c r="C149" s="13" t="s">
        <v>703</v>
      </c>
      <c r="D149" s="5">
        <v>908.91540195748894</v>
      </c>
      <c r="E149" s="5">
        <v>0.64647540661674541</v>
      </c>
      <c r="F149" s="5">
        <v>0.65261423121446605</v>
      </c>
      <c r="G149" s="5">
        <v>0.65238999812278253</v>
      </c>
    </row>
    <row r="150" spans="3:7" x14ac:dyDescent="0.2">
      <c r="C150" s="13" t="s">
        <v>705</v>
      </c>
      <c r="D150" s="5">
        <v>-153.52224073221987</v>
      </c>
      <c r="E150" s="5">
        <v>-0.10919426911275697</v>
      </c>
      <c r="F150" s="5">
        <v>-0.11021748715123325</v>
      </c>
      <c r="G150" s="5">
        <v>-0.11015234819029383</v>
      </c>
    </row>
    <row r="151" spans="3:7" x14ac:dyDescent="0.2">
      <c r="C151" s="13" t="s">
        <v>710</v>
      </c>
      <c r="D151" s="5">
        <v>-1039.9382718940578</v>
      </c>
      <c r="E151" s="5">
        <v>-0.7396667673703593</v>
      </c>
      <c r="F151" s="5">
        <v>-0.74314244901524518</v>
      </c>
      <c r="G151" s="5">
        <v>-0.7429432871425794</v>
      </c>
    </row>
    <row r="152" spans="3:7" x14ac:dyDescent="0.2">
      <c r="C152" s="13" t="s">
        <v>711</v>
      </c>
      <c r="D152" s="5">
        <v>1432.5685482974895</v>
      </c>
      <c r="E152" s="5">
        <v>1.0189290804979625</v>
      </c>
      <c r="F152" s="5">
        <v>1.0255717393599406</v>
      </c>
      <c r="G152" s="5">
        <v>1.0256035503860492</v>
      </c>
    </row>
    <row r="153" spans="3:7" x14ac:dyDescent="0.2">
      <c r="C153" s="13" t="s">
        <v>712</v>
      </c>
      <c r="D153" s="5">
        <v>275.43685532097516</v>
      </c>
      <c r="E153" s="5">
        <v>0.19590728978448241</v>
      </c>
      <c r="F153" s="5">
        <v>0.19803815562355082</v>
      </c>
      <c r="G153" s="5">
        <v>0.19792431895721471</v>
      </c>
    </row>
    <row r="154" spans="3:7" x14ac:dyDescent="0.2">
      <c r="C154" s="13" t="s">
        <v>713</v>
      </c>
      <c r="D154" s="5">
        <v>1203.3021793789731</v>
      </c>
      <c r="E154" s="5">
        <v>0.85586102295274025</v>
      </c>
      <c r="F154" s="5">
        <v>0.86247136228870591</v>
      </c>
      <c r="G154" s="5">
        <v>0.86233910760729149</v>
      </c>
    </row>
    <row r="155" spans="3:7" x14ac:dyDescent="0.2">
      <c r="C155" s="13" t="s">
        <v>715</v>
      </c>
      <c r="D155" s="5">
        <v>-1145.1168251968738</v>
      </c>
      <c r="E155" s="5">
        <v>-0.81447609271280652</v>
      </c>
      <c r="F155" s="5">
        <v>-0.82133913027143646</v>
      </c>
      <c r="G155" s="5">
        <v>-0.82117913785671015</v>
      </c>
    </row>
    <row r="156" spans="3:7" x14ac:dyDescent="0.2">
      <c r="C156" s="13" t="s">
        <v>716</v>
      </c>
      <c r="D156" s="5">
        <v>-19.004226879158523</v>
      </c>
      <c r="E156" s="5">
        <v>-1.3516951382583688E-2</v>
      </c>
      <c r="F156" s="5">
        <v>-1.3879626365370757E-2</v>
      </c>
      <c r="G156" s="5">
        <v>-1.3871324267746545E-2</v>
      </c>
    </row>
    <row r="157" spans="3:7" x14ac:dyDescent="0.2">
      <c r="C157" s="13" t="s">
        <v>718</v>
      </c>
      <c r="D157" s="5">
        <v>351.08956080439202</v>
      </c>
      <c r="E157" s="5">
        <v>0.24971605288137652</v>
      </c>
      <c r="F157" s="5">
        <v>0.25370051349206862</v>
      </c>
      <c r="G157" s="5">
        <v>0.2535584943020216</v>
      </c>
    </row>
    <row r="158" spans="3:7" x14ac:dyDescent="0.2">
      <c r="C158" s="13" t="s">
        <v>719</v>
      </c>
      <c r="D158" s="5">
        <v>-616.081769219134</v>
      </c>
      <c r="E158" s="5">
        <v>-0.43819448037445807</v>
      </c>
      <c r="F158" s="5">
        <v>-0.44024207479179911</v>
      </c>
      <c r="G158" s="5">
        <v>-0.44002970317251272</v>
      </c>
    </row>
    <row r="159" spans="3:7" x14ac:dyDescent="0.2">
      <c r="C159" s="13" t="s">
        <v>721</v>
      </c>
      <c r="D159" s="5">
        <v>4118.3001636906365</v>
      </c>
      <c r="E159" s="5">
        <v>2.9291832519922862</v>
      </c>
      <c r="F159" s="5">
        <v>2.9566567601902247</v>
      </c>
      <c r="G159" s="5">
        <v>2.9704593423036894</v>
      </c>
    </row>
    <row r="160" spans="3:7" x14ac:dyDescent="0.2">
      <c r="C160" s="13" t="s">
        <v>723</v>
      </c>
      <c r="D160" s="5">
        <v>576.84553111424611</v>
      </c>
      <c r="E160" s="5">
        <v>0.41028730339369524</v>
      </c>
      <c r="F160" s="5">
        <v>0.4136591543269259</v>
      </c>
      <c r="G160" s="5">
        <v>0.41345399189489668</v>
      </c>
    </row>
    <row r="161" spans="3:7" x14ac:dyDescent="0.2">
      <c r="C161" s="13" t="s">
        <v>726</v>
      </c>
      <c r="D161" s="5">
        <v>-707.95691130647992</v>
      </c>
      <c r="E161" s="5">
        <v>-0.50354161797491237</v>
      </c>
      <c r="F161" s="5">
        <v>-0.50752988138212385</v>
      </c>
      <c r="G161" s="5">
        <v>-0.50730440478448569</v>
      </c>
    </row>
    <row r="162" spans="3:7" x14ac:dyDescent="0.2">
      <c r="C162" s="13" t="s">
        <v>727</v>
      </c>
      <c r="D162" s="5">
        <v>848.51097213695994</v>
      </c>
      <c r="E162" s="5">
        <v>0.60351213605759435</v>
      </c>
      <c r="F162" s="5">
        <v>0.60951189175686249</v>
      </c>
      <c r="G162" s="5">
        <v>0.60928263474234678</v>
      </c>
    </row>
    <row r="163" spans="3:7" x14ac:dyDescent="0.2">
      <c r="C163" s="13" t="s">
        <v>729</v>
      </c>
      <c r="D163" s="5">
        <v>673.65181820517137</v>
      </c>
      <c r="E163" s="5">
        <v>0.47914176847964429</v>
      </c>
      <c r="F163" s="5">
        <v>0.48332579679191229</v>
      </c>
      <c r="G163" s="5">
        <v>0.48310414155393422</v>
      </c>
    </row>
    <row r="164" spans="3:7" x14ac:dyDescent="0.2">
      <c r="C164" s="13" t="s">
        <v>731</v>
      </c>
      <c r="D164" s="5">
        <v>55.620769709283195</v>
      </c>
      <c r="E164" s="5">
        <v>3.9560843216767255E-2</v>
      </c>
      <c r="F164" s="5">
        <v>3.9909288483318532E-2</v>
      </c>
      <c r="G164" s="5">
        <v>3.9885450144449337E-2</v>
      </c>
    </row>
    <row r="165" spans="3:7" x14ac:dyDescent="0.2">
      <c r="C165" s="13" t="s">
        <v>736</v>
      </c>
      <c r="D165" s="5">
        <v>-579.2276578331348</v>
      </c>
      <c r="E165" s="5">
        <v>-0.41198161546706263</v>
      </c>
      <c r="F165" s="5">
        <v>-0.4162125499355846</v>
      </c>
      <c r="G165" s="5">
        <v>-0.41600664842625307</v>
      </c>
    </row>
    <row r="166" spans="3:7" x14ac:dyDescent="0.2">
      <c r="C166" s="13" t="s">
        <v>738</v>
      </c>
      <c r="D166" s="5">
        <v>2240.3994940587872</v>
      </c>
      <c r="E166" s="5">
        <v>1.5935071303515516</v>
      </c>
      <c r="F166" s="5">
        <v>1.6136829735472225</v>
      </c>
      <c r="G166" s="5">
        <v>1.6152350923687304</v>
      </c>
    </row>
    <row r="167" spans="3:7" x14ac:dyDescent="0.2">
      <c r="C167" s="13" t="s">
        <v>741</v>
      </c>
      <c r="D167" s="5">
        <v>374.1815387539491</v>
      </c>
      <c r="E167" s="5">
        <v>0.26614045915986428</v>
      </c>
      <c r="F167" s="5">
        <v>0.26775631427011815</v>
      </c>
      <c r="G167" s="5">
        <v>0.26760759996923433</v>
      </c>
    </row>
    <row r="168" spans="3:7" x14ac:dyDescent="0.2">
      <c r="C168" s="13" t="s">
        <v>743</v>
      </c>
      <c r="D168" s="5">
        <v>465.51782658629054</v>
      </c>
      <c r="E168" s="5">
        <v>0.33110433114191123</v>
      </c>
      <c r="F168" s="5">
        <v>0.33504778024503518</v>
      </c>
      <c r="G168" s="5">
        <v>0.33486981655731179</v>
      </c>
    </row>
    <row r="169" spans="3:7" x14ac:dyDescent="0.2">
      <c r="C169" s="13" t="s">
        <v>746</v>
      </c>
      <c r="D169" s="5">
        <v>80.927445079480094</v>
      </c>
      <c r="E169" s="5">
        <v>5.7560475762141593E-2</v>
      </c>
      <c r="F169" s="5">
        <v>5.802049887141135E-2</v>
      </c>
      <c r="G169" s="5">
        <v>5.7985903980741944E-2</v>
      </c>
    </row>
    <row r="170" spans="3:7" x14ac:dyDescent="0.2">
      <c r="C170" s="13" t="s">
        <v>747</v>
      </c>
      <c r="D170" s="5">
        <v>1190.0203722569004</v>
      </c>
      <c r="E170" s="5">
        <v>0.8464142013438698</v>
      </c>
      <c r="F170" s="5">
        <v>0.85619521699161205</v>
      </c>
      <c r="G170" s="5">
        <v>0.85605839711431786</v>
      </c>
    </row>
    <row r="171" spans="3:7" x14ac:dyDescent="0.2">
      <c r="C171" s="13" t="s">
        <v>749</v>
      </c>
      <c r="D171" s="5">
        <v>-961.01661423855876</v>
      </c>
      <c r="E171" s="5">
        <v>-0.68353292849621883</v>
      </c>
      <c r="F171" s="5">
        <v>-0.68846867265764622</v>
      </c>
      <c r="G171" s="5">
        <v>-0.68825192355141385</v>
      </c>
    </row>
    <row r="172" spans="3:7" x14ac:dyDescent="0.2">
      <c r="C172" s="13" t="s">
        <v>751</v>
      </c>
      <c r="D172" s="5">
        <v>-406.48954366430007</v>
      </c>
      <c r="E172" s="5">
        <v>-0.28911985918588767</v>
      </c>
      <c r="F172" s="5">
        <v>-0.29611766276323515</v>
      </c>
      <c r="G172" s="5">
        <v>-0.29595602730595466</v>
      </c>
    </row>
    <row r="173" spans="3:7" x14ac:dyDescent="0.2">
      <c r="C173" s="13" t="s">
        <v>752</v>
      </c>
      <c r="D173" s="5">
        <v>-2590.0645601402211</v>
      </c>
      <c r="E173" s="5">
        <v>-1.8422099967435535</v>
      </c>
      <c r="F173" s="5">
        <v>-1.8521942446965021</v>
      </c>
      <c r="G173" s="5">
        <v>-1.8548959450032789</v>
      </c>
    </row>
    <row r="174" spans="3:7" x14ac:dyDescent="0.2">
      <c r="C174" s="13" t="s">
        <v>753</v>
      </c>
      <c r="D174" s="5">
        <v>1088.7732778599348</v>
      </c>
      <c r="E174" s="5">
        <v>0.77440116649147583</v>
      </c>
      <c r="F174" s="5">
        <v>0.78569826243915564</v>
      </c>
      <c r="G174" s="5">
        <v>0.78551828260625034</v>
      </c>
    </row>
    <row r="175" spans="3:7" x14ac:dyDescent="0.2">
      <c r="C175" s="13" t="s">
        <v>757</v>
      </c>
      <c r="D175" s="5">
        <v>-1959.0452777466489</v>
      </c>
      <c r="E175" s="5">
        <v>-1.393391056840199</v>
      </c>
      <c r="F175" s="5">
        <v>-1.4091763186865489</v>
      </c>
      <c r="G175" s="5">
        <v>-1.4100088732135581</v>
      </c>
    </row>
    <row r="176" spans="3:7" x14ac:dyDescent="0.2">
      <c r="C176" s="13" t="s">
        <v>760</v>
      </c>
      <c r="D176" s="5">
        <v>-1017.4352569386247</v>
      </c>
      <c r="E176" s="5">
        <v>-0.72366126706517608</v>
      </c>
      <c r="F176" s="5">
        <v>-0.73058907979101473</v>
      </c>
      <c r="G176" s="5">
        <v>-0.73038519537430069</v>
      </c>
    </row>
    <row r="177" spans="3:7" x14ac:dyDescent="0.2">
      <c r="C177" s="13" t="s">
        <v>764</v>
      </c>
      <c r="D177" s="5">
        <v>-872.373021851261</v>
      </c>
      <c r="E177" s="5">
        <v>-0.62048426378096555</v>
      </c>
      <c r="F177" s="5">
        <v>-0.62640507385832522</v>
      </c>
      <c r="G177" s="5">
        <v>-0.62617728549063834</v>
      </c>
    </row>
    <row r="178" spans="3:7" x14ac:dyDescent="0.2">
      <c r="C178" s="13" t="s">
        <v>765</v>
      </c>
      <c r="D178" s="5">
        <v>-3.075682337019316</v>
      </c>
      <c r="E178" s="5">
        <v>-2.1876106237899377E-3</v>
      </c>
      <c r="F178" s="5">
        <v>-2.205361341511931E-3</v>
      </c>
      <c r="G178" s="5">
        <v>-2.2040419572328441E-3</v>
      </c>
    </row>
    <row r="179" spans="3:7" x14ac:dyDescent="0.2">
      <c r="C179" s="13" t="s">
        <v>766</v>
      </c>
      <c r="D179" s="5">
        <v>1532.8779856428737</v>
      </c>
      <c r="E179" s="5">
        <v>1.090275197150508</v>
      </c>
      <c r="F179" s="5">
        <v>1.1024942573380332</v>
      </c>
      <c r="G179" s="5">
        <v>1.1026365486182419</v>
      </c>
    </row>
    <row r="180" spans="3:7" x14ac:dyDescent="0.2">
      <c r="C180" s="13" t="s">
        <v>769</v>
      </c>
      <c r="D180" s="5">
        <v>-619.55221020514728</v>
      </c>
      <c r="E180" s="5">
        <v>-0.44066286713822123</v>
      </c>
      <c r="F180" s="5">
        <v>-0.44709886301753071</v>
      </c>
      <c r="G180" s="5">
        <v>-0.44688481026902283</v>
      </c>
    </row>
    <row r="181" spans="3:7" x14ac:dyDescent="0.2">
      <c r="C181" s="13" t="s">
        <v>770</v>
      </c>
      <c r="D181" s="5">
        <v>376.69755645035093</v>
      </c>
      <c r="E181" s="5">
        <v>0.26793000256493071</v>
      </c>
      <c r="F181" s="5">
        <v>0.27229408544056616</v>
      </c>
      <c r="G181" s="5">
        <v>0.27214324973090676</v>
      </c>
    </row>
    <row r="182" spans="3:7" x14ac:dyDescent="0.2">
      <c r="C182" s="13" t="s">
        <v>771</v>
      </c>
      <c r="D182" s="5">
        <v>-864.90523850410136</v>
      </c>
      <c r="E182" s="5">
        <v>-0.61517272624349673</v>
      </c>
      <c r="F182" s="5">
        <v>-0.61901585614535026</v>
      </c>
      <c r="G182" s="5">
        <v>-0.61878734742653996</v>
      </c>
    </row>
    <row r="183" spans="3:7" x14ac:dyDescent="0.2">
      <c r="C183" s="13" t="s">
        <v>772</v>
      </c>
      <c r="D183" s="5">
        <v>459.39199783895674</v>
      </c>
      <c r="E183" s="5">
        <v>0.32674727258424097</v>
      </c>
      <c r="F183" s="5">
        <v>0.33066040308678568</v>
      </c>
      <c r="G183" s="5">
        <v>0.3304841924151799</v>
      </c>
    </row>
    <row r="184" spans="3:7" x14ac:dyDescent="0.2">
      <c r="C184" s="13" t="s">
        <v>773</v>
      </c>
      <c r="D184" s="5">
        <v>-420.11795164138493</v>
      </c>
      <c r="E184" s="5">
        <v>-0.29881320420958318</v>
      </c>
      <c r="F184" s="5">
        <v>-0.30120665492492482</v>
      </c>
      <c r="G184" s="5">
        <v>-0.30104278901621612</v>
      </c>
    </row>
    <row r="185" spans="3:7" x14ac:dyDescent="0.2">
      <c r="C185" s="13" t="s">
        <v>774</v>
      </c>
      <c r="D185" s="5">
        <v>1034.5897955673354</v>
      </c>
      <c r="E185" s="5">
        <v>0.73586260869876974</v>
      </c>
      <c r="F185" s="5">
        <v>0.75024095839792282</v>
      </c>
      <c r="G185" s="5">
        <v>0.7500446527111545</v>
      </c>
    </row>
    <row r="186" spans="3:7" x14ac:dyDescent="0.2">
      <c r="C186" s="13" t="s">
        <v>776</v>
      </c>
      <c r="D186" s="5">
        <v>1974.2290259482634</v>
      </c>
      <c r="E186" s="5">
        <v>1.404190653558953</v>
      </c>
      <c r="F186" s="5">
        <v>1.4255267998517256</v>
      </c>
      <c r="G186" s="5">
        <v>1.4264086499252002</v>
      </c>
    </row>
    <row r="187" spans="3:7" x14ac:dyDescent="0.2">
      <c r="C187" s="13" t="s">
        <v>778</v>
      </c>
      <c r="D187" s="5">
        <v>1950.6278783091839</v>
      </c>
      <c r="E187" s="5">
        <v>1.3874040951138695</v>
      </c>
      <c r="F187" s="5">
        <v>1.4010745329289969</v>
      </c>
      <c r="G187" s="5">
        <v>1.4018831657228199</v>
      </c>
    </row>
    <row r="188" spans="3:7" x14ac:dyDescent="0.2">
      <c r="C188" s="13" t="s">
        <v>779</v>
      </c>
      <c r="D188" s="5">
        <v>-623.49481181698138</v>
      </c>
      <c r="E188" s="5">
        <v>-0.44346708299224802</v>
      </c>
      <c r="F188" s="5">
        <v>-0.46230288218561577</v>
      </c>
      <c r="G188" s="5">
        <v>-0.46208537250418058</v>
      </c>
    </row>
    <row r="189" spans="3:7" x14ac:dyDescent="0.2">
      <c r="C189" s="13" t="s">
        <v>781</v>
      </c>
      <c r="D189" s="5">
        <v>789.25645082433857</v>
      </c>
      <c r="E189" s="5">
        <v>0.56136674972465472</v>
      </c>
      <c r="F189" s="5">
        <v>0.56517067038641144</v>
      </c>
      <c r="G189" s="5">
        <v>0.56494048471286473</v>
      </c>
    </row>
    <row r="190" spans="3:7" x14ac:dyDescent="0.2">
      <c r="C190" s="13" t="s">
        <v>783</v>
      </c>
      <c r="D190" s="5">
        <v>224.74146190122156</v>
      </c>
      <c r="E190" s="5">
        <v>0.15984967099614555</v>
      </c>
      <c r="F190" s="5">
        <v>0.16183406953516222</v>
      </c>
      <c r="G190" s="5">
        <v>0.16173978337922887</v>
      </c>
    </row>
    <row r="191" spans="3:7" x14ac:dyDescent="0.2">
      <c r="C191" s="13" t="s">
        <v>785</v>
      </c>
      <c r="D191" s="5">
        <v>-987.62396138436816</v>
      </c>
      <c r="E191" s="5">
        <v>-0.70245767718903995</v>
      </c>
      <c r="F191" s="5">
        <v>-0.7070813252109508</v>
      </c>
      <c r="G191" s="5">
        <v>-0.70686970401466298</v>
      </c>
    </row>
    <row r="192" spans="3:7" x14ac:dyDescent="0.2">
      <c r="C192" s="13" t="s">
        <v>787</v>
      </c>
      <c r="D192" s="5">
        <v>234.49664044287601</v>
      </c>
      <c r="E192" s="5">
        <v>0.16678814183815466</v>
      </c>
      <c r="F192" s="5">
        <v>0.16839032243606356</v>
      </c>
      <c r="G192" s="5">
        <v>0.16829243446627537</v>
      </c>
    </row>
    <row r="193" spans="3:7" x14ac:dyDescent="0.2">
      <c r="C193" s="13" t="s">
        <v>789</v>
      </c>
      <c r="D193" s="5">
        <v>-1522.9225516786082</v>
      </c>
      <c r="E193" s="5">
        <v>-1.0831942925842151</v>
      </c>
      <c r="F193" s="5">
        <v>-1.0918293813616426</v>
      </c>
      <c r="G193" s="5">
        <v>-1.0919549904787615</v>
      </c>
    </row>
    <row r="194" spans="3:7" x14ac:dyDescent="0.2">
      <c r="C194" s="13" t="s">
        <v>791</v>
      </c>
      <c r="D194" s="5">
        <v>-529.4272132059541</v>
      </c>
      <c r="E194" s="5">
        <v>-0.37656053819109725</v>
      </c>
      <c r="F194" s="5">
        <v>-0.37902446127850398</v>
      </c>
      <c r="G194" s="5">
        <v>-0.37883025496599171</v>
      </c>
    </row>
    <row r="195" spans="3:7" x14ac:dyDescent="0.2">
      <c r="C195" s="13" t="s">
        <v>792</v>
      </c>
      <c r="D195" s="5">
        <v>-1793.9290267485121</v>
      </c>
      <c r="E195" s="5">
        <v>-1.2759504289520982</v>
      </c>
      <c r="F195" s="5">
        <v>-1.2885911332319713</v>
      </c>
      <c r="G195" s="5">
        <v>-1.2891010597456465</v>
      </c>
    </row>
    <row r="196" spans="3:7" x14ac:dyDescent="0.2">
      <c r="C196" s="13" t="s">
        <v>795</v>
      </c>
      <c r="D196" s="5">
        <v>-1433.1799095059778</v>
      </c>
      <c r="E196" s="5">
        <v>-1.0193639174310765</v>
      </c>
      <c r="F196" s="5">
        <v>-1.0311201669813379</v>
      </c>
      <c r="G196" s="5">
        <v>-1.0311591966625833</v>
      </c>
    </row>
    <row r="197" spans="3:7" x14ac:dyDescent="0.2">
      <c r="C197" s="13" t="s">
        <v>797</v>
      </c>
      <c r="D197" s="5">
        <v>159.75538548396344</v>
      </c>
      <c r="E197" s="5">
        <v>0.11362765727980326</v>
      </c>
      <c r="F197" s="5">
        <v>0.11447454555535039</v>
      </c>
      <c r="G197" s="5">
        <v>0.11440695610797971</v>
      </c>
    </row>
    <row r="198" spans="3:7" x14ac:dyDescent="0.2">
      <c r="C198" s="13" t="s">
        <v>798</v>
      </c>
      <c r="D198" s="5">
        <v>-280.91314424165012</v>
      </c>
      <c r="E198" s="5">
        <v>-0.19980235647508923</v>
      </c>
      <c r="F198" s="5">
        <v>-0.20156399148056039</v>
      </c>
      <c r="G198" s="5">
        <v>-0.20144829784755058</v>
      </c>
    </row>
    <row r="199" spans="3:7" x14ac:dyDescent="0.2">
      <c r="C199" s="13" t="s">
        <v>800</v>
      </c>
      <c r="D199" s="5">
        <v>114.7049401543054</v>
      </c>
      <c r="E199" s="5">
        <v>8.1585065747045507E-2</v>
      </c>
      <c r="F199" s="5">
        <v>8.2154440408542334E-2</v>
      </c>
      <c r="G199" s="5">
        <v>8.2105621711196924E-2</v>
      </c>
    </row>
    <row r="200" spans="3:7" x14ac:dyDescent="0.2">
      <c r="C200" s="13" t="s">
        <v>804</v>
      </c>
      <c r="D200" s="5">
        <v>11.567813920000845</v>
      </c>
      <c r="E200" s="5">
        <v>8.2277263554932731E-3</v>
      </c>
      <c r="F200" s="5">
        <v>8.2816746080483748E-3</v>
      </c>
      <c r="G200" s="5">
        <v>8.2767203107999079E-3</v>
      </c>
    </row>
    <row r="201" spans="3:7" x14ac:dyDescent="0.2">
      <c r="C201" s="13" t="s">
        <v>805</v>
      </c>
      <c r="D201" s="5">
        <v>885.05081160060399</v>
      </c>
      <c r="E201" s="5">
        <v>0.62950147183526528</v>
      </c>
      <c r="F201" s="5">
        <v>0.63557227616599377</v>
      </c>
      <c r="G201" s="5">
        <v>0.63534555232552881</v>
      </c>
    </row>
    <row r="202" spans="3:7" x14ac:dyDescent="0.2">
      <c r="C202" s="13" t="s">
        <v>806</v>
      </c>
      <c r="D202" s="5">
        <v>681.12632926359947</v>
      </c>
      <c r="E202" s="5">
        <v>0.48445809117079031</v>
      </c>
      <c r="F202" s="5">
        <v>0.49216822171255148</v>
      </c>
      <c r="G202" s="5">
        <v>0.4919450499278929</v>
      </c>
    </row>
    <row r="203" spans="3:7" x14ac:dyDescent="0.2">
      <c r="C203" s="13" t="s">
        <v>812</v>
      </c>
      <c r="D203" s="5">
        <v>58.956792805813166</v>
      </c>
      <c r="E203" s="5">
        <v>4.1933623877285685E-2</v>
      </c>
      <c r="F203" s="5">
        <v>4.2264176681275266E-2</v>
      </c>
      <c r="G203" s="5">
        <v>4.2238936625494772E-2</v>
      </c>
    </row>
    <row r="204" spans="3:7" x14ac:dyDescent="0.2">
      <c r="C204" s="13" t="s">
        <v>815</v>
      </c>
      <c r="D204" s="5">
        <v>2546.1564947750339</v>
      </c>
      <c r="E204" s="5">
        <v>1.8109799346832325</v>
      </c>
      <c r="F204" s="5">
        <v>1.8311447378448489</v>
      </c>
      <c r="G204" s="5">
        <v>1.8337303538488308</v>
      </c>
    </row>
    <row r="205" spans="3:7" x14ac:dyDescent="0.2">
      <c r="C205" s="13" t="s">
        <v>818</v>
      </c>
      <c r="D205" s="5">
        <v>718.84292059657855</v>
      </c>
      <c r="E205" s="5">
        <v>0.51128440379094509</v>
      </c>
      <c r="F205" s="5">
        <v>0.51720120981238027</v>
      </c>
      <c r="G205" s="5">
        <v>0.51697450184092397</v>
      </c>
    </row>
    <row r="206" spans="3:7" x14ac:dyDescent="0.2">
      <c r="C206" s="13" t="s">
        <v>820</v>
      </c>
      <c r="D206" s="5">
        <v>-407.16622036732952</v>
      </c>
      <c r="E206" s="5">
        <v>-0.28960115243473888</v>
      </c>
      <c r="F206" s="5">
        <v>-0.2915490227006024</v>
      </c>
      <c r="G206" s="5">
        <v>-0.29138941307844513</v>
      </c>
    </row>
    <row r="207" spans="3:7" x14ac:dyDescent="0.2">
      <c r="C207" s="13" t="s">
        <v>821</v>
      </c>
      <c r="D207" s="5">
        <v>-212.89365228043698</v>
      </c>
      <c r="E207" s="5">
        <v>-0.15142279482525112</v>
      </c>
      <c r="F207" s="5">
        <v>-0.1529151497775553</v>
      </c>
      <c r="G207" s="5">
        <v>-0.15282580327753179</v>
      </c>
    </row>
    <row r="208" spans="3:7" x14ac:dyDescent="0.2">
      <c r="C208" s="13" t="s">
        <v>822</v>
      </c>
      <c r="D208" s="5">
        <v>-1165.9725700159834</v>
      </c>
      <c r="E208" s="5">
        <v>-0.8293099552298151</v>
      </c>
      <c r="F208" s="5">
        <v>-0.83814363231266276</v>
      </c>
      <c r="G208" s="5">
        <v>-0.83799435453002302</v>
      </c>
    </row>
    <row r="209" spans="3:7" x14ac:dyDescent="0.2">
      <c r="C209" s="13" t="s">
        <v>824</v>
      </c>
      <c r="D209" s="5">
        <v>266.43511347603999</v>
      </c>
      <c r="E209" s="5">
        <v>0.18950470852452087</v>
      </c>
      <c r="F209" s="5">
        <v>0.19318819371537543</v>
      </c>
      <c r="G209" s="5">
        <v>0.19307692579398419</v>
      </c>
    </row>
    <row r="210" spans="3:7" x14ac:dyDescent="0.2">
      <c r="C210" s="13" t="s">
        <v>825</v>
      </c>
      <c r="D210" s="5">
        <v>-1173.487379583572</v>
      </c>
      <c r="E210" s="5">
        <v>-0.83465494064913071</v>
      </c>
      <c r="F210" s="5">
        <v>-0.84589791544344861</v>
      </c>
      <c r="G210" s="5">
        <v>-0.84575386760971771</v>
      </c>
    </row>
    <row r="211" spans="3:7" x14ac:dyDescent="0.2">
      <c r="C211" s="13" t="s">
        <v>826</v>
      </c>
      <c r="D211" s="5">
        <v>698.33836496719596</v>
      </c>
      <c r="E211" s="5">
        <v>0.49670032818891152</v>
      </c>
      <c r="F211" s="5">
        <v>0.50486273120832947</v>
      </c>
      <c r="G211" s="5">
        <v>0.50463762430895209</v>
      </c>
    </row>
    <row r="212" spans="3:7" x14ac:dyDescent="0.2">
      <c r="C212" s="13" t="s">
        <v>829</v>
      </c>
      <c r="D212" s="5">
        <v>309.98900143951687</v>
      </c>
      <c r="E212" s="5">
        <v>0.22048285827342984</v>
      </c>
      <c r="F212" s="5">
        <v>0.22476175155177239</v>
      </c>
      <c r="G212" s="5">
        <v>0.22463407164472718</v>
      </c>
    </row>
    <row r="213" spans="3:7" x14ac:dyDescent="0.2">
      <c r="C213" s="13" t="s">
        <v>830</v>
      </c>
      <c r="D213" s="5">
        <v>595.20786433300236</v>
      </c>
      <c r="E213" s="5">
        <v>0.42334770132342781</v>
      </c>
      <c r="F213" s="5">
        <v>0.42787198637278157</v>
      </c>
      <c r="G213" s="5">
        <v>0.42766283470072042</v>
      </c>
    </row>
    <row r="214" spans="3:7" x14ac:dyDescent="0.2">
      <c r="C214" s="13" t="s">
        <v>833</v>
      </c>
      <c r="D214" s="5">
        <v>-1331.6421179543249</v>
      </c>
      <c r="E214" s="5">
        <v>-0.94714412124437775</v>
      </c>
      <c r="F214" s="5">
        <v>-0.95784603739184992</v>
      </c>
      <c r="G214" s="5">
        <v>-0.95779870439683346</v>
      </c>
    </row>
    <row r="215" spans="3:7" x14ac:dyDescent="0.2">
      <c r="C215" s="13" t="s">
        <v>835</v>
      </c>
      <c r="D215" s="5">
        <v>944.80026665451805</v>
      </c>
      <c r="E215" s="5">
        <v>0.6719988848705376</v>
      </c>
      <c r="F215" s="5">
        <v>0.68479074675285279</v>
      </c>
      <c r="G215" s="5">
        <v>0.68457308644448567</v>
      </c>
    </row>
    <row r="216" spans="3:7" x14ac:dyDescent="0.2">
      <c r="C216" s="13" t="s">
        <v>836</v>
      </c>
      <c r="D216" s="5">
        <v>-379.08236767865492</v>
      </c>
      <c r="E216" s="5">
        <v>-0.26962622402316727</v>
      </c>
      <c r="F216" s="5">
        <v>-0.27298492877886466</v>
      </c>
      <c r="G216" s="5">
        <v>-0.27283377185562896</v>
      </c>
    </row>
    <row r="217" spans="3:7" x14ac:dyDescent="0.2">
      <c r="C217" s="13" t="s">
        <v>839</v>
      </c>
      <c r="D217" s="5">
        <v>-819.73133101994426</v>
      </c>
      <c r="E217" s="5">
        <v>-0.58304232098642572</v>
      </c>
      <c r="F217" s="5">
        <v>-0.59349140880687778</v>
      </c>
      <c r="G217" s="5">
        <v>-0.59326133624649136</v>
      </c>
    </row>
    <row r="218" spans="3:7" x14ac:dyDescent="0.2">
      <c r="C218" s="13" t="s">
        <v>840</v>
      </c>
      <c r="D218" s="5">
        <v>920.43529570212013</v>
      </c>
      <c r="E218" s="5">
        <v>0.65466904925576686</v>
      </c>
      <c r="F218" s="5">
        <v>0.66275312406024678</v>
      </c>
      <c r="G218" s="5">
        <v>0.66253069458145408</v>
      </c>
    </row>
    <row r="219" spans="3:7" x14ac:dyDescent="0.2">
      <c r="C219" s="13" t="s">
        <v>842</v>
      </c>
      <c r="D219" s="5">
        <v>57.252203798412665</v>
      </c>
      <c r="E219" s="5">
        <v>4.0721217453871146E-2</v>
      </c>
      <c r="F219" s="5">
        <v>4.128417168977231E-2</v>
      </c>
      <c r="G219" s="5">
        <v>4.125951486992805E-2</v>
      </c>
    </row>
    <row r="220" spans="3:7" x14ac:dyDescent="0.2">
      <c r="C220" s="13" t="s">
        <v>845</v>
      </c>
      <c r="D220" s="5">
        <v>-389.73660842295885</v>
      </c>
      <c r="E220" s="5">
        <v>-0.27720416208267518</v>
      </c>
      <c r="F220" s="5">
        <v>-0.28101946728033023</v>
      </c>
      <c r="G220" s="5">
        <v>-0.28086460926160151</v>
      </c>
    </row>
    <row r="221" spans="3:7" x14ac:dyDescent="0.2">
      <c r="C221" s="13" t="s">
        <v>846</v>
      </c>
      <c r="D221" s="5">
        <v>138.46990559301139</v>
      </c>
      <c r="E221" s="5">
        <v>9.8488141283154557E-2</v>
      </c>
      <c r="F221" s="5">
        <v>9.920972668830505E-2</v>
      </c>
      <c r="G221" s="5">
        <v>9.9150956646836652E-2</v>
      </c>
    </row>
    <row r="222" spans="3:7" x14ac:dyDescent="0.2">
      <c r="C222" s="13" t="s">
        <v>847</v>
      </c>
      <c r="D222" s="5">
        <v>1091.8379111181493</v>
      </c>
      <c r="E222" s="5">
        <v>0.77658091834458409</v>
      </c>
      <c r="F222" s="5">
        <v>0.7843420578305571</v>
      </c>
      <c r="G222" s="5">
        <v>0.78416138929463663</v>
      </c>
    </row>
    <row r="223" spans="3:7" x14ac:dyDescent="0.2">
      <c r="C223" s="13" t="s">
        <v>848</v>
      </c>
      <c r="D223" s="5">
        <v>589.77284737508489</v>
      </c>
      <c r="E223" s="5">
        <v>0.41948198973985079</v>
      </c>
      <c r="F223" s="5">
        <v>0.4267520106545038</v>
      </c>
      <c r="G223" s="5">
        <v>0.42654316221351879</v>
      </c>
    </row>
    <row r="224" spans="3:7" x14ac:dyDescent="0.2">
      <c r="C224" s="13" t="s">
        <v>849</v>
      </c>
      <c r="D224" s="5">
        <v>-206.03083422557938</v>
      </c>
      <c r="E224" s="5">
        <v>-0.14654154505987604</v>
      </c>
      <c r="F224" s="5">
        <v>-0.14963113038826148</v>
      </c>
      <c r="G224" s="5">
        <v>-0.14954361383450943</v>
      </c>
    </row>
    <row r="225" spans="3:7" x14ac:dyDescent="0.2">
      <c r="C225" s="13" t="s">
        <v>851</v>
      </c>
      <c r="D225" s="5">
        <v>-4037.8230313760796</v>
      </c>
      <c r="E225" s="5">
        <v>-2.8719430658051497</v>
      </c>
      <c r="F225" s="5">
        <v>-2.917358287328518</v>
      </c>
      <c r="G225" s="5">
        <v>-2.930568564682611</v>
      </c>
    </row>
    <row r="226" spans="3:7" x14ac:dyDescent="0.2">
      <c r="C226" s="13" t="s">
        <v>853</v>
      </c>
      <c r="D226" s="5">
        <v>-103.2305224756783</v>
      </c>
      <c r="E226" s="5">
        <v>-7.3423768426629135E-2</v>
      </c>
      <c r="F226" s="5">
        <v>-7.3926801813788842E-2</v>
      </c>
      <c r="G226" s="5">
        <v>-7.3882815486404518E-2</v>
      </c>
    </row>
    <row r="227" spans="3:7" x14ac:dyDescent="0.2">
      <c r="C227" s="13" t="s">
        <v>857</v>
      </c>
      <c r="D227" s="5">
        <v>42.281381085751491</v>
      </c>
      <c r="E227" s="5">
        <v>3.0073066174102749E-2</v>
      </c>
      <c r="F227" s="5">
        <v>3.0851161989187484E-2</v>
      </c>
      <c r="G227" s="5">
        <v>3.0832722367822314E-2</v>
      </c>
    </row>
    <row r="228" spans="3:7" x14ac:dyDescent="0.2">
      <c r="C228" s="13" t="s">
        <v>858</v>
      </c>
      <c r="D228" s="5">
        <v>-603.16455803148165</v>
      </c>
      <c r="E228" s="5">
        <v>-0.42900698136530113</v>
      </c>
      <c r="F228" s="5">
        <v>-0.4330247127258014</v>
      </c>
      <c r="G228" s="5">
        <v>-0.43281419085431166</v>
      </c>
    </row>
    <row r="229" spans="3:7" x14ac:dyDescent="0.2">
      <c r="C229" s="13" t="s">
        <v>861</v>
      </c>
      <c r="D229" s="5">
        <v>-84.422902055192935</v>
      </c>
      <c r="E229" s="5">
        <v>-6.0046655405283991E-2</v>
      </c>
      <c r="F229" s="5">
        <v>-6.0952933427376274E-2</v>
      </c>
      <c r="G229" s="5">
        <v>-6.0916602775095016E-2</v>
      </c>
    </row>
    <row r="230" spans="3:7" x14ac:dyDescent="0.2">
      <c r="C230" s="13" t="s">
        <v>862</v>
      </c>
      <c r="D230" s="5">
        <v>1823.5702359261104</v>
      </c>
      <c r="E230" s="5">
        <v>1.2970330431474686</v>
      </c>
      <c r="F230" s="5">
        <v>1.3102620159320519</v>
      </c>
      <c r="G230" s="5">
        <v>1.3108247604142842</v>
      </c>
    </row>
    <row r="231" spans="3:7" x14ac:dyDescent="0.2">
      <c r="C231" s="13" t="s">
        <v>863</v>
      </c>
      <c r="D231" s="5">
        <v>-260.77140393944319</v>
      </c>
      <c r="E231" s="5">
        <v>-0.1854763369975943</v>
      </c>
      <c r="F231" s="5">
        <v>-0.18703802188938787</v>
      </c>
      <c r="G231" s="5">
        <v>-0.18693003474552367</v>
      </c>
    </row>
    <row r="232" spans="3:7" x14ac:dyDescent="0.2">
      <c r="C232" s="13" t="s">
        <v>864</v>
      </c>
      <c r="D232" s="5">
        <v>-457.03010585288575</v>
      </c>
      <c r="E232" s="5">
        <v>-0.32506735267223197</v>
      </c>
      <c r="F232" s="5">
        <v>-0.32775957234972952</v>
      </c>
      <c r="G232" s="5">
        <v>-0.32758453328986681</v>
      </c>
    </row>
    <row r="233" spans="3:7" x14ac:dyDescent="0.2">
      <c r="C233" s="13" t="s">
        <v>865</v>
      </c>
      <c r="D233" s="5">
        <v>254.52871405891983</v>
      </c>
      <c r="E233" s="5">
        <v>0.18103615975975459</v>
      </c>
      <c r="F233" s="5">
        <v>0.18387484150387695</v>
      </c>
      <c r="G233" s="5">
        <v>0.18376855167660555</v>
      </c>
    </row>
    <row r="234" spans="3:7" x14ac:dyDescent="0.2">
      <c r="C234" s="13" t="s">
        <v>867</v>
      </c>
      <c r="D234" s="5">
        <v>-501.64149736955187</v>
      </c>
      <c r="E234" s="5">
        <v>-0.35679766267508128</v>
      </c>
      <c r="F234" s="5">
        <v>-0.36044594688098597</v>
      </c>
      <c r="G234" s="5">
        <v>-0.3602582992960362</v>
      </c>
    </row>
    <row r="235" spans="3:7" x14ac:dyDescent="0.2">
      <c r="C235" s="13" t="s">
        <v>869</v>
      </c>
      <c r="D235" s="5">
        <v>-1709.9183076886729</v>
      </c>
      <c r="E235" s="5">
        <v>-1.2161969429319384</v>
      </c>
      <c r="F235" s="5">
        <v>-1.229788249847102</v>
      </c>
      <c r="G235" s="5">
        <v>-1.2301657396596024</v>
      </c>
    </row>
    <row r="236" spans="3:7" x14ac:dyDescent="0.2">
      <c r="C236" s="13" t="s">
        <v>874</v>
      </c>
      <c r="D236" s="5">
        <v>277.03194245048871</v>
      </c>
      <c r="E236" s="5">
        <v>0.19704181187357958</v>
      </c>
      <c r="F236" s="5">
        <v>0.19834031392457485</v>
      </c>
      <c r="G236" s="5">
        <v>0.19822631777108865</v>
      </c>
    </row>
    <row r="237" spans="3:7" x14ac:dyDescent="0.2">
      <c r="C237" s="13" t="s">
        <v>876</v>
      </c>
      <c r="D237" s="5">
        <v>378.3154852894977</v>
      </c>
      <c r="E237" s="5">
        <v>0.2690807710543982</v>
      </c>
      <c r="F237" s="5">
        <v>0.27181906841406822</v>
      </c>
      <c r="G237" s="5">
        <v>0.27166845383821653</v>
      </c>
    </row>
    <row r="238" spans="3:7" x14ac:dyDescent="0.2">
      <c r="C238" s="13" t="s">
        <v>878</v>
      </c>
      <c r="D238" s="5">
        <v>-547.80384136893917</v>
      </c>
      <c r="E238" s="5">
        <v>-0.38963110354660235</v>
      </c>
      <c r="F238" s="5">
        <v>-0.39153538619058015</v>
      </c>
      <c r="G238" s="5">
        <v>-0.39133702623735367</v>
      </c>
    </row>
    <row r="239" spans="3:7" x14ac:dyDescent="0.2">
      <c r="C239" s="13" t="s">
        <v>880</v>
      </c>
      <c r="D239" s="5">
        <v>220.67595217760027</v>
      </c>
      <c r="E239" s="5">
        <v>0.15695803548636977</v>
      </c>
      <c r="F239" s="5">
        <v>0.15857726398602909</v>
      </c>
      <c r="G239" s="5">
        <v>0.15848477636222941</v>
      </c>
    </row>
    <row r="240" spans="3:7" x14ac:dyDescent="0.2">
      <c r="C240" s="13" t="s">
        <v>881</v>
      </c>
      <c r="D240" s="5">
        <v>-595.17353904645643</v>
      </c>
      <c r="E240" s="5">
        <v>-0.42332328711113781</v>
      </c>
      <c r="F240" s="5">
        <v>-0.43132814407220582</v>
      </c>
      <c r="G240" s="5">
        <v>-0.431118068816225</v>
      </c>
    </row>
    <row r="241" spans="3:7" x14ac:dyDescent="0.2">
      <c r="C241" s="13" t="s">
        <v>882</v>
      </c>
      <c r="D241" s="5">
        <v>136.43473280531907</v>
      </c>
      <c r="E241" s="5">
        <v>9.7040603753671406E-2</v>
      </c>
      <c r="F241" s="5">
        <v>0.10056482362789407</v>
      </c>
      <c r="G241" s="5">
        <v>0.10050526712461562</v>
      </c>
    </row>
    <row r="242" spans="3:7" x14ac:dyDescent="0.2">
      <c r="C242" s="13" t="s">
        <v>883</v>
      </c>
      <c r="D242" s="5">
        <v>167.25468278087101</v>
      </c>
      <c r="E242" s="5">
        <v>0.11896160943741553</v>
      </c>
      <c r="F242" s="5">
        <v>0.12031213491541874</v>
      </c>
      <c r="G242" s="5">
        <v>0.12024119733472839</v>
      </c>
    </row>
    <row r="243" spans="3:7" x14ac:dyDescent="0.2">
      <c r="C243" s="13" t="s">
        <v>884</v>
      </c>
      <c r="D243" s="5">
        <v>-284.08600919429591</v>
      </c>
      <c r="E243" s="5">
        <v>-0.20205908923149776</v>
      </c>
      <c r="F243" s="5">
        <v>-0.20415505883023713</v>
      </c>
      <c r="G243" s="5">
        <v>-0.20403800626941654</v>
      </c>
    </row>
    <row r="244" spans="3:7" x14ac:dyDescent="0.2">
      <c r="C244" s="13" t="s">
        <v>885</v>
      </c>
      <c r="D244" s="5">
        <v>-278.71505983188945</v>
      </c>
      <c r="E244" s="5">
        <v>-0.19823894638266742</v>
      </c>
      <c r="F244" s="5">
        <v>-0.2001269174242922</v>
      </c>
      <c r="G244" s="5">
        <v>-0.20001197958490322</v>
      </c>
    </row>
    <row r="245" spans="3:7" x14ac:dyDescent="0.2">
      <c r="C245" s="13" t="s">
        <v>886</v>
      </c>
      <c r="D245" s="5">
        <v>-31.275277896569605</v>
      </c>
      <c r="E245" s="5">
        <v>-2.2244862339985079E-2</v>
      </c>
      <c r="F245" s="5">
        <v>-2.2381035788473728E-2</v>
      </c>
      <c r="G245" s="5">
        <v>-2.2367652697272641E-2</v>
      </c>
    </row>
    <row r="246" spans="3:7" x14ac:dyDescent="0.2">
      <c r="C246" s="13" t="s">
        <v>890</v>
      </c>
      <c r="D246" s="5">
        <v>642.49156861920528</v>
      </c>
      <c r="E246" s="5">
        <v>0.45697872120595662</v>
      </c>
      <c r="F246" s="5">
        <v>0.4628383201319668</v>
      </c>
      <c r="G246" s="5">
        <v>0.46262069562496938</v>
      </c>
    </row>
    <row r="247" spans="3:7" x14ac:dyDescent="0.2">
      <c r="C247" s="13" t="s">
        <v>892</v>
      </c>
      <c r="D247" s="5">
        <v>-252.36065993810189</v>
      </c>
      <c r="E247" s="5">
        <v>-0.17949410901850371</v>
      </c>
      <c r="F247" s="5">
        <v>-0.18064659115670578</v>
      </c>
      <c r="G247" s="5">
        <v>-0.18054204036469884</v>
      </c>
    </row>
    <row r="248" spans="3:7" x14ac:dyDescent="0.2">
      <c r="C248" s="13" t="s">
        <v>893</v>
      </c>
      <c r="D248" s="5">
        <v>1153.9655208765507</v>
      </c>
      <c r="E248" s="5">
        <v>0.82076981831722151</v>
      </c>
      <c r="F248" s="5">
        <v>0.82718904370905366</v>
      </c>
      <c r="G248" s="5">
        <v>0.82703268578092248</v>
      </c>
    </row>
    <row r="249" spans="3:7" x14ac:dyDescent="0.2">
      <c r="C249" s="13" t="s">
        <v>894</v>
      </c>
      <c r="D249" s="5">
        <v>190.19668595159419</v>
      </c>
      <c r="E249" s="5">
        <v>0.13527934461546856</v>
      </c>
      <c r="F249" s="5">
        <v>0.13754221718118895</v>
      </c>
      <c r="G249" s="5">
        <v>0.13746148579316095</v>
      </c>
    </row>
    <row r="250" spans="3:7" x14ac:dyDescent="0.2">
      <c r="C250" s="13" t="s">
        <v>895</v>
      </c>
      <c r="D250" s="5">
        <v>178.98905966719758</v>
      </c>
      <c r="E250" s="5">
        <v>0.12730780541191936</v>
      </c>
      <c r="F250" s="5">
        <v>0.12893574655222267</v>
      </c>
      <c r="G250" s="5">
        <v>0.128859890036362</v>
      </c>
    </row>
    <row r="251" spans="3:7" x14ac:dyDescent="0.2">
      <c r="C251" s="13" t="s">
        <v>897</v>
      </c>
      <c r="D251" s="5">
        <v>-1033.3223557577803</v>
      </c>
      <c r="E251" s="5">
        <v>-0.73496112912819611</v>
      </c>
      <c r="F251" s="5">
        <v>-0.74013807407027332</v>
      </c>
      <c r="G251" s="5">
        <v>-0.73993774393424072</v>
      </c>
    </row>
    <row r="252" spans="3:7" x14ac:dyDescent="0.2">
      <c r="C252" s="13" t="s">
        <v>898</v>
      </c>
      <c r="D252" s="5">
        <v>-289.72171218003041</v>
      </c>
      <c r="E252" s="5">
        <v>-0.20606754081173001</v>
      </c>
      <c r="F252" s="5">
        <v>-0.20726293947916172</v>
      </c>
      <c r="G252" s="5">
        <v>-0.20714426342961101</v>
      </c>
    </row>
    <row r="253" spans="3:7" x14ac:dyDescent="0.2">
      <c r="C253" s="13" t="s">
        <v>900</v>
      </c>
      <c r="D253" s="5">
        <v>201.47879251825725</v>
      </c>
      <c r="E253" s="5">
        <v>0.14330385868407061</v>
      </c>
      <c r="F253" s="5">
        <v>0.14531247413510331</v>
      </c>
      <c r="G253" s="5">
        <v>0.14522737284584986</v>
      </c>
    </row>
    <row r="254" spans="3:7" x14ac:dyDescent="0.2">
      <c r="C254" s="13" t="s">
        <v>901</v>
      </c>
      <c r="D254" s="5">
        <v>-1902.0057787939822</v>
      </c>
      <c r="E254" s="5">
        <v>-1.352821127890568</v>
      </c>
      <c r="F254" s="5">
        <v>-1.3801054701746918</v>
      </c>
      <c r="G254" s="5">
        <v>-1.3808537244551127</v>
      </c>
    </row>
    <row r="255" spans="3:7" x14ac:dyDescent="0.2">
      <c r="C255" s="13" t="s">
        <v>902</v>
      </c>
      <c r="D255" s="5">
        <v>-243.3475107895265</v>
      </c>
      <c r="E255" s="5">
        <v>-0.17308341419677026</v>
      </c>
      <c r="F255" s="5">
        <v>-0.17598180489869955</v>
      </c>
      <c r="G255" s="5">
        <v>-0.17587977889005565</v>
      </c>
    </row>
    <row r="256" spans="3:7" x14ac:dyDescent="0.2">
      <c r="C256" s="13" t="s">
        <v>903</v>
      </c>
      <c r="D256" s="5">
        <v>660.881022414791</v>
      </c>
      <c r="E256" s="5">
        <v>0.4700584089242611</v>
      </c>
      <c r="F256" s="5">
        <v>0.47266881654034537</v>
      </c>
      <c r="G256" s="5">
        <v>0.47244916906270884</v>
      </c>
    </row>
    <row r="257" spans="3:7" x14ac:dyDescent="0.2">
      <c r="C257" s="13" t="s">
        <v>904</v>
      </c>
      <c r="D257" s="5">
        <v>-3117.0877011038301</v>
      </c>
      <c r="E257" s="5">
        <v>-2.2170606138825275</v>
      </c>
      <c r="F257" s="5">
        <v>-2.2527541251692274</v>
      </c>
      <c r="G257" s="5">
        <v>-2.2582711828437456</v>
      </c>
    </row>
    <row r="258" spans="3:7" x14ac:dyDescent="0.2">
      <c r="C258" s="13" t="s">
        <v>911</v>
      </c>
      <c r="D258" s="5">
        <v>-1069.1633557441255</v>
      </c>
      <c r="E258" s="5">
        <v>-0.76045340815638995</v>
      </c>
      <c r="F258" s="5">
        <v>-0.76633841918924051</v>
      </c>
      <c r="G258" s="5">
        <v>-0.76614909574706946</v>
      </c>
    </row>
    <row r="259" spans="3:7" x14ac:dyDescent="0.2">
      <c r="C259" s="13" t="s">
        <v>913</v>
      </c>
      <c r="D259" s="5">
        <v>-207.97835910954109</v>
      </c>
      <c r="E259" s="5">
        <v>-0.14792674211841841</v>
      </c>
      <c r="F259" s="5">
        <v>-0.14885812303107554</v>
      </c>
      <c r="G259" s="5">
        <v>-0.14877103806459882</v>
      </c>
    </row>
    <row r="260" spans="3:7" x14ac:dyDescent="0.2">
      <c r="C260" s="13" t="s">
        <v>914</v>
      </c>
      <c r="D260" s="5">
        <v>-1444.3174969256888</v>
      </c>
      <c r="E260" s="5">
        <v>-1.0272856407734035</v>
      </c>
      <c r="F260" s="5">
        <v>-1.0467772684195831</v>
      </c>
      <c r="G260" s="5">
        <v>-1.0468372862931106</v>
      </c>
    </row>
    <row r="261" spans="3:7" x14ac:dyDescent="0.2">
      <c r="C261" s="13" t="s">
        <v>915</v>
      </c>
      <c r="D261" s="5">
        <v>1370.6440939914828</v>
      </c>
      <c r="E261" s="5">
        <v>0.97488467692555159</v>
      </c>
      <c r="F261" s="5">
        <v>0.98050579210582212</v>
      </c>
      <c r="G261" s="5">
        <v>0.98048312477713062</v>
      </c>
    </row>
    <row r="262" spans="3:7" x14ac:dyDescent="0.2">
      <c r="C262" s="13" t="s">
        <v>917</v>
      </c>
      <c r="D262" s="5">
        <v>1568.3402757839276</v>
      </c>
      <c r="E262" s="5">
        <v>1.1154981149150494</v>
      </c>
      <c r="F262" s="5">
        <v>1.1222051741748358</v>
      </c>
      <c r="G262" s="5">
        <v>1.122379488845529</v>
      </c>
    </row>
    <row r="263" spans="3:7" x14ac:dyDescent="0.2">
      <c r="C263" s="13" t="s">
        <v>923</v>
      </c>
      <c r="D263" s="5">
        <v>1155.4483116919091</v>
      </c>
      <c r="E263" s="5">
        <v>0.82182446850053004</v>
      </c>
      <c r="F263" s="5">
        <v>0.82827410567743842</v>
      </c>
      <c r="G263" s="5">
        <v>0.82811843304930388</v>
      </c>
    </row>
    <row r="264" spans="3:7" x14ac:dyDescent="0.2">
      <c r="C264" s="13" t="s">
        <v>924</v>
      </c>
      <c r="D264" s="5">
        <v>741.33089964851206</v>
      </c>
      <c r="E264" s="5">
        <v>0.52727920965547104</v>
      </c>
      <c r="F264" s="5">
        <v>0.53456520225126525</v>
      </c>
      <c r="G264" s="5">
        <v>0.53433672134947274</v>
      </c>
    </row>
    <row r="265" spans="3:7" x14ac:dyDescent="0.2">
      <c r="C265" s="13" t="s">
        <v>926</v>
      </c>
      <c r="D265" s="5">
        <v>536.85055606924016</v>
      </c>
      <c r="E265" s="5">
        <v>0.3818404669783782</v>
      </c>
      <c r="F265" s="5">
        <v>0.38577120749808241</v>
      </c>
      <c r="G265" s="5">
        <v>0.38557473436722861</v>
      </c>
    </row>
    <row r="266" spans="3:7" x14ac:dyDescent="0.2">
      <c r="C266" s="13" t="s">
        <v>927</v>
      </c>
      <c r="D266" s="5">
        <v>-952.98424982350116</v>
      </c>
      <c r="E266" s="5">
        <v>-0.67781982688067244</v>
      </c>
      <c r="F266" s="5">
        <v>-0.68382278970370336</v>
      </c>
      <c r="G266" s="5">
        <v>-0.68360489512223754</v>
      </c>
    </row>
    <row r="267" spans="3:7" x14ac:dyDescent="0.2">
      <c r="C267" s="13" t="s">
        <v>928</v>
      </c>
      <c r="D267" s="5">
        <v>878.75698728960197</v>
      </c>
      <c r="E267" s="5">
        <v>0.62502492470902382</v>
      </c>
      <c r="F267" s="5">
        <v>0.62995155672984893</v>
      </c>
      <c r="G267" s="5">
        <v>0.62972415762286982</v>
      </c>
    </row>
    <row r="268" spans="3:7" x14ac:dyDescent="0.2">
      <c r="C268" s="13" t="s">
        <v>930</v>
      </c>
      <c r="D268" s="5">
        <v>-427.90744465519492</v>
      </c>
      <c r="E268" s="5">
        <v>-0.30435356104873007</v>
      </c>
      <c r="F268" s="5">
        <v>-0.30840376038404893</v>
      </c>
      <c r="G268" s="5">
        <v>-0.3082367879443178</v>
      </c>
    </row>
    <row r="269" spans="3:7" x14ac:dyDescent="0.2">
      <c r="C269" s="13" t="s">
        <v>931</v>
      </c>
      <c r="D269" s="5">
        <v>1442.9351124914965</v>
      </c>
      <c r="E269" s="5">
        <v>1.0263024056590349</v>
      </c>
      <c r="F269" s="5">
        <v>1.0353375221522152</v>
      </c>
      <c r="G269" s="5">
        <v>1.0353821150887945</v>
      </c>
    </row>
    <row r="270" spans="3:7" x14ac:dyDescent="0.2">
      <c r="C270" s="13" t="s">
        <v>934</v>
      </c>
      <c r="D270" s="5">
        <v>777.48878598004194</v>
      </c>
      <c r="E270" s="5">
        <v>0.55299687734845515</v>
      </c>
      <c r="F270" s="5">
        <v>0.55636075800576235</v>
      </c>
      <c r="G270" s="5">
        <v>0.55613087280775053</v>
      </c>
    </row>
    <row r="271" spans="3:7" x14ac:dyDescent="0.2">
      <c r="C271" s="13" t="s">
        <v>937</v>
      </c>
      <c r="D271" s="5">
        <v>683.9913919579194</v>
      </c>
      <c r="E271" s="5">
        <v>0.48649589641240459</v>
      </c>
      <c r="F271" s="5">
        <v>0.48924954592146841</v>
      </c>
      <c r="G271" s="5">
        <v>0.48902685956499942</v>
      </c>
    </row>
    <row r="272" spans="3:7" x14ac:dyDescent="0.2">
      <c r="C272" s="13" t="s">
        <v>940</v>
      </c>
      <c r="D272" s="5">
        <v>2496.6786175420184</v>
      </c>
      <c r="E272" s="5">
        <v>1.7757882867764416</v>
      </c>
      <c r="F272" s="5">
        <v>1.7947615968806603</v>
      </c>
      <c r="G272" s="5">
        <v>1.7971534771721898</v>
      </c>
    </row>
    <row r="273" spans="3:7" x14ac:dyDescent="0.2">
      <c r="C273" s="13" t="s">
        <v>943</v>
      </c>
      <c r="D273" s="5">
        <v>278.28407879193037</v>
      </c>
      <c r="E273" s="5">
        <v>0.19793240669541864</v>
      </c>
      <c r="F273" s="5">
        <v>0.19919600520175221</v>
      </c>
      <c r="G273" s="5">
        <v>0.19908155774450237</v>
      </c>
    </row>
    <row r="274" spans="3:7" x14ac:dyDescent="0.2">
      <c r="C274" s="13" t="s">
        <v>944</v>
      </c>
      <c r="D274" s="5">
        <v>120.37398535758075</v>
      </c>
      <c r="E274" s="5">
        <v>8.5617232321649944E-2</v>
      </c>
      <c r="F274" s="5">
        <v>8.6510355423509308E-2</v>
      </c>
      <c r="G274" s="5">
        <v>8.6458986298430698E-2</v>
      </c>
    </row>
    <row r="275" spans="3:7" x14ac:dyDescent="0.2">
      <c r="C275" s="13" t="s">
        <v>945</v>
      </c>
      <c r="D275" s="5">
        <v>-172.06909996223476</v>
      </c>
      <c r="E275" s="5">
        <v>-0.12238591306153912</v>
      </c>
      <c r="F275" s="5">
        <v>-0.12440024940717929</v>
      </c>
      <c r="G275" s="5">
        <v>-0.12432697581185785</v>
      </c>
    </row>
    <row r="276" spans="3:7" x14ac:dyDescent="0.2">
      <c r="C276" s="13" t="s">
        <v>947</v>
      </c>
      <c r="D276" s="5">
        <v>1260.6561286011793</v>
      </c>
      <c r="E276" s="5">
        <v>0.89665460788336071</v>
      </c>
      <c r="F276" s="5">
        <v>0.91116505461615005</v>
      </c>
      <c r="G276" s="5">
        <v>0.91107243640307001</v>
      </c>
    </row>
    <row r="277" spans="3:7" x14ac:dyDescent="0.2">
      <c r="C277" s="13" t="s">
        <v>950</v>
      </c>
      <c r="D277" s="5">
        <v>356.25832001366871</v>
      </c>
      <c r="E277" s="5">
        <v>0.2533923859089881</v>
      </c>
      <c r="F277" s="5">
        <v>0.25453981395582215</v>
      </c>
      <c r="G277" s="5">
        <v>0.2543973898409097</v>
      </c>
    </row>
    <row r="278" spans="3:7" x14ac:dyDescent="0.2">
      <c r="C278" s="13" t="s">
        <v>952</v>
      </c>
      <c r="D278" s="5">
        <v>-1628.1420550435032</v>
      </c>
      <c r="E278" s="5">
        <v>-1.1580327440785314</v>
      </c>
      <c r="F278" s="5">
        <v>-1.167157798434225</v>
      </c>
      <c r="G278" s="5">
        <v>-1.1674110613612332</v>
      </c>
    </row>
    <row r="279" spans="3:7" x14ac:dyDescent="0.2">
      <c r="C279" s="13" t="s">
        <v>953</v>
      </c>
      <c r="D279" s="5">
        <v>-669.90109713810307</v>
      </c>
      <c r="E279" s="5">
        <v>-0.47647402963209384</v>
      </c>
      <c r="F279" s="5">
        <v>-0.48124946306464805</v>
      </c>
      <c r="G279" s="5">
        <v>-0.48102818368892075</v>
      </c>
    </row>
    <row r="280" spans="3:7" x14ac:dyDescent="0.2">
      <c r="C280" s="13" t="s">
        <v>955</v>
      </c>
      <c r="D280" s="5">
        <v>666.92789148238444</v>
      </c>
      <c r="E280" s="5">
        <v>0.47435930659945913</v>
      </c>
      <c r="F280" s="5">
        <v>0.47689881966005171</v>
      </c>
      <c r="G280" s="5">
        <v>0.47667835195537778</v>
      </c>
    </row>
    <row r="281" spans="3:7" x14ac:dyDescent="0.2">
      <c r="C281" s="13" t="s">
        <v>959</v>
      </c>
      <c r="D281" s="5">
        <v>904.88011833974087</v>
      </c>
      <c r="E281" s="5">
        <v>0.64360526973494181</v>
      </c>
      <c r="F281" s="5">
        <v>0.66672424566040334</v>
      </c>
      <c r="G281" s="5">
        <v>0.66650258907795745</v>
      </c>
    </row>
    <row r="282" spans="3:7" x14ac:dyDescent="0.2">
      <c r="C282" s="13" t="s">
        <v>960</v>
      </c>
      <c r="D282" s="5">
        <v>971.23657630751768</v>
      </c>
      <c r="E282" s="5">
        <v>0.69080198139147042</v>
      </c>
      <c r="F282" s="5">
        <v>0.69917349095752368</v>
      </c>
      <c r="G282" s="5">
        <v>0.69895958495483523</v>
      </c>
    </row>
    <row r="283" spans="3:7" x14ac:dyDescent="0.2">
      <c r="C283" s="13" t="s">
        <v>963</v>
      </c>
      <c r="D283" s="5">
        <v>-198.23150704610725</v>
      </c>
      <c r="E283" s="5">
        <v>-0.14099419356948717</v>
      </c>
      <c r="F283" s="5">
        <v>-0.14190039811557428</v>
      </c>
      <c r="G283" s="5">
        <v>-0.14181721196213296</v>
      </c>
    </row>
    <row r="284" spans="3:7" x14ac:dyDescent="0.2">
      <c r="C284" s="13" t="s">
        <v>967</v>
      </c>
      <c r="D284" s="5">
        <v>-120.40750306417431</v>
      </c>
      <c r="E284" s="5">
        <v>-8.5641072134411689E-2</v>
      </c>
      <c r="F284" s="5">
        <v>-8.6372355414655447E-2</v>
      </c>
      <c r="G284" s="5">
        <v>-8.6321067001098428E-2</v>
      </c>
    </row>
    <row r="285" spans="3:7" x14ac:dyDescent="0.2">
      <c r="C285" s="13" t="s">
        <v>968</v>
      </c>
      <c r="D285" s="5">
        <v>-951.7125471801628</v>
      </c>
      <c r="E285" s="5">
        <v>-0.67691531532582683</v>
      </c>
      <c r="F285" s="5">
        <v>-0.68023846161048562</v>
      </c>
      <c r="G285" s="5">
        <v>-0.68001971953029827</v>
      </c>
    </row>
    <row r="286" spans="3:7" x14ac:dyDescent="0.2">
      <c r="C286" s="13" t="s">
        <v>969</v>
      </c>
      <c r="D286" s="5">
        <v>1008.1948644649437</v>
      </c>
      <c r="E286" s="5">
        <v>0.71708894309656912</v>
      </c>
      <c r="F286" s="5">
        <v>0.72545528798032277</v>
      </c>
      <c r="G286" s="5">
        <v>0.72524959179782233</v>
      </c>
    </row>
    <row r="287" spans="3:7" x14ac:dyDescent="0.2">
      <c r="C287" s="13" t="s">
        <v>971</v>
      </c>
      <c r="D287" s="5">
        <v>921.01348199851236</v>
      </c>
      <c r="E287" s="5">
        <v>0.65508029019222291</v>
      </c>
      <c r="F287" s="5">
        <v>0.6651419573122741</v>
      </c>
      <c r="G287" s="5">
        <v>0.66491998825784171</v>
      </c>
    </row>
    <row r="288" spans="3:7" x14ac:dyDescent="0.2">
      <c r="C288" s="13" t="s">
        <v>973</v>
      </c>
      <c r="D288" s="5">
        <v>-379.78096169411219</v>
      </c>
      <c r="E288" s="5">
        <v>-0.27012310618539065</v>
      </c>
      <c r="F288" s="5">
        <v>-0.27270761011110922</v>
      </c>
      <c r="G288" s="5">
        <v>-0.27255658207350048</v>
      </c>
    </row>
    <row r="289" spans="3:7" x14ac:dyDescent="0.2">
      <c r="C289" s="13" t="s">
        <v>974</v>
      </c>
      <c r="D289" s="5">
        <v>2164.3788325109999</v>
      </c>
      <c r="E289" s="5">
        <v>1.5394366547280365</v>
      </c>
      <c r="F289" s="5">
        <v>1.5474167102778038</v>
      </c>
      <c r="G289" s="5">
        <v>1.548710468862569</v>
      </c>
    </row>
    <row r="290" spans="3:7" x14ac:dyDescent="0.2">
      <c r="C290" s="13" t="s">
        <v>975</v>
      </c>
      <c r="D290" s="5">
        <v>-2770.0615947651095</v>
      </c>
      <c r="E290" s="5">
        <v>-1.9702347346876197</v>
      </c>
      <c r="F290" s="5">
        <v>-1.9871719028605943</v>
      </c>
      <c r="G290" s="5">
        <v>-1.9906901321276198</v>
      </c>
    </row>
    <row r="291" spans="3:7" x14ac:dyDescent="0.2">
      <c r="C291" s="13" t="s">
        <v>976</v>
      </c>
      <c r="D291" s="5">
        <v>-990.83235709732253</v>
      </c>
      <c r="E291" s="5">
        <v>-0.70473968156332234</v>
      </c>
      <c r="F291" s="5">
        <v>-0.70830355890063934</v>
      </c>
      <c r="G291" s="5">
        <v>-0.70809230496897446</v>
      </c>
    </row>
    <row r="292" spans="3:7" x14ac:dyDescent="0.2">
      <c r="C292" s="13" t="s">
        <v>979</v>
      </c>
      <c r="D292" s="5">
        <v>388.08983243654984</v>
      </c>
      <c r="E292" s="5">
        <v>0.27603287576369795</v>
      </c>
      <c r="F292" s="5">
        <v>0.27859733402485515</v>
      </c>
      <c r="G292" s="5">
        <v>0.27844358499051236</v>
      </c>
    </row>
    <row r="293" spans="3:7" x14ac:dyDescent="0.2">
      <c r="C293" s="13" t="s">
        <v>980</v>
      </c>
      <c r="D293" s="5">
        <v>-408.43000508414661</v>
      </c>
      <c r="E293" s="5">
        <v>-0.29050003228309529</v>
      </c>
      <c r="F293" s="5">
        <v>-0.29431863412773873</v>
      </c>
      <c r="G293" s="5">
        <v>-0.29415779377173062</v>
      </c>
    </row>
    <row r="294" spans="3:7" x14ac:dyDescent="0.2">
      <c r="C294" s="13" t="s">
        <v>983</v>
      </c>
      <c r="D294" s="5">
        <v>-370.64338749930539</v>
      </c>
      <c r="E294" s="5">
        <v>-0.26362391277271846</v>
      </c>
      <c r="F294" s="5">
        <v>-0.26527684449286204</v>
      </c>
      <c r="G294" s="5">
        <v>-0.26512929772163635</v>
      </c>
    </row>
    <row r="295" spans="3:7" x14ac:dyDescent="0.2">
      <c r="C295" s="13" t="s">
        <v>984</v>
      </c>
      <c r="D295" s="5">
        <v>-10351.602332366514</v>
      </c>
      <c r="E295" s="5">
        <v>-7.3626833834470418</v>
      </c>
      <c r="F295" s="5">
        <v>-8.5750377997977445</v>
      </c>
      <c r="G295" s="5">
        <v>-8.9736321569464224</v>
      </c>
    </row>
    <row r="296" spans="3:7" x14ac:dyDescent="0.2">
      <c r="C296" s="13" t="s">
        <v>986</v>
      </c>
      <c r="D296" s="5">
        <v>-1355.7931949284721</v>
      </c>
      <c r="E296" s="5">
        <v>-0.964321822572212</v>
      </c>
      <c r="F296" s="5">
        <v>-0.9792448061234823</v>
      </c>
      <c r="G296" s="5">
        <v>-0.97922071899163332</v>
      </c>
    </row>
    <row r="297" spans="3:7" x14ac:dyDescent="0.2">
      <c r="C297" s="13" t="s">
        <v>987</v>
      </c>
      <c r="D297" s="5">
        <v>745.53697458653733</v>
      </c>
      <c r="E297" s="5">
        <v>0.53027082361642308</v>
      </c>
      <c r="F297" s="5">
        <v>0.53442111823670135</v>
      </c>
      <c r="G297" s="5">
        <v>0.53419264969210567</v>
      </c>
    </row>
    <row r="298" spans="3:7" x14ac:dyDescent="0.2">
      <c r="C298" s="13" t="s">
        <v>994</v>
      </c>
      <c r="D298" s="5">
        <v>667.71626890174593</v>
      </c>
      <c r="E298" s="5">
        <v>0.47492004812903554</v>
      </c>
      <c r="F298" s="5">
        <v>0.47960664286642468</v>
      </c>
      <c r="G298" s="5">
        <v>0.47938566615532446</v>
      </c>
    </row>
    <row r="299" spans="3:7" x14ac:dyDescent="0.2">
      <c r="C299" s="13" t="s">
        <v>995</v>
      </c>
      <c r="D299" s="5">
        <v>-670.61562015928212</v>
      </c>
      <c r="E299" s="5">
        <v>-0.47698224146309476</v>
      </c>
      <c r="F299" s="5">
        <v>-0.48275333351288008</v>
      </c>
      <c r="G299" s="5">
        <v>-0.4825317811580952</v>
      </c>
    </row>
    <row r="300" spans="3:7" x14ac:dyDescent="0.2">
      <c r="C300" s="13" t="s">
        <v>996</v>
      </c>
      <c r="D300" s="5">
        <v>-583.51421356186438</v>
      </c>
      <c r="E300" s="5">
        <v>-0.4150304722162691</v>
      </c>
      <c r="F300" s="5">
        <v>-0.418276850126302</v>
      </c>
      <c r="G300" s="5">
        <v>-0.4180703582230495</v>
      </c>
    </row>
    <row r="301" spans="3:7" x14ac:dyDescent="0.2">
      <c r="C301" s="13" t="s">
        <v>998</v>
      </c>
      <c r="D301" s="5">
        <v>384.72445780720227</v>
      </c>
      <c r="E301" s="5">
        <v>0.27363921852426776</v>
      </c>
      <c r="F301" s="5">
        <v>0.27725478797681402</v>
      </c>
      <c r="G301" s="5">
        <v>0.27710165616193372</v>
      </c>
    </row>
    <row r="302" spans="3:7" x14ac:dyDescent="0.2">
      <c r="C302" s="13" t="s">
        <v>1000</v>
      </c>
      <c r="D302" s="5">
        <v>18.623639351322709</v>
      </c>
      <c r="E302" s="5">
        <v>1.3246254597953311E-2</v>
      </c>
      <c r="F302" s="5">
        <v>1.3346355706136917E-2</v>
      </c>
      <c r="G302" s="5">
        <v>1.3338372468499646E-2</v>
      </c>
    </row>
    <row r="303" spans="3:7" x14ac:dyDescent="0.2">
      <c r="C303" s="13" t="s">
        <v>1001</v>
      </c>
      <c r="D303" s="5">
        <v>-889.01755725711519</v>
      </c>
      <c r="E303" s="5">
        <v>-0.63232286038882635</v>
      </c>
      <c r="F303" s="5">
        <v>-0.63811130272104366</v>
      </c>
      <c r="G303" s="5">
        <v>-0.63788490751850258</v>
      </c>
    </row>
    <row r="304" spans="3:7" x14ac:dyDescent="0.2">
      <c r="C304" s="13" t="s">
        <v>1002</v>
      </c>
      <c r="D304" s="5">
        <v>445.64386351542453</v>
      </c>
      <c r="E304" s="5">
        <v>0.31696877096804454</v>
      </c>
      <c r="F304" s="5">
        <v>0.3195160693315362</v>
      </c>
      <c r="G304" s="5">
        <v>0.31934441344431541</v>
      </c>
    </row>
    <row r="305" spans="3:7" x14ac:dyDescent="0.2">
      <c r="C305" s="13" t="s">
        <v>1004</v>
      </c>
      <c r="D305" s="5">
        <v>251.61277748399152</v>
      </c>
      <c r="E305" s="5">
        <v>0.17896216994850747</v>
      </c>
      <c r="F305" s="5">
        <v>0.18002920281342341</v>
      </c>
      <c r="G305" s="5">
        <v>0.17992498537696006</v>
      </c>
    </row>
    <row r="306" spans="3:7" x14ac:dyDescent="0.2">
      <c r="C306" s="13" t="s">
        <v>1005</v>
      </c>
      <c r="D306" s="5">
        <v>1002.0723934011748</v>
      </c>
      <c r="E306" s="5">
        <v>0.71273427272578982</v>
      </c>
      <c r="F306" s="5">
        <v>0.71664018240407579</v>
      </c>
      <c r="G306" s="5">
        <v>0.71643153522098113</v>
      </c>
    </row>
    <row r="307" spans="3:7" x14ac:dyDescent="0.2">
      <c r="C307" s="13" t="s">
        <v>1008</v>
      </c>
      <c r="D307" s="5">
        <v>-6.6747052900200288</v>
      </c>
      <c r="E307" s="5">
        <v>-4.7474526310364567E-3</v>
      </c>
      <c r="F307" s="5">
        <v>-4.8003707441214181E-3</v>
      </c>
      <c r="G307" s="5">
        <v>-4.7974989160296461E-3</v>
      </c>
    </row>
    <row r="308" spans="3:7" x14ac:dyDescent="0.2">
      <c r="C308" s="13" t="s">
        <v>1010</v>
      </c>
      <c r="D308" s="5">
        <v>-816.60681105585718</v>
      </c>
      <c r="E308" s="5">
        <v>-0.58081997409922903</v>
      </c>
      <c r="F308" s="5">
        <v>-0.58578997688629819</v>
      </c>
      <c r="G308" s="5">
        <v>-0.58555970781856292</v>
      </c>
    </row>
    <row r="309" spans="3:7" x14ac:dyDescent="0.2">
      <c r="C309" s="13" t="s">
        <v>1012</v>
      </c>
      <c r="D309" s="5">
        <v>-301.93366507207611</v>
      </c>
      <c r="E309" s="5">
        <v>-0.21475341762102082</v>
      </c>
      <c r="F309" s="5">
        <v>-0.21865390267084775</v>
      </c>
      <c r="G309" s="5">
        <v>-0.21852933843963637</v>
      </c>
    </row>
    <row r="310" spans="3:7" x14ac:dyDescent="0.2">
      <c r="C310" s="13" t="s">
        <v>1013</v>
      </c>
      <c r="D310" s="5">
        <v>239.91812065548402</v>
      </c>
      <c r="E310" s="5">
        <v>0.17064422527272091</v>
      </c>
      <c r="F310" s="5">
        <v>0.17188614663560012</v>
      </c>
      <c r="G310" s="5">
        <v>0.17178634870948833</v>
      </c>
    </row>
    <row r="311" spans="3:7" x14ac:dyDescent="0.2">
      <c r="C311" s="13" t="s">
        <v>1017</v>
      </c>
      <c r="D311" s="5">
        <v>-376.63271745988823</v>
      </c>
      <c r="E311" s="5">
        <v>-0.26788388516760886</v>
      </c>
      <c r="F311" s="5">
        <v>-0.2696554429057148</v>
      </c>
      <c r="G311" s="5">
        <v>-0.26950583833604691</v>
      </c>
    </row>
    <row r="312" spans="3:7" x14ac:dyDescent="0.2">
      <c r="C312" s="13" t="s">
        <v>1019</v>
      </c>
      <c r="D312" s="5">
        <v>-1495.2057446171475</v>
      </c>
      <c r="E312" s="5">
        <v>-1.0634804291414941</v>
      </c>
      <c r="F312" s="5">
        <v>-1.0733664482493634</v>
      </c>
      <c r="G312" s="5">
        <v>-1.0734642314951208</v>
      </c>
    </row>
    <row r="313" spans="3:7" x14ac:dyDescent="0.2">
      <c r="C313" s="13" t="s">
        <v>1021</v>
      </c>
      <c r="D313" s="5">
        <v>-169.41900186479597</v>
      </c>
      <c r="E313" s="5">
        <v>-0.12050100359534864</v>
      </c>
      <c r="F313" s="5">
        <v>-0.12177753273554728</v>
      </c>
      <c r="G313" s="5">
        <v>-0.12170575696091948</v>
      </c>
    </row>
    <row r="314" spans="3:7" x14ac:dyDescent="0.2">
      <c r="C314" s="13" t="s">
        <v>1026</v>
      </c>
      <c r="D314" s="5">
        <v>1076.7884215376362</v>
      </c>
      <c r="E314" s="5">
        <v>0.76587681444780387</v>
      </c>
      <c r="F314" s="5">
        <v>0.77458136906113884</v>
      </c>
      <c r="G314" s="5">
        <v>0.77439589623392424</v>
      </c>
    </row>
    <row r="315" spans="3:7" x14ac:dyDescent="0.2">
      <c r="C315" s="13" t="s">
        <v>1027</v>
      </c>
      <c r="D315" s="5">
        <v>1466.5995432464488</v>
      </c>
      <c r="E315" s="5">
        <v>1.043133974869672</v>
      </c>
      <c r="F315" s="5">
        <v>1.0502753932493811</v>
      </c>
      <c r="G315" s="5">
        <v>1.0503402260237735</v>
      </c>
    </row>
    <row r="316" spans="3:7" x14ac:dyDescent="0.2">
      <c r="C316" s="13" t="s">
        <v>1028</v>
      </c>
      <c r="D316" s="5">
        <v>-470.89918574631702</v>
      </c>
      <c r="E316" s="5">
        <v>-0.33493187806612051</v>
      </c>
      <c r="F316" s="5">
        <v>-0.34459846717305243</v>
      </c>
      <c r="G316" s="5">
        <v>-0.34441676783802971</v>
      </c>
    </row>
    <row r="317" spans="3:7" x14ac:dyDescent="0.2">
      <c r="C317" s="13" t="s">
        <v>1029</v>
      </c>
      <c r="D317" s="5">
        <v>212.05555414867013</v>
      </c>
      <c r="E317" s="5">
        <v>0.15082668892875972</v>
      </c>
      <c r="F317" s="5">
        <v>0.15263041633371305</v>
      </c>
      <c r="G317" s="5">
        <v>0.15254122826266092</v>
      </c>
    </row>
    <row r="318" spans="3:7" x14ac:dyDescent="0.2">
      <c r="C318" s="13" t="s">
        <v>1032</v>
      </c>
      <c r="D318" s="5">
        <v>-458.66503507708239</v>
      </c>
      <c r="E318" s="5">
        <v>-0.32623021286001824</v>
      </c>
      <c r="F318" s="5">
        <v>-0.33100666167997034</v>
      </c>
      <c r="G318" s="5">
        <v>-0.33083031182370837</v>
      </c>
    </row>
    <row r="319" spans="3:7" x14ac:dyDescent="0.2">
      <c r="C319" s="13" t="s">
        <v>1033</v>
      </c>
      <c r="D319" s="5">
        <v>-1384.0985027283914</v>
      </c>
      <c r="E319" s="5">
        <v>-0.98445426320415186</v>
      </c>
      <c r="F319" s="5">
        <v>-0.99091212748976354</v>
      </c>
      <c r="G319" s="5">
        <v>-0.9909013918993792</v>
      </c>
    </row>
    <row r="320" spans="3:7" x14ac:dyDescent="0.2">
      <c r="C320" s="13" t="s">
        <v>1034</v>
      </c>
      <c r="D320" s="5">
        <v>286.97882363042845</v>
      </c>
      <c r="E320" s="5">
        <v>0.20411663318425505</v>
      </c>
      <c r="F320" s="5">
        <v>0.20628985142086079</v>
      </c>
      <c r="G320" s="5">
        <v>0.20617168292408664</v>
      </c>
    </row>
    <row r="321" spans="3:7" x14ac:dyDescent="0.2">
      <c r="C321" s="13" t="s">
        <v>1035</v>
      </c>
      <c r="D321" s="5">
        <v>-450.48552134118108</v>
      </c>
      <c r="E321" s="5">
        <v>-0.32041244978002659</v>
      </c>
      <c r="F321" s="5">
        <v>-0.3254888863006114</v>
      </c>
      <c r="G321" s="5">
        <v>-0.32531477125272856</v>
      </c>
    </row>
    <row r="322" spans="3:7" x14ac:dyDescent="0.2">
      <c r="C322" s="13" t="s">
        <v>1037</v>
      </c>
      <c r="D322" s="5">
        <v>1018.1008669774001</v>
      </c>
      <c r="E322" s="5">
        <v>0.72413468903551426</v>
      </c>
      <c r="F322" s="5">
        <v>0.73591680415430916</v>
      </c>
      <c r="G322" s="5">
        <v>0.73571487308605921</v>
      </c>
    </row>
    <row r="323" spans="3:7" x14ac:dyDescent="0.2">
      <c r="C323" s="13" t="s">
        <v>1039</v>
      </c>
      <c r="D323" s="5">
        <v>-607.75705095873673</v>
      </c>
      <c r="E323" s="5">
        <v>-0.43227343908638022</v>
      </c>
      <c r="F323" s="5">
        <v>-0.43527278915480161</v>
      </c>
      <c r="G323" s="5">
        <v>-0.43506168237802134</v>
      </c>
    </row>
    <row r="324" spans="3:7" x14ac:dyDescent="0.2">
      <c r="C324" s="13" t="s">
        <v>1040</v>
      </c>
      <c r="D324" s="5">
        <v>-1544.5691081961377</v>
      </c>
      <c r="E324" s="5">
        <v>-1.0985906280367601</v>
      </c>
      <c r="F324" s="5">
        <v>-1.1194032603831545</v>
      </c>
      <c r="G324" s="5">
        <v>-1.1195729278633972</v>
      </c>
    </row>
    <row r="325" spans="3:7" x14ac:dyDescent="0.2">
      <c r="C325" s="13" t="s">
        <v>1042</v>
      </c>
      <c r="D325" s="5">
        <v>875.9864578038505</v>
      </c>
      <c r="E325" s="5">
        <v>0.62305435718207081</v>
      </c>
      <c r="F325" s="5">
        <v>0.63196147416127491</v>
      </c>
      <c r="G325" s="5">
        <v>0.63173430828229915</v>
      </c>
    </row>
    <row r="326" spans="3:7" x14ac:dyDescent="0.2">
      <c r="C326" s="13" t="s">
        <v>1044</v>
      </c>
      <c r="D326" s="5">
        <v>-2822.3055339193852</v>
      </c>
      <c r="E326" s="5">
        <v>-2.0073937725202744</v>
      </c>
      <c r="F326" s="5">
        <v>-2.0315604214524172</v>
      </c>
      <c r="G326" s="5">
        <v>-2.0353754356521772</v>
      </c>
    </row>
    <row r="327" spans="3:7" x14ac:dyDescent="0.2">
      <c r="C327" s="13" t="s">
        <v>1052</v>
      </c>
      <c r="D327" s="5">
        <v>674.32987079711711</v>
      </c>
      <c r="E327" s="5">
        <v>0.47962404034360617</v>
      </c>
      <c r="F327" s="5">
        <v>0.48787630638390339</v>
      </c>
      <c r="G327" s="5">
        <v>0.48765385360172875</v>
      </c>
    </row>
    <row r="328" spans="3:7" x14ac:dyDescent="0.2">
      <c r="C328" s="13" t="s">
        <v>1053</v>
      </c>
      <c r="D328" s="5">
        <v>-671.39591201326948</v>
      </c>
      <c r="E328" s="5">
        <v>-0.47753723205132753</v>
      </c>
      <c r="F328" s="5">
        <v>-0.48243887387104745</v>
      </c>
      <c r="G328" s="5">
        <v>-0.48221737827264755</v>
      </c>
    </row>
    <row r="329" spans="3:7" x14ac:dyDescent="0.2">
      <c r="C329" s="13" t="s">
        <v>1054</v>
      </c>
      <c r="D329" s="5">
        <v>-240.20306925670957</v>
      </c>
      <c r="E329" s="5">
        <v>-0.17084689788938626</v>
      </c>
      <c r="F329" s="5">
        <v>-0.17280450721920432</v>
      </c>
      <c r="G329" s="5">
        <v>-0.17270420878677692</v>
      </c>
    </row>
    <row r="330" spans="3:7" x14ac:dyDescent="0.2">
      <c r="C330" s="13" t="s">
        <v>1056</v>
      </c>
      <c r="D330" s="5">
        <v>941.81407302187836</v>
      </c>
      <c r="E330" s="5">
        <v>0.66987492400603976</v>
      </c>
      <c r="F330" s="5">
        <v>0.6892545080496002</v>
      </c>
      <c r="G330" s="5">
        <v>0.68903795796382217</v>
      </c>
    </row>
    <row r="331" spans="3:7" x14ac:dyDescent="0.2">
      <c r="C331" s="13" t="s">
        <v>1063</v>
      </c>
      <c r="D331" s="5">
        <v>-3409.9073436285944</v>
      </c>
      <c r="E331" s="5">
        <v>-2.4253315894418357</v>
      </c>
      <c r="F331" s="5">
        <v>-2.4560834268982195</v>
      </c>
      <c r="G331" s="5">
        <v>-2.4635181638078874</v>
      </c>
    </row>
    <row r="332" spans="3:7" x14ac:dyDescent="0.2">
      <c r="C332" s="13" t="s">
        <v>1067</v>
      </c>
      <c r="D332" s="5">
        <v>1636.8295772169495</v>
      </c>
      <c r="E332" s="5">
        <v>1.1642118333727332</v>
      </c>
      <c r="F332" s="5">
        <v>1.1801863923337721</v>
      </c>
      <c r="G332" s="5">
        <v>1.1804641096887598</v>
      </c>
    </row>
    <row r="333" spans="3:7" x14ac:dyDescent="0.2">
      <c r="C333" s="13" t="s">
        <v>1070</v>
      </c>
      <c r="D333" s="5">
        <v>-2179.5336656231866</v>
      </c>
      <c r="E333" s="5">
        <v>-1.5502156852927182</v>
      </c>
      <c r="F333" s="5">
        <v>-1.5758183958199554</v>
      </c>
      <c r="G333" s="5">
        <v>-1.5772198197128933</v>
      </c>
    </row>
    <row r="334" spans="3:7" x14ac:dyDescent="0.2">
      <c r="C334" s="13" t="s">
        <v>1071</v>
      </c>
      <c r="D334" s="5">
        <v>1883.4658359249588</v>
      </c>
      <c r="E334" s="5">
        <v>1.3396344032745144</v>
      </c>
      <c r="F334" s="5">
        <v>1.3648657527233381</v>
      </c>
      <c r="G334" s="5">
        <v>1.3655715009673266</v>
      </c>
    </row>
    <row r="335" spans="3:7" x14ac:dyDescent="0.2">
      <c r="C335" s="13" t="s">
        <v>1072</v>
      </c>
      <c r="D335" s="5">
        <v>-1331.1851390237134</v>
      </c>
      <c r="E335" s="5">
        <v>-0.94681909029062117</v>
      </c>
      <c r="F335" s="5">
        <v>-0.95586080765441384</v>
      </c>
      <c r="G335" s="5">
        <v>-0.95581139856663255</v>
      </c>
    </row>
    <row r="336" spans="3:7" x14ac:dyDescent="0.2">
      <c r="C336" s="13" t="s">
        <v>1073</v>
      </c>
      <c r="D336" s="5">
        <v>-1509.9123158123748</v>
      </c>
      <c r="E336" s="5">
        <v>-1.0739406288178304</v>
      </c>
      <c r="F336" s="5">
        <v>-1.0910219593282009</v>
      </c>
      <c r="G336" s="5">
        <v>-1.0911463237188879</v>
      </c>
    </row>
    <row r="337" spans="3:7" x14ac:dyDescent="0.2">
      <c r="C337" s="13" t="s">
        <v>1075</v>
      </c>
      <c r="D337" s="5">
        <v>1295.666739995524</v>
      </c>
      <c r="E337" s="5">
        <v>0.9215562645043347</v>
      </c>
      <c r="F337" s="5">
        <v>0.93362004383400721</v>
      </c>
      <c r="G337" s="5">
        <v>0.93354829551488161</v>
      </c>
    </row>
    <row r="338" spans="3:7" x14ac:dyDescent="0.2">
      <c r="C338" s="13" t="s">
        <v>1077</v>
      </c>
      <c r="D338" s="5">
        <v>499.98333244621608</v>
      </c>
      <c r="E338" s="5">
        <v>0.35561827585784561</v>
      </c>
      <c r="F338" s="5">
        <v>0.3584818571280724</v>
      </c>
      <c r="G338" s="5">
        <v>0.3582949294106999</v>
      </c>
    </row>
    <row r="339" spans="3:7" x14ac:dyDescent="0.2">
      <c r="C339" s="13" t="s">
        <v>1078</v>
      </c>
      <c r="D339" s="5">
        <v>588.80669296821179</v>
      </c>
      <c r="E339" s="5">
        <v>0.418794802503621</v>
      </c>
      <c r="F339" s="5">
        <v>0.42382924253553134</v>
      </c>
      <c r="G339" s="5">
        <v>0.42362119446219626</v>
      </c>
    </row>
    <row r="340" spans="3:7" x14ac:dyDescent="0.2">
      <c r="C340" s="13" t="s">
        <v>1082</v>
      </c>
      <c r="D340" s="5">
        <v>-28.398849501310906</v>
      </c>
      <c r="E340" s="5">
        <v>-2.0198973126947194E-2</v>
      </c>
      <c r="F340" s="5">
        <v>-2.0858693396572914E-2</v>
      </c>
      <c r="G340" s="5">
        <v>-2.0846219793165637E-2</v>
      </c>
    </row>
    <row r="341" spans="3:7" x14ac:dyDescent="0.2">
      <c r="C341" s="13" t="s">
        <v>1084</v>
      </c>
      <c r="D341" s="5">
        <v>860.17983918621394</v>
      </c>
      <c r="E341" s="5">
        <v>0.61181173748824103</v>
      </c>
      <c r="F341" s="5">
        <v>0.61989058807390551</v>
      </c>
      <c r="G341" s="5">
        <v>0.61966215826909243</v>
      </c>
    </row>
    <row r="342" spans="3:7" x14ac:dyDescent="0.2">
      <c r="C342" s="13" t="s">
        <v>1085</v>
      </c>
      <c r="D342" s="5">
        <v>722.35426379991532</v>
      </c>
      <c r="E342" s="5">
        <v>0.51378188267650393</v>
      </c>
      <c r="F342" s="5">
        <v>0.52291783585337337</v>
      </c>
      <c r="G342" s="5">
        <v>0.52269048147002339</v>
      </c>
    </row>
    <row r="343" spans="3:7" x14ac:dyDescent="0.2">
      <c r="C343" s="13" t="s">
        <v>1086</v>
      </c>
      <c r="D343" s="5">
        <v>859.89573905311499</v>
      </c>
      <c r="E343" s="5">
        <v>0.61160966835323749</v>
      </c>
      <c r="F343" s="5">
        <v>0.61932220371207058</v>
      </c>
      <c r="G343" s="5">
        <v>0.61909372243680239</v>
      </c>
    </row>
    <row r="344" spans="3:7" x14ac:dyDescent="0.2">
      <c r="C344" s="13" t="s">
        <v>1089</v>
      </c>
      <c r="D344" s="5">
        <v>894.76756418841251</v>
      </c>
      <c r="E344" s="5">
        <v>0.63641261182328757</v>
      </c>
      <c r="F344" s="5">
        <v>0.64660519246345516</v>
      </c>
      <c r="G344" s="5">
        <v>0.64638000436026233</v>
      </c>
    </row>
    <row r="345" spans="3:7" x14ac:dyDescent="0.2">
      <c r="C345" s="13" t="s">
        <v>1090</v>
      </c>
      <c r="D345" s="5">
        <v>1409.5544574186606</v>
      </c>
      <c r="E345" s="5">
        <v>1.0025600721977803</v>
      </c>
      <c r="F345" s="5">
        <v>1.011420755675724</v>
      </c>
      <c r="G345" s="5">
        <v>1.0114346687184776</v>
      </c>
    </row>
    <row r="346" spans="3:7" x14ac:dyDescent="0.2">
      <c r="C346" s="13" t="s">
        <v>1091</v>
      </c>
      <c r="D346" s="5">
        <v>-128.96146271542602</v>
      </c>
      <c r="E346" s="5">
        <v>-9.1725163714130378E-2</v>
      </c>
      <c r="F346" s="5">
        <v>-9.3325246832964198E-2</v>
      </c>
      <c r="G346" s="5">
        <v>-9.3269899448984325E-2</v>
      </c>
    </row>
    <row r="347" spans="3:7" x14ac:dyDescent="0.2">
      <c r="C347" s="13" t="s">
        <v>1092</v>
      </c>
      <c r="D347" s="5">
        <v>-405.05578461834193</v>
      </c>
      <c r="E347" s="5">
        <v>-0.28810008335171206</v>
      </c>
      <c r="F347" s="5">
        <v>-0.29114947583249157</v>
      </c>
      <c r="G347" s="5">
        <v>-0.29099004442115867</v>
      </c>
    </row>
    <row r="348" spans="3:7" x14ac:dyDescent="0.2">
      <c r="C348" s="13" t="s">
        <v>1093</v>
      </c>
      <c r="D348" s="5">
        <v>1165.6245011562878</v>
      </c>
      <c r="E348" s="5">
        <v>0.82906238768159468</v>
      </c>
      <c r="F348" s="5">
        <v>0.83593156757316855</v>
      </c>
      <c r="G348" s="5">
        <v>0.83578083112021606</v>
      </c>
    </row>
    <row r="349" spans="3:7" x14ac:dyDescent="0.2">
      <c r="C349" s="13" t="s">
        <v>1094</v>
      </c>
      <c r="D349" s="5">
        <v>1245.3922638268177</v>
      </c>
      <c r="E349" s="5">
        <v>0.88579802743011204</v>
      </c>
      <c r="F349" s="5">
        <v>0.89387061548440483</v>
      </c>
      <c r="G349" s="5">
        <v>0.89376305178151505</v>
      </c>
    </row>
    <row r="350" spans="3:7" x14ac:dyDescent="0.2">
      <c r="C350" s="13" t="s">
        <v>1095</v>
      </c>
      <c r="D350" s="5">
        <v>1481.3452447058826</v>
      </c>
      <c r="E350" s="5">
        <v>1.0536220063479662</v>
      </c>
      <c r="F350" s="5">
        <v>1.0699791279263391</v>
      </c>
      <c r="G350" s="5">
        <v>1.0700719496946294</v>
      </c>
    </row>
    <row r="351" spans="3:7" x14ac:dyDescent="0.2">
      <c r="C351" s="13" t="s">
        <v>1096</v>
      </c>
      <c r="D351" s="5">
        <v>513.01082064683942</v>
      </c>
      <c r="E351" s="5">
        <v>0.36488421052410264</v>
      </c>
      <c r="F351" s="5">
        <v>0.36807291626962446</v>
      </c>
      <c r="G351" s="5">
        <v>0.36788252083597356</v>
      </c>
    </row>
    <row r="352" spans="3:7" x14ac:dyDescent="0.2">
      <c r="C352" s="13" t="s">
        <v>1098</v>
      </c>
      <c r="D352" s="5">
        <v>1242.4558853979834</v>
      </c>
      <c r="E352" s="5">
        <v>0.88370949814050703</v>
      </c>
      <c r="F352" s="5">
        <v>0.89462564379874576</v>
      </c>
      <c r="G352" s="5">
        <v>0.8945187123755387</v>
      </c>
    </row>
    <row r="353" spans="3:7" x14ac:dyDescent="0.2">
      <c r="C353" s="13" t="s">
        <v>1100</v>
      </c>
      <c r="D353" s="5">
        <v>-298.95201998027733</v>
      </c>
      <c r="E353" s="5">
        <v>-0.21263269195287157</v>
      </c>
      <c r="F353" s="5">
        <v>-0.21787873537115912</v>
      </c>
      <c r="G353" s="5">
        <v>-0.21775456866995974</v>
      </c>
    </row>
    <row r="354" spans="3:7" x14ac:dyDescent="0.2">
      <c r="C354" s="13" t="s">
        <v>1101</v>
      </c>
      <c r="D354" s="5">
        <v>456.30055668352816</v>
      </c>
      <c r="E354" s="5">
        <v>0.32454845333914589</v>
      </c>
      <c r="F354" s="5">
        <v>0.32730789961430579</v>
      </c>
      <c r="G354" s="5">
        <v>0.3271330438722706</v>
      </c>
    </row>
    <row r="355" spans="3:7" x14ac:dyDescent="0.2">
      <c r="C355" s="13" t="s">
        <v>1105</v>
      </c>
      <c r="D355" s="5">
        <v>64.432905637288059</v>
      </c>
      <c r="E355" s="5">
        <v>4.5828565322641991E-2</v>
      </c>
      <c r="F355" s="5">
        <v>4.6273686597873377E-2</v>
      </c>
      <c r="G355" s="5">
        <v>4.6246061892087777E-2</v>
      </c>
    </row>
    <row r="356" spans="3:7" x14ac:dyDescent="0.2">
      <c r="C356" s="13" t="s">
        <v>1107</v>
      </c>
      <c r="D356" s="5">
        <v>-214.16422470029556</v>
      </c>
      <c r="E356" s="5">
        <v>-0.15232650249704885</v>
      </c>
      <c r="F356" s="5">
        <v>-0.15384629248946741</v>
      </c>
      <c r="G356" s="5">
        <v>-0.15375642820180382</v>
      </c>
    </row>
    <row r="357" spans="3:7" x14ac:dyDescent="0.2">
      <c r="C357" s="13" t="s">
        <v>1108</v>
      </c>
      <c r="D357" s="5">
        <v>-110.91217847962071</v>
      </c>
      <c r="E357" s="5">
        <v>-7.8887425085921725E-2</v>
      </c>
      <c r="F357" s="5">
        <v>-8.0807757136582448E-2</v>
      </c>
      <c r="G357" s="5">
        <v>-8.0759728079682389E-2</v>
      </c>
    </row>
    <row r="358" spans="3:7" x14ac:dyDescent="0.2">
      <c r="C358" s="13" t="s">
        <v>1110</v>
      </c>
      <c r="D358" s="5">
        <v>-327.81070259184526</v>
      </c>
      <c r="E358" s="5">
        <v>-0.2331587260981369</v>
      </c>
      <c r="F358" s="5">
        <v>-0.23659293112159235</v>
      </c>
      <c r="G358" s="5">
        <v>-0.23645930228988432</v>
      </c>
    </row>
    <row r="359" spans="3:7" x14ac:dyDescent="0.2">
      <c r="C359" s="13" t="s">
        <v>1111</v>
      </c>
      <c r="D359" s="5">
        <v>1980.5530109845049</v>
      </c>
      <c r="E359" s="5">
        <v>1.4086886528105198</v>
      </c>
      <c r="F359" s="5">
        <v>1.4225315866174004</v>
      </c>
      <c r="G359" s="5">
        <v>1.4234043039272557</v>
      </c>
    </row>
    <row r="360" spans="3:7" x14ac:dyDescent="0.2">
      <c r="C360" s="13" t="s">
        <v>1112</v>
      </c>
      <c r="D360" s="5">
        <v>-469.3692938613458</v>
      </c>
      <c r="E360" s="5">
        <v>-0.33384372676371504</v>
      </c>
      <c r="F360" s="5">
        <v>-0.33750112376603519</v>
      </c>
      <c r="G360" s="5">
        <v>-0.3373221898897969</v>
      </c>
    </row>
    <row r="361" spans="3:7" x14ac:dyDescent="0.2">
      <c r="C361" s="13" t="s">
        <v>1118</v>
      </c>
      <c r="D361" s="5">
        <v>-1115.9849561741721</v>
      </c>
      <c r="E361" s="5">
        <v>-0.79375575192927816</v>
      </c>
      <c r="F361" s="5">
        <v>-0.80302716472013647</v>
      </c>
      <c r="G361" s="5">
        <v>-0.80285644493272845</v>
      </c>
    </row>
    <row r="362" spans="3:7" x14ac:dyDescent="0.2">
      <c r="C362" s="13" t="s">
        <v>1119</v>
      </c>
      <c r="D362" s="5">
        <v>1427.7062656141097</v>
      </c>
      <c r="E362" s="5">
        <v>1.0154707320443508</v>
      </c>
      <c r="F362" s="5">
        <v>1.0340936221543433</v>
      </c>
      <c r="G362" s="5">
        <v>1.0341365673438521</v>
      </c>
    </row>
    <row r="363" spans="3:7" x14ac:dyDescent="0.2">
      <c r="C363" s="13" t="s">
        <v>1121</v>
      </c>
      <c r="D363" s="5">
        <v>1941.9636071230943</v>
      </c>
      <c r="E363" s="5">
        <v>1.3812415433230187</v>
      </c>
      <c r="F363" s="5">
        <v>1.3992981764280128</v>
      </c>
      <c r="G363" s="5">
        <v>1.4001016086762772</v>
      </c>
    </row>
    <row r="364" spans="3:7" x14ac:dyDescent="0.2">
      <c r="C364" s="13" t="s">
        <v>1124</v>
      </c>
      <c r="D364" s="5">
        <v>-1812.4483478609327</v>
      </c>
      <c r="E364" s="5">
        <v>-1.2891224861321549</v>
      </c>
      <c r="F364" s="5">
        <v>-1.2999890313126155</v>
      </c>
      <c r="G364" s="5">
        <v>-1.3005264634176854</v>
      </c>
    </row>
    <row r="365" spans="3:7" x14ac:dyDescent="0.2">
      <c r="C365" s="13" t="s">
        <v>1125</v>
      </c>
      <c r="D365" s="5">
        <v>-259.00720514728164</v>
      </c>
      <c r="E365" s="5">
        <v>-0.18422153250307352</v>
      </c>
      <c r="F365" s="5">
        <v>-0.18540337770208437</v>
      </c>
      <c r="G365" s="5">
        <v>-0.18529626685357939</v>
      </c>
    </row>
    <row r="366" spans="3:7" x14ac:dyDescent="0.2">
      <c r="C366" s="13" t="s">
        <v>1126</v>
      </c>
      <c r="D366" s="5">
        <v>-637.59449212992877</v>
      </c>
      <c r="E366" s="5">
        <v>-0.45349562530085891</v>
      </c>
      <c r="F366" s="5">
        <v>-0.45627735800996011</v>
      </c>
      <c r="G366" s="5">
        <v>-0.45606117317606681</v>
      </c>
    </row>
    <row r="367" spans="3:7" x14ac:dyDescent="0.2">
      <c r="C367" s="13" t="s">
        <v>1127</v>
      </c>
      <c r="D367" s="5">
        <v>1163.9439211601857</v>
      </c>
      <c r="E367" s="5">
        <v>0.8278670579138383</v>
      </c>
      <c r="F367" s="5">
        <v>0.86243960937608477</v>
      </c>
      <c r="G367" s="5">
        <v>0.86230733129138615</v>
      </c>
    </row>
    <row r="368" spans="3:7" x14ac:dyDescent="0.2">
      <c r="C368" s="13" t="s">
        <v>1128</v>
      </c>
      <c r="D368" s="5">
        <v>673.16944402825902</v>
      </c>
      <c r="E368" s="5">
        <v>0.47879867489635897</v>
      </c>
      <c r="F368" s="5">
        <v>0.4977739793311769</v>
      </c>
      <c r="G368" s="5">
        <v>0.49754991748924532</v>
      </c>
    </row>
    <row r="369" spans="3:7" x14ac:dyDescent="0.2">
      <c r="C369" s="13" t="s">
        <v>1130</v>
      </c>
      <c r="D369" s="5">
        <v>-2333.66920605003</v>
      </c>
      <c r="E369" s="5">
        <v>-1.6598461701067448</v>
      </c>
      <c r="F369" s="5">
        <v>-1.6807678734847407</v>
      </c>
      <c r="G369" s="5">
        <v>-1.6826076375902379</v>
      </c>
    </row>
    <row r="370" spans="3:7" x14ac:dyDescent="0.2">
      <c r="C370" s="13" t="s">
        <v>1135</v>
      </c>
      <c r="D370" s="5">
        <v>-169.31713138075611</v>
      </c>
      <c r="E370" s="5">
        <v>-0.12042854716821573</v>
      </c>
      <c r="F370" s="5">
        <v>-0.12165539963669786</v>
      </c>
      <c r="G370" s="5">
        <v>-0.12158369368539684</v>
      </c>
    </row>
    <row r="371" spans="3:7" x14ac:dyDescent="0.2">
      <c r="C371" s="13" t="s">
        <v>1137</v>
      </c>
      <c r="D371" s="5">
        <v>-679.97518546953143</v>
      </c>
      <c r="E371" s="5">
        <v>-0.4836393283346212</v>
      </c>
      <c r="F371" s="5">
        <v>-0.48687456374356702</v>
      </c>
      <c r="G371" s="5">
        <v>-0.48665228343117584</v>
      </c>
    </row>
    <row r="372" spans="3:7" x14ac:dyDescent="0.2">
      <c r="C372" s="13" t="s">
        <v>1141</v>
      </c>
      <c r="D372" s="5">
        <v>-749.40205182981299</v>
      </c>
      <c r="E372" s="5">
        <v>-0.5330198994677845</v>
      </c>
      <c r="F372" s="5">
        <v>-0.53874884838727666</v>
      </c>
      <c r="G372" s="5">
        <v>-0.53852002609429139</v>
      </c>
    </row>
    <row r="373" spans="3:7" x14ac:dyDescent="0.2">
      <c r="C373" s="13" t="s">
        <v>1142</v>
      </c>
      <c r="D373" s="5">
        <v>762.43925778902303</v>
      </c>
      <c r="E373" s="5">
        <v>0.54229274598955657</v>
      </c>
      <c r="F373" s="5">
        <v>0.55207132135300108</v>
      </c>
      <c r="G373" s="5">
        <v>0.55184163871417757</v>
      </c>
    </row>
    <row r="374" spans="3:7" x14ac:dyDescent="0.2">
      <c r="C374" s="13" t="s">
        <v>1144</v>
      </c>
      <c r="D374" s="5">
        <v>1703.8096864509089</v>
      </c>
      <c r="E374" s="5">
        <v>1.2118521233920272</v>
      </c>
      <c r="F374" s="5">
        <v>1.2276802984084585</v>
      </c>
      <c r="G374" s="5">
        <v>1.2280533295050238</v>
      </c>
    </row>
    <row r="375" spans="3:7" x14ac:dyDescent="0.2">
      <c r="C375" s="13" t="s">
        <v>1147</v>
      </c>
      <c r="D375" s="5">
        <v>2316.988221005</v>
      </c>
      <c r="E375" s="5">
        <v>1.6479816483189866</v>
      </c>
      <c r="F375" s="5">
        <v>1.6713900518945646</v>
      </c>
      <c r="G375" s="5">
        <v>1.673187986421024</v>
      </c>
    </row>
    <row r="376" spans="3:7" x14ac:dyDescent="0.2">
      <c r="C376" s="13" t="s">
        <v>1153</v>
      </c>
      <c r="D376" s="5">
        <v>459.00252580314918</v>
      </c>
      <c r="E376" s="5">
        <v>0.32647025660214596</v>
      </c>
      <c r="F376" s="5">
        <v>0.3287221512791037</v>
      </c>
      <c r="G376" s="5">
        <v>0.3285467223436131</v>
      </c>
    </row>
    <row r="377" spans="3:7" x14ac:dyDescent="0.2">
      <c r="C377" s="13" t="s">
        <v>1154</v>
      </c>
      <c r="D377" s="5">
        <v>860.9792260692775</v>
      </c>
      <c r="E377" s="5">
        <v>0.61238030961185086</v>
      </c>
      <c r="F377" s="5">
        <v>0.62531972796116109</v>
      </c>
      <c r="G377" s="5">
        <v>0.62509182612712666</v>
      </c>
    </row>
    <row r="378" spans="3:7" x14ac:dyDescent="0.2">
      <c r="C378" s="13" t="s">
        <v>1161</v>
      </c>
      <c r="D378" s="5">
        <v>-90.322111660540031</v>
      </c>
      <c r="E378" s="5">
        <v>-6.4242528772729193E-2</v>
      </c>
      <c r="F378" s="5">
        <v>-6.5418567103621691E-2</v>
      </c>
      <c r="G378" s="5">
        <v>-6.5379596802410525E-2</v>
      </c>
    </row>
    <row r="379" spans="3:7" x14ac:dyDescent="0.2">
      <c r="C379" s="13" t="s">
        <v>1164</v>
      </c>
      <c r="D379" s="5">
        <v>-384.82997227815395</v>
      </c>
      <c r="E379" s="5">
        <v>-0.27371426677448507</v>
      </c>
      <c r="F379" s="5">
        <v>-0.27684289227890607</v>
      </c>
      <c r="G379" s="5">
        <v>-0.27668995018790121</v>
      </c>
    </row>
    <row r="380" spans="3:7" x14ac:dyDescent="0.2">
      <c r="C380" s="13" t="s">
        <v>1166</v>
      </c>
      <c r="D380" s="5">
        <v>973.27326577012082</v>
      </c>
      <c r="E380" s="5">
        <v>0.69225059767154751</v>
      </c>
      <c r="F380" s="5">
        <v>0.69754211555932499</v>
      </c>
      <c r="G380" s="5">
        <v>0.69732775780224754</v>
      </c>
    </row>
    <row r="381" spans="3:7" x14ac:dyDescent="0.2">
      <c r="C381" s="13" t="s">
        <v>1167</v>
      </c>
      <c r="D381" s="5">
        <v>-1036.8963832750851</v>
      </c>
      <c r="E381" s="5">
        <v>-0.73750319287530941</v>
      </c>
      <c r="F381" s="5">
        <v>-0.74485208766811384</v>
      </c>
      <c r="G381" s="5">
        <v>-0.74465360134655623</v>
      </c>
    </row>
    <row r="382" spans="3:7" x14ac:dyDescent="0.2">
      <c r="C382" s="13" t="s">
        <v>1168</v>
      </c>
      <c r="D382" s="5">
        <v>-260.32162346346195</v>
      </c>
      <c r="E382" s="5">
        <v>-0.18515642601856147</v>
      </c>
      <c r="F382" s="5">
        <v>-0.18800210023531286</v>
      </c>
      <c r="G382" s="5">
        <v>-0.18789359711046855</v>
      </c>
    </row>
    <row r="383" spans="3:7" x14ac:dyDescent="0.2">
      <c r="C383" s="13" t="s">
        <v>1169</v>
      </c>
      <c r="D383" s="5">
        <v>685.60427577345945</v>
      </c>
      <c r="E383" s="5">
        <v>0.48764307657706152</v>
      </c>
      <c r="F383" s="5">
        <v>0.49072342487357212</v>
      </c>
      <c r="G383" s="5">
        <v>0.49050049150942537</v>
      </c>
    </row>
    <row r="384" spans="3:7" x14ac:dyDescent="0.2">
      <c r="C384" s="13" t="s">
        <v>1172</v>
      </c>
      <c r="D384" s="5">
        <v>566.80983838613975</v>
      </c>
      <c r="E384" s="5">
        <v>0.403149313958033</v>
      </c>
      <c r="F384" s="5">
        <v>0.41455380404306802</v>
      </c>
      <c r="G384" s="5">
        <v>0.41434838155134252</v>
      </c>
    </row>
    <row r="385" spans="3:7" x14ac:dyDescent="0.2">
      <c r="C385" s="13" t="s">
        <v>1175</v>
      </c>
      <c r="D385" s="5">
        <v>-102.39459851017818</v>
      </c>
      <c r="E385" s="5">
        <v>-7.2829208928205491E-2</v>
      </c>
      <c r="F385" s="5">
        <v>-7.3799062714799579E-2</v>
      </c>
      <c r="G385" s="5">
        <v>-7.3755151559558446E-2</v>
      </c>
    </row>
    <row r="386" spans="3:7" x14ac:dyDescent="0.2">
      <c r="C386" s="13" t="s">
        <v>1177</v>
      </c>
      <c r="D386" s="5">
        <v>737.09674651612841</v>
      </c>
      <c r="E386" s="5">
        <v>0.52426762479065281</v>
      </c>
      <c r="F386" s="5">
        <v>0.53000999088329792</v>
      </c>
      <c r="G386" s="5">
        <v>0.52978191987498402</v>
      </c>
    </row>
    <row r="387" spans="3:7" x14ac:dyDescent="0.2">
      <c r="C387" s="13" t="s">
        <v>1181</v>
      </c>
      <c r="D387" s="5">
        <v>409.44258913863814</v>
      </c>
      <c r="E387" s="5">
        <v>0.29122024308263861</v>
      </c>
      <c r="F387" s="5">
        <v>0.29438712685087715</v>
      </c>
      <c r="G387" s="5">
        <v>0.29422625616102255</v>
      </c>
    </row>
    <row r="388" spans="3:7" x14ac:dyDescent="0.2">
      <c r="C388" s="13" t="s">
        <v>1186</v>
      </c>
      <c r="D388" s="5">
        <v>79.833890191270257</v>
      </c>
      <c r="E388" s="5">
        <v>5.6782673626221525E-2</v>
      </c>
      <c r="F388" s="5">
        <v>5.7255680772463451E-2</v>
      </c>
      <c r="G388" s="5">
        <v>5.7221538889473525E-2</v>
      </c>
    </row>
    <row r="389" spans="3:7" x14ac:dyDescent="0.2">
      <c r="C389" s="13" t="s">
        <v>1188</v>
      </c>
      <c r="D389" s="5">
        <v>1542.7547892119255</v>
      </c>
      <c r="E389" s="5">
        <v>1.0973001750413272</v>
      </c>
      <c r="F389" s="5">
        <v>1.103956219799147</v>
      </c>
      <c r="G389" s="5">
        <v>1.1041008329824438</v>
      </c>
    </row>
    <row r="390" spans="3:7" x14ac:dyDescent="0.2">
      <c r="C390" s="13" t="s">
        <v>1190</v>
      </c>
      <c r="D390" s="5">
        <v>-389.77277781398516</v>
      </c>
      <c r="E390" s="5">
        <v>-0.27722988793320036</v>
      </c>
      <c r="F390" s="5">
        <v>-0.28129663682531264</v>
      </c>
      <c r="G390" s="5">
        <v>-0.28114165227943017</v>
      </c>
    </row>
    <row r="391" spans="3:7" x14ac:dyDescent="0.2">
      <c r="C391" s="13" t="s">
        <v>1191</v>
      </c>
      <c r="D391" s="5">
        <v>-1414.6483119539153</v>
      </c>
      <c r="E391" s="5">
        <v>-1.0061831285073479</v>
      </c>
      <c r="F391" s="5">
        <v>-1.0197965536478304</v>
      </c>
      <c r="G391" s="5">
        <v>-1.0198209716363213</v>
      </c>
    </row>
    <row r="392" spans="3:7" x14ac:dyDescent="0.2">
      <c r="C392" s="13" t="s">
        <v>1192</v>
      </c>
      <c r="D392" s="5">
        <v>-568.44900922491433</v>
      </c>
      <c r="E392" s="5">
        <v>-0.40431519103771379</v>
      </c>
      <c r="F392" s="5">
        <v>-0.40635531661228042</v>
      </c>
      <c r="G392" s="5">
        <v>-0.40615232149394165</v>
      </c>
    </row>
    <row r="393" spans="3:7" x14ac:dyDescent="0.2">
      <c r="C393" s="13" t="s">
        <v>1193</v>
      </c>
      <c r="D393" s="5">
        <v>-611.75063373722696</v>
      </c>
      <c r="E393" s="5">
        <v>-0.43511391581834219</v>
      </c>
      <c r="F393" s="5">
        <v>-0.43798277403296154</v>
      </c>
      <c r="G393" s="5">
        <v>-0.43777097266839393</v>
      </c>
    </row>
    <row r="394" spans="3:7" x14ac:dyDescent="0.2">
      <c r="C394" s="13" t="s">
        <v>1194</v>
      </c>
      <c r="D394" s="5">
        <v>-489.26214581247405</v>
      </c>
      <c r="E394" s="5">
        <v>-0.34799272184749941</v>
      </c>
      <c r="F394" s="5">
        <v>-0.35013079041970896</v>
      </c>
      <c r="G394" s="5">
        <v>-0.34994697855681528</v>
      </c>
    </row>
    <row r="395" spans="3:7" x14ac:dyDescent="0.2">
      <c r="C395" s="13" t="s">
        <v>1195</v>
      </c>
      <c r="D395" s="5">
        <v>-122.92821294562054</v>
      </c>
      <c r="E395" s="5">
        <v>-8.7433952904240497E-2</v>
      </c>
      <c r="F395" s="5">
        <v>-8.8035591644736177E-2</v>
      </c>
      <c r="G395" s="5">
        <v>-8.798333085640489E-2</v>
      </c>
    </row>
    <row r="396" spans="3:7" x14ac:dyDescent="0.2">
      <c r="C396" s="13" t="s">
        <v>1198</v>
      </c>
      <c r="D396" s="5">
        <v>469.52320653378229</v>
      </c>
      <c r="E396" s="5">
        <v>0.33395319873138396</v>
      </c>
      <c r="F396" s="5">
        <v>0.33691049965816172</v>
      </c>
      <c r="G396" s="5">
        <v>0.3367317986835075</v>
      </c>
    </row>
    <row r="397" spans="3:7" x14ac:dyDescent="0.2">
      <c r="C397" s="13" t="s">
        <v>1200</v>
      </c>
      <c r="D397" s="5">
        <v>-1155.5763575988294</v>
      </c>
      <c r="E397" s="5">
        <v>-0.82191554246578979</v>
      </c>
      <c r="F397" s="5">
        <v>-0.83127739537969336</v>
      </c>
      <c r="G397" s="5">
        <v>-0.83112363784800825</v>
      </c>
    </row>
    <row r="398" spans="3:7" x14ac:dyDescent="0.2">
      <c r="C398" s="13" t="s">
        <v>1201</v>
      </c>
      <c r="D398" s="5">
        <v>-906.54882202629415</v>
      </c>
      <c r="E398" s="5">
        <v>-0.64479215235566101</v>
      </c>
      <c r="F398" s="5">
        <v>-0.65195072560917366</v>
      </c>
      <c r="G398" s="5">
        <v>-0.65172638292534624</v>
      </c>
    </row>
    <row r="399" spans="3:7" x14ac:dyDescent="0.2">
      <c r="C399" s="13" t="s">
        <v>1202</v>
      </c>
      <c r="D399" s="5">
        <v>2510.8858335355981</v>
      </c>
      <c r="E399" s="5">
        <v>1.7858933149413962</v>
      </c>
      <c r="F399" s="5">
        <v>1.8020047106868899</v>
      </c>
      <c r="G399" s="5">
        <v>1.8044344681295867</v>
      </c>
    </row>
    <row r="400" spans="3:7" x14ac:dyDescent="0.2">
      <c r="C400" s="13" t="s">
        <v>1204</v>
      </c>
      <c r="D400" s="5">
        <v>-554.53270458068073</v>
      </c>
      <c r="E400" s="5">
        <v>-0.39441707655521302</v>
      </c>
      <c r="F400" s="5">
        <v>-0.39741189109430958</v>
      </c>
      <c r="G400" s="5">
        <v>-0.39721165560485</v>
      </c>
    </row>
    <row r="401" spans="3:7" x14ac:dyDescent="0.2">
      <c r="C401" s="13" t="s">
        <v>1209</v>
      </c>
      <c r="D401" s="5">
        <v>761.71354597422578</v>
      </c>
      <c r="E401" s="5">
        <v>0.5417765760142792</v>
      </c>
      <c r="F401" s="5">
        <v>0.54512104013367246</v>
      </c>
      <c r="G401" s="5">
        <v>0.54489176298785469</v>
      </c>
    </row>
    <row r="402" spans="3:7" x14ac:dyDescent="0.2">
      <c r="C402" s="13" t="s">
        <v>1213</v>
      </c>
      <c r="D402" s="5">
        <v>-2365.9820285162241</v>
      </c>
      <c r="E402" s="5">
        <v>-1.6828289966687977</v>
      </c>
      <c r="F402" s="5">
        <v>-1.7059251175558021</v>
      </c>
      <c r="G402" s="5">
        <v>-1.7078797442078635</v>
      </c>
    </row>
    <row r="403" spans="3:7" x14ac:dyDescent="0.2">
      <c r="C403" s="13" t="s">
        <v>1215</v>
      </c>
      <c r="D403" s="5">
        <v>-1391.5169498841442</v>
      </c>
      <c r="E403" s="5">
        <v>-0.98973070986921174</v>
      </c>
      <c r="F403" s="5">
        <v>-0.99924632995483154</v>
      </c>
      <c r="G403" s="5">
        <v>-0.99924542837733143</v>
      </c>
    </row>
    <row r="404" spans="3:7" x14ac:dyDescent="0.2">
      <c r="C404" s="13" t="s">
        <v>1216</v>
      </c>
      <c r="D404" s="5">
        <v>-1145.8010997905458</v>
      </c>
      <c r="E404" s="5">
        <v>-0.81496279003934413</v>
      </c>
      <c r="F404" s="5">
        <v>-1.0389407036287857</v>
      </c>
      <c r="G404" s="5">
        <v>-1.0389901021165335</v>
      </c>
    </row>
    <row r="405" spans="3:7" x14ac:dyDescent="0.2">
      <c r="C405" s="13" t="s">
        <v>1219</v>
      </c>
      <c r="D405" s="5">
        <v>-605.34274928036939</v>
      </c>
      <c r="E405" s="5">
        <v>-0.43055624224291533</v>
      </c>
      <c r="F405" s="5">
        <v>-0.43440237230276446</v>
      </c>
      <c r="G405" s="5">
        <v>-0.43419149105708871</v>
      </c>
    </row>
    <row r="406" spans="3:7" x14ac:dyDescent="0.2">
      <c r="C406" s="13" t="s">
        <v>1220</v>
      </c>
      <c r="D406" s="5">
        <v>353.32840874139765</v>
      </c>
      <c r="E406" s="5">
        <v>0.25130845645085248</v>
      </c>
      <c r="F406" s="5">
        <v>0.25360506607517042</v>
      </c>
      <c r="G406" s="5">
        <v>0.2534630929748613</v>
      </c>
    </row>
    <row r="407" spans="3:7" x14ac:dyDescent="0.2">
      <c r="C407" s="13" t="s">
        <v>1221</v>
      </c>
      <c r="D407" s="5">
        <v>1037.5432776387188</v>
      </c>
      <c r="E407" s="5">
        <v>0.73796330312964942</v>
      </c>
      <c r="F407" s="5">
        <v>0.75095318815316481</v>
      </c>
      <c r="G407" s="5">
        <v>0.75075717651748097</v>
      </c>
    </row>
    <row r="408" spans="3:7" x14ac:dyDescent="0.2">
      <c r="C408" s="13" t="s">
        <v>1224</v>
      </c>
      <c r="D408" s="5">
        <v>420.82868359500753</v>
      </c>
      <c r="E408" s="5">
        <v>0.29931871960488193</v>
      </c>
      <c r="F408" s="5">
        <v>0.301171195607845</v>
      </c>
      <c r="G408" s="5">
        <v>0.30100734514431637</v>
      </c>
    </row>
    <row r="409" spans="3:7" x14ac:dyDescent="0.2">
      <c r="C409" s="13" t="s">
        <v>1226</v>
      </c>
      <c r="D409" s="5">
        <v>219.01324784216831</v>
      </c>
      <c r="E409" s="5">
        <v>0.15577541996569882</v>
      </c>
      <c r="F409" s="5">
        <v>0.15808559876221623</v>
      </c>
      <c r="G409" s="5">
        <v>0.15799338318184594</v>
      </c>
    </row>
    <row r="410" spans="3:7" x14ac:dyDescent="0.2">
      <c r="C410" s="13" t="s">
        <v>1227</v>
      </c>
      <c r="D410" s="5">
        <v>-73.910965148433206</v>
      </c>
      <c r="E410" s="5">
        <v>-5.2569932410502007E-2</v>
      </c>
      <c r="F410" s="5">
        <v>-5.2966876070179185E-2</v>
      </c>
      <c r="G410" s="5">
        <v>-5.2935276659045474E-2</v>
      </c>
    </row>
    <row r="411" spans="3:7" x14ac:dyDescent="0.2">
      <c r="C411" s="13" t="s">
        <v>1229</v>
      </c>
      <c r="D411" s="5">
        <v>1800.8558361379928</v>
      </c>
      <c r="E411" s="5">
        <v>1.2808771932108809</v>
      </c>
      <c r="F411" s="5">
        <v>1.3185197971873515</v>
      </c>
      <c r="G411" s="5">
        <v>1.3191032498354132</v>
      </c>
    </row>
    <row r="412" spans="3:7" x14ac:dyDescent="0.2">
      <c r="C412" s="13" t="s">
        <v>1231</v>
      </c>
      <c r="D412" s="5">
        <v>240.67301383981066</v>
      </c>
      <c r="E412" s="5">
        <v>0.17118115079652516</v>
      </c>
      <c r="F412" s="5">
        <v>0.17255258073025181</v>
      </c>
      <c r="G412" s="5">
        <v>0.17245241954579327</v>
      </c>
    </row>
    <row r="413" spans="3:7" x14ac:dyDescent="0.2">
      <c r="C413" s="13" t="s">
        <v>1236</v>
      </c>
      <c r="D413" s="5">
        <v>398.57085333347641</v>
      </c>
      <c r="E413" s="5">
        <v>0.28348760942923673</v>
      </c>
      <c r="F413" s="5">
        <v>0.28754103095254374</v>
      </c>
      <c r="G413" s="5">
        <v>0.28738321654918997</v>
      </c>
    </row>
    <row r="414" spans="3:7" x14ac:dyDescent="0.2">
      <c r="C414" s="13" t="s">
        <v>1238</v>
      </c>
      <c r="D414" s="5">
        <v>-443.48011965892147</v>
      </c>
      <c r="E414" s="5">
        <v>-0.31542978594651805</v>
      </c>
      <c r="F414" s="5">
        <v>-0.31973622737103552</v>
      </c>
      <c r="G414" s="5">
        <v>-0.3195644801085965</v>
      </c>
    </row>
    <row r="415" spans="3:7" x14ac:dyDescent="0.2">
      <c r="C415" s="13" t="s">
        <v>1239</v>
      </c>
      <c r="D415" s="5">
        <v>423.63915574924795</v>
      </c>
      <c r="E415" s="5">
        <v>0.30131769676467551</v>
      </c>
      <c r="F415" s="5">
        <v>0.30728501425851579</v>
      </c>
      <c r="G415" s="5">
        <v>0.30711852098218723</v>
      </c>
    </row>
    <row r="416" spans="3:7" x14ac:dyDescent="0.2">
      <c r="C416" s="13" t="s">
        <v>1242</v>
      </c>
      <c r="D416" s="5">
        <v>1303.2444226258522</v>
      </c>
      <c r="E416" s="5">
        <v>0.92694596903470539</v>
      </c>
      <c r="F416" s="5">
        <v>0.93182484058414561</v>
      </c>
      <c r="G416" s="5">
        <v>0.9317513620727309</v>
      </c>
    </row>
    <row r="417" spans="3:7" x14ac:dyDescent="0.2">
      <c r="C417" s="13" t="s">
        <v>1243</v>
      </c>
      <c r="D417" s="5">
        <v>-1597.1919837637306</v>
      </c>
      <c r="E417" s="5">
        <v>-1.1360191882819006</v>
      </c>
      <c r="F417" s="5">
        <v>-1.1493268895451827</v>
      </c>
      <c r="G417" s="5">
        <v>-1.1495478389357627</v>
      </c>
    </row>
    <row r="418" spans="3:7" x14ac:dyDescent="0.2">
      <c r="C418" s="13" t="s">
        <v>1246</v>
      </c>
      <c r="D418" s="5">
        <v>-50.148691130601946</v>
      </c>
      <c r="E418" s="5">
        <v>-3.5668771175108534E-2</v>
      </c>
      <c r="F418" s="5">
        <v>-3.5885885131402527E-2</v>
      </c>
      <c r="G418" s="5">
        <v>-3.5864443482570049E-2</v>
      </c>
    </row>
    <row r="419" spans="3:7" x14ac:dyDescent="0.2">
      <c r="C419" s="13" t="s">
        <v>1252</v>
      </c>
      <c r="D419" s="5">
        <v>613.44877575740247</v>
      </c>
      <c r="E419" s="5">
        <v>0.43632173675593622</v>
      </c>
      <c r="F419" s="5">
        <v>0.43837157351407158</v>
      </c>
      <c r="G419" s="5">
        <v>0.43815967344262319</v>
      </c>
    </row>
    <row r="420" spans="3:7" x14ac:dyDescent="0.2">
      <c r="C420" s="13" t="s">
        <v>1256</v>
      </c>
      <c r="D420" s="5">
        <v>525.33366374339766</v>
      </c>
      <c r="E420" s="5">
        <v>0.37364895912926982</v>
      </c>
      <c r="F420" s="5">
        <v>0.38372266556848428</v>
      </c>
      <c r="G420" s="5">
        <v>0.38352687411076808</v>
      </c>
    </row>
    <row r="421" spans="3:7" x14ac:dyDescent="0.2">
      <c r="C421" s="13" t="s">
        <v>1259</v>
      </c>
      <c r="D421" s="5">
        <v>-924.2480415363807</v>
      </c>
      <c r="E421" s="5">
        <v>-0.65738090385545944</v>
      </c>
      <c r="F421" s="5">
        <v>-0.66177089392654664</v>
      </c>
      <c r="G421" s="5">
        <v>-0.66154827907553526</v>
      </c>
    </row>
    <row r="422" spans="3:7" x14ac:dyDescent="0.2">
      <c r="C422" s="13" t="s">
        <v>1262</v>
      </c>
      <c r="D422" s="5">
        <v>300.77987290253441</v>
      </c>
      <c r="E422" s="5">
        <v>0.21393277110061937</v>
      </c>
      <c r="F422" s="5">
        <v>0.21502789498570318</v>
      </c>
      <c r="G422" s="5">
        <v>0.21490519431097266</v>
      </c>
    </row>
    <row r="423" spans="3:7" x14ac:dyDescent="0.2">
      <c r="C423" s="13" t="s">
        <v>1263</v>
      </c>
      <c r="D423" s="5">
        <v>-1017.8806435582683</v>
      </c>
      <c r="E423" s="5">
        <v>-0.72397805286880046</v>
      </c>
      <c r="F423" s="5">
        <v>-0.73493419924482728</v>
      </c>
      <c r="G423" s="5">
        <v>-0.73473190228868035</v>
      </c>
    </row>
    <row r="424" spans="3:7" x14ac:dyDescent="0.2">
      <c r="C424" s="13" t="s">
        <v>1265</v>
      </c>
      <c r="D424" s="5">
        <v>-1114.8006574182018</v>
      </c>
      <c r="E424" s="5">
        <v>-0.79291340728623139</v>
      </c>
      <c r="F424" s="5">
        <v>-0.80186055357283981</v>
      </c>
      <c r="G424" s="5">
        <v>-0.80168918338974171</v>
      </c>
    </row>
    <row r="425" spans="3:7" x14ac:dyDescent="0.2">
      <c r="C425" s="13" t="s">
        <v>1266</v>
      </c>
      <c r="D425" s="5">
        <v>8.1933959881498595</v>
      </c>
      <c r="E425" s="5">
        <v>5.8276369743582917E-3</v>
      </c>
      <c r="F425" s="5">
        <v>5.9986582669784311E-3</v>
      </c>
      <c r="G425" s="5">
        <v>5.9950696082034264E-3</v>
      </c>
    </row>
    <row r="426" spans="3:7" x14ac:dyDescent="0.2">
      <c r="C426" s="13" t="s">
        <v>1267</v>
      </c>
      <c r="D426" s="5">
        <v>1934.9555136958397</v>
      </c>
      <c r="E426" s="5">
        <v>1.376256964958261</v>
      </c>
      <c r="F426" s="5">
        <v>1.3961401001627678</v>
      </c>
      <c r="G426" s="5">
        <v>1.3969343259956051</v>
      </c>
    </row>
    <row r="427" spans="3:7" x14ac:dyDescent="0.2">
      <c r="C427" s="13" t="s">
        <v>1268</v>
      </c>
      <c r="D427" s="5">
        <v>-120.30631062306202</v>
      </c>
      <c r="E427" s="5">
        <v>-8.5569097972268859E-2</v>
      </c>
      <c r="F427" s="5">
        <v>-8.6265651979326924E-2</v>
      </c>
      <c r="G427" s="5">
        <v>-8.6214425977032494E-2</v>
      </c>
    </row>
    <row r="428" spans="3:7" x14ac:dyDescent="0.2">
      <c r="C428" s="13" t="s">
        <v>1269</v>
      </c>
      <c r="D428" s="5">
        <v>1764.3721205210186</v>
      </c>
      <c r="E428" s="5">
        <v>1.2549277760950772</v>
      </c>
      <c r="F428" s="5">
        <v>1.2660053411223806</v>
      </c>
      <c r="G428" s="5">
        <v>1.2664625404278425</v>
      </c>
    </row>
    <row r="429" spans="3:7" x14ac:dyDescent="0.2">
      <c r="C429" s="13" t="s">
        <v>1271</v>
      </c>
      <c r="D429" s="5">
        <v>-942.98922006870998</v>
      </c>
      <c r="E429" s="5">
        <v>-0.67071075940204994</v>
      </c>
      <c r="F429" s="5">
        <v>-0.68255239904728404</v>
      </c>
      <c r="G429" s="5">
        <v>-0.68233420048641302</v>
      </c>
    </row>
    <row r="430" spans="3:7" x14ac:dyDescent="0.2">
      <c r="C430" s="13" t="s">
        <v>1276</v>
      </c>
      <c r="D430" s="5">
        <v>-124.29860851280137</v>
      </c>
      <c r="E430" s="5">
        <v>-8.8408660813921666E-2</v>
      </c>
      <c r="F430" s="5">
        <v>-8.9192341290542168E-2</v>
      </c>
      <c r="G430" s="5">
        <v>-8.9139404747747619E-2</v>
      </c>
    </row>
    <row r="431" spans="3:7" x14ac:dyDescent="0.2">
      <c r="C431" s="13" t="s">
        <v>1278</v>
      </c>
      <c r="D431" s="5">
        <v>-682.28654699480649</v>
      </c>
      <c r="E431" s="5">
        <v>-0.48528330793786306</v>
      </c>
      <c r="F431" s="5">
        <v>-0.49297605985853304</v>
      </c>
      <c r="G431" s="5">
        <v>-0.49275275637084698</v>
      </c>
    </row>
    <row r="432" spans="3:7" x14ac:dyDescent="0.2">
      <c r="C432" s="13" t="s">
        <v>1280</v>
      </c>
      <c r="D432" s="5">
        <v>1965.681938955353</v>
      </c>
      <c r="E432" s="5">
        <v>1.3981114502280043</v>
      </c>
      <c r="F432" s="5">
        <v>1.4178406549556137</v>
      </c>
      <c r="G432" s="5">
        <v>1.4186991615469338</v>
      </c>
    </row>
    <row r="433" spans="3:7" x14ac:dyDescent="0.2">
      <c r="C433" s="13" t="s">
        <v>1284</v>
      </c>
      <c r="D433" s="5">
        <v>-613.22977812069803</v>
      </c>
      <c r="E433" s="5">
        <v>-0.43616597243955241</v>
      </c>
      <c r="F433" s="5">
        <v>-0.44639150417661988</v>
      </c>
      <c r="G433" s="5">
        <v>-0.44617762138668826</v>
      </c>
    </row>
    <row r="434" spans="3:7" x14ac:dyDescent="0.2">
      <c r="C434" s="13" t="s">
        <v>1287</v>
      </c>
      <c r="D434" s="5">
        <v>505.29222451435908</v>
      </c>
      <c r="E434" s="5">
        <v>0.35939427981932065</v>
      </c>
      <c r="F434" s="5">
        <v>0.36310105234739215</v>
      </c>
      <c r="G434" s="5">
        <v>0.36291243956274866</v>
      </c>
    </row>
    <row r="435" spans="3:7" x14ac:dyDescent="0.2">
      <c r="C435" s="13" t="s">
        <v>1288</v>
      </c>
      <c r="D435" s="5">
        <v>591.48506958840335</v>
      </c>
      <c r="E435" s="5">
        <v>0.42069982535930378</v>
      </c>
      <c r="F435" s="5">
        <v>0.42338825923552348</v>
      </c>
      <c r="G435" s="5">
        <v>0.42318033305074504</v>
      </c>
    </row>
    <row r="436" spans="3:7" x14ac:dyDescent="0.2">
      <c r="C436" s="13" t="s">
        <v>1290</v>
      </c>
      <c r="D436" s="5">
        <v>427.950759600928</v>
      </c>
      <c r="E436" s="5">
        <v>0.30438436924836565</v>
      </c>
      <c r="F436" s="5">
        <v>0.30717357231635656</v>
      </c>
      <c r="G436" s="5">
        <v>0.3070071268466994</v>
      </c>
    </row>
    <row r="437" spans="3:7" x14ac:dyDescent="0.2">
      <c r="C437" s="13" t="s">
        <v>1291</v>
      </c>
      <c r="D437" s="5">
        <v>-554.88441716637863</v>
      </c>
      <c r="E437" s="5">
        <v>-0.3946672357409432</v>
      </c>
      <c r="F437" s="5">
        <v>-0.39701819271474126</v>
      </c>
      <c r="G437" s="5">
        <v>-0.39681808134655383</v>
      </c>
    </row>
    <row r="438" spans="3:7" x14ac:dyDescent="0.2">
      <c r="C438" s="13" t="s">
        <v>1292</v>
      </c>
      <c r="D438" s="5">
        <v>1605.3860696549873</v>
      </c>
      <c r="E438" s="5">
        <v>1.1418473159569231</v>
      </c>
      <c r="F438" s="5">
        <v>1.1501072596697213</v>
      </c>
      <c r="G438" s="5">
        <v>1.1503295955820001</v>
      </c>
    </row>
    <row r="439" spans="3:7" x14ac:dyDescent="0.2">
      <c r="C439" s="13" t="s">
        <v>1293</v>
      </c>
      <c r="D439" s="5">
        <v>1573.9585616641016</v>
      </c>
      <c r="E439" s="5">
        <v>1.1194941784002232</v>
      </c>
      <c r="F439" s="5">
        <v>1.1297770683284383</v>
      </c>
      <c r="G439" s="5">
        <v>1.129964100460406</v>
      </c>
    </row>
    <row r="440" spans="3:7" x14ac:dyDescent="0.2">
      <c r="C440" s="13" t="s">
        <v>1295</v>
      </c>
      <c r="D440" s="5">
        <v>-1681.0233717993233</v>
      </c>
      <c r="E440" s="5">
        <v>-1.1956451232708323</v>
      </c>
      <c r="F440" s="5">
        <v>-1.2062955492125889</v>
      </c>
      <c r="G440" s="5">
        <v>-1.2066244526349608</v>
      </c>
    </row>
    <row r="441" spans="3:7" x14ac:dyDescent="0.2">
      <c r="C441" s="13" t="s">
        <v>1297</v>
      </c>
      <c r="D441" s="5">
        <v>-37.985691660036537</v>
      </c>
      <c r="E441" s="5">
        <v>-2.7017712989188609E-2</v>
      </c>
      <c r="F441" s="5">
        <v>-2.7277314678472993E-2</v>
      </c>
      <c r="G441" s="5">
        <v>-2.7261007744834559E-2</v>
      </c>
    </row>
    <row r="442" spans="3:7" x14ac:dyDescent="0.2">
      <c r="C442" s="13" t="s">
        <v>1298</v>
      </c>
      <c r="D442" s="5">
        <v>-175.8639083930484</v>
      </c>
      <c r="E442" s="5">
        <v>-0.12508500949896273</v>
      </c>
      <c r="F442" s="5">
        <v>-0.12609507972280676</v>
      </c>
      <c r="G442" s="5">
        <v>-0.12602083984651472</v>
      </c>
    </row>
    <row r="443" spans="3:7" x14ac:dyDescent="0.2">
      <c r="C443" s="13" t="s">
        <v>1299</v>
      </c>
      <c r="D443" s="5">
        <v>-3.9513281205800013</v>
      </c>
      <c r="E443" s="5">
        <v>-2.8104226729206761E-3</v>
      </c>
      <c r="F443" s="5">
        <v>-2.8367349486635544E-3</v>
      </c>
      <c r="G443" s="5">
        <v>-2.8350378428330675E-3</v>
      </c>
    </row>
    <row r="444" spans="3:7" x14ac:dyDescent="0.2">
      <c r="C444" s="13" t="s">
        <v>1303</v>
      </c>
      <c r="D444" s="5">
        <v>2222.3608893147775</v>
      </c>
      <c r="E444" s="5">
        <v>1.5806769876214717</v>
      </c>
      <c r="F444" s="5">
        <v>1.6009079335869847</v>
      </c>
      <c r="G444" s="5">
        <v>1.6024082850037087</v>
      </c>
    </row>
    <row r="445" spans="3:7" x14ac:dyDescent="0.2">
      <c r="C445" s="13" t="s">
        <v>1305</v>
      </c>
      <c r="D445" s="5">
        <v>2166.8098153974643</v>
      </c>
      <c r="E445" s="5">
        <v>1.5411657162519372</v>
      </c>
      <c r="F445" s="5">
        <v>1.5636796870627474</v>
      </c>
      <c r="G445" s="5">
        <v>1.5650345383472788</v>
      </c>
    </row>
    <row r="446" spans="3:7" x14ac:dyDescent="0.2">
      <c r="C446" s="13" t="s">
        <v>1306</v>
      </c>
      <c r="D446" s="5">
        <v>-707.41226984845707</v>
      </c>
      <c r="E446" s="5">
        <v>-0.50315423614897192</v>
      </c>
      <c r="F446" s="5">
        <v>-0.50822924512569634</v>
      </c>
      <c r="G446" s="5">
        <v>-0.50800367372966937</v>
      </c>
    </row>
    <row r="447" spans="3:7" x14ac:dyDescent="0.2">
      <c r="C447" s="13" t="s">
        <v>1308</v>
      </c>
      <c r="D447" s="5">
        <v>648.39103755888209</v>
      </c>
      <c r="E447" s="5">
        <v>0.46117477902760501</v>
      </c>
      <c r="F447" s="5">
        <v>0.4643048331321119</v>
      </c>
      <c r="G447" s="5">
        <v>0.46408689656880325</v>
      </c>
    </row>
    <row r="448" spans="3:7" x14ac:dyDescent="0.2">
      <c r="C448" s="13" t="s">
        <v>1310</v>
      </c>
      <c r="D448" s="5">
        <v>-70.563000386389831</v>
      </c>
      <c r="E448" s="5">
        <v>-5.0188658117845938E-2</v>
      </c>
      <c r="F448" s="5">
        <v>-5.0568874573317768E-2</v>
      </c>
      <c r="G448" s="5">
        <v>-5.0538698276859757E-2</v>
      </c>
    </row>
    <row r="449" spans="3:7" x14ac:dyDescent="0.2">
      <c r="C449" s="13" t="s">
        <v>1313</v>
      </c>
      <c r="D449" s="5">
        <v>-141.73325934547029</v>
      </c>
      <c r="E449" s="5">
        <v>-0.10080923512699484</v>
      </c>
      <c r="F449" s="5">
        <v>-0.12513161095024969</v>
      </c>
      <c r="G449" s="5">
        <v>-0.12505792022237835</v>
      </c>
    </row>
    <row r="450" spans="3:7" x14ac:dyDescent="0.2">
      <c r="C450" s="13" t="s">
        <v>1314</v>
      </c>
      <c r="D450" s="5">
        <v>1366.8842766774796</v>
      </c>
      <c r="E450" s="5">
        <v>0.97221046827902613</v>
      </c>
      <c r="F450" s="5">
        <v>0.97975567950167064</v>
      </c>
      <c r="G450" s="5">
        <v>0.97973216691082576</v>
      </c>
    </row>
    <row r="451" spans="3:7" x14ac:dyDescent="0.2">
      <c r="C451" s="13" t="s">
        <v>1315</v>
      </c>
      <c r="D451" s="5">
        <v>1490.0516068998677</v>
      </c>
      <c r="E451" s="5">
        <v>1.0598144958001061</v>
      </c>
      <c r="F451" s="5">
        <v>1.0712202104514736</v>
      </c>
      <c r="G451" s="5">
        <v>1.0713148449230958</v>
      </c>
    </row>
    <row r="452" spans="3:7" x14ac:dyDescent="0.2">
      <c r="C452" s="13" t="s">
        <v>1316</v>
      </c>
      <c r="D452" s="5">
        <v>-1275.7546739130994</v>
      </c>
      <c r="E452" s="5">
        <v>-0.90739360317249707</v>
      </c>
      <c r="F452" s="5">
        <v>-0.92265885343271214</v>
      </c>
      <c r="G452" s="5">
        <v>-0.92257670873810493</v>
      </c>
    </row>
    <row r="453" spans="3:7" x14ac:dyDescent="0.2">
      <c r="C453" s="13" t="s">
        <v>1317</v>
      </c>
      <c r="D453" s="5">
        <v>-2361.235778299957</v>
      </c>
      <c r="E453" s="5">
        <v>-1.679453177498105</v>
      </c>
      <c r="F453" s="5">
        <v>-1.6964810706225988</v>
      </c>
      <c r="G453" s="5">
        <v>-1.6983921230196948</v>
      </c>
    </row>
    <row r="454" spans="3:7" x14ac:dyDescent="0.2">
      <c r="C454" s="13" t="s">
        <v>1319</v>
      </c>
      <c r="D454" s="5">
        <v>-36.557195199369744</v>
      </c>
      <c r="E454" s="5">
        <v>-2.600168022280433E-2</v>
      </c>
      <c r="F454" s="5">
        <v>-2.62305748158446E-2</v>
      </c>
      <c r="G454" s="5">
        <v>-2.621489276644054E-2</v>
      </c>
    </row>
    <row r="455" spans="3:7" x14ac:dyDescent="0.2">
      <c r="C455" s="13" t="s">
        <v>1320</v>
      </c>
      <c r="D455" s="5">
        <v>727.0713550733708</v>
      </c>
      <c r="E455" s="5">
        <v>0.51713696224990313</v>
      </c>
      <c r="F455" s="5">
        <v>0.53394110097044856</v>
      </c>
      <c r="G455" s="5">
        <v>0.53371267388124843</v>
      </c>
    </row>
    <row r="456" spans="3:7" x14ac:dyDescent="0.2">
      <c r="C456" s="13" t="s">
        <v>1321</v>
      </c>
      <c r="D456" s="5">
        <v>265.13744745275108</v>
      </c>
      <c r="E456" s="5">
        <v>0.18858173024925814</v>
      </c>
      <c r="F456" s="5">
        <v>0.18946929998829987</v>
      </c>
      <c r="G456" s="5">
        <v>0.18936001281241094</v>
      </c>
    </row>
    <row r="457" spans="3:7" x14ac:dyDescent="0.2">
      <c r="C457" s="13" t="s">
        <v>1323</v>
      </c>
      <c r="D457" s="5">
        <v>915.08367155421729</v>
      </c>
      <c r="E457" s="5">
        <v>0.65086265166406077</v>
      </c>
      <c r="F457" s="5">
        <v>0.65485830856109584</v>
      </c>
      <c r="G457" s="5">
        <v>0.65463445377845841</v>
      </c>
    </row>
    <row r="458" spans="3:7" x14ac:dyDescent="0.2">
      <c r="C458" s="13" t="s">
        <v>1325</v>
      </c>
      <c r="D458" s="5">
        <v>-276.01381646001755</v>
      </c>
      <c r="E458" s="5">
        <v>-0.19631765931520131</v>
      </c>
      <c r="F458" s="5">
        <v>-0.19768815737101519</v>
      </c>
      <c r="G458" s="5">
        <v>-0.19757450552408232</v>
      </c>
    </row>
    <row r="459" spans="3:7" x14ac:dyDescent="0.2">
      <c r="C459" s="13" t="s">
        <v>1329</v>
      </c>
      <c r="D459" s="5">
        <v>1125.9163925433149</v>
      </c>
      <c r="E459" s="5">
        <v>0.80081958795978503</v>
      </c>
      <c r="F459" s="5">
        <v>0.81127838053713841</v>
      </c>
      <c r="G459" s="5">
        <v>0.81111237331859076</v>
      </c>
    </row>
    <row r="460" spans="3:7" x14ac:dyDescent="0.2">
      <c r="C460" s="13" t="s">
        <v>1332</v>
      </c>
      <c r="D460" s="5">
        <v>-12.011784007305323</v>
      </c>
      <c r="E460" s="5">
        <v>-8.5435046359555716E-3</v>
      </c>
      <c r="F460" s="5">
        <v>-8.6113978356876925E-3</v>
      </c>
      <c r="G460" s="5">
        <v>-8.6062463187322521E-3</v>
      </c>
    </row>
    <row r="461" spans="3:7" x14ac:dyDescent="0.2">
      <c r="C461" s="13" t="s">
        <v>1333</v>
      </c>
      <c r="D461" s="5">
        <v>-2035.4201164279821</v>
      </c>
      <c r="E461" s="5">
        <v>-1.4477134445843913</v>
      </c>
      <c r="F461" s="5">
        <v>-1.4588967586310602</v>
      </c>
      <c r="G461" s="5">
        <v>-1.45988350107519</v>
      </c>
    </row>
    <row r="462" spans="3:7" x14ac:dyDescent="0.2">
      <c r="C462" s="13" t="s">
        <v>1337</v>
      </c>
      <c r="D462" s="5">
        <v>1100.9959390060521</v>
      </c>
      <c r="E462" s="5">
        <v>0.78309465965635949</v>
      </c>
      <c r="F462" s="5">
        <v>0.79787581745571612</v>
      </c>
      <c r="G462" s="5">
        <v>0.79770225528531591</v>
      </c>
    </row>
    <row r="463" spans="3:7" x14ac:dyDescent="0.2">
      <c r="C463" s="13" t="s">
        <v>1338</v>
      </c>
      <c r="D463" s="5">
        <v>-1520.600009452317</v>
      </c>
      <c r="E463" s="5">
        <v>-1.0815423605926429</v>
      </c>
      <c r="F463" s="5">
        <v>-1.0905699172647239</v>
      </c>
      <c r="G463" s="5">
        <v>-1.0906935859027145</v>
      </c>
    </row>
    <row r="464" spans="3:7" x14ac:dyDescent="0.2">
      <c r="C464" s="13" t="s">
        <v>1340</v>
      </c>
      <c r="D464" s="5">
        <v>100.79188414345663</v>
      </c>
      <c r="E464" s="5">
        <v>7.1689261888376057E-2</v>
      </c>
      <c r="F464" s="5">
        <v>7.2313657273658391E-2</v>
      </c>
      <c r="G464" s="5">
        <v>7.2270620567740501E-2</v>
      </c>
    </row>
    <row r="465" spans="3:7" x14ac:dyDescent="0.2">
      <c r="C465" s="13" t="s">
        <v>1342</v>
      </c>
      <c r="D465" s="5">
        <v>-6.6871434966978995</v>
      </c>
      <c r="E465" s="5">
        <v>-4.7562994331726534E-3</v>
      </c>
      <c r="F465" s="5">
        <v>-4.8302961501692655E-3</v>
      </c>
      <c r="G465" s="5">
        <v>-4.8274064199961848E-3</v>
      </c>
    </row>
    <row r="466" spans="3:7" x14ac:dyDescent="0.2">
      <c r="C466" s="13" t="s">
        <v>1343</v>
      </c>
      <c r="D466" s="5">
        <v>-187.49702024944054</v>
      </c>
      <c r="E466" s="5">
        <v>-0.13335917968177907</v>
      </c>
      <c r="F466" s="5">
        <v>-0.1340150458448657</v>
      </c>
      <c r="G466" s="5">
        <v>-0.13393630802624423</v>
      </c>
    </row>
    <row r="467" spans="3:7" x14ac:dyDescent="0.2">
      <c r="C467" s="13" t="s">
        <v>1344</v>
      </c>
      <c r="D467" s="5">
        <v>1729.9518203958705</v>
      </c>
      <c r="E467" s="5">
        <v>1.2304459844218889</v>
      </c>
      <c r="F467" s="5">
        <v>1.2377332550578179</v>
      </c>
      <c r="G467" s="5">
        <v>1.2381277272745412</v>
      </c>
    </row>
    <row r="468" spans="3:7" x14ac:dyDescent="0.2">
      <c r="C468" s="13" t="s">
        <v>1345</v>
      </c>
      <c r="D468" s="5">
        <v>2033.1570425951177</v>
      </c>
      <c r="E468" s="5">
        <v>1.4461038100978882</v>
      </c>
      <c r="F468" s="5">
        <v>1.4671971216168098</v>
      </c>
      <c r="G468" s="5">
        <v>1.4682108600832016</v>
      </c>
    </row>
    <row r="469" spans="3:7" x14ac:dyDescent="0.2">
      <c r="C469" s="13" t="s">
        <v>1346</v>
      </c>
      <c r="D469" s="5">
        <v>374.69038481537063</v>
      </c>
      <c r="E469" s="5">
        <v>0.26650238114265207</v>
      </c>
      <c r="F469" s="5">
        <v>0.26866270751604865</v>
      </c>
      <c r="G469" s="5">
        <v>0.26851356788476666</v>
      </c>
    </row>
    <row r="470" spans="3:7" x14ac:dyDescent="0.2">
      <c r="C470" s="13" t="s">
        <v>1350</v>
      </c>
      <c r="D470" s="5">
        <v>481.95230707067731</v>
      </c>
      <c r="E470" s="5">
        <v>0.34279352403136765</v>
      </c>
      <c r="F470" s="5">
        <v>0.34475834123529836</v>
      </c>
      <c r="G470" s="5">
        <v>0.34457658031820659</v>
      </c>
    </row>
    <row r="471" spans="3:7" x14ac:dyDescent="0.2">
      <c r="C471" s="13" t="s">
        <v>1351</v>
      </c>
      <c r="D471" s="5">
        <v>66.612503047679638</v>
      </c>
      <c r="E471" s="5">
        <v>4.7378826347055356E-2</v>
      </c>
      <c r="F471" s="5">
        <v>4.775466981519453E-2</v>
      </c>
      <c r="G471" s="5">
        <v>4.7726164959293327E-2</v>
      </c>
    </row>
    <row r="472" spans="3:7" x14ac:dyDescent="0.2">
      <c r="C472" s="13" t="s">
        <v>1355</v>
      </c>
      <c r="D472" s="5">
        <v>-1331.8442743500946</v>
      </c>
      <c r="E472" s="5">
        <v>-0.94728790705532773</v>
      </c>
      <c r="F472" s="5">
        <v>-0.9606122287440011</v>
      </c>
      <c r="G472" s="5">
        <v>-0.96056781119078671</v>
      </c>
    </row>
    <row r="473" spans="3:7" x14ac:dyDescent="0.2">
      <c r="C473" s="13" t="s">
        <v>1357</v>
      </c>
      <c r="D473" s="5">
        <v>618.76525178007796</v>
      </c>
      <c r="E473" s="5">
        <v>0.44010313488289637</v>
      </c>
      <c r="F473" s="5">
        <v>0.44403714084600754</v>
      </c>
      <c r="G473" s="5">
        <v>0.44382382951022792</v>
      </c>
    </row>
    <row r="474" spans="3:7" x14ac:dyDescent="0.2">
      <c r="C474" s="13" t="s">
        <v>1360</v>
      </c>
      <c r="D474" s="5">
        <v>-288.57928907351379</v>
      </c>
      <c r="E474" s="5">
        <v>-0.20525498065407055</v>
      </c>
      <c r="F474" s="5">
        <v>-0.20817458573092887</v>
      </c>
      <c r="G474" s="5">
        <v>-0.2080554348146299</v>
      </c>
    </row>
    <row r="475" spans="3:7" x14ac:dyDescent="0.2">
      <c r="C475" s="13" t="s">
        <v>1364</v>
      </c>
      <c r="D475" s="5">
        <v>258.01183510335431</v>
      </c>
      <c r="E475" s="5">
        <v>0.1835135653451882</v>
      </c>
      <c r="F475" s="5">
        <v>0.18525470043220765</v>
      </c>
      <c r="G475" s="5">
        <v>0.18514766937457985</v>
      </c>
    </row>
    <row r="476" spans="3:7" x14ac:dyDescent="0.2">
      <c r="C476" s="13" t="s">
        <v>1365</v>
      </c>
      <c r="D476" s="5">
        <v>986.56372976149214</v>
      </c>
      <c r="E476" s="5">
        <v>0.70170357656754034</v>
      </c>
      <c r="F476" s="5">
        <v>0.70629902694769597</v>
      </c>
      <c r="G476" s="5">
        <v>0.70608717267308574</v>
      </c>
    </row>
    <row r="477" spans="3:7" x14ac:dyDescent="0.2">
      <c r="C477" s="13" t="s">
        <v>1366</v>
      </c>
      <c r="D477" s="5">
        <v>679.76751559809782</v>
      </c>
      <c r="E477" s="5">
        <v>0.48349162100752791</v>
      </c>
      <c r="F477" s="5">
        <v>0.48593866493863785</v>
      </c>
      <c r="G477" s="5">
        <v>0.48571654734413933</v>
      </c>
    </row>
    <row r="478" spans="3:7" x14ac:dyDescent="0.2">
      <c r="C478" s="13" t="s">
        <v>1367</v>
      </c>
      <c r="D478" s="5">
        <v>1147.355524231516</v>
      </c>
      <c r="E478" s="5">
        <v>0.81606839037394852</v>
      </c>
      <c r="F478" s="5">
        <v>0.82843609018282116</v>
      </c>
      <c r="G478" s="5">
        <v>0.82828052016087439</v>
      </c>
    </row>
    <row r="479" spans="3:7" x14ac:dyDescent="0.2">
      <c r="C479" s="13" t="s">
        <v>1368</v>
      </c>
      <c r="D479" s="5">
        <v>411.5560924961319</v>
      </c>
      <c r="E479" s="5">
        <v>0.29272349403369419</v>
      </c>
      <c r="F479" s="5">
        <v>0.29536582764168373</v>
      </c>
      <c r="G479" s="5">
        <v>0.29520452404956177</v>
      </c>
    </row>
    <row r="480" spans="3:7" x14ac:dyDescent="0.2">
      <c r="C480" s="13" t="s">
        <v>1369</v>
      </c>
      <c r="D480" s="5">
        <v>-897.05518833400492</v>
      </c>
      <c r="E480" s="5">
        <v>-0.63803970797164544</v>
      </c>
      <c r="F480" s="5">
        <v>-0.64985713096683961</v>
      </c>
      <c r="G480" s="5">
        <v>-0.64963244923285912</v>
      </c>
    </row>
    <row r="481" spans="3:7" x14ac:dyDescent="0.2">
      <c r="C481" s="13" t="s">
        <v>1370</v>
      </c>
      <c r="D481" s="5">
        <v>-779.7682645674231</v>
      </c>
      <c r="E481" s="5">
        <v>-0.55461817988494844</v>
      </c>
      <c r="F481" s="5">
        <v>-0.55787432693349093</v>
      </c>
      <c r="G481" s="5">
        <v>-0.55764437901670261</v>
      </c>
    </row>
    <row r="482" spans="3:7" x14ac:dyDescent="0.2">
      <c r="C482" s="13" t="s">
        <v>1372</v>
      </c>
      <c r="D482" s="5">
        <v>2387.3235723131284</v>
      </c>
      <c r="E482" s="5">
        <v>1.6980083886938633</v>
      </c>
      <c r="F482" s="5">
        <v>1.7155300833982239</v>
      </c>
      <c r="G482" s="5">
        <v>1.7175295913915676</v>
      </c>
    </row>
    <row r="483" spans="3:7" x14ac:dyDescent="0.2">
      <c r="C483" s="13" t="s">
        <v>1375</v>
      </c>
      <c r="D483" s="5">
        <v>-1006.9450564197123</v>
      </c>
      <c r="E483" s="5">
        <v>-0.71620000429930175</v>
      </c>
      <c r="F483" s="5">
        <v>-0.8076005649841006</v>
      </c>
      <c r="G483" s="5">
        <v>-0.8074324328345559</v>
      </c>
    </row>
    <row r="484" spans="3:7" x14ac:dyDescent="0.2">
      <c r="C484" s="13" t="s">
        <v>1378</v>
      </c>
      <c r="D484" s="5">
        <v>357.60064074775801</v>
      </c>
      <c r="E484" s="5">
        <v>0.25434712530553877</v>
      </c>
      <c r="F484" s="5">
        <v>0.25678690247584418</v>
      </c>
      <c r="G484" s="5">
        <v>0.25664339741343156</v>
      </c>
    </row>
    <row r="485" spans="3:7" x14ac:dyDescent="0.2">
      <c r="C485" s="13" t="s">
        <v>1380</v>
      </c>
      <c r="D485" s="5">
        <v>-726.95618794338043</v>
      </c>
      <c r="E485" s="5">
        <v>-0.51705504844689232</v>
      </c>
      <c r="F485" s="5">
        <v>-0.52172849370050622</v>
      </c>
      <c r="G485" s="5">
        <v>-0.521501268772113</v>
      </c>
    </row>
    <row r="486" spans="3:7" x14ac:dyDescent="0.2">
      <c r="C486" s="13" t="s">
        <v>1383</v>
      </c>
      <c r="D486" s="5">
        <v>-5392.2917961943076</v>
      </c>
      <c r="E486" s="5">
        <v>-3.835322873870608</v>
      </c>
      <c r="F486" s="5">
        <v>-4.6052151604765523</v>
      </c>
      <c r="G486" s="5">
        <v>-4.6619733557288763</v>
      </c>
    </row>
    <row r="487" spans="3:7" x14ac:dyDescent="0.2">
      <c r="C487" s="13" t="s">
        <v>1384</v>
      </c>
      <c r="D487" s="5">
        <v>-16.456906005812925</v>
      </c>
      <c r="E487" s="5">
        <v>-1.1705143271693693E-2</v>
      </c>
      <c r="F487" s="5">
        <v>-1.1808267105098472E-2</v>
      </c>
      <c r="G487" s="5">
        <v>-1.1801203615328102E-2</v>
      </c>
    </row>
    <row r="488" spans="3:7" x14ac:dyDescent="0.2">
      <c r="C488" s="13" t="s">
        <v>1385</v>
      </c>
      <c r="D488" s="5">
        <v>-2044.1656105762086</v>
      </c>
      <c r="E488" s="5">
        <v>-1.4539337670405439</v>
      </c>
      <c r="F488" s="5">
        <v>-1.466561122231294</v>
      </c>
      <c r="G488" s="5">
        <v>-1.4675727792982218</v>
      </c>
    </row>
    <row r="489" spans="3:7" x14ac:dyDescent="0.2">
      <c r="C489" s="13" t="s">
        <v>1386</v>
      </c>
      <c r="D489" s="5">
        <v>-595.56743021700095</v>
      </c>
      <c r="E489" s="5">
        <v>-0.4236034462481621</v>
      </c>
      <c r="F489" s="5">
        <v>-0.42600168393475712</v>
      </c>
      <c r="G489" s="5">
        <v>-0.42579303971795085</v>
      </c>
    </row>
    <row r="490" spans="3:7" x14ac:dyDescent="0.2">
      <c r="C490" s="13" t="s">
        <v>1387</v>
      </c>
      <c r="D490" s="5">
        <v>-440.00836970073942</v>
      </c>
      <c r="E490" s="5">
        <v>-0.31296046816286766</v>
      </c>
      <c r="F490" s="5">
        <v>-0.31443759740153093</v>
      </c>
      <c r="G490" s="5">
        <v>-0.31426806464635271</v>
      </c>
    </row>
    <row r="491" spans="3:7" x14ac:dyDescent="0.2">
      <c r="C491" s="13" t="s">
        <v>1388</v>
      </c>
      <c r="D491" s="5">
        <v>1643.8650035004212</v>
      </c>
      <c r="E491" s="5">
        <v>1.1692158525119558</v>
      </c>
      <c r="F491" s="5">
        <v>1.1878959493187029</v>
      </c>
      <c r="G491" s="5">
        <v>1.1881884766242758</v>
      </c>
    </row>
    <row r="492" spans="3:7" x14ac:dyDescent="0.2">
      <c r="C492" s="13" t="s">
        <v>1390</v>
      </c>
      <c r="D492" s="5">
        <v>-68.588054486979672</v>
      </c>
      <c r="E492" s="5">
        <v>-4.8783957580680902E-2</v>
      </c>
      <c r="F492" s="5">
        <v>-4.9172912891164454E-2</v>
      </c>
      <c r="G492" s="5">
        <v>-4.9143565523643892E-2</v>
      </c>
    </row>
    <row r="493" spans="3:7" x14ac:dyDescent="0.2">
      <c r="C493" s="13" t="s">
        <v>1394</v>
      </c>
      <c r="D493" s="5">
        <v>1508.0237930252461</v>
      </c>
      <c r="E493" s="5">
        <v>1.0725973976061194</v>
      </c>
      <c r="F493" s="5">
        <v>1.0996086251990287</v>
      </c>
      <c r="G493" s="5">
        <v>1.0997463583718934</v>
      </c>
    </row>
    <row r="494" spans="3:7" x14ac:dyDescent="0.2">
      <c r="C494" s="13" t="s">
        <v>1396</v>
      </c>
      <c r="D494" s="5">
        <v>564.24603265326459</v>
      </c>
      <c r="E494" s="5">
        <v>0.40132578082164067</v>
      </c>
      <c r="F494" s="5">
        <v>0.4053340871731938</v>
      </c>
      <c r="G494" s="5">
        <v>0.40513140132073366</v>
      </c>
    </row>
    <row r="495" spans="3:7" x14ac:dyDescent="0.2">
      <c r="C495" s="13" t="s">
        <v>1398</v>
      </c>
      <c r="D495" s="5">
        <v>808.67850307643675</v>
      </c>
      <c r="E495" s="5">
        <v>0.5751808836913207</v>
      </c>
      <c r="F495" s="5">
        <v>0.57991298565300931</v>
      </c>
      <c r="G495" s="5">
        <v>0.57968265062774826</v>
      </c>
    </row>
    <row r="496" spans="3:7" x14ac:dyDescent="0.2">
      <c r="C496" s="13" t="s">
        <v>1399</v>
      </c>
      <c r="D496" s="5">
        <v>712.86541573193517</v>
      </c>
      <c r="E496" s="5">
        <v>0.5070328421168866</v>
      </c>
      <c r="F496" s="5">
        <v>0.51089364140992388</v>
      </c>
      <c r="G496" s="5">
        <v>0.51066771704110625</v>
      </c>
    </row>
    <row r="497" spans="3:7" x14ac:dyDescent="0.2">
      <c r="C497" s="13" t="s">
        <v>1400</v>
      </c>
      <c r="D497" s="5">
        <v>7770.6840309258478</v>
      </c>
      <c r="E497" s="5">
        <v>5.5269787570592799</v>
      </c>
      <c r="F497" s="5">
        <v>5.629360398839105</v>
      </c>
      <c r="G497" s="5">
        <v>5.7357534605815834</v>
      </c>
    </row>
    <row r="498" spans="3:7" x14ac:dyDescent="0.2">
      <c r="C498" s="13" t="s">
        <v>1401</v>
      </c>
      <c r="D498" s="5">
        <v>-1534.8826475319183</v>
      </c>
      <c r="E498" s="5">
        <v>-1.0917010334902357</v>
      </c>
      <c r="F498" s="5">
        <v>-1.099279896198966</v>
      </c>
      <c r="G498" s="5">
        <v>-1.0994171122084349</v>
      </c>
    </row>
    <row r="499" spans="3:7" x14ac:dyDescent="0.2">
      <c r="C499" s="13" t="s">
        <v>1402</v>
      </c>
      <c r="D499" s="5">
        <v>64.404884654013586</v>
      </c>
      <c r="E499" s="5">
        <v>4.5808635110746419E-2</v>
      </c>
      <c r="F499" s="5">
        <v>4.6339075973070507E-2</v>
      </c>
      <c r="G499" s="5">
        <v>4.6311412398533841E-2</v>
      </c>
    </row>
    <row r="500" spans="3:7" x14ac:dyDescent="0.2">
      <c r="C500" s="13" t="s">
        <v>1406</v>
      </c>
      <c r="D500" s="5">
        <v>-635.85744673901536</v>
      </c>
      <c r="E500" s="5">
        <v>-0.45226013394161468</v>
      </c>
      <c r="F500" s="5">
        <v>-0.45472402122438299</v>
      </c>
      <c r="G500" s="5">
        <v>-0.45450818759634082</v>
      </c>
    </row>
    <row r="501" spans="3:7" x14ac:dyDescent="0.2">
      <c r="C501" s="13" t="s">
        <v>1407</v>
      </c>
      <c r="D501" s="5">
        <v>-699.27512913913779</v>
      </c>
      <c r="E501" s="5">
        <v>-0.49736661131895404</v>
      </c>
      <c r="F501" s="5">
        <v>-0.5029487693465321</v>
      </c>
      <c r="G501" s="5">
        <v>-0.50272393569254636</v>
      </c>
    </row>
    <row r="502" spans="3:7" x14ac:dyDescent="0.2">
      <c r="C502" s="13" t="s">
        <v>1408</v>
      </c>
      <c r="D502" s="5">
        <v>4.1673787995878229</v>
      </c>
      <c r="E502" s="5">
        <v>2.9640909354020925E-3</v>
      </c>
      <c r="F502" s="5">
        <v>2.9906312150086043E-3</v>
      </c>
      <c r="G502" s="5">
        <v>2.9888420407586159E-3</v>
      </c>
    </row>
    <row r="503" spans="3:7" x14ac:dyDescent="0.2">
      <c r="C503" s="13" t="s">
        <v>1410</v>
      </c>
      <c r="D503" s="5">
        <v>-1718.620021576</v>
      </c>
      <c r="E503" s="5">
        <v>-1.2223861262282685</v>
      </c>
      <c r="F503" s="5">
        <v>-1.246843032012058</v>
      </c>
      <c r="G503" s="5">
        <v>-1.2472573228514552</v>
      </c>
    </row>
    <row r="504" spans="3:7" x14ac:dyDescent="0.2">
      <c r="C504" s="13" t="s">
        <v>1414</v>
      </c>
      <c r="D504" s="5">
        <v>-1473.0208261360731</v>
      </c>
      <c r="E504" s="5">
        <v>-1.0477011782178942</v>
      </c>
      <c r="F504" s="5">
        <v>-1.0600572240543098</v>
      </c>
      <c r="G504" s="5">
        <v>-1.0601357667210671</v>
      </c>
    </row>
    <row r="505" spans="3:7" x14ac:dyDescent="0.2">
      <c r="C505" s="13" t="s">
        <v>1416</v>
      </c>
      <c r="D505" s="5">
        <v>1848.4070485381626</v>
      </c>
      <c r="E505" s="5">
        <v>1.3146984809845439</v>
      </c>
      <c r="F505" s="5">
        <v>1.3257648679909566</v>
      </c>
      <c r="G505" s="5">
        <v>1.3263667560938273</v>
      </c>
    </row>
    <row r="506" spans="3:7" x14ac:dyDescent="0.2">
      <c r="C506" s="13" t="s">
        <v>1417</v>
      </c>
      <c r="D506" s="5">
        <v>204.36901799930274</v>
      </c>
      <c r="E506" s="5">
        <v>0.14535956121595528</v>
      </c>
      <c r="F506" s="5">
        <v>0.14730960148138897</v>
      </c>
      <c r="G506" s="5">
        <v>0.14722338204707905</v>
      </c>
    </row>
    <row r="507" spans="3:7" x14ac:dyDescent="0.2">
      <c r="C507" s="13" t="s">
        <v>1418</v>
      </c>
      <c r="D507" s="5">
        <v>-346.15780781756439</v>
      </c>
      <c r="E507" s="5">
        <v>-0.24620829296155741</v>
      </c>
      <c r="F507" s="5">
        <v>-0.24801097686478329</v>
      </c>
      <c r="G507" s="5">
        <v>-0.24787171941564459</v>
      </c>
    </row>
    <row r="508" spans="3:7" x14ac:dyDescent="0.2">
      <c r="C508" s="13" t="s">
        <v>1419</v>
      </c>
      <c r="D508" s="5">
        <v>250.84182386503471</v>
      </c>
      <c r="E508" s="5">
        <v>0.17841382127576588</v>
      </c>
      <c r="F508" s="5">
        <v>0.17964925396832859</v>
      </c>
      <c r="G508" s="5">
        <v>0.17954524180561429</v>
      </c>
    </row>
    <row r="509" spans="3:7" x14ac:dyDescent="0.2">
      <c r="C509" s="13" t="s">
        <v>1421</v>
      </c>
      <c r="D509" s="5">
        <v>2558.2927439474606</v>
      </c>
      <c r="E509" s="5">
        <v>1.8196119664450989</v>
      </c>
      <c r="F509" s="5">
        <v>1.832570663903222</v>
      </c>
      <c r="G509" s="5">
        <v>1.8351640504412505</v>
      </c>
    </row>
    <row r="510" spans="3:7" x14ac:dyDescent="0.2">
      <c r="C510" s="13" t="s">
        <v>1422</v>
      </c>
      <c r="D510" s="5">
        <v>1499.3504621606235</v>
      </c>
      <c r="E510" s="5">
        <v>1.0664284020259447</v>
      </c>
      <c r="F510" s="5">
        <v>1.0831680369752734</v>
      </c>
      <c r="G510" s="5">
        <v>1.0832804269850298</v>
      </c>
    </row>
    <row r="511" spans="3:7" x14ac:dyDescent="0.2">
      <c r="C511" s="13" t="s">
        <v>1424</v>
      </c>
      <c r="D511" s="5">
        <v>-700.98313487628911</v>
      </c>
      <c r="E511" s="5">
        <v>-0.49858144792646514</v>
      </c>
      <c r="F511" s="5">
        <v>-0.50237022466378678</v>
      </c>
      <c r="G511" s="5">
        <v>-0.50214547490799044</v>
      </c>
    </row>
    <row r="512" spans="3:7" x14ac:dyDescent="0.2">
      <c r="C512" s="13" t="s">
        <v>1427</v>
      </c>
      <c r="D512" s="5">
        <v>85.701277343494439</v>
      </c>
      <c r="E512" s="5">
        <v>6.0955912947332075E-2</v>
      </c>
      <c r="F512" s="5">
        <v>6.1428485102776431E-2</v>
      </c>
      <c r="G512" s="5">
        <v>6.139187313752778E-2</v>
      </c>
    </row>
    <row r="513" spans="3:7" x14ac:dyDescent="0.2">
      <c r="C513" s="13" t="s">
        <v>1429</v>
      </c>
      <c r="D513" s="5">
        <v>-1317.2374808982277</v>
      </c>
      <c r="E513" s="5">
        <v>-0.93689867532284121</v>
      </c>
      <c r="F513" s="5">
        <v>-0.94693721555429522</v>
      </c>
      <c r="G513" s="5">
        <v>-0.94687864134982003</v>
      </c>
    </row>
    <row r="514" spans="3:7" x14ac:dyDescent="0.2">
      <c r="C514" s="13" t="s">
        <v>1432</v>
      </c>
      <c r="D514" s="5">
        <v>1540.3965668518649</v>
      </c>
      <c r="E514" s="5">
        <v>1.0956228651884745</v>
      </c>
      <c r="F514" s="5">
        <v>1.1042506345275083</v>
      </c>
      <c r="G514" s="5">
        <v>1.1043957163301898</v>
      </c>
    </row>
    <row r="515" spans="3:7" x14ac:dyDescent="0.2">
      <c r="C515" s="13" t="s">
        <v>1433</v>
      </c>
      <c r="D515" s="5">
        <v>903.65861688479163</v>
      </c>
      <c r="E515" s="5">
        <v>0.64273646429048503</v>
      </c>
      <c r="F515" s="5">
        <v>0.64987212849334075</v>
      </c>
      <c r="G515" s="5">
        <v>0.64964744915174344</v>
      </c>
    </row>
    <row r="516" spans="3:7" x14ac:dyDescent="0.2">
      <c r="C516" s="13" t="s">
        <v>1434</v>
      </c>
      <c r="D516" s="5">
        <v>95.319396216909809</v>
      </c>
      <c r="E516" s="5">
        <v>6.7796898693847363E-2</v>
      </c>
      <c r="F516" s="5">
        <v>7.0286349833108663E-2</v>
      </c>
      <c r="G516" s="5">
        <v>7.0244507512134333E-2</v>
      </c>
    </row>
    <row r="517" spans="3:7" x14ac:dyDescent="0.2">
      <c r="C517" s="13" t="s">
        <v>1435</v>
      </c>
      <c r="D517" s="5">
        <v>1606.9842195966994</v>
      </c>
      <c r="E517" s="5">
        <v>1.1429840165026262</v>
      </c>
      <c r="F517" s="5">
        <v>1.1499779386662927</v>
      </c>
      <c r="G517" s="5">
        <v>1.15020004463335</v>
      </c>
    </row>
    <row r="518" spans="3:7" x14ac:dyDescent="0.2">
      <c r="C518" s="13" t="s">
        <v>1436</v>
      </c>
      <c r="D518" s="5">
        <v>2167.4892455057543</v>
      </c>
      <c r="E518" s="5">
        <v>1.5416489678885343</v>
      </c>
      <c r="F518" s="5">
        <v>1.5555505712656845</v>
      </c>
      <c r="G518" s="5">
        <v>1.5568746993343723</v>
      </c>
    </row>
    <row r="519" spans="3:7" x14ac:dyDescent="0.2">
      <c r="C519" s="13" t="s">
        <v>1437</v>
      </c>
      <c r="D519" s="5">
        <v>1532.2133343181686</v>
      </c>
      <c r="E519" s="5">
        <v>1.0898024570753901</v>
      </c>
      <c r="F519" s="5">
        <v>1.1010151952029685</v>
      </c>
      <c r="G519" s="5">
        <v>1.1011551460532765</v>
      </c>
    </row>
    <row r="520" spans="3:7" x14ac:dyDescent="0.2">
      <c r="C520" s="13" t="s">
        <v>1439</v>
      </c>
      <c r="D520" s="5">
        <v>152.29052460811636</v>
      </c>
      <c r="E520" s="5">
        <v>0.10831819838004485</v>
      </c>
      <c r="F520" s="5">
        <v>0.10919624100398727</v>
      </c>
      <c r="G520" s="5">
        <v>0.10913169097782026</v>
      </c>
    </row>
    <row r="521" spans="3:7" x14ac:dyDescent="0.2">
      <c r="C521" s="13" t="s">
        <v>1440</v>
      </c>
      <c r="D521" s="5">
        <v>-891.3305093452127</v>
      </c>
      <c r="E521" s="5">
        <v>-0.63396797129619753</v>
      </c>
      <c r="F521" s="5">
        <v>-0.6410574622771239</v>
      </c>
      <c r="G521" s="5">
        <v>-0.64083146692746495</v>
      </c>
    </row>
    <row r="522" spans="3:7" x14ac:dyDescent="0.2">
      <c r="C522" s="13" t="s">
        <v>1441</v>
      </c>
      <c r="D522" s="5">
        <v>-171.5094413888346</v>
      </c>
      <c r="E522" s="5">
        <v>-0.12198785015818617</v>
      </c>
      <c r="F522" s="5">
        <v>-0.12367784971156284</v>
      </c>
      <c r="G522" s="5">
        <v>-0.12360498837168209</v>
      </c>
    </row>
    <row r="523" spans="3:7" x14ac:dyDescent="0.2">
      <c r="C523" s="13" t="s">
        <v>1442</v>
      </c>
      <c r="D523" s="5">
        <v>-315.53712343085317</v>
      </c>
      <c r="E523" s="5">
        <v>-0.22442901697267059</v>
      </c>
      <c r="F523" s="5">
        <v>-0.22583247933809059</v>
      </c>
      <c r="G523" s="5">
        <v>-0.22570425631710958</v>
      </c>
    </row>
    <row r="524" spans="3:7" x14ac:dyDescent="0.2">
      <c r="C524" s="13" t="s">
        <v>1443</v>
      </c>
      <c r="D524" s="5">
        <v>160.3998946358879</v>
      </c>
      <c r="E524" s="5">
        <v>0.11408607102783883</v>
      </c>
      <c r="F524" s="5">
        <v>0.11482458631904259</v>
      </c>
      <c r="G524" s="5">
        <v>0.11475679570533029</v>
      </c>
    </row>
    <row r="525" spans="3:7" x14ac:dyDescent="0.2">
      <c r="C525" s="13" t="s">
        <v>1444</v>
      </c>
      <c r="D525" s="5">
        <v>-754.95612295467618</v>
      </c>
      <c r="E525" s="5">
        <v>-0.53697028954929416</v>
      </c>
      <c r="F525" s="5">
        <v>-0.54380746893779475</v>
      </c>
      <c r="G525" s="5">
        <v>-0.54357827908534573</v>
      </c>
    </row>
    <row r="526" spans="3:7" x14ac:dyDescent="0.2">
      <c r="C526" s="13" t="s">
        <v>1447</v>
      </c>
      <c r="D526" s="5">
        <v>-2311.6966751383716</v>
      </c>
      <c r="E526" s="5">
        <v>-1.6442179820213396</v>
      </c>
      <c r="F526" s="5">
        <v>-1.6717289212221529</v>
      </c>
      <c r="G526" s="5">
        <v>-1.6735283579926257</v>
      </c>
    </row>
    <row r="527" spans="3:7" x14ac:dyDescent="0.2">
      <c r="C527" s="13" t="s">
        <v>1450</v>
      </c>
      <c r="D527" s="5">
        <v>-813.09968901516186</v>
      </c>
      <c r="E527" s="5">
        <v>-0.57832549755891494</v>
      </c>
      <c r="F527" s="5">
        <v>-0.5839323942546516</v>
      </c>
      <c r="G527" s="5">
        <v>-0.58370209652290839</v>
      </c>
    </row>
    <row r="528" spans="3:7" x14ac:dyDescent="0.2">
      <c r="C528" s="13" t="s">
        <v>1451</v>
      </c>
      <c r="D528" s="5">
        <v>291.51697522781433</v>
      </c>
      <c r="E528" s="5">
        <v>0.20734444007683281</v>
      </c>
      <c r="F528" s="5">
        <v>0.20898642910135939</v>
      </c>
      <c r="G528" s="5">
        <v>0.20886685582686257</v>
      </c>
    </row>
    <row r="529" spans="3:7" x14ac:dyDescent="0.2">
      <c r="C529" s="13" t="s">
        <v>1454</v>
      </c>
      <c r="D529" s="5">
        <v>1034.7299410704418</v>
      </c>
      <c r="E529" s="5">
        <v>0.73596228862597868</v>
      </c>
      <c r="F529" s="5">
        <v>0.74677624141887311</v>
      </c>
      <c r="G529" s="5">
        <v>0.74657852476778064</v>
      </c>
    </row>
    <row r="530" spans="3:7" x14ac:dyDescent="0.2">
      <c r="C530" s="13" t="s">
        <v>1461</v>
      </c>
      <c r="D530" s="5">
        <v>462.57565906665513</v>
      </c>
      <c r="E530" s="5">
        <v>0.32901168430206834</v>
      </c>
      <c r="F530" s="5">
        <v>0.33423535412844624</v>
      </c>
      <c r="G530" s="5">
        <v>0.33405771331639467</v>
      </c>
    </row>
    <row r="531" spans="3:7" x14ac:dyDescent="0.2">
      <c r="C531" s="13" t="s">
        <v>1466</v>
      </c>
      <c r="D531" s="5">
        <v>-1169.002568710961</v>
      </c>
      <c r="E531" s="5">
        <v>-0.83146507289441318</v>
      </c>
      <c r="F531" s="5">
        <v>-0.83776282110992917</v>
      </c>
      <c r="G531" s="5">
        <v>-0.83761329116517258</v>
      </c>
    </row>
    <row r="532" spans="3:7" x14ac:dyDescent="0.2">
      <c r="C532" s="13" t="s">
        <v>1467</v>
      </c>
      <c r="D532" s="5">
        <v>-80.943599038875618</v>
      </c>
      <c r="E532" s="5">
        <v>-5.757196543152799E-2</v>
      </c>
      <c r="F532" s="5">
        <v>-5.8123941882466758E-2</v>
      </c>
      <c r="G532" s="5">
        <v>-5.8089285731010416E-2</v>
      </c>
    </row>
    <row r="533" spans="3:7" x14ac:dyDescent="0.2">
      <c r="C533" s="13" t="s">
        <v>1468</v>
      </c>
      <c r="D533" s="5">
        <v>-177.25364825094039</v>
      </c>
      <c r="E533" s="5">
        <v>-0.12607347623391663</v>
      </c>
      <c r="F533" s="5">
        <v>-0.12687675917822827</v>
      </c>
      <c r="G533" s="5">
        <v>-0.12680207407631211</v>
      </c>
    </row>
    <row r="534" spans="3:7" x14ac:dyDescent="0.2">
      <c r="C534" s="13" t="s">
        <v>1472</v>
      </c>
      <c r="D534" s="5">
        <v>995.77057692589369</v>
      </c>
      <c r="E534" s="5">
        <v>0.70825204109069195</v>
      </c>
      <c r="F534" s="5">
        <v>0.71436511892326293</v>
      </c>
      <c r="G534" s="5">
        <v>0.71415574269779503</v>
      </c>
    </row>
    <row r="535" spans="3:7" x14ac:dyDescent="0.2">
      <c r="C535" s="13" t="s">
        <v>1473</v>
      </c>
      <c r="D535" s="5">
        <v>1109.4260259117345</v>
      </c>
      <c r="E535" s="5">
        <v>0.78909064547465291</v>
      </c>
      <c r="F535" s="5">
        <v>0.79505557920718573</v>
      </c>
      <c r="G535" s="5">
        <v>0.79488049315909115</v>
      </c>
    </row>
    <row r="536" spans="3:7" x14ac:dyDescent="0.2">
      <c r="C536" s="13" t="s">
        <v>1474</v>
      </c>
      <c r="D536" s="5">
        <v>-350.3180323043598</v>
      </c>
      <c r="E536" s="5">
        <v>-0.24916729531857082</v>
      </c>
      <c r="F536" s="5">
        <v>-0.25176423454717389</v>
      </c>
      <c r="G536" s="5">
        <v>-0.25162315196683849</v>
      </c>
    </row>
    <row r="537" spans="3:7" x14ac:dyDescent="0.2">
      <c r="C537" s="13" t="s">
        <v>1475</v>
      </c>
      <c r="D537" s="5">
        <v>-678.12420159140856</v>
      </c>
      <c r="E537" s="5">
        <v>-0.48232279705715203</v>
      </c>
      <c r="F537" s="5">
        <v>-0.48538884522489001</v>
      </c>
      <c r="G537" s="5">
        <v>-0.48516682393603189</v>
      </c>
    </row>
    <row r="538" spans="3:7" x14ac:dyDescent="0.2">
      <c r="C538" s="13" t="s">
        <v>1476</v>
      </c>
      <c r="D538" s="5">
        <v>730.22874221673192</v>
      </c>
      <c r="E538" s="5">
        <v>0.51938268625563</v>
      </c>
      <c r="F538" s="5">
        <v>0.52280296404019255</v>
      </c>
      <c r="G538" s="5">
        <v>0.52257562204442898</v>
      </c>
    </row>
    <row r="539" spans="3:7" x14ac:dyDescent="0.2">
      <c r="C539" s="13" t="s">
        <v>1479</v>
      </c>
      <c r="D539" s="5">
        <v>-237.19898324059977</v>
      </c>
      <c r="E539" s="5">
        <v>-0.16871021088353982</v>
      </c>
      <c r="F539" s="5">
        <v>-0.17024143844483325</v>
      </c>
      <c r="G539" s="5">
        <v>-0.1701425381819239</v>
      </c>
    </row>
    <row r="540" spans="3:7" x14ac:dyDescent="0.2">
      <c r="C540" s="13" t="s">
        <v>1480</v>
      </c>
      <c r="D540" s="5">
        <v>-597.47109834630646</v>
      </c>
      <c r="E540" s="5">
        <v>-0.42495744973991251</v>
      </c>
      <c r="F540" s="5">
        <v>-0.44646079856537596</v>
      </c>
      <c r="G540" s="5">
        <v>-0.4462468990905043</v>
      </c>
    </row>
    <row r="541" spans="3:7" x14ac:dyDescent="0.2">
      <c r="C541" s="13" t="s">
        <v>1487</v>
      </c>
      <c r="D541" s="5">
        <v>764.23864785969818</v>
      </c>
      <c r="E541" s="5">
        <v>0.54357258064204084</v>
      </c>
      <c r="F541" s="5">
        <v>0.55443938233110013</v>
      </c>
      <c r="G541" s="5">
        <v>0.55420958333927406</v>
      </c>
    </row>
    <row r="542" spans="3:7" x14ac:dyDescent="0.2">
      <c r="C542" s="13" t="s">
        <v>1489</v>
      </c>
      <c r="D542" s="5">
        <v>1087.190800301556</v>
      </c>
      <c r="E542" s="5">
        <v>0.77327561308924331</v>
      </c>
      <c r="F542" s="5">
        <v>0.79038794501705312</v>
      </c>
      <c r="G542" s="5">
        <v>0.79021038675979149</v>
      </c>
    </row>
    <row r="543" spans="3:7" x14ac:dyDescent="0.2">
      <c r="C543" s="13" t="s">
        <v>1490</v>
      </c>
      <c r="D543" s="5">
        <v>-199.15806120496563</v>
      </c>
      <c r="E543" s="5">
        <v>-0.14165321472295248</v>
      </c>
      <c r="F543" s="5">
        <v>-0.14395715051225927</v>
      </c>
      <c r="G543" s="5">
        <v>-0.14387280922288356</v>
      </c>
    </row>
    <row r="544" spans="3:7" x14ac:dyDescent="0.2">
      <c r="C544" s="13" t="s">
        <v>1491</v>
      </c>
      <c r="D544" s="5">
        <v>212.09730401366323</v>
      </c>
      <c r="E544" s="5">
        <v>0.15085638394865869</v>
      </c>
      <c r="F544" s="5">
        <v>0.15313501901490062</v>
      </c>
      <c r="G544" s="5">
        <v>0.15304555020751812</v>
      </c>
    </row>
    <row r="545" spans="3:7" x14ac:dyDescent="0.2">
      <c r="C545" s="13" t="s">
        <v>1492</v>
      </c>
      <c r="D545" s="5">
        <v>-5.8464898597776482</v>
      </c>
      <c r="E545" s="5">
        <v>-4.1583759074171915E-3</v>
      </c>
      <c r="F545" s="5">
        <v>-4.2113297205700418E-3</v>
      </c>
      <c r="G545" s="5">
        <v>-4.2088102736808214E-3</v>
      </c>
    </row>
    <row r="546" spans="3:7" x14ac:dyDescent="0.2">
      <c r="C546" s="13" t="s">
        <v>1494</v>
      </c>
      <c r="D546" s="5">
        <v>266.82067344999632</v>
      </c>
      <c r="E546" s="5">
        <v>0.18977894201247997</v>
      </c>
      <c r="F546" s="5">
        <v>0.19270588634076108</v>
      </c>
      <c r="G546" s="5">
        <v>0.19259487476749543</v>
      </c>
    </row>
    <row r="547" spans="3:7" x14ac:dyDescent="0.2">
      <c r="C547" s="13" t="s">
        <v>1495</v>
      </c>
      <c r="D547" s="5">
        <v>-540.90487799940274</v>
      </c>
      <c r="E547" s="5">
        <v>-0.38472414505525121</v>
      </c>
      <c r="F547" s="5">
        <v>-0.39029637382695292</v>
      </c>
      <c r="G547" s="5">
        <v>-0.3900984155321332</v>
      </c>
    </row>
    <row r="548" spans="3:7" x14ac:dyDescent="0.2">
      <c r="C548" s="13" t="s">
        <v>1499</v>
      </c>
      <c r="D548" s="5">
        <v>-2129.5307940778403</v>
      </c>
      <c r="E548" s="5">
        <v>-1.5146506297939728</v>
      </c>
      <c r="F548" s="5">
        <v>-1.5832939937531592</v>
      </c>
      <c r="G548" s="5">
        <v>-1.5847245162964132</v>
      </c>
    </row>
    <row r="549" spans="3:7" x14ac:dyDescent="0.2">
      <c r="C549" s="13" t="s">
        <v>1503</v>
      </c>
      <c r="D549" s="5">
        <v>-321.0009410099392</v>
      </c>
      <c r="E549" s="5">
        <v>-0.22831521329359569</v>
      </c>
      <c r="F549" s="5">
        <v>-0.23046017797145379</v>
      </c>
      <c r="G549" s="5">
        <v>-0.23032961834212051</v>
      </c>
    </row>
    <row r="550" spans="3:7" x14ac:dyDescent="0.2">
      <c r="C550" s="13" t="s">
        <v>1504</v>
      </c>
      <c r="D550" s="5">
        <v>-249.87006812981599</v>
      </c>
      <c r="E550" s="5">
        <v>-0.17772265003727139</v>
      </c>
      <c r="F550" s="5">
        <v>-0.18067696988977278</v>
      </c>
      <c r="G550" s="5">
        <v>-0.18057240270129907</v>
      </c>
    </row>
    <row r="551" spans="3:7" x14ac:dyDescent="0.2">
      <c r="C551" s="13" t="s">
        <v>1506</v>
      </c>
      <c r="D551" s="5">
        <v>-449.80200653073007</v>
      </c>
      <c r="E551" s="5">
        <v>-0.31992629285710145</v>
      </c>
      <c r="F551" s="5">
        <v>-0.32476143036185645</v>
      </c>
      <c r="G551" s="5">
        <v>-0.32458761261355823</v>
      </c>
    </row>
    <row r="552" spans="3:7" x14ac:dyDescent="0.2">
      <c r="C552" s="13" t="s">
        <v>1513</v>
      </c>
      <c r="D552" s="5">
        <v>656.14479030072653</v>
      </c>
      <c r="E552" s="5">
        <v>0.46668971523156211</v>
      </c>
      <c r="F552" s="5">
        <v>0.47119720932967496</v>
      </c>
      <c r="G552" s="5">
        <v>0.47097785433719941</v>
      </c>
    </row>
    <row r="553" spans="3:7" x14ac:dyDescent="0.2">
      <c r="C553" s="13" t="s">
        <v>1514</v>
      </c>
      <c r="D553" s="5">
        <v>1845.5970035212094</v>
      </c>
      <c r="E553" s="5">
        <v>1.3126998076305292</v>
      </c>
      <c r="F553" s="5">
        <v>1.3292519046687807</v>
      </c>
      <c r="G553" s="5">
        <v>1.3298627550674089</v>
      </c>
    </row>
    <row r="554" spans="3:7" x14ac:dyDescent="0.2">
      <c r="C554" s="13" t="s">
        <v>1515</v>
      </c>
      <c r="D554" s="5">
        <v>659.8168136760014</v>
      </c>
      <c r="E554" s="5">
        <v>0.46930147953825613</v>
      </c>
      <c r="F554" s="5">
        <v>0.47434847007637426</v>
      </c>
      <c r="G554" s="5">
        <v>0.4741284932538482</v>
      </c>
    </row>
    <row r="555" spans="3:7" x14ac:dyDescent="0.2">
      <c r="C555" s="13" t="s">
        <v>1516</v>
      </c>
      <c r="D555" s="5">
        <v>-254.68785422012843</v>
      </c>
      <c r="E555" s="5">
        <v>-0.18114934983245531</v>
      </c>
      <c r="F555" s="5">
        <v>-0.18612752673856112</v>
      </c>
      <c r="G555" s="5">
        <v>-0.18602002747016494</v>
      </c>
    </row>
    <row r="556" spans="3:7" x14ac:dyDescent="0.2">
      <c r="C556" s="13" t="s">
        <v>1519</v>
      </c>
      <c r="D556" s="5">
        <v>-1047.0102259935311</v>
      </c>
      <c r="E556" s="5">
        <v>-0.74469676729354883</v>
      </c>
      <c r="F556" s="5">
        <v>-0.75440645754938984</v>
      </c>
      <c r="G556" s="5">
        <v>-0.75421189105671371</v>
      </c>
    </row>
    <row r="557" spans="3:7" x14ac:dyDescent="0.2">
      <c r="C557" s="13" t="s">
        <v>1521</v>
      </c>
      <c r="D557" s="5">
        <v>-2066.2503533091076</v>
      </c>
      <c r="E557" s="5">
        <v>-1.4696417669352855</v>
      </c>
      <c r="F557" s="5">
        <v>-1.496562801428138</v>
      </c>
      <c r="G557" s="5">
        <v>-1.4976749916448198</v>
      </c>
    </row>
    <row r="558" spans="3:7" x14ac:dyDescent="0.2">
      <c r="C558" s="13" t="s">
        <v>1523</v>
      </c>
      <c r="D558" s="5">
        <v>-94.958302948516575</v>
      </c>
      <c r="E558" s="5">
        <v>-6.7540067401288845E-2</v>
      </c>
      <c r="F558" s="5">
        <v>-6.8240010968231499E-2</v>
      </c>
      <c r="G558" s="5">
        <v>-6.8199375295101977E-2</v>
      </c>
    </row>
    <row r="559" spans="3:7" x14ac:dyDescent="0.2">
      <c r="C559" s="13" t="s">
        <v>1528</v>
      </c>
      <c r="D559" s="5">
        <v>-963.84603304397933</v>
      </c>
      <c r="E559" s="5">
        <v>-0.68554538165608825</v>
      </c>
      <c r="F559" s="5">
        <v>-0.69091810711657453</v>
      </c>
      <c r="G559" s="5">
        <v>-0.6907019833991338</v>
      </c>
    </row>
    <row r="560" spans="3:7" x14ac:dyDescent="0.2">
      <c r="C560" s="13" t="s">
        <v>1529</v>
      </c>
      <c r="D560" s="5">
        <v>-522.40314327524902</v>
      </c>
      <c r="E560" s="5">
        <v>-0.37156459637431488</v>
      </c>
      <c r="F560" s="5">
        <v>-0.37769059000977423</v>
      </c>
      <c r="G560" s="5">
        <v>-0.37749683922432786</v>
      </c>
    </row>
    <row r="561" spans="3:7" x14ac:dyDescent="0.2">
      <c r="C561" s="13" t="s">
        <v>1531</v>
      </c>
      <c r="D561" s="5">
        <v>-865.234164344909</v>
      </c>
      <c r="E561" s="5">
        <v>-0.61540667812309402</v>
      </c>
      <c r="F561" s="5">
        <v>-0.62431385920647575</v>
      </c>
      <c r="G561" s="5">
        <v>-0.62408585457647825</v>
      </c>
    </row>
    <row r="562" spans="3:7" x14ac:dyDescent="0.2">
      <c r="C562" s="13" t="s">
        <v>1535</v>
      </c>
      <c r="D562" s="5">
        <v>-1165.7950115207732</v>
      </c>
      <c r="E562" s="5">
        <v>-0.82918366492805318</v>
      </c>
      <c r="F562" s="5">
        <v>-0.83572189373526728</v>
      </c>
      <c r="G562" s="5">
        <v>-0.8355710197834344</v>
      </c>
    </row>
    <row r="563" spans="3:7" x14ac:dyDescent="0.2">
      <c r="C563" s="13" t="s">
        <v>1536</v>
      </c>
      <c r="D563" s="5">
        <v>3357.5190968657298</v>
      </c>
      <c r="E563" s="5">
        <v>2.3880699113417378</v>
      </c>
      <c r="F563" s="5">
        <v>2.4111011077880411</v>
      </c>
      <c r="G563" s="5">
        <v>2.4180807682107543</v>
      </c>
    </row>
    <row r="564" spans="3:7" x14ac:dyDescent="0.2">
      <c r="C564" s="13" t="s">
        <v>1538</v>
      </c>
      <c r="D564" s="5">
        <v>1054.8095421150319</v>
      </c>
      <c r="E564" s="5">
        <v>0.75024411091884213</v>
      </c>
      <c r="F564" s="5">
        <v>0.76546986657404825</v>
      </c>
      <c r="G564" s="5">
        <v>0.7652801483251096</v>
      </c>
    </row>
    <row r="565" spans="3:7" x14ac:dyDescent="0.2">
      <c r="C565" s="13" t="s">
        <v>1540</v>
      </c>
      <c r="D565" s="5">
        <v>725.15574447865947</v>
      </c>
      <c r="E565" s="5">
        <v>0.51577446455708342</v>
      </c>
      <c r="F565" s="5">
        <v>0.52062430868834597</v>
      </c>
      <c r="G565" s="5">
        <v>0.52039720631724151</v>
      </c>
    </row>
    <row r="566" spans="3:7" x14ac:dyDescent="0.2">
      <c r="C566" s="13" t="s">
        <v>1541</v>
      </c>
      <c r="D566" s="5">
        <v>-1391.7479027475565</v>
      </c>
      <c r="E566" s="5">
        <v>-0.98989497746327193</v>
      </c>
      <c r="F566" s="5">
        <v>-0.99646081982060986</v>
      </c>
      <c r="G566" s="5">
        <v>-0.99645660378311518</v>
      </c>
    </row>
    <row r="567" spans="3:7" x14ac:dyDescent="0.2">
      <c r="C567" s="13" t="s">
        <v>1542</v>
      </c>
      <c r="D567" s="5">
        <v>632.12940605135009</v>
      </c>
      <c r="E567" s="5">
        <v>0.44960852674665275</v>
      </c>
      <c r="F567" s="5">
        <v>0.45498163143536141</v>
      </c>
      <c r="G567" s="5">
        <v>0.45476573928954073</v>
      </c>
    </row>
    <row r="568" spans="3:7" x14ac:dyDescent="0.2">
      <c r="C568" s="13" t="s">
        <v>1543</v>
      </c>
      <c r="D568" s="5">
        <v>896.83072827693468</v>
      </c>
      <c r="E568" s="5">
        <v>0.637880058452723</v>
      </c>
      <c r="F568" s="5">
        <v>0.65031244119800902</v>
      </c>
      <c r="G568" s="5">
        <v>0.65008783232841005</v>
      </c>
    </row>
    <row r="569" spans="3:7" x14ac:dyDescent="0.2">
      <c r="C569" s="13" t="s">
        <v>1546</v>
      </c>
      <c r="D569" s="5">
        <v>-38.171057605894021</v>
      </c>
      <c r="E569" s="5">
        <v>-2.7149556420340764E-2</v>
      </c>
      <c r="F569" s="5">
        <v>-2.7577425467010856E-2</v>
      </c>
      <c r="G569" s="5">
        <v>-2.7560939392402686E-2</v>
      </c>
    </row>
    <row r="570" spans="3:7" x14ac:dyDescent="0.2">
      <c r="C570" s="13" t="s">
        <v>1547</v>
      </c>
      <c r="D570" s="5">
        <v>-479.40996208677461</v>
      </c>
      <c r="E570" s="5">
        <v>-0.34098525507290478</v>
      </c>
      <c r="F570" s="5">
        <v>-0.34341197707318705</v>
      </c>
      <c r="G570" s="5">
        <v>-0.34323073575009272</v>
      </c>
    </row>
    <row r="571" spans="3:7" x14ac:dyDescent="0.2">
      <c r="C571" s="13" t="s">
        <v>1548</v>
      </c>
      <c r="D571" s="5">
        <v>1470.4512638243687</v>
      </c>
      <c r="E571" s="5">
        <v>1.0458735506557375</v>
      </c>
      <c r="F571" s="5">
        <v>1.0556398480136118</v>
      </c>
      <c r="G571" s="5">
        <v>1.0557121544380359</v>
      </c>
    </row>
    <row r="572" spans="3:7" x14ac:dyDescent="0.2">
      <c r="C572" s="13" t="s">
        <v>1549</v>
      </c>
      <c r="D572" s="5">
        <v>-1132.0113728244687</v>
      </c>
      <c r="E572" s="5">
        <v>-0.80515470522932842</v>
      </c>
      <c r="F572" s="5">
        <v>-0.81363551044855909</v>
      </c>
      <c r="G572" s="5">
        <v>-0.8134708858324875</v>
      </c>
    </row>
    <row r="573" spans="3:7" x14ac:dyDescent="0.2">
      <c r="C573" s="13" t="s">
        <v>1550</v>
      </c>
      <c r="D573" s="5">
        <v>1631.5364491324071</v>
      </c>
      <c r="E573" s="5">
        <v>1.1604470417063586</v>
      </c>
      <c r="F573" s="5">
        <v>1.1714467402247555</v>
      </c>
      <c r="G573" s="5">
        <v>1.1717079742512029</v>
      </c>
    </row>
    <row r="574" spans="3:7" x14ac:dyDescent="0.2">
      <c r="C574" s="13" t="s">
        <v>1554</v>
      </c>
      <c r="D574" s="5">
        <v>109.90146102444942</v>
      </c>
      <c r="E574" s="5">
        <v>7.8168541924299312E-2</v>
      </c>
      <c r="F574" s="5">
        <v>7.8808142921342403E-2</v>
      </c>
      <c r="G574" s="5">
        <v>7.8761287324107115E-2</v>
      </c>
    </row>
    <row r="575" spans="3:7" x14ac:dyDescent="0.2">
      <c r="C575" s="13" t="s">
        <v>1555</v>
      </c>
      <c r="D575" s="5">
        <v>-1288.2964155115096</v>
      </c>
      <c r="E575" s="5">
        <v>-0.91631404558336693</v>
      </c>
      <c r="F575" s="5">
        <v>-0.92372390295120854</v>
      </c>
      <c r="G575" s="5">
        <v>-0.92364275086656533</v>
      </c>
    </row>
    <row r="576" spans="3:7" x14ac:dyDescent="0.2">
      <c r="C576" s="13" t="s">
        <v>1559</v>
      </c>
      <c r="D576" s="5">
        <v>-25.759774485004527</v>
      </c>
      <c r="E576" s="5">
        <v>-1.8321903940327164E-2</v>
      </c>
      <c r="F576" s="5">
        <v>-1.8471210690829559E-2</v>
      </c>
      <c r="G576" s="5">
        <v>-1.8460163777347979E-2</v>
      </c>
    </row>
    <row r="577" spans="3:7" x14ac:dyDescent="0.2">
      <c r="C577" s="13" t="s">
        <v>1561</v>
      </c>
      <c r="D577" s="5">
        <v>1074.9805580619668</v>
      </c>
      <c r="E577" s="5">
        <v>0.76459095299906632</v>
      </c>
      <c r="F577" s="5">
        <v>0.79917510083902965</v>
      </c>
      <c r="G577" s="5">
        <v>0.79900224838650735</v>
      </c>
    </row>
    <row r="578" spans="3:7" x14ac:dyDescent="0.2">
      <c r="C578" s="13" t="s">
        <v>1564</v>
      </c>
      <c r="D578" s="5">
        <v>-931.78361903415498</v>
      </c>
      <c r="E578" s="5">
        <v>-0.66274066067823301</v>
      </c>
      <c r="F578" s="5">
        <v>-0.66630955040111806</v>
      </c>
      <c r="G578" s="5">
        <v>-0.66608781134513662</v>
      </c>
    </row>
    <row r="579" spans="3:7" x14ac:dyDescent="0.2">
      <c r="C579" s="13" t="s">
        <v>1565</v>
      </c>
      <c r="D579" s="5">
        <v>-979.16551936462383</v>
      </c>
      <c r="E579" s="5">
        <v>-0.69644152350489974</v>
      </c>
      <c r="F579" s="5">
        <v>-0.70049200689794744</v>
      </c>
      <c r="G579" s="5">
        <v>-0.70027847089660333</v>
      </c>
    </row>
    <row r="580" spans="3:7" x14ac:dyDescent="0.2">
      <c r="C580" s="13" t="s">
        <v>1566</v>
      </c>
      <c r="D580" s="5">
        <v>-1829.2633185074119</v>
      </c>
      <c r="E580" s="5">
        <v>-1.3010823065538575</v>
      </c>
      <c r="F580" s="5">
        <v>-1.3197126761958082</v>
      </c>
      <c r="G580" s="5">
        <v>-1.3202991469902285</v>
      </c>
    </row>
    <row r="581" spans="3:7" x14ac:dyDescent="0.2">
      <c r="C581" s="13" t="s">
        <v>1567</v>
      </c>
      <c r="D581" s="5">
        <v>813.99971623178681</v>
      </c>
      <c r="E581" s="5">
        <v>0.57896565115250653</v>
      </c>
      <c r="F581" s="5">
        <v>0.58295900583405635</v>
      </c>
      <c r="G581" s="5">
        <v>0.58272869597196642</v>
      </c>
    </row>
    <row r="582" spans="3:7" x14ac:dyDescent="0.2">
      <c r="C582" s="13" t="s">
        <v>1570</v>
      </c>
      <c r="D582" s="5">
        <v>-1793.8412357791512</v>
      </c>
      <c r="E582" s="5">
        <v>-1.2758879867242598</v>
      </c>
      <c r="F582" s="5">
        <v>-1.2887907596649546</v>
      </c>
      <c r="G582" s="5">
        <v>-1.2893011627134245</v>
      </c>
    </row>
    <row r="583" spans="3:7" x14ac:dyDescent="0.2">
      <c r="C583" s="13" t="s">
        <v>1571</v>
      </c>
      <c r="D583" s="5">
        <v>-1448.1147185091177</v>
      </c>
      <c r="E583" s="5">
        <v>-1.0299864535903875</v>
      </c>
      <c r="F583" s="5">
        <v>-1.0373768486958783</v>
      </c>
      <c r="G583" s="5">
        <v>-1.037424155524679</v>
      </c>
    </row>
    <row r="584" spans="3:7" x14ac:dyDescent="0.2">
      <c r="C584" s="13" t="s">
        <v>1573</v>
      </c>
      <c r="D584" s="5">
        <v>-1932.3762210476743</v>
      </c>
      <c r="E584" s="5">
        <v>-1.374422416594447</v>
      </c>
      <c r="F584" s="5">
        <v>-1.3840861965566522</v>
      </c>
      <c r="G584" s="5">
        <v>-1.3848457436348298</v>
      </c>
    </row>
    <row r="585" spans="3:7" x14ac:dyDescent="0.2">
      <c r="C585" s="13" t="s">
        <v>1574</v>
      </c>
      <c r="D585" s="5">
        <v>806.35791881184559</v>
      </c>
      <c r="E585" s="5">
        <v>0.57353034432009975</v>
      </c>
      <c r="F585" s="5">
        <v>0.57680875345563809</v>
      </c>
      <c r="G585" s="5">
        <v>0.57657841265903831</v>
      </c>
    </row>
    <row r="586" spans="3:7" x14ac:dyDescent="0.2">
      <c r="C586" s="13" t="s">
        <v>1575</v>
      </c>
      <c r="D586" s="5">
        <v>3268.786106751093</v>
      </c>
      <c r="E586" s="5">
        <v>2.3249576615755463</v>
      </c>
      <c r="F586" s="5">
        <v>2.3612693352571115</v>
      </c>
      <c r="G586" s="5">
        <v>2.3677656311656636</v>
      </c>
    </row>
    <row r="587" spans="3:7" x14ac:dyDescent="0.2">
      <c r="C587" s="13" t="s">
        <v>1576</v>
      </c>
      <c r="D587" s="5">
        <v>616.45668018662764</v>
      </c>
      <c r="E587" s="5">
        <v>0.43846113964729416</v>
      </c>
      <c r="F587" s="5">
        <v>0.44157935423597788</v>
      </c>
      <c r="G587" s="5">
        <v>0.44136664887953481</v>
      </c>
    </row>
    <row r="588" spans="3:7" x14ac:dyDescent="0.2">
      <c r="C588" s="13" t="s">
        <v>1577</v>
      </c>
      <c r="D588" s="5">
        <v>231.9567251781009</v>
      </c>
      <c r="E588" s="5">
        <v>0.16498160104235421</v>
      </c>
      <c r="F588" s="5">
        <v>0.1659356987905462</v>
      </c>
      <c r="G588" s="5">
        <v>0.16583915633320923</v>
      </c>
    </row>
    <row r="589" spans="3:7" x14ac:dyDescent="0.2">
      <c r="C589" s="13" t="s">
        <v>1581</v>
      </c>
      <c r="D589" s="5">
        <v>-4.4390212471589621</v>
      </c>
      <c r="E589" s="5">
        <v>-3.1572994137376081E-3</v>
      </c>
      <c r="F589" s="5">
        <v>-3.1860242988008308E-3</v>
      </c>
      <c r="G589" s="5">
        <v>-3.1841182310338861E-3</v>
      </c>
    </row>
    <row r="590" spans="3:7" x14ac:dyDescent="0.2">
      <c r="C590" s="13" t="s">
        <v>1582</v>
      </c>
      <c r="D590" s="5">
        <v>369.9104434762321</v>
      </c>
      <c r="E590" s="5">
        <v>0.26310259881509029</v>
      </c>
      <c r="F590" s="5">
        <v>0.26577520407110566</v>
      </c>
      <c r="G590" s="5">
        <v>0.26562742216143004</v>
      </c>
    </row>
    <row r="591" spans="3:7" x14ac:dyDescent="0.2">
      <c r="C591" s="13" t="s">
        <v>1583</v>
      </c>
      <c r="D591" s="5">
        <v>-1976.9034841966568</v>
      </c>
      <c r="E591" s="5">
        <v>-1.4060928894324853</v>
      </c>
      <c r="F591" s="5">
        <v>-1.4164570749562839</v>
      </c>
      <c r="G591" s="5">
        <v>-1.4173114116414847</v>
      </c>
    </row>
    <row r="592" spans="3:7" x14ac:dyDescent="0.2">
      <c r="C592" s="13" t="s">
        <v>1586</v>
      </c>
      <c r="D592" s="5">
        <v>1679.9487807046153</v>
      </c>
      <c r="E592" s="5">
        <v>1.1948808093276402</v>
      </c>
      <c r="F592" s="5">
        <v>1.2058669704235356</v>
      </c>
      <c r="G592" s="5">
        <v>1.2061950098979421</v>
      </c>
    </row>
    <row r="593" spans="3:7" x14ac:dyDescent="0.2">
      <c r="C593" s="13" t="s">
        <v>1591</v>
      </c>
      <c r="D593" s="5">
        <v>-2446.5221611399029</v>
      </c>
      <c r="E593" s="5">
        <v>-1.7401139924722846</v>
      </c>
      <c r="F593" s="5">
        <v>-1.7574164569983253</v>
      </c>
      <c r="G593" s="5">
        <v>-1.7596184247321092</v>
      </c>
    </row>
    <row r="594" spans="3:7" x14ac:dyDescent="0.2">
      <c r="C594" s="13" t="s">
        <v>1592</v>
      </c>
      <c r="D594" s="5">
        <v>2751.9334059287758</v>
      </c>
      <c r="E594" s="5">
        <v>1.9573408743525935</v>
      </c>
      <c r="F594" s="5">
        <v>1.9758491628060841</v>
      </c>
      <c r="G594" s="5">
        <v>1.9792939748636793</v>
      </c>
    </row>
    <row r="595" spans="3:7" x14ac:dyDescent="0.2">
      <c r="C595" s="13" t="s">
        <v>1593</v>
      </c>
      <c r="D595" s="5">
        <v>-374.55626108671458</v>
      </c>
      <c r="E595" s="5">
        <v>-0.26640698426431431</v>
      </c>
      <c r="F595" s="5">
        <v>-0.27752452479462481</v>
      </c>
      <c r="G595" s="5">
        <v>-0.27737126882729285</v>
      </c>
    </row>
    <row r="596" spans="3:7" x14ac:dyDescent="0.2">
      <c r="C596" s="13" t="s">
        <v>1594</v>
      </c>
      <c r="D596" s="5">
        <v>191.79396624213587</v>
      </c>
      <c r="E596" s="5">
        <v>0.13641542661285247</v>
      </c>
      <c r="F596" s="5">
        <v>0.13711455342709711</v>
      </c>
      <c r="G596" s="5">
        <v>0.13703406343228258</v>
      </c>
    </row>
    <row r="597" spans="3:7" x14ac:dyDescent="0.2">
      <c r="C597" s="13" t="s">
        <v>1596</v>
      </c>
      <c r="D597" s="5">
        <v>89.646704617085561</v>
      </c>
      <c r="E597" s="5">
        <v>6.3762138582279471E-2</v>
      </c>
      <c r="F597" s="5">
        <v>6.5286487357436473E-2</v>
      </c>
      <c r="G597" s="5">
        <v>6.5247595063372035E-2</v>
      </c>
    </row>
    <row r="598" spans="3:7" x14ac:dyDescent="0.2">
      <c r="C598" s="13" t="s">
        <v>1597</v>
      </c>
      <c r="D598" s="5">
        <v>-308.319006733067</v>
      </c>
      <c r="E598" s="5">
        <v>-0.21929505740156113</v>
      </c>
      <c r="F598" s="5">
        <v>-0.22186587998596616</v>
      </c>
      <c r="G598" s="5">
        <v>-0.22173967359311314</v>
      </c>
    </row>
    <row r="599" spans="3:7" x14ac:dyDescent="0.2">
      <c r="C599" s="13" t="s">
        <v>1601</v>
      </c>
      <c r="D599" s="5">
        <v>913.26914523619234</v>
      </c>
      <c r="E599" s="5">
        <v>0.64957205120032613</v>
      </c>
      <c r="F599" s="5">
        <v>0.66164051011116154</v>
      </c>
      <c r="G599" s="5">
        <v>0.66141787082580084</v>
      </c>
    </row>
    <row r="600" spans="3:7" x14ac:dyDescent="0.2">
      <c r="C600" s="13" t="s">
        <v>1603</v>
      </c>
      <c r="D600" s="5">
        <v>633.50165740845478</v>
      </c>
      <c r="E600" s="5">
        <v>0.45058455460596075</v>
      </c>
      <c r="F600" s="5">
        <v>0.45327048200899328</v>
      </c>
      <c r="G600" s="5">
        <v>0.45305498058908422</v>
      </c>
    </row>
    <row r="601" spans="3:7" x14ac:dyDescent="0.2">
      <c r="C601" s="13" t="s">
        <v>1605</v>
      </c>
      <c r="D601" s="5">
        <v>320.7908709779831</v>
      </c>
      <c r="E601" s="5">
        <v>0.22816579882770113</v>
      </c>
      <c r="F601" s="5">
        <v>0.22977508708056252</v>
      </c>
      <c r="G601" s="5">
        <v>0.22964487225813038</v>
      </c>
    </row>
    <row r="602" spans="3:7" x14ac:dyDescent="0.2">
      <c r="C602" s="13" t="s">
        <v>1606</v>
      </c>
      <c r="D602" s="5">
        <v>-94.257876016912633</v>
      </c>
      <c r="E602" s="5">
        <v>-6.7041881558647404E-2</v>
      </c>
      <c r="F602" s="5">
        <v>-6.8657786700305951E-2</v>
      </c>
      <c r="G602" s="5">
        <v>-6.8616904596530415E-2</v>
      </c>
    </row>
    <row r="603" spans="3:7" x14ac:dyDescent="0.2">
      <c r="C603" s="13" t="s">
        <v>1607</v>
      </c>
      <c r="D603" s="5">
        <v>1067.2816289859702</v>
      </c>
      <c r="E603" s="5">
        <v>0.75911501069002496</v>
      </c>
      <c r="F603" s="5">
        <v>0.77242698154707923</v>
      </c>
      <c r="G603" s="5">
        <v>0.77224048414837332</v>
      </c>
    </row>
    <row r="604" spans="3:7" x14ac:dyDescent="0.2">
      <c r="C604" s="13" t="s">
        <v>1608</v>
      </c>
      <c r="D604" s="5">
        <v>-646.13732744781373</v>
      </c>
      <c r="E604" s="5">
        <v>-0.45957180458431646</v>
      </c>
      <c r="F604" s="5">
        <v>-0.46404812818698399</v>
      </c>
      <c r="G604" s="5">
        <v>-0.46383024598898037</v>
      </c>
    </row>
    <row r="605" spans="3:7" x14ac:dyDescent="0.2">
      <c r="C605" s="13" t="s">
        <v>1609</v>
      </c>
      <c r="D605" s="5">
        <v>129.13954193919926</v>
      </c>
      <c r="E605" s="5">
        <v>9.1851824389426295E-2</v>
      </c>
      <c r="F605" s="5">
        <v>9.2485016093456385E-2</v>
      </c>
      <c r="G605" s="5">
        <v>9.2430158385153546E-2</v>
      </c>
    </row>
    <row r="606" spans="3:7" x14ac:dyDescent="0.2">
      <c r="C606" s="13" t="s">
        <v>1612</v>
      </c>
      <c r="D606" s="5">
        <v>916.01420878373574</v>
      </c>
      <c r="E606" s="5">
        <v>0.65152450581740595</v>
      </c>
      <c r="F606" s="5">
        <v>0.65681138696360708</v>
      </c>
      <c r="G606" s="5">
        <v>0.65658787107004524</v>
      </c>
    </row>
    <row r="607" spans="3:7" x14ac:dyDescent="0.2">
      <c r="C607" s="13" t="s">
        <v>1615</v>
      </c>
      <c r="D607" s="5">
        <v>-66.315743487535656</v>
      </c>
      <c r="E607" s="5">
        <v>-4.7167753064659312E-2</v>
      </c>
      <c r="F607" s="5">
        <v>-4.7431226735583823E-2</v>
      </c>
      <c r="G607" s="5">
        <v>-4.7402914070638444E-2</v>
      </c>
    </row>
    <row r="608" spans="3:7" x14ac:dyDescent="0.2">
      <c r="C608" s="13" t="s">
        <v>1616</v>
      </c>
      <c r="D608" s="5">
        <v>-609.46564479059816</v>
      </c>
      <c r="E608" s="5">
        <v>-0.43348869398228873</v>
      </c>
      <c r="F608" s="5">
        <v>-0.43690217906148299</v>
      </c>
      <c r="G608" s="5">
        <v>-0.43669065328121687</v>
      </c>
    </row>
    <row r="609" spans="3:7" x14ac:dyDescent="0.2">
      <c r="C609" s="13" t="s">
        <v>1617</v>
      </c>
      <c r="D609" s="5">
        <v>-528.03797293101343</v>
      </c>
      <c r="E609" s="5">
        <v>-0.37557242678964403</v>
      </c>
      <c r="F609" s="5">
        <v>-0.37979299994889981</v>
      </c>
      <c r="G609" s="5">
        <v>-0.37959853227276397</v>
      </c>
    </row>
    <row r="610" spans="3:7" x14ac:dyDescent="0.2">
      <c r="C610" s="13" t="s">
        <v>1619</v>
      </c>
      <c r="D610" s="5">
        <v>-1006.2248174853994</v>
      </c>
      <c r="E610" s="5">
        <v>-0.71568772696642968</v>
      </c>
      <c r="F610" s="5">
        <v>-0.7221107421438332</v>
      </c>
      <c r="G610" s="5">
        <v>-0.72190390261456661</v>
      </c>
    </row>
    <row r="611" spans="3:7" x14ac:dyDescent="0.2">
      <c r="C611" s="13" t="s">
        <v>1621</v>
      </c>
      <c r="D611" s="5">
        <v>445.00027577817036</v>
      </c>
      <c r="E611" s="5">
        <v>0.31651101258564845</v>
      </c>
      <c r="F611" s="5">
        <v>0.31938554989094919</v>
      </c>
      <c r="G611" s="5">
        <v>0.31921394820124099</v>
      </c>
    </row>
    <row r="612" spans="3:7" x14ac:dyDescent="0.2">
      <c r="C612" s="13" t="s">
        <v>1622</v>
      </c>
      <c r="D612" s="5">
        <v>-212.72319957909713</v>
      </c>
      <c r="E612" s="5">
        <v>-0.15130155859229669</v>
      </c>
      <c r="F612" s="5">
        <v>-0.15230572910263798</v>
      </c>
      <c r="G612" s="5">
        <v>-0.15221672174546044</v>
      </c>
    </row>
    <row r="613" spans="3:7" x14ac:dyDescent="0.2">
      <c r="C613" s="13" t="s">
        <v>1623</v>
      </c>
      <c r="D613" s="5">
        <v>1168.9082988496048</v>
      </c>
      <c r="E613" s="5">
        <v>0.83139802248815897</v>
      </c>
      <c r="F613" s="5">
        <v>0.83672791883999698</v>
      </c>
      <c r="G613" s="5">
        <v>0.83657770581807189</v>
      </c>
    </row>
    <row r="614" spans="3:7" x14ac:dyDescent="0.2">
      <c r="C614" s="13" t="s">
        <v>1624</v>
      </c>
      <c r="D614" s="5">
        <v>927.2819483149724</v>
      </c>
      <c r="E614" s="5">
        <v>0.65953880118463148</v>
      </c>
      <c r="F614" s="5">
        <v>0.66985375421297833</v>
      </c>
      <c r="G614" s="5">
        <v>0.66963273331561735</v>
      </c>
    </row>
    <row r="615" spans="3:7" x14ac:dyDescent="0.2">
      <c r="C615" s="13" t="s">
        <v>1625</v>
      </c>
      <c r="D615" s="5">
        <v>1802.7995350631245</v>
      </c>
      <c r="E615" s="5">
        <v>1.2822596690169448</v>
      </c>
      <c r="F615" s="5">
        <v>1.334768708461362</v>
      </c>
      <c r="G615" s="5">
        <v>1.3353938571012369</v>
      </c>
    </row>
    <row r="616" spans="3:7" x14ac:dyDescent="0.2">
      <c r="C616" s="13" t="s">
        <v>1626</v>
      </c>
      <c r="D616" s="5">
        <v>68.934026754644947</v>
      </c>
      <c r="E616" s="5">
        <v>4.9030033906305198E-2</v>
      </c>
      <c r="F616" s="5">
        <v>4.9375331955165129E-2</v>
      </c>
      <c r="G616" s="5">
        <v>4.9345864368671256E-2</v>
      </c>
    </row>
    <row r="617" spans="3:7" x14ac:dyDescent="0.2">
      <c r="C617" s="13" t="s">
        <v>1627</v>
      </c>
      <c r="D617" s="5">
        <v>2613.5231862370529</v>
      </c>
      <c r="E617" s="5">
        <v>1.8588951852792064</v>
      </c>
      <c r="F617" s="5">
        <v>1.9268982230167515</v>
      </c>
      <c r="G617" s="5">
        <v>1.9300361427504553</v>
      </c>
    </row>
    <row r="618" spans="3:7" x14ac:dyDescent="0.2">
      <c r="C618" s="13" t="s">
        <v>1628</v>
      </c>
      <c r="D618" s="5">
        <v>-219.79386018739751</v>
      </c>
      <c r="E618" s="5">
        <v>-0.15633063850661613</v>
      </c>
      <c r="F618" s="5">
        <v>-0.15879434052579761</v>
      </c>
      <c r="G618" s="5">
        <v>-0.15870173283504083</v>
      </c>
    </row>
    <row r="619" spans="3:7" x14ac:dyDescent="0.2">
      <c r="C619" s="13" t="s">
        <v>1629</v>
      </c>
      <c r="D619" s="5">
        <v>-1260.2135476679759</v>
      </c>
      <c r="E619" s="5">
        <v>-0.89633981765300796</v>
      </c>
      <c r="F619" s="5">
        <v>-0.90052158634268775</v>
      </c>
      <c r="G619" s="5">
        <v>-0.90041965550993686</v>
      </c>
    </row>
    <row r="620" spans="3:7" x14ac:dyDescent="0.2">
      <c r="C620" s="13" t="s">
        <v>1631</v>
      </c>
      <c r="D620" s="5">
        <v>1250.0214894550008</v>
      </c>
      <c r="E620" s="5">
        <v>0.88909061166166437</v>
      </c>
      <c r="F620" s="5">
        <v>0.92180096912017506</v>
      </c>
      <c r="G620" s="5">
        <v>0.92171802762694388</v>
      </c>
    </row>
    <row r="621" spans="3:7" x14ac:dyDescent="0.2">
      <c r="C621" s="13" t="s">
        <v>1632</v>
      </c>
      <c r="D621" s="5">
        <v>-1004.0678404450664</v>
      </c>
      <c r="E621" s="5">
        <v>-0.71415355491234289</v>
      </c>
      <c r="F621" s="5">
        <v>-0.89604284801785317</v>
      </c>
      <c r="G621" s="5">
        <v>-0.89593710834875295</v>
      </c>
    </row>
    <row r="622" spans="3:7" x14ac:dyDescent="0.2">
      <c r="C622" s="13" t="s">
        <v>1633</v>
      </c>
      <c r="D622" s="5">
        <v>315.75926492596045</v>
      </c>
      <c r="E622" s="5">
        <v>0.22458701739060458</v>
      </c>
      <c r="F622" s="5">
        <v>0.22592870792871764</v>
      </c>
      <c r="G622" s="5">
        <v>0.22580043614234474</v>
      </c>
    </row>
    <row r="623" spans="3:7" x14ac:dyDescent="0.2">
      <c r="C623" s="13" t="s">
        <v>1634</v>
      </c>
      <c r="D623" s="5">
        <v>242.70193429615756</v>
      </c>
      <c r="E623" s="5">
        <v>0.17262424129117962</v>
      </c>
      <c r="F623" s="5">
        <v>0.17461634115620658</v>
      </c>
      <c r="G623" s="5">
        <v>0.17451505681028565</v>
      </c>
    </row>
    <row r="624" spans="3:7" x14ac:dyDescent="0.2">
      <c r="C624" s="13" t="s">
        <v>1636</v>
      </c>
      <c r="D624" s="5">
        <v>-1224.027195997387</v>
      </c>
      <c r="E624" s="5">
        <v>-0.8706019036955166</v>
      </c>
      <c r="F624" s="5">
        <v>-0.87610000765797402</v>
      </c>
      <c r="G624" s="5">
        <v>-0.87597808797784893</v>
      </c>
    </row>
    <row r="625" spans="3:7" x14ac:dyDescent="0.2">
      <c r="C625" s="13" t="s">
        <v>1637</v>
      </c>
      <c r="D625" s="5">
        <v>1075.1718685732521</v>
      </c>
      <c r="E625" s="5">
        <v>0.76472702456338004</v>
      </c>
      <c r="F625" s="5">
        <v>0.79141636367666934</v>
      </c>
      <c r="G625" s="5">
        <v>0.79123934479340718</v>
      </c>
    </row>
    <row r="626" spans="3:7" x14ac:dyDescent="0.2">
      <c r="C626" s="13" t="s">
        <v>1639</v>
      </c>
      <c r="D626" s="5">
        <v>-660.42399775489685</v>
      </c>
      <c r="E626" s="5">
        <v>-0.46973334544508288</v>
      </c>
      <c r="F626" s="5">
        <v>-0.47615493507212797</v>
      </c>
      <c r="G626" s="5">
        <v>-0.4759346094003874</v>
      </c>
    </row>
    <row r="627" spans="3:7" x14ac:dyDescent="0.2">
      <c r="C627" s="13" t="s">
        <v>1641</v>
      </c>
      <c r="D627" s="5">
        <v>-1145.7360405590152</v>
      </c>
      <c r="E627" s="5">
        <v>-0.81491651599330284</v>
      </c>
      <c r="F627" s="5">
        <v>-0.82415503264962398</v>
      </c>
      <c r="G627" s="5">
        <v>-0.82399677707104868</v>
      </c>
    </row>
    <row r="628" spans="3:7" x14ac:dyDescent="0.2">
      <c r="C628" s="13" t="s">
        <v>1644</v>
      </c>
      <c r="D628" s="5">
        <v>-928.366135905173</v>
      </c>
      <c r="E628" s="5">
        <v>-0.66030994073371851</v>
      </c>
      <c r="F628" s="5">
        <v>-0.6633082700612879</v>
      </c>
      <c r="G628" s="5">
        <v>-0.66308594636830687</v>
      </c>
    </row>
    <row r="629" spans="3:7" x14ac:dyDescent="0.2">
      <c r="C629" s="13" t="s">
        <v>1645</v>
      </c>
      <c r="D629" s="5">
        <v>-1804.2397343036591</v>
      </c>
      <c r="E629" s="5">
        <v>-1.2832840255055997</v>
      </c>
      <c r="F629" s="5">
        <v>-1.3481224342397484</v>
      </c>
      <c r="G629" s="5">
        <v>-1.3487828001200433</v>
      </c>
    </row>
    <row r="630" spans="3:7" x14ac:dyDescent="0.2">
      <c r="C630" s="13" t="s">
        <v>1646</v>
      </c>
      <c r="D630" s="5">
        <v>1747.8003157781277</v>
      </c>
      <c r="E630" s="5">
        <v>1.2431409099175859</v>
      </c>
      <c r="F630" s="5">
        <v>1.2500271096707409</v>
      </c>
      <c r="G630" s="5">
        <v>1.2504484153648392</v>
      </c>
    </row>
    <row r="631" spans="3:7" x14ac:dyDescent="0.2">
      <c r="C631" s="13" t="s">
        <v>1647</v>
      </c>
      <c r="D631" s="5">
        <v>-576.87332971792966</v>
      </c>
      <c r="E631" s="5">
        <v>-0.41030707543582479</v>
      </c>
      <c r="F631" s="5">
        <v>-0.41240207559658448</v>
      </c>
      <c r="G631" s="5">
        <v>-0.41219728058313998</v>
      </c>
    </row>
    <row r="632" spans="3:7" x14ac:dyDescent="0.2">
      <c r="C632" s="13" t="s">
        <v>1648</v>
      </c>
      <c r="D632" s="5">
        <v>2024.912598141027</v>
      </c>
      <c r="E632" s="5">
        <v>1.4402398643782879</v>
      </c>
      <c r="F632" s="5">
        <v>1.4540580278141628</v>
      </c>
      <c r="G632" s="5">
        <v>1.4550292003340373</v>
      </c>
    </row>
    <row r="633" spans="3:7" x14ac:dyDescent="0.2">
      <c r="C633" s="13" t="s">
        <v>1651</v>
      </c>
      <c r="D633" s="5">
        <v>-831.06859354432527</v>
      </c>
      <c r="E633" s="5">
        <v>-0.59110606529594589</v>
      </c>
      <c r="F633" s="5">
        <v>-0.59566388408900528</v>
      </c>
      <c r="G633" s="5">
        <v>-0.59543388974259182</v>
      </c>
    </row>
    <row r="634" spans="3:7" x14ac:dyDescent="0.2">
      <c r="C634" s="13" t="s">
        <v>1653</v>
      </c>
      <c r="D634" s="5">
        <v>-1855.0290841878104</v>
      </c>
      <c r="E634" s="5">
        <v>-1.3194084717933883</v>
      </c>
      <c r="F634" s="5">
        <v>-1.3269508971420447</v>
      </c>
      <c r="G634" s="5">
        <v>-1.3275558270179348</v>
      </c>
    </row>
    <row r="635" spans="3:7" x14ac:dyDescent="0.2">
      <c r="C635" s="13" t="s">
        <v>1659</v>
      </c>
      <c r="D635" s="5">
        <v>954.72968174300331</v>
      </c>
      <c r="E635" s="5">
        <v>0.67906128324443515</v>
      </c>
      <c r="F635" s="5">
        <v>0.68314484215231808</v>
      </c>
      <c r="G635" s="5">
        <v>0.68292678485866121</v>
      </c>
    </row>
    <row r="636" spans="3:7" x14ac:dyDescent="0.2">
      <c r="C636" s="13" t="s">
        <v>1665</v>
      </c>
      <c r="D636" s="5">
        <v>-1217.5639854770434</v>
      </c>
      <c r="E636" s="5">
        <v>-0.86600487888969835</v>
      </c>
      <c r="F636" s="5">
        <v>-0.87208712253223208</v>
      </c>
      <c r="G636" s="5">
        <v>-0.87196209941355185</v>
      </c>
    </row>
    <row r="637" spans="3:7" x14ac:dyDescent="0.2">
      <c r="C637" s="13" t="s">
        <v>1667</v>
      </c>
      <c r="D637" s="5">
        <v>-644.05908842475037</v>
      </c>
      <c r="E637" s="5">
        <v>-0.45809363575299489</v>
      </c>
      <c r="F637" s="5">
        <v>-0.46062728710957146</v>
      </c>
      <c r="G637" s="5">
        <v>-0.46041013983299012</v>
      </c>
    </row>
    <row r="638" spans="3:7" x14ac:dyDescent="0.2">
      <c r="C638" s="13" t="s">
        <v>1670</v>
      </c>
      <c r="D638" s="5">
        <v>2213.5688380401953</v>
      </c>
      <c r="E638" s="5">
        <v>1.5744235509314455</v>
      </c>
      <c r="F638" s="5">
        <v>1.5833337398604599</v>
      </c>
      <c r="G638" s="5">
        <v>1.5847644179679272</v>
      </c>
    </row>
    <row r="639" spans="3:7" x14ac:dyDescent="0.2">
      <c r="C639" s="13" t="s">
        <v>1671</v>
      </c>
      <c r="D639" s="5">
        <v>-384.45907633638308</v>
      </c>
      <c r="E639" s="5">
        <v>-0.27345046322989508</v>
      </c>
      <c r="F639" s="5">
        <v>-0.27582894236020133</v>
      </c>
      <c r="G639" s="5">
        <v>-0.27567646802349194</v>
      </c>
    </row>
    <row r="640" spans="3:7" x14ac:dyDescent="0.2">
      <c r="C640" s="13" t="s">
        <v>1675</v>
      </c>
      <c r="D640" s="5">
        <v>-434.24922581233113</v>
      </c>
      <c r="E640" s="5">
        <v>-0.30886421797390096</v>
      </c>
      <c r="F640" s="5">
        <v>-0.31049817980839645</v>
      </c>
      <c r="G640" s="5">
        <v>-0.31033031404720729</v>
      </c>
    </row>
    <row r="641" spans="3:7" x14ac:dyDescent="0.2">
      <c r="C641" s="13" t="s">
        <v>1677</v>
      </c>
      <c r="D641" s="5">
        <v>-1840.9556340288182</v>
      </c>
      <c r="E641" s="5">
        <v>-1.3093985859509425</v>
      </c>
      <c r="F641" s="5">
        <v>-1.319184110400466</v>
      </c>
      <c r="G641" s="5">
        <v>-1.3197692430165051</v>
      </c>
    </row>
    <row r="642" spans="3:7" x14ac:dyDescent="0.2">
      <c r="C642" s="13" t="s">
        <v>1678</v>
      </c>
      <c r="D642" s="5">
        <v>1105.0018941266717</v>
      </c>
      <c r="E642" s="5">
        <v>0.78594393634362159</v>
      </c>
      <c r="F642" s="5">
        <v>0.79796293610323987</v>
      </c>
      <c r="G642" s="5">
        <v>0.79778942136888498</v>
      </c>
    </row>
    <row r="643" spans="3:7" x14ac:dyDescent="0.2">
      <c r="C643" s="13" t="s">
        <v>1681</v>
      </c>
      <c r="D643" s="5">
        <v>2128.3179075137195</v>
      </c>
      <c r="E643" s="5">
        <v>1.5137879517790209</v>
      </c>
      <c r="F643" s="5">
        <v>1.535538176607528</v>
      </c>
      <c r="G643" s="5">
        <v>1.536788248008067</v>
      </c>
    </row>
    <row r="644" spans="3:7" x14ac:dyDescent="0.2">
      <c r="C644" s="13" t="s">
        <v>1682</v>
      </c>
      <c r="D644" s="5">
        <v>-1460.423213422062</v>
      </c>
      <c r="E644" s="5">
        <v>-1.0387409969027233</v>
      </c>
      <c r="F644" s="5">
        <v>-1.0455185041430826</v>
      </c>
      <c r="G644" s="5">
        <v>-1.04557680070851</v>
      </c>
    </row>
    <row r="645" spans="3:7" x14ac:dyDescent="0.2">
      <c r="C645" s="13" t="s">
        <v>1683</v>
      </c>
      <c r="D645" s="5">
        <v>-694.62432525157783</v>
      </c>
      <c r="E645" s="5">
        <v>-0.49405867932899122</v>
      </c>
      <c r="F645" s="5">
        <v>-0.49867199052217998</v>
      </c>
      <c r="G645" s="5">
        <v>-0.49844779129861416</v>
      </c>
    </row>
    <row r="646" spans="3:7" x14ac:dyDescent="0.2">
      <c r="C646" s="13" t="s">
        <v>1684</v>
      </c>
      <c r="D646" s="5">
        <v>-926.73424441560564</v>
      </c>
      <c r="E646" s="5">
        <v>-0.65914924116585949</v>
      </c>
      <c r="F646" s="5">
        <v>-0.66579027035961003</v>
      </c>
      <c r="G646" s="5">
        <v>-0.6655684286107576</v>
      </c>
    </row>
    <row r="647" spans="3:7" x14ac:dyDescent="0.2">
      <c r="C647" s="13" t="s">
        <v>1686</v>
      </c>
      <c r="D647" s="5">
        <v>275.94558116678854</v>
      </c>
      <c r="E647" s="5">
        <v>0.19626912626268528</v>
      </c>
      <c r="F647" s="5">
        <v>0.19966436215775968</v>
      </c>
      <c r="G647" s="5">
        <v>0.19954966790377154</v>
      </c>
    </row>
    <row r="648" spans="3:7" x14ac:dyDescent="0.2">
      <c r="C648" s="13" t="s">
        <v>1688</v>
      </c>
      <c r="D648" s="5">
        <v>1398.0466937908386</v>
      </c>
      <c r="E648" s="5">
        <v>0.99437505722881447</v>
      </c>
      <c r="F648" s="5">
        <v>1.0042637305573381</v>
      </c>
      <c r="G648" s="5">
        <v>1.0042688695649402</v>
      </c>
    </row>
    <row r="649" spans="3:7" x14ac:dyDescent="0.2">
      <c r="C649" s="13" t="s">
        <v>1689</v>
      </c>
      <c r="D649" s="5">
        <v>-181.51725559489205</v>
      </c>
      <c r="E649" s="5">
        <v>-0.12910601070896141</v>
      </c>
      <c r="F649" s="5">
        <v>-0.13025946994212251</v>
      </c>
      <c r="G649" s="5">
        <v>-0.13018286135737492</v>
      </c>
    </row>
    <row r="650" spans="3:7" x14ac:dyDescent="0.2">
      <c r="C650" s="13" t="s">
        <v>1692</v>
      </c>
      <c r="D650" s="5">
        <v>-1114.0496806510237</v>
      </c>
      <c r="E650" s="5">
        <v>-0.79237926735431286</v>
      </c>
      <c r="F650" s="5">
        <v>-0.79873244271891364</v>
      </c>
      <c r="G650" s="5">
        <v>-0.79855934792568128</v>
      </c>
    </row>
    <row r="651" spans="3:7" x14ac:dyDescent="0.2">
      <c r="C651" s="13" t="s">
        <v>1693</v>
      </c>
      <c r="D651" s="5">
        <v>-2114.3320241133406</v>
      </c>
      <c r="E651" s="5">
        <v>-1.5038403486922187</v>
      </c>
      <c r="F651" s="5">
        <v>-1.5640416107751036</v>
      </c>
      <c r="G651" s="5">
        <v>-1.5653978385813401</v>
      </c>
    </row>
    <row r="652" spans="3:7" x14ac:dyDescent="0.2">
      <c r="C652" s="13" t="s">
        <v>1694</v>
      </c>
      <c r="D652" s="5">
        <v>-352.84834763237086</v>
      </c>
      <c r="E652" s="5">
        <v>-0.2509670080608366</v>
      </c>
      <c r="F652" s="5">
        <v>-0.25251412163546971</v>
      </c>
      <c r="G652" s="5">
        <v>-0.25237267591936596</v>
      </c>
    </row>
    <row r="653" spans="3:7" x14ac:dyDescent="0.2">
      <c r="C653" s="13" t="s">
        <v>1696</v>
      </c>
      <c r="D653" s="5">
        <v>-1105.3037479098402</v>
      </c>
      <c r="E653" s="5">
        <v>-0.78615863294441901</v>
      </c>
      <c r="F653" s="5">
        <v>-0.79173203728507402</v>
      </c>
      <c r="G653" s="5">
        <v>-0.79155518456601126</v>
      </c>
    </row>
    <row r="654" spans="3:7" x14ac:dyDescent="0.2">
      <c r="C654" s="13" t="s">
        <v>1697</v>
      </c>
      <c r="D654" s="5">
        <v>18.724728447308735</v>
      </c>
      <c r="E654" s="5">
        <v>1.3318155254814598E-2</v>
      </c>
      <c r="F654" s="5">
        <v>1.3433597184501312E-2</v>
      </c>
      <c r="G654" s="5">
        <v>1.3425561781382062E-2</v>
      </c>
    </row>
    <row r="655" spans="3:7" x14ac:dyDescent="0.2">
      <c r="C655" s="13" t="s">
        <v>1699</v>
      </c>
      <c r="D655" s="5">
        <v>2707.293163319433</v>
      </c>
      <c r="E655" s="5">
        <v>1.9255900437140181</v>
      </c>
      <c r="F655" s="5">
        <v>1.9346119781400182</v>
      </c>
      <c r="G655" s="5">
        <v>1.9377971358349155</v>
      </c>
    </row>
    <row r="656" spans="3:7" x14ac:dyDescent="0.2">
      <c r="C656" s="13" t="s">
        <v>1701</v>
      </c>
      <c r="D656" s="5">
        <v>-1135.1165810074035</v>
      </c>
      <c r="E656" s="5">
        <v>-0.80736331641400982</v>
      </c>
      <c r="F656" s="5">
        <v>-0.81823390650660943</v>
      </c>
      <c r="G656" s="5">
        <v>-0.8180720259348464</v>
      </c>
    </row>
    <row r="657" spans="3:7" x14ac:dyDescent="0.2">
      <c r="C657" s="13" t="s">
        <v>1703</v>
      </c>
      <c r="D657" s="5">
        <v>1012.7358688721979</v>
      </c>
      <c r="E657" s="5">
        <v>0.7203187790794402</v>
      </c>
      <c r="F657" s="5">
        <v>0.73514529660394723</v>
      </c>
      <c r="G657" s="5">
        <v>0.73494307803801895</v>
      </c>
    </row>
    <row r="658" spans="3:7" x14ac:dyDescent="0.2">
      <c r="C658" s="13" t="s">
        <v>1704</v>
      </c>
      <c r="D658" s="5">
        <v>618.22500867074268</v>
      </c>
      <c r="E658" s="5">
        <v>0.43971888142759435</v>
      </c>
      <c r="F658" s="5">
        <v>0.44188851150692393</v>
      </c>
      <c r="G658" s="5">
        <v>0.4416757293988462</v>
      </c>
    </row>
    <row r="659" spans="3:7" x14ac:dyDescent="0.2">
      <c r="C659" s="13" t="s">
        <v>1706</v>
      </c>
      <c r="D659" s="5">
        <v>952.09506585141025</v>
      </c>
      <c r="E659" s="5">
        <v>0.67718738565602543</v>
      </c>
      <c r="F659" s="5">
        <v>0.6832618951035262</v>
      </c>
      <c r="G659" s="5">
        <v>0.68304386582283205</v>
      </c>
    </row>
    <row r="660" spans="3:7" x14ac:dyDescent="0.2">
      <c r="C660" s="13" t="s">
        <v>1709</v>
      </c>
      <c r="D660" s="5">
        <v>3806.2950399737074</v>
      </c>
      <c r="E660" s="5">
        <v>2.7072664060602998</v>
      </c>
      <c r="F660" s="5">
        <v>2.7271266009209207</v>
      </c>
      <c r="G660" s="5">
        <v>2.7376998174137261</v>
      </c>
    </row>
    <row r="661" spans="3:7" x14ac:dyDescent="0.2">
      <c r="C661" s="13" t="s">
        <v>1710</v>
      </c>
      <c r="D661" s="5">
        <v>-194.81401592488328</v>
      </c>
      <c r="E661" s="5">
        <v>-0.13856346794040852</v>
      </c>
      <c r="F661" s="5">
        <v>-0.13938187209045103</v>
      </c>
      <c r="G661" s="5">
        <v>-0.13930010334838952</v>
      </c>
    </row>
    <row r="662" spans="3:7" x14ac:dyDescent="0.2">
      <c r="C662" s="13" t="s">
        <v>1711</v>
      </c>
      <c r="D662" s="5">
        <v>274.82473847287474</v>
      </c>
      <c r="E662" s="5">
        <v>0.19547191539494027</v>
      </c>
      <c r="F662" s="5">
        <v>0.19714337303397533</v>
      </c>
      <c r="G662" s="5">
        <v>0.19703000903757531</v>
      </c>
    </row>
    <row r="663" spans="3:7" x14ac:dyDescent="0.2">
      <c r="C663" s="13" t="s">
        <v>1713</v>
      </c>
      <c r="D663" s="5">
        <v>-784.70472408848582</v>
      </c>
      <c r="E663" s="5">
        <v>-0.55812928737553902</v>
      </c>
      <c r="F663" s="5">
        <v>-0.56385978081907284</v>
      </c>
      <c r="G663" s="5">
        <v>-0.56362962994287125</v>
      </c>
    </row>
    <row r="664" spans="3:7" x14ac:dyDescent="0.2">
      <c r="C664" s="13" t="s">
        <v>1714</v>
      </c>
      <c r="D664" s="5">
        <v>-30.397139240285469</v>
      </c>
      <c r="E664" s="5">
        <v>-2.1620277209548792E-2</v>
      </c>
      <c r="F664" s="5">
        <v>-2.1739887247727879E-2</v>
      </c>
      <c r="G664" s="5">
        <v>-2.1726887173756662E-2</v>
      </c>
    </row>
    <row r="665" spans="3:7" x14ac:dyDescent="0.2">
      <c r="C665" s="13" t="s">
        <v>1715</v>
      </c>
      <c r="D665" s="5">
        <v>974.51584509354507</v>
      </c>
      <c r="E665" s="5">
        <v>0.69313439496625084</v>
      </c>
      <c r="F665" s="5">
        <v>0.69994328641770032</v>
      </c>
      <c r="G665" s="5">
        <v>0.6997295959037737</v>
      </c>
    </row>
    <row r="666" spans="3:7" x14ac:dyDescent="0.2">
      <c r="C666" s="13" t="s">
        <v>1716</v>
      </c>
      <c r="D666" s="5">
        <v>1006.78159670678</v>
      </c>
      <c r="E666" s="5">
        <v>0.71608374190111179</v>
      </c>
      <c r="F666" s="5">
        <v>0.72350952580161532</v>
      </c>
      <c r="G666" s="5">
        <v>0.72330316091477742</v>
      </c>
    </row>
    <row r="667" spans="3:7" x14ac:dyDescent="0.2">
      <c r="C667" s="13" t="s">
        <v>1717</v>
      </c>
      <c r="D667" s="5">
        <v>-1675.9599747352349</v>
      </c>
      <c r="E667" s="5">
        <v>-1.1920437301501756</v>
      </c>
      <c r="F667" s="5">
        <v>-1.2064107139796316</v>
      </c>
      <c r="G667" s="5">
        <v>-1.2067398496922379</v>
      </c>
    </row>
    <row r="668" spans="3:7" x14ac:dyDescent="0.2">
      <c r="C668" s="13" t="s">
        <v>1719</v>
      </c>
      <c r="D668" s="5">
        <v>-2462.4357531016358</v>
      </c>
      <c r="E668" s="5">
        <v>-1.7514326980548263</v>
      </c>
      <c r="F668" s="5">
        <v>-1.763977313873244</v>
      </c>
      <c r="G668" s="5">
        <v>-1.7662119979098532</v>
      </c>
    </row>
    <row r="669" spans="3:7" x14ac:dyDescent="0.2">
      <c r="C669" s="13" t="s">
        <v>1726</v>
      </c>
      <c r="D669" s="5">
        <v>1920.2810489294334</v>
      </c>
      <c r="E669" s="5">
        <v>1.3658196013088886</v>
      </c>
      <c r="F669" s="5">
        <v>1.3851274826471587</v>
      </c>
      <c r="G669" s="5">
        <v>1.3858899967613219</v>
      </c>
    </row>
    <row r="670" spans="3:7" x14ac:dyDescent="0.2">
      <c r="C670" s="13" t="s">
        <v>1727</v>
      </c>
      <c r="D670" s="5">
        <v>1203.9610672964345</v>
      </c>
      <c r="E670" s="5">
        <v>0.85632966374531383</v>
      </c>
      <c r="F670" s="5">
        <v>0.8616639417586538</v>
      </c>
      <c r="G670" s="5">
        <v>0.86153109294346508</v>
      </c>
    </row>
    <row r="671" spans="3:7" x14ac:dyDescent="0.2">
      <c r="C671" s="13" t="s">
        <v>1729</v>
      </c>
      <c r="D671" s="5">
        <v>-188.04640418933195</v>
      </c>
      <c r="E671" s="5">
        <v>-0.13374993464661422</v>
      </c>
      <c r="F671" s="5">
        <v>-0.13459329036747045</v>
      </c>
      <c r="G671" s="5">
        <v>-0.13451422530905974</v>
      </c>
    </row>
    <row r="672" spans="3:7" x14ac:dyDescent="0.2">
      <c r="C672" s="13" t="s">
        <v>1731</v>
      </c>
      <c r="D672" s="5">
        <v>-599.54331404154436</v>
      </c>
      <c r="E672" s="5">
        <v>-0.42643133441750891</v>
      </c>
      <c r="F672" s="5">
        <v>-0.43104077412541386</v>
      </c>
      <c r="G672" s="5">
        <v>-0.43083077496021283</v>
      </c>
    </row>
    <row r="673" spans="3:7" x14ac:dyDescent="0.2">
      <c r="C673" s="13" t="s">
        <v>1732</v>
      </c>
      <c r="D673" s="5">
        <v>128.41387525178106</v>
      </c>
      <c r="E673" s="5">
        <v>9.1335686511460346E-2</v>
      </c>
      <c r="F673" s="5">
        <v>9.1950931467494654E-2</v>
      </c>
      <c r="G673" s="5">
        <v>9.1896385138714357E-2</v>
      </c>
    </row>
    <row r="674" spans="3:7" x14ac:dyDescent="0.2">
      <c r="C674" s="13" t="s">
        <v>1733</v>
      </c>
      <c r="D674" s="5">
        <v>2473.9574816688291</v>
      </c>
      <c r="E674" s="5">
        <v>1.7596276457302233</v>
      </c>
      <c r="F674" s="5">
        <v>1.7693775763434771</v>
      </c>
      <c r="G674" s="5">
        <v>1.7716393954592413</v>
      </c>
    </row>
    <row r="675" spans="3:7" x14ac:dyDescent="0.2">
      <c r="C675" s="13" t="s">
        <v>1734</v>
      </c>
      <c r="D675" s="5">
        <v>2592.5479404601228</v>
      </c>
      <c r="E675" s="5">
        <v>1.8439763264796707</v>
      </c>
      <c r="F675" s="5">
        <v>1.8625345268902651</v>
      </c>
      <c r="G675" s="5">
        <v>1.8652943390537544</v>
      </c>
    </row>
    <row r="676" spans="3:7" x14ac:dyDescent="0.2">
      <c r="C676" s="13" t="s">
        <v>1735</v>
      </c>
      <c r="D676" s="5">
        <v>-1770.0726736965444</v>
      </c>
      <c r="E676" s="5">
        <v>-1.2589823530382687</v>
      </c>
      <c r="F676" s="5">
        <v>-1.3096882649866348</v>
      </c>
      <c r="G676" s="5">
        <v>-1.3102495826550846</v>
      </c>
    </row>
    <row r="677" spans="3:7" x14ac:dyDescent="0.2">
      <c r="C677" s="13" t="s">
        <v>1736</v>
      </c>
      <c r="D677" s="5">
        <v>233.60373660823461</v>
      </c>
      <c r="E677" s="5">
        <v>0.16615305482309664</v>
      </c>
      <c r="F677" s="5">
        <v>0.16720828523275774</v>
      </c>
      <c r="G677" s="5">
        <v>0.16711104475073685</v>
      </c>
    </row>
    <row r="678" spans="3:7" x14ac:dyDescent="0.2">
      <c r="C678" s="13" t="s">
        <v>1737</v>
      </c>
      <c r="D678" s="5">
        <v>-179.6561400067676</v>
      </c>
      <c r="E678" s="5">
        <v>-0.12778227314878551</v>
      </c>
      <c r="F678" s="5">
        <v>-0.1289328599970542</v>
      </c>
      <c r="G678" s="5">
        <v>-0.1288570051220683</v>
      </c>
    </row>
    <row r="679" spans="3:7" x14ac:dyDescent="0.2">
      <c r="C679" s="13" t="s">
        <v>1738</v>
      </c>
      <c r="D679" s="5">
        <v>2761.9443725335186</v>
      </c>
      <c r="E679" s="5">
        <v>1.9644612770792826</v>
      </c>
      <c r="F679" s="5">
        <v>2.0231028230681076</v>
      </c>
      <c r="G679" s="5">
        <v>2.0268601782523423</v>
      </c>
    </row>
    <row r="680" spans="3:7" x14ac:dyDescent="0.2">
      <c r="C680" s="13" t="s">
        <v>1740</v>
      </c>
      <c r="D680" s="5">
        <v>-895.40381169504326</v>
      </c>
      <c r="E680" s="5">
        <v>-0.63686514939132988</v>
      </c>
      <c r="F680" s="5">
        <v>-0.64823820357435002</v>
      </c>
      <c r="G680" s="5">
        <v>-0.64801326667533332</v>
      </c>
    </row>
    <row r="681" spans="3:7" x14ac:dyDescent="0.2">
      <c r="C681" s="13" t="s">
        <v>1744</v>
      </c>
      <c r="D681" s="5">
        <v>1734.6016322374653</v>
      </c>
      <c r="E681" s="5">
        <v>1.233753210808979</v>
      </c>
      <c r="F681" s="5">
        <v>1.2588013563435574</v>
      </c>
      <c r="G681" s="5">
        <v>1.2592422292682273</v>
      </c>
    </row>
    <row r="682" spans="3:7" x14ac:dyDescent="0.2">
      <c r="C682" s="13" t="s">
        <v>1746</v>
      </c>
      <c r="D682" s="5">
        <v>-1532.5614943860455</v>
      </c>
      <c r="E682" s="5">
        <v>-1.0900500894963654</v>
      </c>
      <c r="F682" s="5">
        <v>-1.10661841654598</v>
      </c>
      <c r="G682" s="5">
        <v>-1.1067672796782237</v>
      </c>
    </row>
    <row r="683" spans="3:7" x14ac:dyDescent="0.2">
      <c r="C683" s="13" t="s">
        <v>1749</v>
      </c>
      <c r="D683" s="5">
        <v>-72.725831048563123</v>
      </c>
      <c r="E683" s="5">
        <v>-5.1726993620534491E-2</v>
      </c>
      <c r="F683" s="5">
        <v>-5.2103204806570137E-2</v>
      </c>
      <c r="G683" s="5">
        <v>-5.2072117825318544E-2</v>
      </c>
    </row>
    <row r="684" spans="3:7" x14ac:dyDescent="0.2">
      <c r="C684" s="13" t="s">
        <v>1750</v>
      </c>
      <c r="D684" s="5">
        <v>323.12305986337742</v>
      </c>
      <c r="E684" s="5">
        <v>0.22982459210455097</v>
      </c>
      <c r="F684" s="5">
        <v>0.23100694896984447</v>
      </c>
      <c r="G684" s="5">
        <v>0.23087611442848108</v>
      </c>
    </row>
    <row r="685" spans="3:7" x14ac:dyDescent="0.2">
      <c r="C685" s="13" t="s">
        <v>1752</v>
      </c>
      <c r="D685" s="5">
        <v>1535.026309688641</v>
      </c>
      <c r="E685" s="5">
        <v>1.0918032146734158</v>
      </c>
      <c r="F685" s="5">
        <v>1.102013630477068</v>
      </c>
      <c r="G685" s="5">
        <v>1.1021551602740975</v>
      </c>
    </row>
    <row r="686" spans="3:7" x14ac:dyDescent="0.2">
      <c r="C686" s="13" t="s">
        <v>1754</v>
      </c>
      <c r="D686" s="5">
        <v>2961.0942658138592</v>
      </c>
      <c r="E686" s="5">
        <v>2.106108682282029</v>
      </c>
      <c r="F686" s="5">
        <v>2.1181674215192161</v>
      </c>
      <c r="G686" s="5">
        <v>2.122603638400137</v>
      </c>
    </row>
    <row r="687" spans="3:7" x14ac:dyDescent="0.2">
      <c r="C687" s="13" t="s">
        <v>1755</v>
      </c>
      <c r="D687" s="5">
        <v>2320.0859055033225</v>
      </c>
      <c r="E687" s="5">
        <v>1.650184908205782</v>
      </c>
      <c r="F687" s="5">
        <v>1.6616956535379732</v>
      </c>
      <c r="G687" s="5">
        <v>1.6634509051690034</v>
      </c>
    </row>
    <row r="688" spans="3:7" x14ac:dyDescent="0.2">
      <c r="C688" s="13" t="s">
        <v>1757</v>
      </c>
      <c r="D688" s="5">
        <v>-100.93703607630778</v>
      </c>
      <c r="E688" s="5">
        <v>-7.1792502690115209E-2</v>
      </c>
      <c r="F688" s="5">
        <v>-7.2301912564860085E-2</v>
      </c>
      <c r="G688" s="5">
        <v>-7.2258882775277852E-2</v>
      </c>
    </row>
    <row r="689" spans="3:7" x14ac:dyDescent="0.2">
      <c r="C689" s="13" t="s">
        <v>1760</v>
      </c>
      <c r="D689" s="5">
        <v>-40.006888179064845</v>
      </c>
      <c r="E689" s="5">
        <v>-2.8455309754164861E-2</v>
      </c>
      <c r="F689" s="5">
        <v>-2.8783960158458806E-2</v>
      </c>
      <c r="G689" s="5">
        <v>-2.8766753974713739E-2</v>
      </c>
    </row>
    <row r="690" spans="3:7" x14ac:dyDescent="0.2">
      <c r="C690" s="13" t="s">
        <v>1762</v>
      </c>
      <c r="D690" s="5">
        <v>1076.4080658491057</v>
      </c>
      <c r="E690" s="5">
        <v>0.7656062825612584</v>
      </c>
      <c r="F690" s="5">
        <v>0.7690860691186967</v>
      </c>
      <c r="G690" s="5">
        <v>0.76889800832956534</v>
      </c>
    </row>
    <row r="691" spans="3:7" x14ac:dyDescent="0.2">
      <c r="C691" s="13" t="s">
        <v>1765</v>
      </c>
      <c r="D691" s="5">
        <v>-999.46699058073864</v>
      </c>
      <c r="E691" s="5">
        <v>-0.7108811532340148</v>
      </c>
      <c r="F691" s="5">
        <v>-0.71726018983474216</v>
      </c>
      <c r="G691" s="5">
        <v>-0.7170517436409759</v>
      </c>
    </row>
    <row r="692" spans="3:7" x14ac:dyDescent="0.2">
      <c r="C692" s="13" t="s">
        <v>1767</v>
      </c>
      <c r="D692" s="5">
        <v>1690.2631744837017</v>
      </c>
      <c r="E692" s="5">
        <v>1.2022170277457456</v>
      </c>
      <c r="F692" s="5">
        <v>1.231868619785226</v>
      </c>
      <c r="G692" s="5">
        <v>1.2322505292754093</v>
      </c>
    </row>
    <row r="693" spans="3:7" x14ac:dyDescent="0.2">
      <c r="C693" s="13" t="s">
        <v>1768</v>
      </c>
      <c r="D693" s="5">
        <v>3077.19083353319</v>
      </c>
      <c r="E693" s="5">
        <v>2.1886835574150982</v>
      </c>
      <c r="F693" s="5">
        <v>2.2703025176752289</v>
      </c>
      <c r="G693" s="5">
        <v>2.27597125813335</v>
      </c>
    </row>
    <row r="694" spans="3:7" x14ac:dyDescent="0.2">
      <c r="C694" s="13" t="s">
        <v>1769</v>
      </c>
      <c r="D694" s="5">
        <v>183.26908140140586</v>
      </c>
      <c r="E694" s="5">
        <v>0.13035201479047295</v>
      </c>
      <c r="F694" s="5">
        <v>0.13130246448352204</v>
      </c>
      <c r="G694" s="5">
        <v>0.13122526390121586</v>
      </c>
    </row>
    <row r="695" spans="3:7" x14ac:dyDescent="0.2">
      <c r="C695" s="13" t="s">
        <v>1771</v>
      </c>
      <c r="D695" s="5">
        <v>1241.9245543295983</v>
      </c>
      <c r="E695" s="5">
        <v>0.88333158346578311</v>
      </c>
      <c r="F695" s="5">
        <v>0.88929087133521301</v>
      </c>
      <c r="G695" s="5">
        <v>0.8891795116382436</v>
      </c>
    </row>
    <row r="696" spans="3:7" x14ac:dyDescent="0.2">
      <c r="C696" s="13" t="s">
        <v>1773</v>
      </c>
      <c r="D696" s="5">
        <v>822.40290185468984</v>
      </c>
      <c r="E696" s="5">
        <v>0.5849425031573714</v>
      </c>
      <c r="F696" s="5">
        <v>0.5889290501315555</v>
      </c>
      <c r="G696" s="5">
        <v>0.5886988460070921</v>
      </c>
    </row>
    <row r="697" spans="3:7" x14ac:dyDescent="0.2">
      <c r="C697" s="13" t="s">
        <v>1775</v>
      </c>
      <c r="D697" s="5">
        <v>520.92897825344699</v>
      </c>
      <c r="E697" s="5">
        <v>0.37051608137518821</v>
      </c>
      <c r="F697" s="5">
        <v>0.37291998661525727</v>
      </c>
      <c r="G697" s="5">
        <v>0.37272788469869961</v>
      </c>
    </row>
    <row r="698" spans="3:7" x14ac:dyDescent="0.2">
      <c r="C698" s="13" t="s">
        <v>1778</v>
      </c>
      <c r="D698" s="5">
        <v>2505.6978280440999</v>
      </c>
      <c r="E698" s="5">
        <v>1.7822032927980558</v>
      </c>
      <c r="F698" s="5">
        <v>1.8123460465503447</v>
      </c>
      <c r="G698" s="5">
        <v>1.8148304766897483</v>
      </c>
    </row>
    <row r="699" spans="3:7" x14ac:dyDescent="0.2">
      <c r="C699" s="13" t="s">
        <v>1779</v>
      </c>
      <c r="D699" s="5">
        <v>5800.4530982444885</v>
      </c>
      <c r="E699" s="5">
        <v>4.1256317883634583</v>
      </c>
      <c r="F699" s="5">
        <v>4.1535468295468396</v>
      </c>
      <c r="G699" s="5">
        <v>4.1945677174482539</v>
      </c>
    </row>
    <row r="700" spans="3:7" x14ac:dyDescent="0.2">
      <c r="C700" s="13" t="s">
        <v>1780</v>
      </c>
      <c r="D700" s="5">
        <v>1518.0346896211086</v>
      </c>
      <c r="E700" s="5">
        <v>1.079717750538274</v>
      </c>
      <c r="F700" s="5">
        <v>1.1245067329326963</v>
      </c>
      <c r="G700" s="5">
        <v>1.1246848886386762</v>
      </c>
    </row>
    <row r="701" spans="3:7" x14ac:dyDescent="0.2">
      <c r="C701" s="13" t="s">
        <v>1782</v>
      </c>
      <c r="D701" s="5">
        <v>-552.14070576448648</v>
      </c>
      <c r="E701" s="5">
        <v>-0.39271574285133298</v>
      </c>
      <c r="F701" s="5">
        <v>-0.39705088437800268</v>
      </c>
      <c r="G701" s="5">
        <v>-0.39685076269470676</v>
      </c>
    </row>
    <row r="702" spans="3:7" x14ac:dyDescent="0.2">
      <c r="C702" s="13" t="s">
        <v>1783</v>
      </c>
      <c r="D702" s="5">
        <v>3646.7037704179957</v>
      </c>
      <c r="E702" s="5">
        <v>2.5937554779185663</v>
      </c>
      <c r="F702" s="5">
        <v>2.6096615051674079</v>
      </c>
      <c r="G702" s="5">
        <v>2.6187888094294709</v>
      </c>
    </row>
    <row r="703" spans="3:7" x14ac:dyDescent="0.2">
      <c r="C703" s="13" t="s">
        <v>1785</v>
      </c>
      <c r="D703" s="5">
        <v>-1639.136652430032</v>
      </c>
      <c r="E703" s="5">
        <v>-1.1658527642924434</v>
      </c>
      <c r="F703" s="5">
        <v>-1.1765805788505341</v>
      </c>
      <c r="G703" s="5">
        <v>-1.1768514562976522</v>
      </c>
    </row>
    <row r="704" spans="3:7" x14ac:dyDescent="0.2">
      <c r="C704" s="13" t="s">
        <v>1788</v>
      </c>
      <c r="D704" s="5">
        <v>56.315830446077598</v>
      </c>
      <c r="E704" s="5">
        <v>4.0055212298284383E-2</v>
      </c>
      <c r="F704" s="5">
        <v>4.0343368478991504E-2</v>
      </c>
      <c r="G704" s="5">
        <v>4.031927169852819E-2</v>
      </c>
    </row>
    <row r="705" spans="3:7" x14ac:dyDescent="0.2">
      <c r="C705" s="13" t="s">
        <v>1792</v>
      </c>
      <c r="D705" s="5">
        <v>-127.07062518048042</v>
      </c>
      <c r="E705" s="5">
        <v>-9.0380286114281616E-2</v>
      </c>
      <c r="F705" s="5">
        <v>-9.0976668047296538E-2</v>
      </c>
      <c r="G705" s="5">
        <v>-9.0922689970944812E-2</v>
      </c>
    </row>
    <row r="706" spans="3:7" x14ac:dyDescent="0.2">
      <c r="C706" s="13" t="s">
        <v>1793</v>
      </c>
      <c r="D706" s="5">
        <v>294.78483748340659</v>
      </c>
      <c r="E706" s="5">
        <v>0.20966874063979141</v>
      </c>
      <c r="F706" s="5">
        <v>0.21136811132916977</v>
      </c>
      <c r="G706" s="5">
        <v>0.21124730185207763</v>
      </c>
    </row>
    <row r="707" spans="3:7" x14ac:dyDescent="0.2">
      <c r="C707" s="13" t="s">
        <v>1795</v>
      </c>
      <c r="D707" s="5">
        <v>2369.0687215414837</v>
      </c>
      <c r="E707" s="5">
        <v>1.6850244387575863</v>
      </c>
      <c r="F707" s="5">
        <v>1.702305545812465</v>
      </c>
      <c r="G707" s="5">
        <v>1.7042434070951473</v>
      </c>
    </row>
    <row r="708" spans="3:7" x14ac:dyDescent="0.2">
      <c r="C708" s="13" t="s">
        <v>1799</v>
      </c>
      <c r="D708" s="5">
        <v>-471.52096178073407</v>
      </c>
      <c r="E708" s="5">
        <v>-0.3353741226510496</v>
      </c>
      <c r="F708" s="5">
        <v>-0.33854297632669172</v>
      </c>
      <c r="G708" s="5">
        <v>-0.33836363264549529</v>
      </c>
    </row>
    <row r="709" spans="3:7" x14ac:dyDescent="0.2">
      <c r="C709" s="13" t="s">
        <v>1800</v>
      </c>
      <c r="D709" s="5">
        <v>-413.23166270802722</v>
      </c>
      <c r="E709" s="5">
        <v>-0.29391526054102485</v>
      </c>
      <c r="F709" s="5">
        <v>-0.2955429018973495</v>
      </c>
      <c r="G709" s="5">
        <v>-0.295381520089466</v>
      </c>
    </row>
    <row r="710" spans="3:7" x14ac:dyDescent="0.2">
      <c r="C710" s="13" t="s">
        <v>1802</v>
      </c>
      <c r="D710" s="5">
        <v>-103.70176657458433</v>
      </c>
      <c r="E710" s="5">
        <v>-7.375894562771948E-2</v>
      </c>
      <c r="F710" s="5">
        <v>-7.4357747812689681E-2</v>
      </c>
      <c r="G710" s="5">
        <v>-7.4313507913360999E-2</v>
      </c>
    </row>
    <row r="711" spans="3:7" x14ac:dyDescent="0.2">
      <c r="C711" s="13" t="s">
        <v>1807</v>
      </c>
      <c r="D711" s="5">
        <v>-418.14505220128558</v>
      </c>
      <c r="E711" s="5">
        <v>-0.29740995923760299</v>
      </c>
      <c r="F711" s="5">
        <v>-0.299299807073174</v>
      </c>
      <c r="G711" s="5">
        <v>-0.29913677366284019</v>
      </c>
    </row>
    <row r="712" spans="3:7" x14ac:dyDescent="0.2">
      <c r="C712" s="13" t="s">
        <v>1810</v>
      </c>
      <c r="D712" s="5">
        <v>-233.08858491558203</v>
      </c>
      <c r="E712" s="5">
        <v>-0.16578664789538955</v>
      </c>
      <c r="F712" s="5">
        <v>-0.16709466390660008</v>
      </c>
      <c r="G712" s="5">
        <v>-0.16699748570748307</v>
      </c>
    </row>
    <row r="713" spans="3:7" x14ac:dyDescent="0.2">
      <c r="C713" s="13" t="s">
        <v>1813</v>
      </c>
      <c r="D713" s="5">
        <v>2834.0071034119683</v>
      </c>
      <c r="E713" s="5">
        <v>2.01571663389932</v>
      </c>
      <c r="F713" s="5">
        <v>2.0530192931429769</v>
      </c>
      <c r="G713" s="5">
        <v>2.0569829745023829</v>
      </c>
    </row>
    <row r="714" spans="3:7" x14ac:dyDescent="0.2">
      <c r="C714" s="13" t="s">
        <v>1814</v>
      </c>
      <c r="D714" s="5">
        <v>3280.3650334985687</v>
      </c>
      <c r="E714" s="5">
        <v>2.3331932920436169</v>
      </c>
      <c r="F714" s="5">
        <v>2.3575273006955273</v>
      </c>
      <c r="G714" s="5">
        <v>2.363988168122825</v>
      </c>
    </row>
    <row r="715" spans="3:7" x14ac:dyDescent="0.2">
      <c r="C715" s="13" t="s">
        <v>1815</v>
      </c>
      <c r="D715" s="5">
        <v>-741.16062071413762</v>
      </c>
      <c r="E715" s="5">
        <v>-0.52715809701605387</v>
      </c>
      <c r="F715" s="5">
        <v>-0.53081976894986582</v>
      </c>
      <c r="G715" s="5">
        <v>-0.53059162218022926</v>
      </c>
    </row>
    <row r="716" spans="3:7" x14ac:dyDescent="0.2">
      <c r="C716" s="13" t="s">
        <v>1816</v>
      </c>
      <c r="D716" s="5">
        <v>1624.2794024226059</v>
      </c>
      <c r="E716" s="5">
        <v>1.1552853927647173</v>
      </c>
      <c r="F716" s="5">
        <v>1.1627460018931404</v>
      </c>
      <c r="G716" s="5">
        <v>1.1629911460565898</v>
      </c>
    </row>
    <row r="717" spans="3:7" x14ac:dyDescent="0.2">
      <c r="C717" s="13" t="s">
        <v>1819</v>
      </c>
      <c r="D717" s="5">
        <v>1995.9906640105073</v>
      </c>
      <c r="E717" s="5">
        <v>1.419668841941103</v>
      </c>
      <c r="F717" s="5">
        <v>1.4297884968714074</v>
      </c>
      <c r="G717" s="5">
        <v>1.4306834209314396</v>
      </c>
    </row>
    <row r="718" spans="3:7" x14ac:dyDescent="0.2">
      <c r="C718" s="13" t="s">
        <v>1825</v>
      </c>
      <c r="D718" s="5">
        <v>1905.304209112106</v>
      </c>
      <c r="E718" s="5">
        <v>1.355167170301681</v>
      </c>
      <c r="F718" s="5">
        <v>1.3727055058452988</v>
      </c>
      <c r="G718" s="5">
        <v>1.3734329768341085</v>
      </c>
    </row>
    <row r="719" spans="3:7" x14ac:dyDescent="0.2">
      <c r="C719" s="13" t="s">
        <v>1828</v>
      </c>
      <c r="D719" s="5">
        <v>-1531.3380121240298</v>
      </c>
      <c r="E719" s="5">
        <v>-1.0891798751825563</v>
      </c>
      <c r="F719" s="5">
        <v>-1.1024475608471762</v>
      </c>
      <c r="G719" s="5">
        <v>-1.1025897781034051</v>
      </c>
    </row>
    <row r="720" spans="3:7" x14ac:dyDescent="0.2">
      <c r="C720" s="13" t="s">
        <v>1829</v>
      </c>
      <c r="D720" s="5">
        <v>-128.73188380350257</v>
      </c>
      <c r="E720" s="5">
        <v>-9.1561873357165688E-2</v>
      </c>
      <c r="F720" s="5">
        <v>-9.2272366991223057E-2</v>
      </c>
      <c r="G720" s="5">
        <v>-9.2217633249300338E-2</v>
      </c>
    </row>
    <row r="721" spans="3:7" x14ac:dyDescent="0.2">
      <c r="C721" s="13" t="s">
        <v>1833</v>
      </c>
      <c r="D721" s="5">
        <v>1687.0413263848841</v>
      </c>
      <c r="E721" s="5">
        <v>1.1999254552239742</v>
      </c>
      <c r="F721" s="5">
        <v>1.2126555692812688</v>
      </c>
      <c r="G721" s="5">
        <v>1.2129973874681219</v>
      </c>
    </row>
    <row r="722" spans="3:7" x14ac:dyDescent="0.2">
      <c r="C722" s="13" t="s">
        <v>1834</v>
      </c>
      <c r="D722" s="5">
        <v>2826.3931574689595</v>
      </c>
      <c r="E722" s="5">
        <v>2.0103011367156838</v>
      </c>
      <c r="F722" s="5">
        <v>2.0322919258399552</v>
      </c>
      <c r="G722" s="5">
        <v>2.036111951773846</v>
      </c>
    </row>
    <row r="723" spans="3:7" x14ac:dyDescent="0.2">
      <c r="C723" s="13" t="s">
        <v>1836</v>
      </c>
      <c r="D723" s="5">
        <v>634.54391803864564</v>
      </c>
      <c r="E723" s="5">
        <v>0.45132587317450096</v>
      </c>
      <c r="F723" s="5">
        <v>0.45490741249706085</v>
      </c>
      <c r="G723" s="5">
        <v>0.45469153719942934</v>
      </c>
    </row>
    <row r="724" spans="3:7" x14ac:dyDescent="0.2">
      <c r="C724" s="13" t="s">
        <v>1837</v>
      </c>
      <c r="D724" s="5">
        <v>1428.2563203446753</v>
      </c>
      <c r="E724" s="5">
        <v>1.0158619641159363</v>
      </c>
      <c r="F724" s="5">
        <v>1.0237041663818527</v>
      </c>
      <c r="G724" s="5">
        <v>1.0237335732263675</v>
      </c>
    </row>
    <row r="725" spans="3:7" x14ac:dyDescent="0.2">
      <c r="C725" s="13" t="s">
        <v>1839</v>
      </c>
      <c r="D725" s="5">
        <v>633.25161110473709</v>
      </c>
      <c r="E725" s="5">
        <v>0.45040670660655313</v>
      </c>
      <c r="F725" s="5">
        <v>0.45363980306796026</v>
      </c>
      <c r="G725" s="5">
        <v>0.45342421691317825</v>
      </c>
    </row>
    <row r="726" spans="3:7" x14ac:dyDescent="0.2">
      <c r="C726" s="13" t="s">
        <v>1841</v>
      </c>
      <c r="D726" s="5">
        <v>526.55269276998661</v>
      </c>
      <c r="E726" s="5">
        <v>0.37451600603368407</v>
      </c>
      <c r="F726" s="5">
        <v>0.37958484147581867</v>
      </c>
      <c r="G726" s="5">
        <v>0.37939044451053566</v>
      </c>
    </row>
    <row r="727" spans="3:7" x14ac:dyDescent="0.2">
      <c r="C727" s="13" t="s">
        <v>1842</v>
      </c>
      <c r="D727" s="5">
        <v>1337.6225583609557</v>
      </c>
      <c r="E727" s="5">
        <v>0.95139777085279831</v>
      </c>
      <c r="F727" s="5">
        <v>1.0032104578542964</v>
      </c>
      <c r="G727" s="5">
        <v>1.0032143212717739</v>
      </c>
    </row>
    <row r="728" spans="3:7" x14ac:dyDescent="0.2">
      <c r="C728" s="13" t="s">
        <v>1843</v>
      </c>
      <c r="D728" s="5">
        <v>1571.1477294131219</v>
      </c>
      <c r="E728" s="5">
        <v>1.1174949451179288</v>
      </c>
      <c r="F728" s="5">
        <v>1.1269250331900251</v>
      </c>
      <c r="G728" s="5">
        <v>1.127107247863234</v>
      </c>
    </row>
    <row r="729" spans="3:7" x14ac:dyDescent="0.2">
      <c r="C729" s="13" t="s">
        <v>1845</v>
      </c>
      <c r="D729" s="5">
        <v>4188.4490694897249</v>
      </c>
      <c r="E729" s="5">
        <v>2.9790773810856193</v>
      </c>
      <c r="F729" s="5">
        <v>3.0333880178619768</v>
      </c>
      <c r="G729" s="5">
        <v>3.0483957652643108</v>
      </c>
    </row>
    <row r="730" spans="3:7" x14ac:dyDescent="0.2">
      <c r="C730" s="13" t="s">
        <v>1846</v>
      </c>
      <c r="D730" s="5">
        <v>1917.9377294681144</v>
      </c>
      <c r="E730" s="5">
        <v>1.3641528912956944</v>
      </c>
      <c r="F730" s="5">
        <v>1.3773002333709634</v>
      </c>
      <c r="G730" s="5">
        <v>1.3780405769567121</v>
      </c>
    </row>
    <row r="731" spans="3:7" x14ac:dyDescent="0.2">
      <c r="C731" s="13" t="s">
        <v>1847</v>
      </c>
      <c r="D731" s="5">
        <v>1829.3817178420177</v>
      </c>
      <c r="E731" s="5">
        <v>1.3011665192955686</v>
      </c>
      <c r="F731" s="5">
        <v>1.3112784996048699</v>
      </c>
      <c r="G731" s="5">
        <v>1.3118437757142096</v>
      </c>
    </row>
    <row r="732" spans="3:7" x14ac:dyDescent="0.2">
      <c r="C732" s="13" t="s">
        <v>1848</v>
      </c>
      <c r="D732" s="5">
        <v>-625.39227446288896</v>
      </c>
      <c r="E732" s="5">
        <v>-0.44481667277025305</v>
      </c>
      <c r="F732" s="5">
        <v>-0.45391747328816634</v>
      </c>
      <c r="G732" s="5">
        <v>-0.4537018235725645</v>
      </c>
    </row>
    <row r="733" spans="3:7" x14ac:dyDescent="0.2">
      <c r="C733" s="13" t="s">
        <v>1849</v>
      </c>
      <c r="D733" s="5">
        <v>1664.9696300933319</v>
      </c>
      <c r="E733" s="5">
        <v>1.1842267347445188</v>
      </c>
      <c r="F733" s="5">
        <v>1.2033377545835877</v>
      </c>
      <c r="G733" s="5">
        <v>1.2036607117908154</v>
      </c>
    </row>
    <row r="734" spans="3:7" x14ac:dyDescent="0.2">
      <c r="C734" s="13" t="s">
        <v>1850</v>
      </c>
      <c r="D734" s="5">
        <v>1759.3055689834873</v>
      </c>
      <c r="E734" s="5">
        <v>1.2513241393228143</v>
      </c>
      <c r="F734" s="5">
        <v>1.2606508417543201</v>
      </c>
      <c r="G734" s="5">
        <v>1.2610958836507584</v>
      </c>
    </row>
    <row r="735" spans="3:7" x14ac:dyDescent="0.2">
      <c r="C735" s="13" t="s">
        <v>1853</v>
      </c>
      <c r="D735" s="5">
        <v>3507.7928081703212</v>
      </c>
      <c r="E735" s="5">
        <v>2.494953630563812</v>
      </c>
      <c r="F735" s="5">
        <v>2.5213632213033352</v>
      </c>
      <c r="G735" s="5">
        <v>2.5294907524186954</v>
      </c>
    </row>
    <row r="736" spans="3:7" x14ac:dyDescent="0.2">
      <c r="C736" s="13" t="s">
        <v>1855</v>
      </c>
      <c r="D736" s="5">
        <v>4867.0366850351675</v>
      </c>
      <c r="E736" s="5">
        <v>3.4617297860729708</v>
      </c>
      <c r="F736" s="5">
        <v>3.6329250901626167</v>
      </c>
      <c r="G736" s="5">
        <v>3.6597553095401789</v>
      </c>
    </row>
    <row r="737" spans="3:7" x14ac:dyDescent="0.2">
      <c r="C737" s="13" t="s">
        <v>1857</v>
      </c>
      <c r="D737" s="5">
        <v>1441.9247736361649</v>
      </c>
      <c r="E737" s="5">
        <v>1.0255837917804334</v>
      </c>
      <c r="F737" s="5">
        <v>1.0361377010257025</v>
      </c>
      <c r="G737" s="5">
        <v>1.0361833569747834</v>
      </c>
    </row>
    <row r="738" spans="3:7" x14ac:dyDescent="0.2">
      <c r="C738" s="13" t="s">
        <v>1858</v>
      </c>
      <c r="D738" s="5">
        <v>1425.478966228944</v>
      </c>
      <c r="E738" s="5">
        <v>1.0138865425008783</v>
      </c>
      <c r="F738" s="5">
        <v>1.0238474506539761</v>
      </c>
      <c r="G738" s="5">
        <v>1.0238770414972898</v>
      </c>
    </row>
    <row r="739" spans="3:7" x14ac:dyDescent="0.2">
      <c r="C739" s="13" t="s">
        <v>1860</v>
      </c>
      <c r="D739" s="5">
        <v>-560.42451745542348</v>
      </c>
      <c r="E739" s="5">
        <v>-0.39860768892211318</v>
      </c>
      <c r="F739" s="5">
        <v>-0.40451519651788048</v>
      </c>
      <c r="G739" s="5">
        <v>-0.40431275975162795</v>
      </c>
    </row>
    <row r="740" spans="3:7" x14ac:dyDescent="0.2">
      <c r="C740" s="13" t="s">
        <v>1861</v>
      </c>
      <c r="D740" s="5">
        <v>-547.85188184248909</v>
      </c>
      <c r="E740" s="5">
        <v>-0.38966527282638941</v>
      </c>
      <c r="F740" s="5">
        <v>-0.42883981529573562</v>
      </c>
      <c r="G740" s="5">
        <v>-0.4286304031370306</v>
      </c>
    </row>
    <row r="741" spans="3:7" x14ac:dyDescent="0.2">
      <c r="C741" s="13" t="s">
        <v>1866</v>
      </c>
      <c r="D741" s="5">
        <v>-900.34068619921436</v>
      </c>
      <c r="E741" s="5">
        <v>-0.64037655204291477</v>
      </c>
      <c r="F741" s="5">
        <v>-0.64920295974940434</v>
      </c>
      <c r="G741" s="5">
        <v>-0.6489781741736016</v>
      </c>
    </row>
    <row r="742" spans="3:7" x14ac:dyDescent="0.2">
      <c r="C742" s="13" t="s">
        <v>1867</v>
      </c>
      <c r="D742" s="5">
        <v>-1304.7487204502459</v>
      </c>
      <c r="E742" s="5">
        <v>-0.9280159162988878</v>
      </c>
      <c r="F742" s="5">
        <v>-0.98239371281896648</v>
      </c>
      <c r="G742" s="5">
        <v>-0.9823731816734238</v>
      </c>
    </row>
    <row r="743" spans="3:7" x14ac:dyDescent="0.2">
      <c r="C743" s="13" t="s">
        <v>1869</v>
      </c>
      <c r="D743" s="5">
        <v>-788.01781222287264</v>
      </c>
      <c r="E743" s="5">
        <v>-0.56048575530888245</v>
      </c>
      <c r="F743" s="5">
        <v>-0.59213720607415132</v>
      </c>
      <c r="G743" s="5">
        <v>-0.59190708984977258</v>
      </c>
    </row>
    <row r="744" spans="3:7" x14ac:dyDescent="0.2">
      <c r="C744" s="13" t="s">
        <v>1872</v>
      </c>
      <c r="D744" s="5">
        <v>-1335.5769415828108</v>
      </c>
      <c r="E744" s="5">
        <v>-0.94994280492793315</v>
      </c>
      <c r="F744" s="5">
        <v>-1.004901562956463</v>
      </c>
      <c r="G744" s="5">
        <v>-1.0049074763737091</v>
      </c>
    </row>
    <row r="745" spans="3:7" x14ac:dyDescent="0.2">
      <c r="C745" s="13" t="s">
        <v>1873</v>
      </c>
      <c r="D745" s="5">
        <v>-185.31649261730672</v>
      </c>
      <c r="E745" s="5">
        <v>-0.13180825702760593</v>
      </c>
      <c r="F745" s="5">
        <v>-0.13897726462233279</v>
      </c>
      <c r="G745" s="5">
        <v>-0.13889572388805213</v>
      </c>
    </row>
    <row r="746" spans="3:7" x14ac:dyDescent="0.2">
      <c r="C746" s="13" t="s">
        <v>1874</v>
      </c>
      <c r="D746" s="5">
        <v>181.35039446628161</v>
      </c>
      <c r="E746" s="5">
        <v>0.12898732901896626</v>
      </c>
      <c r="F746" s="5">
        <v>0.1362472554279236</v>
      </c>
      <c r="G746" s="5">
        <v>0.13616725525209833</v>
      </c>
    </row>
    <row r="747" spans="3:7" x14ac:dyDescent="0.2">
      <c r="C747" s="13" t="s">
        <v>1875</v>
      </c>
      <c r="D747" s="5">
        <v>443.56789645559911</v>
      </c>
      <c r="E747" s="5">
        <v>0.31549221809389005</v>
      </c>
      <c r="F747" s="5">
        <v>0.33267251344749182</v>
      </c>
      <c r="G747" s="5">
        <v>0.33249549596600098</v>
      </c>
    </row>
    <row r="748" spans="3:7" x14ac:dyDescent="0.2">
      <c r="C748" s="13" t="s">
        <v>1878</v>
      </c>
      <c r="D748" s="5">
        <v>192.16301341518556</v>
      </c>
      <c r="E748" s="5">
        <v>0.1366779152017181</v>
      </c>
      <c r="F748" s="5">
        <v>0.14432945075488848</v>
      </c>
      <c r="G748" s="5">
        <v>0.14424490060270084</v>
      </c>
    </row>
    <row r="749" spans="3:7" x14ac:dyDescent="0.2">
      <c r="C749" s="13" t="s">
        <v>1880</v>
      </c>
      <c r="D749" s="5">
        <v>1146.7412067656805</v>
      </c>
      <c r="E749" s="5">
        <v>0.81563145077246035</v>
      </c>
      <c r="F749" s="5">
        <v>0.86444066434633382</v>
      </c>
      <c r="G749" s="5">
        <v>0.86430986723931702</v>
      </c>
    </row>
    <row r="750" spans="3:7" x14ac:dyDescent="0.2">
      <c r="C750" s="13" t="s">
        <v>1882</v>
      </c>
      <c r="D750" s="5">
        <v>-1832.8643589466174</v>
      </c>
      <c r="E750" s="5">
        <v>-1.3036435835188698</v>
      </c>
      <c r="F750" s="5">
        <v>-1.3874332129839195</v>
      </c>
      <c r="G750" s="5">
        <v>-1.388202316320462</v>
      </c>
    </row>
    <row r="751" spans="3:7" x14ac:dyDescent="0.2">
      <c r="C751" s="13" t="s">
        <v>1500</v>
      </c>
      <c r="D751" s="5">
        <v>-758.19961058821355</v>
      </c>
      <c r="E751" s="5">
        <v>-0.53927725341219235</v>
      </c>
      <c r="F751" s="5">
        <v>-0.54765541229190817</v>
      </c>
      <c r="G751" s="5">
        <v>-0.54742597627273548</v>
      </c>
    </row>
    <row r="752" spans="3:7" x14ac:dyDescent="0.2">
      <c r="C752" s="13" t="s">
        <v>1881</v>
      </c>
      <c r="D752" s="5">
        <v>3482.7018147171784</v>
      </c>
      <c r="E752" s="5">
        <v>2.4771074039951957</v>
      </c>
      <c r="F752" s="5">
        <v>2.6227360187969246</v>
      </c>
      <c r="G752" s="5">
        <v>2.6320176288139154</v>
      </c>
    </row>
    <row r="753" spans="3:7" x14ac:dyDescent="0.2">
      <c r="C753" s="13" t="s">
        <v>819</v>
      </c>
      <c r="D753" s="5">
        <v>432.20183808394722</v>
      </c>
      <c r="E753" s="5">
        <v>0.30740799244250544</v>
      </c>
      <c r="F753" s="5">
        <v>0.31374401908678978</v>
      </c>
      <c r="G753" s="5">
        <v>0.31357477856097016</v>
      </c>
    </row>
    <row r="754" spans="3:7" x14ac:dyDescent="0.2">
      <c r="C754" s="13" t="s">
        <v>554</v>
      </c>
      <c r="D754" s="5">
        <v>-380.91045970843152</v>
      </c>
      <c r="E754" s="5">
        <v>-0.27092647323859198</v>
      </c>
      <c r="F754" s="5">
        <v>-0.27316049422268429</v>
      </c>
      <c r="G754" s="5">
        <v>-0.2730092557432095</v>
      </c>
    </row>
    <row r="755" spans="3:7" x14ac:dyDescent="0.2">
      <c r="C755" s="13" t="s">
        <v>1283</v>
      </c>
      <c r="D755" s="5">
        <v>-209.23525398893253</v>
      </c>
      <c r="E755" s="5">
        <v>-0.14882072149920469</v>
      </c>
      <c r="F755" s="5">
        <v>-0.14952212880277535</v>
      </c>
      <c r="G755" s="5">
        <v>-0.14943467308766017</v>
      </c>
    </row>
    <row r="756" spans="3:7" x14ac:dyDescent="0.2">
      <c r="C756" s="13" t="s">
        <v>887</v>
      </c>
      <c r="D756" s="5">
        <v>891.74802170657858</v>
      </c>
      <c r="E756" s="5">
        <v>0.63426493124758598</v>
      </c>
      <c r="F756" s="5">
        <v>0.63747822518819752</v>
      </c>
      <c r="G756" s="5">
        <v>0.63725174666345408</v>
      </c>
    </row>
    <row r="757" spans="3:7" x14ac:dyDescent="0.2">
      <c r="C757" s="13" t="s">
        <v>1851</v>
      </c>
      <c r="D757" s="5">
        <v>3217.9903951643464</v>
      </c>
      <c r="E757" s="5">
        <v>2.2888286904615054</v>
      </c>
      <c r="F757" s="5">
        <v>2.3183822458317662</v>
      </c>
      <c r="G757" s="5">
        <v>2.3244796786072484</v>
      </c>
    </row>
    <row r="758" spans="3:7" x14ac:dyDescent="0.2">
      <c r="C758" s="13" t="s">
        <v>1156</v>
      </c>
      <c r="D758" s="5">
        <v>-463.64266591312116</v>
      </c>
      <c r="E758" s="5">
        <v>-0.32977060387087131</v>
      </c>
      <c r="F758" s="5">
        <v>-0.33214157598406263</v>
      </c>
      <c r="G758" s="5">
        <v>-0.33196477092817261</v>
      </c>
    </row>
    <row r="759" spans="3:7" x14ac:dyDescent="0.2">
      <c r="C759" s="13" t="s">
        <v>1469</v>
      </c>
      <c r="D759" s="5">
        <v>239.38565941897104</v>
      </c>
      <c r="E759" s="5">
        <v>0.17026550675431859</v>
      </c>
      <c r="F759" s="5">
        <v>0.17317437682542899</v>
      </c>
      <c r="G759" s="5">
        <v>0.17307387696165083</v>
      </c>
    </row>
    <row r="760" spans="3:7" x14ac:dyDescent="0.2">
      <c r="C760" s="13" t="s">
        <v>1043</v>
      </c>
      <c r="D760" s="5">
        <v>854.42149367958245</v>
      </c>
      <c r="E760" s="5">
        <v>0.60771605515650584</v>
      </c>
      <c r="F760" s="5">
        <v>0.62848692155361874</v>
      </c>
      <c r="G760" s="5">
        <v>0.62825935824949775</v>
      </c>
    </row>
    <row r="761" spans="3:7" x14ac:dyDescent="0.2">
      <c r="C761" s="13" t="s">
        <v>1358</v>
      </c>
      <c r="D761" s="5">
        <v>1245.2089716202945</v>
      </c>
      <c r="E761" s="5">
        <v>0.88566765896734134</v>
      </c>
      <c r="F761" s="5">
        <v>0.89088999928919987</v>
      </c>
      <c r="G761" s="5">
        <v>0.89077995741845961</v>
      </c>
    </row>
    <row r="762" spans="3:7" x14ac:dyDescent="0.2">
      <c r="C762" s="13" t="s">
        <v>786</v>
      </c>
      <c r="D762" s="5">
        <v>431.62808176371436</v>
      </c>
      <c r="E762" s="5">
        <v>0.30699990237205155</v>
      </c>
      <c r="F762" s="5">
        <v>0.3098632745508238</v>
      </c>
      <c r="G762" s="5">
        <v>0.30969567907778267</v>
      </c>
    </row>
    <row r="763" spans="3:7" x14ac:dyDescent="0.2">
      <c r="C763" s="13" t="s">
        <v>1502</v>
      </c>
      <c r="D763" s="5">
        <v>298.27943285228866</v>
      </c>
      <c r="E763" s="5">
        <v>0.2121543074562339</v>
      </c>
      <c r="F763" s="5">
        <v>0.21496189691589687</v>
      </c>
      <c r="G763" s="5">
        <v>0.21483923025481053</v>
      </c>
    </row>
    <row r="764" spans="3:7" x14ac:dyDescent="0.2">
      <c r="C764" s="13" t="s">
        <v>1113</v>
      </c>
      <c r="D764" s="5">
        <v>-650.77098903266597</v>
      </c>
      <c r="E764" s="5">
        <v>-0.46286754393557</v>
      </c>
      <c r="F764" s="5">
        <v>-0.46538404207429224</v>
      </c>
      <c r="G764" s="5">
        <v>-0.46516587815656518</v>
      </c>
    </row>
    <row r="765" spans="3:7" x14ac:dyDescent="0.2">
      <c r="C765" s="13" t="s">
        <v>896</v>
      </c>
      <c r="D765" s="5">
        <v>-68.683491266394412</v>
      </c>
      <c r="E765" s="5">
        <v>-4.8851837969378753E-2</v>
      </c>
      <c r="F765" s="5">
        <v>-4.9110388709461973E-2</v>
      </c>
      <c r="G765" s="5">
        <v>-4.9081078477222713E-2</v>
      </c>
    </row>
    <row r="766" spans="3:7" x14ac:dyDescent="0.2">
      <c r="C766" s="13" t="s">
        <v>1493</v>
      </c>
      <c r="D766" s="5">
        <v>-188.09355428044728</v>
      </c>
      <c r="E766" s="5">
        <v>-0.13378347063275786</v>
      </c>
      <c r="F766" s="5">
        <v>-0.13711031973465324</v>
      </c>
      <c r="G766" s="5">
        <v>-0.13702983212998077</v>
      </c>
    </row>
    <row r="767" spans="3:7" x14ac:dyDescent="0.2">
      <c r="C767" s="13" t="s">
        <v>809</v>
      </c>
      <c r="D767" s="5">
        <v>-213.5783884858738</v>
      </c>
      <c r="E767" s="5">
        <v>-0.15190982047789342</v>
      </c>
      <c r="F767" s="5">
        <v>-0.1536665186255404</v>
      </c>
      <c r="G767" s="5">
        <v>-0.15357675426892534</v>
      </c>
    </row>
    <row r="768" spans="3:7" x14ac:dyDescent="0.2">
      <c r="C768" s="13" t="s">
        <v>1599</v>
      </c>
      <c r="D768" s="5">
        <v>-1522.859770430794</v>
      </c>
      <c r="E768" s="5">
        <v>-1.0831496387774679</v>
      </c>
      <c r="F768" s="5">
        <v>-1.0894961083474675</v>
      </c>
      <c r="G768" s="5">
        <v>-1.0896181274660952</v>
      </c>
    </row>
    <row r="769" spans="3:7" x14ac:dyDescent="0.2">
      <c r="C769" s="13" t="s">
        <v>837</v>
      </c>
      <c r="D769" s="5">
        <v>600.10149787373302</v>
      </c>
      <c r="E769" s="5">
        <v>0.42682834839604189</v>
      </c>
      <c r="F769" s="5">
        <v>0.43468291673914766</v>
      </c>
      <c r="G769" s="5">
        <v>0.43447196267334898</v>
      </c>
    </row>
    <row r="770" spans="3:7" x14ac:dyDescent="0.2">
      <c r="C770" s="13" t="s">
        <v>1218</v>
      </c>
      <c r="D770" s="5">
        <v>531.78090899281597</v>
      </c>
      <c r="E770" s="5">
        <v>0.37823462847231226</v>
      </c>
      <c r="F770" s="5">
        <v>0.38292685074874355</v>
      </c>
      <c r="G770" s="5">
        <v>0.38273132566641421</v>
      </c>
    </row>
    <row r="771" spans="3:7" x14ac:dyDescent="0.2">
      <c r="C771" s="13" t="s">
        <v>1791</v>
      </c>
      <c r="D771" s="5">
        <v>970.84119240291875</v>
      </c>
      <c r="E771" s="5">
        <v>0.69052076053203204</v>
      </c>
      <c r="F771" s="5">
        <v>0.69658520691104475</v>
      </c>
      <c r="G771" s="5">
        <v>0.69637058727388457</v>
      </c>
    </row>
    <row r="772" spans="3:7" x14ac:dyDescent="0.2">
      <c r="C772" s="13" t="s">
        <v>1553</v>
      </c>
      <c r="D772" s="5">
        <v>-491.0776581534592</v>
      </c>
      <c r="E772" s="5">
        <v>-0.34928402363018279</v>
      </c>
      <c r="F772" s="5">
        <v>-0.3552739099216734</v>
      </c>
      <c r="G772" s="5">
        <v>-0.35508816862104658</v>
      </c>
    </row>
    <row r="773" spans="3:7" x14ac:dyDescent="0.2">
      <c r="C773" s="13" t="s">
        <v>1724</v>
      </c>
      <c r="D773" s="5">
        <v>-976.92209472930517</v>
      </c>
      <c r="E773" s="5">
        <v>-0.69484586471178411</v>
      </c>
      <c r="F773" s="5">
        <v>-0.70151073175369649</v>
      </c>
      <c r="G773" s="5">
        <v>-0.70129748462123187</v>
      </c>
    </row>
    <row r="774" spans="3:7" x14ac:dyDescent="0.2">
      <c r="C774" s="13" t="s">
        <v>1698</v>
      </c>
      <c r="D774" s="5">
        <v>193.59742838744205</v>
      </c>
      <c r="E774" s="5">
        <v>0.13769815757020426</v>
      </c>
      <c r="F774" s="5">
        <v>0.14017719900674305</v>
      </c>
      <c r="G774" s="5">
        <v>0.14009498231417511</v>
      </c>
    </row>
    <row r="775" spans="3:7" x14ac:dyDescent="0.2">
      <c r="C775" s="13" t="s">
        <v>1446</v>
      </c>
      <c r="D775" s="5">
        <v>1272.395773568699</v>
      </c>
      <c r="E775" s="5">
        <v>0.90500455083467246</v>
      </c>
      <c r="F775" s="5">
        <v>0.91140731846519041</v>
      </c>
      <c r="G775" s="5">
        <v>0.91131491652664931</v>
      </c>
    </row>
    <row r="776" spans="3:7" x14ac:dyDescent="0.2">
      <c r="C776" s="13" t="s">
        <v>1569</v>
      </c>
      <c r="D776" s="5">
        <v>301.86711227217529</v>
      </c>
      <c r="E776" s="5">
        <v>0.21470608125914961</v>
      </c>
      <c r="F776" s="5">
        <v>0.21634228197115668</v>
      </c>
      <c r="G776" s="5">
        <v>0.21621890459748586</v>
      </c>
    </row>
    <row r="777" spans="3:7" x14ac:dyDescent="0.2">
      <c r="C777" s="13" t="s">
        <v>1721</v>
      </c>
      <c r="D777" s="5">
        <v>1547.9155283183354</v>
      </c>
      <c r="E777" s="5">
        <v>1.1009708036884753</v>
      </c>
      <c r="F777" s="5">
        <v>1.1073673521998455</v>
      </c>
      <c r="G777" s="5">
        <v>1.107517416023218</v>
      </c>
    </row>
    <row r="778" spans="3:7" x14ac:dyDescent="0.2">
      <c r="C778" s="13" t="s">
        <v>1361</v>
      </c>
      <c r="D778" s="5">
        <v>375.02220764778212</v>
      </c>
      <c r="E778" s="5">
        <v>0.26673839353725554</v>
      </c>
      <c r="F778" s="5">
        <v>0.2712344960889817</v>
      </c>
      <c r="G778" s="5">
        <v>0.27108415394995405</v>
      </c>
    </row>
    <row r="779" spans="3:7" x14ac:dyDescent="0.2">
      <c r="C779" s="13" t="s">
        <v>1518</v>
      </c>
      <c r="D779" s="5">
        <v>-127.34130067934893</v>
      </c>
      <c r="E779" s="5">
        <v>-9.0572806840429898E-2</v>
      </c>
      <c r="F779" s="5">
        <v>-9.1289378665533771E-2</v>
      </c>
      <c r="G779" s="5">
        <v>-9.1235218162539558E-2</v>
      </c>
    </row>
    <row r="780" spans="3:7" x14ac:dyDescent="0.2">
      <c r="C780" s="13" t="s">
        <v>1532</v>
      </c>
      <c r="D780" s="5">
        <v>-618.02310083339944</v>
      </c>
      <c r="E780" s="5">
        <v>-0.43957527240637578</v>
      </c>
      <c r="F780" s="5">
        <v>-0.44258652987526564</v>
      </c>
      <c r="G780" s="5">
        <v>-0.44237357503414093</v>
      </c>
    </row>
    <row r="781" spans="3:7" x14ac:dyDescent="0.2">
      <c r="C781" s="13" t="s">
        <v>1784</v>
      </c>
      <c r="D781" s="5">
        <v>1526.3828224233657</v>
      </c>
      <c r="E781" s="5">
        <v>1.0856554456595215</v>
      </c>
      <c r="F781" s="5">
        <v>1.1328229611772895</v>
      </c>
      <c r="G781" s="5">
        <v>1.1330151747545065</v>
      </c>
    </row>
    <row r="782" spans="3:7" x14ac:dyDescent="0.2">
      <c r="C782" s="13" t="s">
        <v>852</v>
      </c>
      <c r="D782" s="5">
        <v>-607.41400632232944</v>
      </c>
      <c r="E782" s="5">
        <v>-0.43202944506853053</v>
      </c>
      <c r="F782" s="5">
        <v>-0.43528945612241787</v>
      </c>
      <c r="G782" s="5">
        <v>-0.43507834503864862</v>
      </c>
    </row>
    <row r="783" spans="3:7" x14ac:dyDescent="0.2">
      <c r="C783" s="13" t="s">
        <v>519</v>
      </c>
      <c r="D783" s="5">
        <v>-1419.0371494532737</v>
      </c>
      <c r="E783" s="5">
        <v>-1.0093047342154942</v>
      </c>
      <c r="F783" s="5">
        <v>-1.018475495057829</v>
      </c>
      <c r="G783" s="5">
        <v>-1.0184982391300688</v>
      </c>
    </row>
    <row r="784" spans="3:7" x14ac:dyDescent="0.2">
      <c r="C784" s="13" t="s">
        <v>1482</v>
      </c>
      <c r="D784" s="5">
        <v>-915.17826806749872</v>
      </c>
      <c r="E784" s="5">
        <v>-0.65092993440484881</v>
      </c>
      <c r="F784" s="5">
        <v>-0.66176931197764899</v>
      </c>
      <c r="G784" s="5">
        <v>-0.66154669682993306</v>
      </c>
    </row>
    <row r="785" spans="3:7" x14ac:dyDescent="0.2">
      <c r="C785" s="13" t="s">
        <v>1676</v>
      </c>
      <c r="D785" s="5">
        <v>589.36700591086083</v>
      </c>
      <c r="E785" s="5">
        <v>0.41919333083381716</v>
      </c>
      <c r="F785" s="5">
        <v>0.42286206739371318</v>
      </c>
      <c r="G785" s="5">
        <v>0.42265428703584151</v>
      </c>
    </row>
    <row r="786" spans="3:7" x14ac:dyDescent="0.2">
      <c r="C786" s="13" t="s">
        <v>1438</v>
      </c>
      <c r="D786" s="5">
        <v>3395.0620121674046</v>
      </c>
      <c r="E786" s="5">
        <v>2.4147726951024242</v>
      </c>
      <c r="F786" s="5">
        <v>2.4504606939050992</v>
      </c>
      <c r="G786" s="5">
        <v>2.4578375613937409</v>
      </c>
    </row>
    <row r="787" spans="3:7" x14ac:dyDescent="0.2">
      <c r="C787" s="13" t="s">
        <v>1579</v>
      </c>
      <c r="D787" s="5">
        <v>-212.42177227521643</v>
      </c>
      <c r="E787" s="5">
        <v>-0.15108716532926914</v>
      </c>
      <c r="F787" s="5">
        <v>-0.1521040362191779</v>
      </c>
      <c r="G787" s="5">
        <v>-0.15201514114889259</v>
      </c>
    </row>
    <row r="788" spans="3:7" x14ac:dyDescent="0.2">
      <c r="C788" s="13" t="s">
        <v>1331</v>
      </c>
      <c r="D788" s="5">
        <v>-859.23935116604844</v>
      </c>
      <c r="E788" s="5">
        <v>-0.61114280573293667</v>
      </c>
      <c r="F788" s="5">
        <v>-0.6154331008512014</v>
      </c>
      <c r="G788" s="5">
        <v>-0.61520428663523574</v>
      </c>
    </row>
    <row r="789" spans="3:7" x14ac:dyDescent="0.2">
      <c r="C789" s="13" t="s">
        <v>1279</v>
      </c>
      <c r="D789" s="5">
        <v>-750.09501645793353</v>
      </c>
      <c r="E789" s="5">
        <v>-0.53351277767049776</v>
      </c>
      <c r="F789" s="5">
        <v>-0.53616483112475366</v>
      </c>
      <c r="G789" s="5">
        <v>-0.53593621571112771</v>
      </c>
    </row>
    <row r="790" spans="3:7" x14ac:dyDescent="0.2">
      <c r="C790" s="13" t="s">
        <v>948</v>
      </c>
      <c r="D790" s="5">
        <v>-291.57385200068165</v>
      </c>
      <c r="E790" s="5">
        <v>-0.20738489426518439</v>
      </c>
      <c r="F790" s="5">
        <v>-0.20937105364531824</v>
      </c>
      <c r="G790" s="5">
        <v>-0.20925128044383537</v>
      </c>
    </row>
    <row r="791" spans="3:7" x14ac:dyDescent="0.2">
      <c r="C791" s="13" t="s">
        <v>744</v>
      </c>
      <c r="D791" s="5">
        <v>-99.087119565901958</v>
      </c>
      <c r="E791" s="5">
        <v>-7.0476730588887718E-2</v>
      </c>
      <c r="F791" s="5">
        <v>-7.1036445769481302E-2</v>
      </c>
      <c r="G791" s="5">
        <v>-7.0994161408343873E-2</v>
      </c>
    </row>
    <row r="792" spans="3:7" x14ac:dyDescent="0.2">
      <c r="C792" s="13" t="s">
        <v>1382</v>
      </c>
      <c r="D792" s="5">
        <v>1383.3119902191756</v>
      </c>
      <c r="E792" s="5">
        <v>0.98389484811105377</v>
      </c>
      <c r="F792" s="5">
        <v>0.99851318393666333</v>
      </c>
      <c r="G792" s="5">
        <v>0.99851140729257415</v>
      </c>
    </row>
    <row r="793" spans="3:7" x14ac:dyDescent="0.2">
      <c r="C793" s="13" t="s">
        <v>1405</v>
      </c>
      <c r="D793" s="5">
        <v>100.16349727459965</v>
      </c>
      <c r="E793" s="5">
        <v>7.1242315279613527E-2</v>
      </c>
      <c r="F793" s="5">
        <v>7.183324028522993E-2</v>
      </c>
      <c r="G793" s="5">
        <v>7.1790486520960747E-2</v>
      </c>
    </row>
    <row r="794" spans="3:7" x14ac:dyDescent="0.2">
      <c r="C794" s="13" t="s">
        <v>1371</v>
      </c>
      <c r="D794" s="5">
        <v>-1382.4659256916457</v>
      </c>
      <c r="E794" s="5">
        <v>-0.98329307603382743</v>
      </c>
      <c r="F794" s="5">
        <v>-0.99055287209651133</v>
      </c>
      <c r="G794" s="5">
        <v>-0.9905417181805557</v>
      </c>
    </row>
    <row r="795" spans="3:7" x14ac:dyDescent="0.2">
      <c r="C795" s="13" t="s">
        <v>1374</v>
      </c>
      <c r="D795" s="5">
        <v>-1936.6752838043722</v>
      </c>
      <c r="E795" s="5">
        <v>-1.3774801690956386</v>
      </c>
      <c r="F795" s="5">
        <v>-1.3927385688565483</v>
      </c>
      <c r="G795" s="5">
        <v>-1.3935229347388234</v>
      </c>
    </row>
    <row r="796" spans="3:7" x14ac:dyDescent="0.2">
      <c r="C796" s="13" t="s">
        <v>1065</v>
      </c>
      <c r="D796" s="5">
        <v>997.1392468835802</v>
      </c>
      <c r="E796" s="5">
        <v>0.70922552164291275</v>
      </c>
      <c r="F796" s="5">
        <v>0.72272246431582199</v>
      </c>
      <c r="G796" s="5">
        <v>0.72251583173426293</v>
      </c>
    </row>
    <row r="797" spans="3:7" x14ac:dyDescent="0.2">
      <c r="C797" s="13" t="s">
        <v>1247</v>
      </c>
      <c r="D797" s="5">
        <v>-2333.1907112879235</v>
      </c>
      <c r="E797" s="5">
        <v>-1.6595058357970494</v>
      </c>
      <c r="F797" s="5">
        <v>-1.6724341591404304</v>
      </c>
      <c r="G797" s="5">
        <v>-1.6742367245321814</v>
      </c>
    </row>
    <row r="798" spans="3:7" x14ac:dyDescent="0.2">
      <c r="C798" s="13" t="s">
        <v>1237</v>
      </c>
      <c r="D798" s="5">
        <v>-1296.1996863587901</v>
      </c>
      <c r="E798" s="5">
        <v>-0.92193532807411838</v>
      </c>
      <c r="F798" s="5">
        <v>-0.93366748613977113</v>
      </c>
      <c r="G798" s="5">
        <v>-0.93359578369153307</v>
      </c>
    </row>
    <row r="799" spans="3:7" x14ac:dyDescent="0.2">
      <c r="C799" s="13" t="s">
        <v>1245</v>
      </c>
      <c r="D799" s="5">
        <v>548.41992613092407</v>
      </c>
      <c r="E799" s="5">
        <v>0.39006930015561214</v>
      </c>
      <c r="F799" s="5">
        <v>0.39293855209179812</v>
      </c>
      <c r="G799" s="5">
        <v>0.39273973986999994</v>
      </c>
    </row>
    <row r="800" spans="3:7" x14ac:dyDescent="0.2">
      <c r="C800" s="13" t="s">
        <v>972</v>
      </c>
      <c r="D800" s="5">
        <v>-1113.5111934825818</v>
      </c>
      <c r="E800" s="5">
        <v>-0.79199626282999014</v>
      </c>
      <c r="F800" s="5">
        <v>-0.79775017376220614</v>
      </c>
      <c r="G800" s="5">
        <v>-0.79757654321721794</v>
      </c>
    </row>
    <row r="801" spans="3:7" x14ac:dyDescent="0.2">
      <c r="C801" s="13" t="s">
        <v>1080</v>
      </c>
      <c r="D801" s="5">
        <v>292.6767055840246</v>
      </c>
      <c r="E801" s="5">
        <v>0.20816931019343787</v>
      </c>
      <c r="F801" s="5">
        <v>0.2116223033155476</v>
      </c>
      <c r="G801" s="5">
        <v>0.21150136215425902</v>
      </c>
    </row>
    <row r="802" spans="3:7" x14ac:dyDescent="0.2">
      <c r="C802" s="13" t="s">
        <v>673</v>
      </c>
      <c r="D802" s="5">
        <v>-1028.2895168871546</v>
      </c>
      <c r="E802" s="5">
        <v>-0.73138147083621741</v>
      </c>
      <c r="F802" s="5">
        <v>-0.73836126159290283</v>
      </c>
      <c r="G802" s="5">
        <v>-0.73816025183586198</v>
      </c>
    </row>
    <row r="803" spans="3:7" x14ac:dyDescent="0.2">
      <c r="C803" s="13" t="s">
        <v>1115</v>
      </c>
      <c r="D803" s="5">
        <v>599.04942608502279</v>
      </c>
      <c r="E803" s="5">
        <v>0.42608005154032608</v>
      </c>
      <c r="F803" s="5">
        <v>0.43003653868195746</v>
      </c>
      <c r="G803" s="5">
        <v>0.42982680642414789</v>
      </c>
    </row>
    <row r="804" spans="3:7" x14ac:dyDescent="0.2">
      <c r="C804" s="13" t="s">
        <v>841</v>
      </c>
      <c r="D804" s="5">
        <v>-883.19002137144707</v>
      </c>
      <c r="E804" s="5">
        <v>-0.62817796568999373</v>
      </c>
      <c r="F804" s="5">
        <v>-0.63638251203975582</v>
      </c>
      <c r="G804" s="5">
        <v>-0.63615589147070639</v>
      </c>
    </row>
    <row r="805" spans="3:7" x14ac:dyDescent="0.2">
      <c r="C805" s="13" t="s">
        <v>499</v>
      </c>
      <c r="D805" s="5">
        <v>-220.30486621882937</v>
      </c>
      <c r="E805" s="5">
        <v>-0.15669409679023863</v>
      </c>
      <c r="F805" s="5">
        <v>-0.1586977057119853</v>
      </c>
      <c r="G805" s="5">
        <v>-0.15860515146748788</v>
      </c>
    </row>
    <row r="806" spans="3:7" x14ac:dyDescent="0.2">
      <c r="C806" s="13" t="s">
        <v>1614</v>
      </c>
      <c r="D806" s="5">
        <v>-1133.935956885307</v>
      </c>
      <c r="E806" s="5">
        <v>-0.80652358539201352</v>
      </c>
      <c r="F806" s="5">
        <v>-0.81509503523962512</v>
      </c>
      <c r="G806" s="5">
        <v>-0.81493127486557393</v>
      </c>
    </row>
    <row r="807" spans="3:7" x14ac:dyDescent="0.2">
      <c r="C807" s="13" t="s">
        <v>1484</v>
      </c>
      <c r="D807" s="5">
        <v>-1117.4860456281094</v>
      </c>
      <c r="E807" s="5">
        <v>-0.79482341720705019</v>
      </c>
      <c r="F807" s="5">
        <v>-0.80994429198634443</v>
      </c>
      <c r="G807" s="5">
        <v>-0.80977750942339788</v>
      </c>
    </row>
    <row r="808" spans="3:7" x14ac:dyDescent="0.2">
      <c r="C808" s="13" t="s">
        <v>1122</v>
      </c>
      <c r="D808" s="5">
        <v>-369.16896761593307</v>
      </c>
      <c r="E808" s="5">
        <v>-0.26257521650068461</v>
      </c>
      <c r="F808" s="5">
        <v>-0.26651104865688041</v>
      </c>
      <c r="G808" s="5">
        <v>-0.26636291999046446</v>
      </c>
    </row>
    <row r="809" spans="3:7" x14ac:dyDescent="0.2">
      <c r="C809" s="13" t="s">
        <v>701</v>
      </c>
      <c r="D809" s="5">
        <v>-1761.7396129064891</v>
      </c>
      <c r="E809" s="5">
        <v>-1.2530553780403635</v>
      </c>
      <c r="F809" s="5">
        <v>-1.2665796014815109</v>
      </c>
      <c r="G809" s="5">
        <v>-1.2670381124035512</v>
      </c>
    </row>
    <row r="810" spans="3:7" x14ac:dyDescent="0.2">
      <c r="C810" s="13" t="s">
        <v>1794</v>
      </c>
      <c r="D810" s="5">
        <v>-589.83294023561757</v>
      </c>
      <c r="E810" s="5">
        <v>-0.41952473140355673</v>
      </c>
      <c r="F810" s="5">
        <v>-0.42283096436218026</v>
      </c>
      <c r="G810" s="5">
        <v>-0.42262319263724607</v>
      </c>
    </row>
    <row r="811" spans="3:7" x14ac:dyDescent="0.2">
      <c r="C811" s="13" t="s">
        <v>1664</v>
      </c>
      <c r="D811" s="5">
        <v>-592.65286245632524</v>
      </c>
      <c r="E811" s="5">
        <v>-0.42153043002009843</v>
      </c>
      <c r="F811" s="5">
        <v>-0.44366210096571196</v>
      </c>
      <c r="G811" s="5">
        <v>-0.44344888147685729</v>
      </c>
    </row>
    <row r="812" spans="3:7" x14ac:dyDescent="0.2">
      <c r="C812" s="13" t="s">
        <v>735</v>
      </c>
      <c r="D812" s="5">
        <v>55.973752008144402</v>
      </c>
      <c r="E812" s="5">
        <v>3.9811905499014165E-2</v>
      </c>
      <c r="F812" s="5">
        <v>4.0433240520576605E-2</v>
      </c>
      <c r="G812" s="5">
        <v>4.0409090235691489E-2</v>
      </c>
    </row>
    <row r="813" spans="3:7" x14ac:dyDescent="0.2">
      <c r="C813" s="13" t="s">
        <v>566</v>
      </c>
      <c r="D813" s="5">
        <v>-1487.7481149493015</v>
      </c>
      <c r="E813" s="5">
        <v>-1.0581761135126306</v>
      </c>
      <c r="F813" s="5">
        <v>-1.0840921958808791</v>
      </c>
      <c r="G813" s="5">
        <v>-1.0842059823808108</v>
      </c>
    </row>
    <row r="814" spans="3:7" x14ac:dyDescent="0.2">
      <c r="C814" s="13" t="s">
        <v>1530</v>
      </c>
      <c r="D814" s="5">
        <v>-107.98773788700419</v>
      </c>
      <c r="E814" s="5">
        <v>-7.6807386704828576E-2</v>
      </c>
      <c r="F814" s="5">
        <v>-7.772108749600673E-2</v>
      </c>
      <c r="G814" s="5">
        <v>-7.7674870305684415E-2</v>
      </c>
    </row>
    <row r="815" spans="3:7" x14ac:dyDescent="0.2">
      <c r="C815" s="13" t="s">
        <v>1060</v>
      </c>
      <c r="D815" s="5">
        <v>-1394.5758548363592</v>
      </c>
      <c r="E815" s="5">
        <v>-0.99190638740589598</v>
      </c>
      <c r="F815" s="5">
        <v>-1.0042352300920077</v>
      </c>
      <c r="G815" s="5">
        <v>-1.0042403345307302</v>
      </c>
    </row>
    <row r="816" spans="3:7" x14ac:dyDescent="0.2">
      <c r="C816" s="13" t="s">
        <v>1852</v>
      </c>
      <c r="D816" s="5">
        <v>4947.384078201263</v>
      </c>
      <c r="E816" s="5">
        <v>3.5188776939594262</v>
      </c>
      <c r="F816" s="5">
        <v>3.6938088318267601</v>
      </c>
      <c r="G816" s="5">
        <v>3.7220977930757444</v>
      </c>
    </row>
    <row r="817" spans="3:7" x14ac:dyDescent="0.2">
      <c r="C817" s="13" t="s">
        <v>1136</v>
      </c>
      <c r="D817" s="5">
        <v>-1157.1540913272311</v>
      </c>
      <c r="E817" s="5">
        <v>-0.82303772177027146</v>
      </c>
      <c r="F817" s="5">
        <v>-0.82756724707626961</v>
      </c>
      <c r="G817" s="5">
        <v>-0.82741112761503299</v>
      </c>
    </row>
    <row r="818" spans="3:7" x14ac:dyDescent="0.2">
      <c r="C818" s="13" t="s">
        <v>504</v>
      </c>
      <c r="D818" s="5">
        <v>-903.21438817887611</v>
      </c>
      <c r="E818" s="5">
        <v>-0.64242050206488177</v>
      </c>
      <c r="F818" s="5">
        <v>-0.65067325795996223</v>
      </c>
      <c r="G818" s="5">
        <v>-0.65044870717654091</v>
      </c>
    </row>
    <row r="819" spans="3:7" x14ac:dyDescent="0.2">
      <c r="C819" s="13" t="s">
        <v>1774</v>
      </c>
      <c r="D819" s="5">
        <v>-1221.2214865760743</v>
      </c>
      <c r="E819" s="5">
        <v>-0.86860631407839128</v>
      </c>
      <c r="F819" s="5">
        <v>-0.87658777200114157</v>
      </c>
      <c r="G819" s="5">
        <v>-0.87646623299458648</v>
      </c>
    </row>
    <row r="820" spans="3:7" x14ac:dyDescent="0.2">
      <c r="C820" s="13" t="s">
        <v>1685</v>
      </c>
      <c r="D820" s="5">
        <v>-901.86878031777997</v>
      </c>
      <c r="E820" s="5">
        <v>-0.6414634246655162</v>
      </c>
      <c r="F820" s="5">
        <v>-0.65519565117758738</v>
      </c>
      <c r="G820" s="5">
        <v>-0.65497185428745008</v>
      </c>
    </row>
    <row r="821" spans="3:7" x14ac:dyDescent="0.2">
      <c r="C821" s="13" t="s">
        <v>706</v>
      </c>
      <c r="D821" s="5">
        <v>1294.5942303263164</v>
      </c>
      <c r="E821" s="5">
        <v>0.92079343099638866</v>
      </c>
      <c r="F821" s="5">
        <v>0.9303316472915889</v>
      </c>
      <c r="G821" s="5">
        <v>0.93025673788782037</v>
      </c>
    </row>
    <row r="822" spans="3:7" x14ac:dyDescent="0.2">
      <c r="C822" s="13" t="s">
        <v>1184</v>
      </c>
      <c r="D822" s="5">
        <v>319.07997139672079</v>
      </c>
      <c r="E822" s="5">
        <v>0.22694890394387046</v>
      </c>
      <c r="F822" s="5">
        <v>0.22839662389857882</v>
      </c>
      <c r="G822" s="5">
        <v>0.22826710402902195</v>
      </c>
    </row>
    <row r="823" spans="3:7" x14ac:dyDescent="0.2">
      <c r="C823" s="13" t="s">
        <v>709</v>
      </c>
      <c r="D823" s="5">
        <v>124.78061111453098</v>
      </c>
      <c r="E823" s="5">
        <v>8.8751490110545311E-2</v>
      </c>
      <c r="F823" s="5">
        <v>8.9497685531305923E-2</v>
      </c>
      <c r="G823" s="5">
        <v>8.9444570682514463E-2</v>
      </c>
    </row>
    <row r="824" spans="3:7" x14ac:dyDescent="0.2">
      <c r="C824" s="13" t="s">
        <v>985</v>
      </c>
      <c r="D824" s="5">
        <v>-8.887782102008714</v>
      </c>
      <c r="E824" s="5">
        <v>-6.3215262233897651E-3</v>
      </c>
      <c r="F824" s="5">
        <v>-6.3876851324027092E-3</v>
      </c>
      <c r="G824" s="5">
        <v>-6.3838637592024093E-3</v>
      </c>
    </row>
    <row r="825" spans="3:7" x14ac:dyDescent="0.2">
      <c r="C825" s="13" t="s">
        <v>1162</v>
      </c>
      <c r="D825" s="5">
        <v>568.04556747941024</v>
      </c>
      <c r="E825" s="5">
        <v>0.40402823895624479</v>
      </c>
      <c r="F825" s="5">
        <v>0.41078899001689578</v>
      </c>
      <c r="G825" s="5">
        <v>0.410584669900177</v>
      </c>
    </row>
    <row r="826" spans="3:7" x14ac:dyDescent="0.2">
      <c r="C826" s="13" t="s">
        <v>1595</v>
      </c>
      <c r="D826" s="5">
        <v>-3051.1968028021165</v>
      </c>
      <c r="E826" s="5">
        <v>-2.1701950363158979</v>
      </c>
      <c r="F826" s="5">
        <v>-2.1859019037999352</v>
      </c>
      <c r="G826" s="5">
        <v>-2.1908640806003516</v>
      </c>
    </row>
    <row r="827" spans="3:7" x14ac:dyDescent="0.2">
      <c r="C827" s="13" t="s">
        <v>938</v>
      </c>
      <c r="D827" s="5">
        <v>1740.1940025139011</v>
      </c>
      <c r="E827" s="5">
        <v>1.2377308415550572</v>
      </c>
      <c r="F827" s="5">
        <v>1.2544745692903165</v>
      </c>
      <c r="G827" s="5">
        <v>1.2549057496634763</v>
      </c>
    </row>
    <row r="828" spans="3:7" x14ac:dyDescent="0.2">
      <c r="C828" s="13" t="s">
        <v>1485</v>
      </c>
      <c r="D828" s="5">
        <v>-2160.8901807441744</v>
      </c>
      <c r="E828" s="5">
        <v>-1.5369553153595479</v>
      </c>
      <c r="F828" s="5">
        <v>-1.5666605604497903</v>
      </c>
      <c r="G828" s="5">
        <v>-1.568026771098862</v>
      </c>
    </row>
    <row r="829" spans="3:7" x14ac:dyDescent="0.2">
      <c r="C829" s="13" t="s">
        <v>1148</v>
      </c>
      <c r="D829" s="5">
        <v>-907.87001062289164</v>
      </c>
      <c r="E829" s="5">
        <v>-0.64573186130256999</v>
      </c>
      <c r="F829" s="5">
        <v>-0.65150214187090116</v>
      </c>
      <c r="G829" s="5">
        <v>-0.65127772567788744</v>
      </c>
    </row>
    <row r="830" spans="3:7" x14ac:dyDescent="0.2">
      <c r="C830" s="13" t="s">
        <v>1074</v>
      </c>
      <c r="D830" s="5">
        <v>-2519.7427416303035</v>
      </c>
      <c r="E830" s="5">
        <v>-1.7921928817102732</v>
      </c>
      <c r="F830" s="5">
        <v>-1.8179160421560996</v>
      </c>
      <c r="G830" s="5">
        <v>-1.8204302104257766</v>
      </c>
    </row>
    <row r="831" spans="3:7" x14ac:dyDescent="0.2">
      <c r="C831" s="13" t="s">
        <v>1613</v>
      </c>
      <c r="D831" s="5">
        <v>1112.1120746205306</v>
      </c>
      <c r="E831" s="5">
        <v>0.79100112518208399</v>
      </c>
      <c r="F831" s="5">
        <v>0.79556610333286415</v>
      </c>
      <c r="G831" s="5">
        <v>0.79539129145293774</v>
      </c>
    </row>
    <row r="832" spans="3:7" x14ac:dyDescent="0.2">
      <c r="C832" s="13" t="s">
        <v>1025</v>
      </c>
      <c r="D832" s="5">
        <v>-196.02908976519302</v>
      </c>
      <c r="E832" s="5">
        <v>-0.13942770167799495</v>
      </c>
      <c r="F832" s="5">
        <v>-0.14082126756188038</v>
      </c>
      <c r="G832" s="5">
        <v>-0.14073868834473408</v>
      </c>
    </row>
    <row r="833" spans="3:7" x14ac:dyDescent="0.2">
      <c r="C833" s="13" t="s">
        <v>891</v>
      </c>
      <c r="D833" s="5">
        <v>755.42630664401622</v>
      </c>
      <c r="E833" s="5">
        <v>0.53730471252319911</v>
      </c>
      <c r="F833" s="5">
        <v>0.54005525752008632</v>
      </c>
      <c r="G833" s="5">
        <v>0.53982633554494563</v>
      </c>
    </row>
    <row r="834" spans="3:7" x14ac:dyDescent="0.2">
      <c r="C834" s="13" t="s">
        <v>1151</v>
      </c>
      <c r="D834" s="5">
        <v>99.403663454398156</v>
      </c>
      <c r="E834" s="5">
        <v>7.0701875677844195E-2</v>
      </c>
      <c r="F834" s="5">
        <v>7.1370688674473215E-2</v>
      </c>
      <c r="G834" s="5">
        <v>7.1328207386225126E-2</v>
      </c>
    </row>
    <row r="835" spans="3:7" x14ac:dyDescent="0.2">
      <c r="C835" s="13" t="s">
        <v>1356</v>
      </c>
      <c r="D835" s="5">
        <v>-333.63040072429976</v>
      </c>
      <c r="E835" s="5">
        <v>-0.23729804611456809</v>
      </c>
      <c r="F835" s="5">
        <v>-0.23934900046175997</v>
      </c>
      <c r="G835" s="5">
        <v>-0.23921400267121831</v>
      </c>
    </row>
    <row r="836" spans="3:7" x14ac:dyDescent="0.2">
      <c r="C836" s="13" t="s">
        <v>870</v>
      </c>
      <c r="D836" s="5">
        <v>-579.46177715336489</v>
      </c>
      <c r="E836" s="5">
        <v>-0.41214813523602756</v>
      </c>
      <c r="F836" s="5">
        <v>-0.41833222595415853</v>
      </c>
      <c r="G836" s="5">
        <v>-0.41812571830125489</v>
      </c>
    </row>
    <row r="837" spans="3:7" x14ac:dyDescent="0.2">
      <c r="C837" s="13" t="s">
        <v>1707</v>
      </c>
      <c r="D837" s="5">
        <v>-375.8676723776025</v>
      </c>
      <c r="E837" s="5">
        <v>-0.26733973900220598</v>
      </c>
      <c r="F837" s="5">
        <v>-0.27002990697224966</v>
      </c>
      <c r="G837" s="5">
        <v>-0.26988012727324134</v>
      </c>
    </row>
    <row r="838" spans="3:7" x14ac:dyDescent="0.2">
      <c r="C838" s="13" t="s">
        <v>1863</v>
      </c>
      <c r="D838" s="5">
        <v>-2187.4675450897048</v>
      </c>
      <c r="E838" s="5">
        <v>-1.5558587384779976</v>
      </c>
      <c r="F838" s="5">
        <v>-1.7137993579040427</v>
      </c>
      <c r="G838" s="5">
        <v>-1.7157907364969744</v>
      </c>
    </row>
    <row r="839" spans="3:7" x14ac:dyDescent="0.2">
      <c r="C839" s="13" t="s">
        <v>526</v>
      </c>
      <c r="D839" s="5">
        <v>-2144.0795013508978</v>
      </c>
      <c r="E839" s="5">
        <v>-1.5249985471357208</v>
      </c>
      <c r="F839" s="5">
        <v>-1.5443061503656605</v>
      </c>
      <c r="G839" s="5">
        <v>-1.5455883928780978</v>
      </c>
    </row>
    <row r="840" spans="3:7" x14ac:dyDescent="0.2">
      <c r="C840" s="13" t="s">
        <v>502</v>
      </c>
      <c r="D840" s="5">
        <v>-3037.1892399861408</v>
      </c>
      <c r="E840" s="5">
        <v>-2.1602320135222861</v>
      </c>
      <c r="F840" s="5">
        <v>-2.17807993178298</v>
      </c>
      <c r="G840" s="5">
        <v>-2.1829795294219068</v>
      </c>
    </row>
    <row r="841" spans="3:7" x14ac:dyDescent="0.2">
      <c r="C841" s="13" t="s">
        <v>574</v>
      </c>
      <c r="D841" s="5">
        <v>-327.36349616172447</v>
      </c>
      <c r="E841" s="5">
        <v>-0.23284064593563628</v>
      </c>
      <c r="F841" s="5">
        <v>-0.2347074113172537</v>
      </c>
      <c r="G841" s="5">
        <v>-0.23457472275453792</v>
      </c>
    </row>
    <row r="842" spans="3:7" x14ac:dyDescent="0.2">
      <c r="C842" s="13" t="s">
        <v>1036</v>
      </c>
      <c r="D842" s="5">
        <v>989.37844109274829</v>
      </c>
      <c r="E842" s="5">
        <v>0.7037055688854873</v>
      </c>
      <c r="F842" s="5">
        <v>0.7325192988276884</v>
      </c>
      <c r="G842" s="5">
        <v>0.73231611346970316</v>
      </c>
    </row>
    <row r="843" spans="3:7" x14ac:dyDescent="0.2">
      <c r="C843" s="13" t="s">
        <v>1560</v>
      </c>
      <c r="D843" s="5">
        <v>-353.31156464438754</v>
      </c>
      <c r="E843" s="5">
        <v>-0.25129647591400572</v>
      </c>
      <c r="F843" s="5">
        <v>-0.25398727499998147</v>
      </c>
      <c r="G843" s="5">
        <v>-0.25384511738815335</v>
      </c>
    </row>
    <row r="844" spans="3:7" x14ac:dyDescent="0.2">
      <c r="C844" s="13" t="s">
        <v>1781</v>
      </c>
      <c r="D844" s="5">
        <v>1157.6704440276517</v>
      </c>
      <c r="E844" s="5">
        <v>0.82340498292707787</v>
      </c>
      <c r="F844" s="5">
        <v>0.82753987917809613</v>
      </c>
      <c r="G844" s="5">
        <v>0.82738374244642454</v>
      </c>
    </row>
    <row r="845" spans="3:7" x14ac:dyDescent="0.2">
      <c r="C845" s="13" t="s">
        <v>1182</v>
      </c>
      <c r="D845" s="5">
        <v>-30.207049313679818</v>
      </c>
      <c r="E845" s="5">
        <v>-2.1485073798613651E-2</v>
      </c>
      <c r="F845" s="5">
        <v>-2.1924679678246912E-2</v>
      </c>
      <c r="G845" s="5">
        <v>-2.1911569207363226E-2</v>
      </c>
    </row>
    <row r="846" spans="3:7" x14ac:dyDescent="0.2">
      <c r="C846" s="13" t="s">
        <v>1210</v>
      </c>
      <c r="D846" s="5">
        <v>-1658.1377736641007</v>
      </c>
      <c r="E846" s="5">
        <v>-1.179367506753088</v>
      </c>
      <c r="F846" s="5">
        <v>-1.1885780932804575</v>
      </c>
      <c r="G846" s="5">
        <v>-1.1888719431957804</v>
      </c>
    </row>
    <row r="847" spans="3:7" x14ac:dyDescent="0.2">
      <c r="C847" s="13" t="s">
        <v>1376</v>
      </c>
      <c r="D847" s="5">
        <v>1267.756072813514</v>
      </c>
      <c r="E847" s="5">
        <v>0.90170451606154789</v>
      </c>
      <c r="F847" s="5">
        <v>0.91068831261690797</v>
      </c>
      <c r="G847" s="5">
        <v>0.91059526936663293</v>
      </c>
    </row>
    <row r="848" spans="3:7" x14ac:dyDescent="0.2">
      <c r="C848" s="13" t="s">
        <v>1197</v>
      </c>
      <c r="D848" s="5">
        <v>293.66652469583823</v>
      </c>
      <c r="E848" s="5">
        <v>0.20887332919389559</v>
      </c>
      <c r="F848" s="5">
        <v>0.21297959893820048</v>
      </c>
      <c r="G848" s="5">
        <v>0.21285795546128497</v>
      </c>
    </row>
    <row r="849" spans="3:7" x14ac:dyDescent="0.2">
      <c r="C849" s="13" t="s">
        <v>925</v>
      </c>
      <c r="D849" s="5">
        <v>1345.2398652169813</v>
      </c>
      <c r="E849" s="5">
        <v>0.95681565852030648</v>
      </c>
      <c r="F849" s="5">
        <v>0.96418699558993792</v>
      </c>
      <c r="G849" s="5">
        <v>0.96414638484581949</v>
      </c>
    </row>
    <row r="850" spans="3:7" x14ac:dyDescent="0.2">
      <c r="C850" s="13" t="s">
        <v>1817</v>
      </c>
      <c r="D850" s="5">
        <v>671.03506863342409</v>
      </c>
      <c r="E850" s="5">
        <v>0.4772805784945629</v>
      </c>
      <c r="F850" s="5">
        <v>0.48043514811120092</v>
      </c>
      <c r="G850" s="5">
        <v>0.4802140181789894</v>
      </c>
    </row>
    <row r="851" spans="3:7" x14ac:dyDescent="0.2">
      <c r="C851" s="13" t="s">
        <v>657</v>
      </c>
      <c r="D851" s="5">
        <v>-858.76604685740858</v>
      </c>
      <c r="E851" s="5">
        <v>-0.61080616318653191</v>
      </c>
      <c r="F851" s="5">
        <v>-0.61989068040087147</v>
      </c>
      <c r="G851" s="5">
        <v>-0.61966225060447744</v>
      </c>
    </row>
    <row r="852" spans="3:7" x14ac:dyDescent="0.2">
      <c r="C852" s="13" t="s">
        <v>991</v>
      </c>
      <c r="D852" s="5">
        <v>-674.54826149523615</v>
      </c>
      <c r="E852" s="5">
        <v>-0.47977937296869289</v>
      </c>
      <c r="F852" s="5">
        <v>-0.49232867213533915</v>
      </c>
      <c r="G852" s="5">
        <v>-0.49210547410041466</v>
      </c>
    </row>
    <row r="853" spans="3:7" x14ac:dyDescent="0.2">
      <c r="C853" s="13" t="s">
        <v>603</v>
      </c>
      <c r="D853" s="5">
        <v>-837.69554651391081</v>
      </c>
      <c r="E853" s="5">
        <v>-0.59581955359905558</v>
      </c>
      <c r="F853" s="5">
        <v>-0.60294973663772722</v>
      </c>
      <c r="G853" s="5">
        <v>-0.60272007849510589</v>
      </c>
    </row>
    <row r="854" spans="3:7" x14ac:dyDescent="0.2">
      <c r="C854" s="13" t="s">
        <v>1203</v>
      </c>
      <c r="D854" s="5">
        <v>-1880.693298464801</v>
      </c>
      <c r="E854" s="5">
        <v>-1.3376624075551597</v>
      </c>
      <c r="F854" s="5">
        <v>-1.3527897021963811</v>
      </c>
      <c r="G854" s="5">
        <v>-1.3534625808663676</v>
      </c>
    </row>
    <row r="855" spans="3:7" x14ac:dyDescent="0.2">
      <c r="C855" s="13" t="s">
        <v>671</v>
      </c>
      <c r="D855" s="5">
        <v>-1381.8462713220497</v>
      </c>
      <c r="E855" s="5">
        <v>-0.9828523405047741</v>
      </c>
      <c r="F855" s="5">
        <v>-0.99255639762640369</v>
      </c>
      <c r="G855" s="5">
        <v>-0.99254758253693498</v>
      </c>
    </row>
    <row r="856" spans="3:7" x14ac:dyDescent="0.2">
      <c r="C856" s="13" t="s">
        <v>1587</v>
      </c>
      <c r="D856" s="5">
        <v>-1658.8084164548018</v>
      </c>
      <c r="E856" s="5">
        <v>-1.1798445083198776</v>
      </c>
      <c r="F856" s="5">
        <v>-1.1962842413027079</v>
      </c>
      <c r="G856" s="5">
        <v>-1.1965931713092071</v>
      </c>
    </row>
    <row r="857" spans="3:7" x14ac:dyDescent="0.2">
      <c r="C857" s="13" t="s">
        <v>966</v>
      </c>
      <c r="D857" s="5">
        <v>-433.48118057129977</v>
      </c>
      <c r="E857" s="5">
        <v>-0.30831793791480361</v>
      </c>
      <c r="F857" s="5">
        <v>-0.31051180731915373</v>
      </c>
      <c r="G857" s="5">
        <v>-0.31034393576145941</v>
      </c>
    </row>
    <row r="858" spans="3:7" x14ac:dyDescent="0.2">
      <c r="C858" s="13" t="s">
        <v>1373</v>
      </c>
      <c r="D858" s="5">
        <v>293.91828970091956</v>
      </c>
      <c r="E858" s="5">
        <v>0.20905239963728481</v>
      </c>
      <c r="F858" s="5">
        <v>0.21082246057776122</v>
      </c>
      <c r="G858" s="5">
        <v>0.21070193394048667</v>
      </c>
    </row>
    <row r="859" spans="3:7" x14ac:dyDescent="0.2">
      <c r="C859" s="13" t="s">
        <v>1832</v>
      </c>
      <c r="D859" s="5">
        <v>386.92567201146812</v>
      </c>
      <c r="E859" s="5">
        <v>0.27520485471514827</v>
      </c>
      <c r="F859" s="5">
        <v>0.27783079375377345</v>
      </c>
      <c r="G859" s="5">
        <v>0.27767739690706444</v>
      </c>
    </row>
    <row r="860" spans="3:7" x14ac:dyDescent="0.2">
      <c r="C860" s="13" t="s">
        <v>875</v>
      </c>
      <c r="D860" s="5">
        <v>-326.46485386111635</v>
      </c>
      <c r="E860" s="5">
        <v>-0.23220147737777327</v>
      </c>
      <c r="F860" s="5">
        <v>-0.24129642722158193</v>
      </c>
      <c r="G860" s="5">
        <v>-0.24116046605817351</v>
      </c>
    </row>
    <row r="861" spans="3:7" x14ac:dyDescent="0.2">
      <c r="C861" s="13" t="s">
        <v>921</v>
      </c>
      <c r="D861" s="5">
        <v>-3117.4118256603069</v>
      </c>
      <c r="E861" s="5">
        <v>-2.2172911507993756</v>
      </c>
      <c r="F861" s="5">
        <v>-2.2309541829969013</v>
      </c>
      <c r="G861" s="5">
        <v>-2.2362863248409033</v>
      </c>
    </row>
    <row r="862" spans="3:7" x14ac:dyDescent="0.2">
      <c r="C862" s="13" t="s">
        <v>451</v>
      </c>
      <c r="D862" s="5">
        <v>-388.28328500753378</v>
      </c>
      <c r="E862" s="5">
        <v>-0.27617047088995345</v>
      </c>
      <c r="F862" s="5">
        <v>-0.28725884337313762</v>
      </c>
      <c r="G862" s="5">
        <v>-0.28710115599144087</v>
      </c>
    </row>
    <row r="863" spans="3:7" x14ac:dyDescent="0.2">
      <c r="C863" s="13" t="s">
        <v>997</v>
      </c>
      <c r="D863" s="5">
        <v>1034.6585818107596</v>
      </c>
      <c r="E863" s="5">
        <v>0.73591153362026573</v>
      </c>
      <c r="F863" s="5">
        <v>0.740766368276362</v>
      </c>
      <c r="G863" s="5">
        <v>0.74056628046721551</v>
      </c>
    </row>
    <row r="864" spans="3:7" x14ac:dyDescent="0.2">
      <c r="C864" s="13" t="s">
        <v>633</v>
      </c>
      <c r="D864" s="5">
        <v>303.16066413196131</v>
      </c>
      <c r="E864" s="5">
        <v>0.21562613329340277</v>
      </c>
      <c r="F864" s="5">
        <v>0.21783681009838382</v>
      </c>
      <c r="G864" s="5">
        <v>0.2177126649111753</v>
      </c>
    </row>
    <row r="865" spans="3:7" x14ac:dyDescent="0.2">
      <c r="C865" s="13" t="s">
        <v>1790</v>
      </c>
      <c r="D865" s="5">
        <v>-133.53650971895331</v>
      </c>
      <c r="E865" s="5">
        <v>-9.4979212842934077E-2</v>
      </c>
      <c r="F865" s="5">
        <v>-9.8457648509862924E-2</v>
      </c>
      <c r="G865" s="5">
        <v>-9.8399315236848126E-2</v>
      </c>
    </row>
    <row r="866" spans="3:7" x14ac:dyDescent="0.2">
      <c r="C866" s="13" t="s">
        <v>685</v>
      </c>
      <c r="D866" s="5">
        <v>-1517.4622831084489</v>
      </c>
      <c r="E866" s="5">
        <v>-1.0793106205323078</v>
      </c>
      <c r="F866" s="5">
        <v>-1.0969340822178215</v>
      </c>
      <c r="G866" s="5">
        <v>-1.097067620147766</v>
      </c>
    </row>
    <row r="867" spans="3:7" x14ac:dyDescent="0.2">
      <c r="C867" s="13" t="s">
        <v>1097</v>
      </c>
      <c r="D867" s="5">
        <v>405.39609698164895</v>
      </c>
      <c r="E867" s="5">
        <v>0.28834213401228159</v>
      </c>
      <c r="F867" s="5">
        <v>0.29212322423661957</v>
      </c>
      <c r="G867" s="5">
        <v>0.29196335879445323</v>
      </c>
    </row>
    <row r="868" spans="3:7" x14ac:dyDescent="0.2">
      <c r="C868" s="13" t="s">
        <v>964</v>
      </c>
      <c r="D868" s="5">
        <v>-1310.0928519516183</v>
      </c>
      <c r="E868" s="5">
        <v>-0.93181698466886209</v>
      </c>
      <c r="F868" s="5">
        <v>-0.9421358492947739</v>
      </c>
      <c r="G868" s="5">
        <v>-0.94207245613324797</v>
      </c>
    </row>
    <row r="869" spans="3:7" x14ac:dyDescent="0.2">
      <c r="C869" s="13" t="s">
        <v>935</v>
      </c>
      <c r="D869" s="5">
        <v>-78.592357699481909</v>
      </c>
      <c r="E869" s="5">
        <v>-5.5899620901261417E-2</v>
      </c>
      <c r="F869" s="5">
        <v>-5.6447065281825873E-2</v>
      </c>
      <c r="G869" s="5">
        <v>-5.6413402478644827E-2</v>
      </c>
    </row>
    <row r="870" spans="3:7" x14ac:dyDescent="0.2">
      <c r="C870" s="13" t="s">
        <v>1079</v>
      </c>
      <c r="D870" s="5">
        <v>-497.75173055689993</v>
      </c>
      <c r="E870" s="5">
        <v>-0.35403102611414522</v>
      </c>
      <c r="F870" s="5">
        <v>-0.35863149119726445</v>
      </c>
      <c r="G870" s="5">
        <v>-0.35844450846188025</v>
      </c>
    </row>
    <row r="871" spans="3:7" x14ac:dyDescent="0.2">
      <c r="C871" s="13" t="s">
        <v>1404</v>
      </c>
      <c r="D871" s="5">
        <v>-284.50462991199674</v>
      </c>
      <c r="E871" s="5">
        <v>-0.20235683751270306</v>
      </c>
      <c r="F871" s="5">
        <v>-0.20357455684452896</v>
      </c>
      <c r="G871" s="5">
        <v>-0.20345780831239069</v>
      </c>
    </row>
    <row r="872" spans="3:7" x14ac:dyDescent="0.2">
      <c r="C872" s="13" t="s">
        <v>1205</v>
      </c>
      <c r="D872" s="5">
        <v>86.896418312853712</v>
      </c>
      <c r="E872" s="5">
        <v>6.1805969225910799E-2</v>
      </c>
      <c r="F872" s="5">
        <v>6.30663813506884E-2</v>
      </c>
      <c r="G872" s="5">
        <v>6.3028800870341531E-2</v>
      </c>
    </row>
  </sheetData>
  <mergeCells count="17">
    <mergeCell ref="D5:E5"/>
    <mergeCell ref="F5:G5"/>
    <mergeCell ref="H5:I5"/>
    <mergeCell ref="J5:K5"/>
    <mergeCell ref="N3:Q3"/>
    <mergeCell ref="B6:C6"/>
    <mergeCell ref="D6:E6"/>
    <mergeCell ref="F6:G6"/>
    <mergeCell ref="H6:I6"/>
    <mergeCell ref="J6:K6"/>
    <mergeCell ref="B3:K3"/>
    <mergeCell ref="B4:C4"/>
    <mergeCell ref="D4:E4"/>
    <mergeCell ref="F4:G4"/>
    <mergeCell ref="H4:I4"/>
    <mergeCell ref="J4:K4"/>
    <mergeCell ref="B5:C5"/>
  </mergeCells>
  <hyperlinks>
    <hyperlink ref="B4" location="'LinReg_Output'!$B$10:$B$10" display="Inputs" xr:uid="{00000000-0004-0000-0B00-000000000000}"/>
    <hyperlink ref="D4" location="'LinReg_Output'!$B$52:$B$52" display="Regression Summary" xr:uid="{00000000-0004-0000-0B00-000001000000}"/>
    <hyperlink ref="F4" location="'LinReg_Output'!$B$61:$B$61" display="Predictor Screening" xr:uid="{00000000-0004-0000-0B00-000002000000}"/>
    <hyperlink ref="H4" location="'LinReg_Output'!$B$92:$B$92" display="Coefficients" xr:uid="{00000000-0004-0000-0B00-000003000000}"/>
    <hyperlink ref="J4" location="'LinReg_Output'!$B$120:$B$120" display="ANOVA" xr:uid="{00000000-0004-0000-0B00-000004000000}"/>
    <hyperlink ref="B5" location="'LinReg_ResidInfluence'!$B$10:$B$10" display="Residuals" xr:uid="{00000000-0004-0000-0B00-000005000000}"/>
    <hyperlink ref="D5" location="'LinReg_Stored'!$B$10:$B$10" display="PMML Model" xr:uid="{00000000-0004-0000-0B00-000006000000}"/>
    <hyperlink ref="F5" location="'LinReg_TrainingLiftChart'!$B$10:$B$10" display="Training: Charts" xr:uid="{00000000-0004-0000-0B00-000007000000}"/>
    <hyperlink ref="H5" location="'LinReg_TrainingScore'!$B$10:$B$10" display="Training: Prediction Summary" xr:uid="{00000000-0004-0000-0B00-000008000000}"/>
    <hyperlink ref="J5" location="'LinReg_TrainingScore'!$B$19:$B$19" display="Training: Prediction Details" xr:uid="{00000000-0004-0000-0B00-000009000000}"/>
    <hyperlink ref="B6" location="'LinReg_ValidationLiftChart'!$B$10:$B$10" display="Validation: Charts" xr:uid="{00000000-0004-0000-0B00-00000A000000}"/>
    <hyperlink ref="D6" location="'LinReg_ValidationScore'!$B$10:$B$10" display="Validation: Prediction Summary" xr:uid="{00000000-0004-0000-0B00-00000B000000}"/>
    <hyperlink ref="F6" location="'LinReg_ValidationScore'!$B$19:$B$19" display="Validation: Prediction Details" xr:uid="{00000000-0004-0000-0B00-00000C000000}"/>
  </hyperlink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Q881"/>
  <sheetViews>
    <sheetView showGridLines="0" workbookViewId="0"/>
  </sheetViews>
  <sheetFormatPr baseColWidth="10" defaultColWidth="8.83203125" defaultRowHeight="15" x14ac:dyDescent="0.2"/>
  <cols>
    <col min="3" max="3" width="11.5" customWidth="1"/>
    <col min="5" max="5" width="17.6640625" customWidth="1"/>
    <col min="6" max="6" width="10.6640625" customWidth="1"/>
    <col min="14" max="14" width="15.5" bestFit="1" customWidth="1"/>
  </cols>
  <sheetData>
    <row r="1" spans="2:17" ht="19" x14ac:dyDescent="0.25">
      <c r="B1" s="3" t="s">
        <v>2015</v>
      </c>
      <c r="N1" t="s">
        <v>2093</v>
      </c>
    </row>
    <row r="3" spans="2:17" ht="16" x14ac:dyDescent="0.2">
      <c r="B3" s="41" t="s">
        <v>435</v>
      </c>
      <c r="C3" s="42"/>
      <c r="D3" s="42"/>
      <c r="E3" s="42"/>
      <c r="F3" s="42"/>
      <c r="G3" s="42"/>
      <c r="H3" s="42"/>
      <c r="I3" s="42"/>
      <c r="J3" s="42"/>
      <c r="K3" s="43"/>
      <c r="N3" s="41" t="s">
        <v>436</v>
      </c>
      <c r="O3" s="42"/>
      <c r="P3" s="42"/>
      <c r="Q3" s="43"/>
    </row>
    <row r="4" spans="2:17" x14ac:dyDescent="0.2">
      <c r="B4" s="53" t="s">
        <v>441</v>
      </c>
      <c r="C4" s="52"/>
      <c r="D4" s="53" t="s">
        <v>1965</v>
      </c>
      <c r="E4" s="52"/>
      <c r="F4" s="53" t="s">
        <v>1966</v>
      </c>
      <c r="G4" s="52"/>
      <c r="H4" s="53" t="s">
        <v>1967</v>
      </c>
      <c r="I4" s="52"/>
      <c r="J4" s="53" t="s">
        <v>1968</v>
      </c>
      <c r="K4" s="52"/>
      <c r="N4" s="7" t="s">
        <v>437</v>
      </c>
      <c r="O4" s="7" t="s">
        <v>438</v>
      </c>
      <c r="P4" s="7" t="s">
        <v>439</v>
      </c>
      <c r="Q4" s="7" t="s">
        <v>440</v>
      </c>
    </row>
    <row r="5" spans="2:17" x14ac:dyDescent="0.2">
      <c r="B5" s="53" t="s">
        <v>1969</v>
      </c>
      <c r="C5" s="52"/>
      <c r="D5" s="53" t="s">
        <v>1898</v>
      </c>
      <c r="E5" s="52"/>
      <c r="F5" s="53" t="s">
        <v>1970</v>
      </c>
      <c r="G5" s="52"/>
      <c r="H5" s="53" t="s">
        <v>1971</v>
      </c>
      <c r="I5" s="52"/>
      <c r="J5" s="53" t="s">
        <v>1972</v>
      </c>
      <c r="K5" s="52"/>
      <c r="N5" s="6">
        <v>80</v>
      </c>
      <c r="O5" s="6">
        <v>14</v>
      </c>
      <c r="P5" s="6">
        <v>199</v>
      </c>
      <c r="Q5" s="6">
        <v>293</v>
      </c>
    </row>
    <row r="6" spans="2:17" x14ac:dyDescent="0.2">
      <c r="B6" s="53" t="s">
        <v>2075</v>
      </c>
      <c r="C6" s="52"/>
      <c r="D6" s="53" t="s">
        <v>2076</v>
      </c>
      <c r="E6" s="52"/>
      <c r="F6" s="53" t="s">
        <v>2077</v>
      </c>
      <c r="G6" s="52"/>
      <c r="H6" s="50"/>
      <c r="I6" s="52"/>
      <c r="J6" s="50"/>
      <c r="K6" s="52"/>
    </row>
    <row r="10" spans="2:17" ht="19" x14ac:dyDescent="0.25">
      <c r="B10" s="4" t="s">
        <v>1971</v>
      </c>
    </row>
    <row r="12" spans="2:17" x14ac:dyDescent="0.2">
      <c r="C12" t="s">
        <v>2016</v>
      </c>
      <c r="D12" t="s">
        <v>2017</v>
      </c>
    </row>
    <row r="13" spans="2:17" x14ac:dyDescent="0.2">
      <c r="C13" t="s">
        <v>2018</v>
      </c>
      <c r="D13">
        <v>1652529370.782829</v>
      </c>
    </row>
    <row r="14" spans="2:17" x14ac:dyDescent="0.2">
      <c r="C14" t="s">
        <v>2019</v>
      </c>
      <c r="D14">
        <v>1921545.7799800339</v>
      </c>
    </row>
    <row r="15" spans="2:17" x14ac:dyDescent="0.2">
      <c r="C15" t="s">
        <v>2020</v>
      </c>
      <c r="D15">
        <v>1386.1983191376455</v>
      </c>
    </row>
    <row r="16" spans="2:17" x14ac:dyDescent="0.2">
      <c r="C16" t="s">
        <v>2021</v>
      </c>
      <c r="D16">
        <v>1006.4780050301695</v>
      </c>
    </row>
    <row r="17" spans="2:6" x14ac:dyDescent="0.2">
      <c r="C17" t="s">
        <v>2022</v>
      </c>
      <c r="D17">
        <v>0.86449954815680663</v>
      </c>
    </row>
    <row r="19" spans="2:6" ht="19" x14ac:dyDescent="0.25">
      <c r="B19" s="4" t="s">
        <v>1972</v>
      </c>
    </row>
    <row r="21" spans="2:6" x14ac:dyDescent="0.2">
      <c r="C21" s="13" t="s">
        <v>447</v>
      </c>
      <c r="D21" s="2" t="s">
        <v>2</v>
      </c>
      <c r="E21" s="2" t="s">
        <v>2023</v>
      </c>
      <c r="F21" s="2" t="s">
        <v>2024</v>
      </c>
    </row>
    <row r="22" spans="2:6" x14ac:dyDescent="0.2">
      <c r="C22" s="13" t="s">
        <v>450</v>
      </c>
      <c r="D22" s="5">
        <v>6950</v>
      </c>
      <c r="E22" s="5">
        <v>10609.376977653441</v>
      </c>
      <c r="F22" s="5">
        <v>-3659.3769776534409</v>
      </c>
    </row>
    <row r="23" spans="2:6" x14ac:dyDescent="0.2">
      <c r="C23" s="13" t="s">
        <v>454</v>
      </c>
      <c r="D23" s="5">
        <v>6500</v>
      </c>
      <c r="E23" s="5">
        <v>9359.5918316473653</v>
      </c>
      <c r="F23" s="5">
        <v>-2859.5918316473653</v>
      </c>
    </row>
    <row r="24" spans="2:6" x14ac:dyDescent="0.2">
      <c r="C24" s="13" t="s">
        <v>457</v>
      </c>
      <c r="D24" s="5">
        <v>7900</v>
      </c>
      <c r="E24" s="5">
        <v>7806.9053628339389</v>
      </c>
      <c r="F24" s="5">
        <v>93.094637166061148</v>
      </c>
    </row>
    <row r="25" spans="2:6" x14ac:dyDescent="0.2">
      <c r="C25" s="13" t="s">
        <v>460</v>
      </c>
      <c r="D25" s="5">
        <v>6400</v>
      </c>
      <c r="E25" s="5">
        <v>9682.4869675995506</v>
      </c>
      <c r="F25" s="5">
        <v>-3282.4869675995506</v>
      </c>
    </row>
    <row r="26" spans="2:6" x14ac:dyDescent="0.2">
      <c r="C26" s="13" t="s">
        <v>461</v>
      </c>
      <c r="D26" s="5">
        <v>8500</v>
      </c>
      <c r="E26" s="5">
        <v>7966.762153616045</v>
      </c>
      <c r="F26" s="5">
        <v>533.237846383955</v>
      </c>
    </row>
    <row r="27" spans="2:6" x14ac:dyDescent="0.2">
      <c r="C27" s="13" t="s">
        <v>464</v>
      </c>
      <c r="D27" s="5">
        <v>6950</v>
      </c>
      <c r="E27" s="5">
        <v>7007.5587514184172</v>
      </c>
      <c r="F27" s="5">
        <v>-57.55875141841716</v>
      </c>
    </row>
    <row r="28" spans="2:6" x14ac:dyDescent="0.2">
      <c r="C28" s="13" t="s">
        <v>465</v>
      </c>
      <c r="D28" s="5">
        <v>7500</v>
      </c>
      <c r="E28" s="5">
        <v>9045.3979166546051</v>
      </c>
      <c r="F28" s="5">
        <v>-1545.3979166546051</v>
      </c>
    </row>
    <row r="29" spans="2:6" x14ac:dyDescent="0.2">
      <c r="C29" s="13" t="s">
        <v>467</v>
      </c>
      <c r="D29" s="5">
        <v>5750</v>
      </c>
      <c r="E29" s="5">
        <v>6520.0833340358358</v>
      </c>
      <c r="F29" s="5">
        <v>-770.08333403583583</v>
      </c>
    </row>
    <row r="30" spans="2:6" x14ac:dyDescent="0.2">
      <c r="C30" s="13" t="s">
        <v>469</v>
      </c>
      <c r="D30" s="5">
        <v>8750</v>
      </c>
      <c r="E30" s="5">
        <v>6325.9607739391213</v>
      </c>
      <c r="F30" s="5">
        <v>2424.0392260608787</v>
      </c>
    </row>
    <row r="31" spans="2:6" x14ac:dyDescent="0.2">
      <c r="C31" s="13" t="s">
        <v>470</v>
      </c>
      <c r="D31" s="5">
        <v>11950</v>
      </c>
      <c r="E31" s="5">
        <v>14485.952759169781</v>
      </c>
      <c r="F31" s="5">
        <v>-2535.9527591697806</v>
      </c>
    </row>
    <row r="32" spans="2:6" x14ac:dyDescent="0.2">
      <c r="C32" s="13" t="s">
        <v>471</v>
      </c>
      <c r="D32" s="5">
        <v>7750</v>
      </c>
      <c r="E32" s="5">
        <v>13076.146114956966</v>
      </c>
      <c r="F32" s="5">
        <v>-5326.1461149569659</v>
      </c>
    </row>
    <row r="33" spans="3:6" x14ac:dyDescent="0.2">
      <c r="C33" s="13" t="s">
        <v>472</v>
      </c>
      <c r="D33" s="5">
        <v>6500</v>
      </c>
      <c r="E33" s="5">
        <v>7531.1277451845226</v>
      </c>
      <c r="F33" s="5">
        <v>-1031.1277451845226</v>
      </c>
    </row>
    <row r="34" spans="3:6" x14ac:dyDescent="0.2">
      <c r="C34" s="13" t="s">
        <v>473</v>
      </c>
      <c r="D34" s="5">
        <v>6900</v>
      </c>
      <c r="E34" s="5">
        <v>7814.8326691421316</v>
      </c>
      <c r="F34" s="5">
        <v>-914.83266914213164</v>
      </c>
    </row>
    <row r="35" spans="3:6" x14ac:dyDescent="0.2">
      <c r="C35" s="13" t="s">
        <v>474</v>
      </c>
      <c r="D35" s="5">
        <v>5950</v>
      </c>
      <c r="E35" s="5">
        <v>8231.6043138014356</v>
      </c>
      <c r="F35" s="5">
        <v>-2281.6043138014356</v>
      </c>
    </row>
    <row r="36" spans="3:6" x14ac:dyDescent="0.2">
      <c r="C36" s="13" t="s">
        <v>475</v>
      </c>
      <c r="D36" s="5">
        <v>7000</v>
      </c>
      <c r="E36" s="5">
        <v>9318.391687429752</v>
      </c>
      <c r="F36" s="5">
        <v>-2318.391687429752</v>
      </c>
    </row>
    <row r="37" spans="3:6" x14ac:dyDescent="0.2">
      <c r="C37" s="13" t="s">
        <v>477</v>
      </c>
      <c r="D37" s="5">
        <v>5751</v>
      </c>
      <c r="E37" s="5">
        <v>7028.2286667423277</v>
      </c>
      <c r="F37" s="5">
        <v>-1277.2286667423277</v>
      </c>
    </row>
    <row r="38" spans="3:6" x14ac:dyDescent="0.2">
      <c r="C38" s="13" t="s">
        <v>478</v>
      </c>
      <c r="D38" s="5">
        <v>7750</v>
      </c>
      <c r="E38" s="5">
        <v>8673.1644869196643</v>
      </c>
      <c r="F38" s="5">
        <v>-923.16448691966434</v>
      </c>
    </row>
    <row r="39" spans="3:6" x14ac:dyDescent="0.2">
      <c r="C39" s="13" t="s">
        <v>481</v>
      </c>
      <c r="D39" s="5">
        <v>8500</v>
      </c>
      <c r="E39" s="5">
        <v>5552.3851877676934</v>
      </c>
      <c r="F39" s="5">
        <v>2947.6148122323066</v>
      </c>
    </row>
    <row r="40" spans="3:6" x14ac:dyDescent="0.2">
      <c r="C40" s="13" t="s">
        <v>482</v>
      </c>
      <c r="D40" s="5">
        <v>7950</v>
      </c>
      <c r="E40" s="5">
        <v>7692.252984001464</v>
      </c>
      <c r="F40" s="5">
        <v>257.74701599853597</v>
      </c>
    </row>
    <row r="41" spans="3:6" x14ac:dyDescent="0.2">
      <c r="C41" s="13" t="s">
        <v>484</v>
      </c>
      <c r="D41" s="5">
        <v>11950</v>
      </c>
      <c r="E41" s="5">
        <v>11357.903496658353</v>
      </c>
      <c r="F41" s="5">
        <v>592.09650334164689</v>
      </c>
    </row>
    <row r="42" spans="3:6" x14ac:dyDescent="0.2">
      <c r="C42" s="13" t="s">
        <v>486</v>
      </c>
      <c r="D42" s="5">
        <v>6950</v>
      </c>
      <c r="E42" s="5">
        <v>6301.5861300109418</v>
      </c>
      <c r="F42" s="5">
        <v>648.41386998905818</v>
      </c>
    </row>
    <row r="43" spans="3:6" x14ac:dyDescent="0.2">
      <c r="C43" s="13" t="s">
        <v>488</v>
      </c>
      <c r="D43" s="5">
        <v>6550</v>
      </c>
      <c r="E43" s="5">
        <v>6910.2366397337037</v>
      </c>
      <c r="F43" s="5">
        <v>-360.23663973370367</v>
      </c>
    </row>
    <row r="44" spans="3:6" x14ac:dyDescent="0.2">
      <c r="C44" s="13" t="s">
        <v>490</v>
      </c>
      <c r="D44" s="5">
        <v>8950</v>
      </c>
      <c r="E44" s="5">
        <v>7923.0445456908046</v>
      </c>
      <c r="F44" s="5">
        <v>1026.9554543091954</v>
      </c>
    </row>
    <row r="45" spans="3:6" x14ac:dyDescent="0.2">
      <c r="C45" s="13" t="s">
        <v>491</v>
      </c>
      <c r="D45" s="5">
        <v>6750</v>
      </c>
      <c r="E45" s="5">
        <v>7569.0225960199823</v>
      </c>
      <c r="F45" s="5">
        <v>-819.0225960199823</v>
      </c>
    </row>
    <row r="46" spans="3:6" x14ac:dyDescent="0.2">
      <c r="C46" s="13" t="s">
        <v>494</v>
      </c>
      <c r="D46" s="5">
        <v>7950</v>
      </c>
      <c r="E46" s="5">
        <v>7484.3247938000513</v>
      </c>
      <c r="F46" s="5">
        <v>465.67520619994866</v>
      </c>
    </row>
    <row r="47" spans="3:6" x14ac:dyDescent="0.2">
      <c r="C47" s="13" t="s">
        <v>496</v>
      </c>
      <c r="D47" s="5">
        <v>7450</v>
      </c>
      <c r="E47" s="5">
        <v>6582.320742324071</v>
      </c>
      <c r="F47" s="5">
        <v>867.67925767592897</v>
      </c>
    </row>
    <row r="48" spans="3:6" x14ac:dyDescent="0.2">
      <c r="C48" s="13" t="s">
        <v>497</v>
      </c>
      <c r="D48" s="5">
        <v>7750</v>
      </c>
      <c r="E48" s="5">
        <v>9512.5423316329889</v>
      </c>
      <c r="F48" s="5">
        <v>-1762.5423316329889</v>
      </c>
    </row>
    <row r="49" spans="3:6" x14ac:dyDescent="0.2">
      <c r="C49" s="13" t="s">
        <v>498</v>
      </c>
      <c r="D49" s="5">
        <v>7950</v>
      </c>
      <c r="E49" s="5">
        <v>7742.9491536113092</v>
      </c>
      <c r="F49" s="5">
        <v>207.05084638869084</v>
      </c>
    </row>
    <row r="50" spans="3:6" x14ac:dyDescent="0.2">
      <c r="C50" s="13" t="s">
        <v>503</v>
      </c>
      <c r="D50" s="5">
        <v>7900</v>
      </c>
      <c r="E50" s="5">
        <v>6094.3658157829059</v>
      </c>
      <c r="F50" s="5">
        <v>1805.6341842170941</v>
      </c>
    </row>
    <row r="51" spans="3:6" x14ac:dyDescent="0.2">
      <c r="C51" s="13" t="s">
        <v>505</v>
      </c>
      <c r="D51" s="5">
        <v>6250</v>
      </c>
      <c r="E51" s="5">
        <v>7982.2493324201496</v>
      </c>
      <c r="F51" s="5">
        <v>-1732.2493324201496</v>
      </c>
    </row>
    <row r="52" spans="3:6" x14ac:dyDescent="0.2">
      <c r="C52" s="13" t="s">
        <v>506</v>
      </c>
      <c r="D52" s="5">
        <v>9500</v>
      </c>
      <c r="E52" s="5">
        <v>8456.3895341460211</v>
      </c>
      <c r="F52" s="5">
        <v>1043.6104658539789</v>
      </c>
    </row>
    <row r="53" spans="3:6" x14ac:dyDescent="0.2">
      <c r="C53" s="13" t="s">
        <v>508</v>
      </c>
      <c r="D53" s="5">
        <v>6900</v>
      </c>
      <c r="E53" s="5">
        <v>7686.0440618763087</v>
      </c>
      <c r="F53" s="5">
        <v>-786.04406187630866</v>
      </c>
    </row>
    <row r="54" spans="3:6" x14ac:dyDescent="0.2">
      <c r="C54" s="13" t="s">
        <v>509</v>
      </c>
      <c r="D54" s="5">
        <v>5600</v>
      </c>
      <c r="E54" s="5">
        <v>6694.8148678306361</v>
      </c>
      <c r="F54" s="5">
        <v>-1094.8148678306361</v>
      </c>
    </row>
    <row r="55" spans="3:6" x14ac:dyDescent="0.2">
      <c r="C55" s="13" t="s">
        <v>510</v>
      </c>
      <c r="D55" s="5">
        <v>5950</v>
      </c>
      <c r="E55" s="5">
        <v>7083.9532027725854</v>
      </c>
      <c r="F55" s="5">
        <v>-1133.9532027725854</v>
      </c>
    </row>
    <row r="56" spans="3:6" x14ac:dyDescent="0.2">
      <c r="C56" s="13" t="s">
        <v>511</v>
      </c>
      <c r="D56" s="5">
        <v>6900</v>
      </c>
      <c r="E56" s="5">
        <v>7758.1896521665649</v>
      </c>
      <c r="F56" s="5">
        <v>-858.18965216656488</v>
      </c>
    </row>
    <row r="57" spans="3:6" x14ac:dyDescent="0.2">
      <c r="C57" s="13" t="s">
        <v>514</v>
      </c>
      <c r="D57" s="5">
        <v>10250</v>
      </c>
      <c r="E57" s="5">
        <v>10052.978486739841</v>
      </c>
      <c r="F57" s="5">
        <v>197.02151326015883</v>
      </c>
    </row>
    <row r="58" spans="3:6" x14ac:dyDescent="0.2">
      <c r="C58" s="13" t="s">
        <v>515</v>
      </c>
      <c r="D58" s="5">
        <v>9250</v>
      </c>
      <c r="E58" s="5">
        <v>13086.927464183249</v>
      </c>
      <c r="F58" s="5">
        <v>-3836.927464183249</v>
      </c>
    </row>
    <row r="59" spans="3:6" x14ac:dyDescent="0.2">
      <c r="C59" s="13" t="s">
        <v>517</v>
      </c>
      <c r="D59" s="5">
        <v>7350</v>
      </c>
      <c r="E59" s="5">
        <v>7993.8024301287423</v>
      </c>
      <c r="F59" s="5">
        <v>-643.80243012874234</v>
      </c>
    </row>
    <row r="60" spans="3:6" x14ac:dyDescent="0.2">
      <c r="C60" s="13" t="s">
        <v>520</v>
      </c>
      <c r="D60" s="5">
        <v>7950</v>
      </c>
      <c r="E60" s="5">
        <v>7122.940999931935</v>
      </c>
      <c r="F60" s="5">
        <v>827.05900006806496</v>
      </c>
    </row>
    <row r="61" spans="3:6" x14ac:dyDescent="0.2">
      <c r="C61" s="13" t="s">
        <v>522</v>
      </c>
      <c r="D61" s="5">
        <v>9450</v>
      </c>
      <c r="E61" s="5">
        <v>9286.3194223377977</v>
      </c>
      <c r="F61" s="5">
        <v>163.68057766220227</v>
      </c>
    </row>
    <row r="62" spans="3:6" x14ac:dyDescent="0.2">
      <c r="C62" s="13" t="s">
        <v>525</v>
      </c>
      <c r="D62" s="5">
        <v>8950</v>
      </c>
      <c r="E62" s="5">
        <v>11430.551836827644</v>
      </c>
      <c r="F62" s="5">
        <v>-2480.5518368276444</v>
      </c>
    </row>
    <row r="63" spans="3:6" x14ac:dyDescent="0.2">
      <c r="C63" s="13" t="s">
        <v>527</v>
      </c>
      <c r="D63" s="5">
        <v>8750</v>
      </c>
      <c r="E63" s="5">
        <v>10337.608639563708</v>
      </c>
      <c r="F63" s="5">
        <v>-1587.6086395637085</v>
      </c>
    </row>
    <row r="64" spans="3:6" x14ac:dyDescent="0.2">
      <c r="C64" s="13" t="s">
        <v>529</v>
      </c>
      <c r="D64" s="5">
        <v>8250</v>
      </c>
      <c r="E64" s="5">
        <v>9946.5169177853659</v>
      </c>
      <c r="F64" s="5">
        <v>-1696.5169177853659</v>
      </c>
    </row>
    <row r="65" spans="3:6" x14ac:dyDescent="0.2">
      <c r="C65" s="13" t="s">
        <v>530</v>
      </c>
      <c r="D65" s="5">
        <v>8600</v>
      </c>
      <c r="E65" s="5">
        <v>7376.5505187576346</v>
      </c>
      <c r="F65" s="5">
        <v>1223.4494812423654</v>
      </c>
    </row>
    <row r="66" spans="3:6" x14ac:dyDescent="0.2">
      <c r="C66" s="13" t="s">
        <v>531</v>
      </c>
      <c r="D66" s="5">
        <v>5950</v>
      </c>
      <c r="E66" s="5">
        <v>5952.4372362663626</v>
      </c>
      <c r="F66" s="5">
        <v>-2.4372362663625609</v>
      </c>
    </row>
    <row r="67" spans="3:6" x14ac:dyDescent="0.2">
      <c r="C67" s="13" t="s">
        <v>532</v>
      </c>
      <c r="D67" s="5">
        <v>7750</v>
      </c>
      <c r="E67" s="5">
        <v>8450.3260473270002</v>
      </c>
      <c r="F67" s="5">
        <v>-700.3260473270002</v>
      </c>
    </row>
    <row r="68" spans="3:6" x14ac:dyDescent="0.2">
      <c r="C68" s="13" t="s">
        <v>533</v>
      </c>
      <c r="D68" s="5">
        <v>8950</v>
      </c>
      <c r="E68" s="5">
        <v>8604.8602448020047</v>
      </c>
      <c r="F68" s="5">
        <v>345.13975519799533</v>
      </c>
    </row>
    <row r="69" spans="3:6" x14ac:dyDescent="0.2">
      <c r="C69" s="13" t="s">
        <v>537</v>
      </c>
      <c r="D69" s="5">
        <v>7950</v>
      </c>
      <c r="E69" s="5">
        <v>6654.7754852941762</v>
      </c>
      <c r="F69" s="5">
        <v>1295.2245147058238</v>
      </c>
    </row>
    <row r="70" spans="3:6" x14ac:dyDescent="0.2">
      <c r="C70" s="13" t="s">
        <v>538</v>
      </c>
      <c r="D70" s="5">
        <v>9950</v>
      </c>
      <c r="E70" s="5">
        <v>11748.649379680597</v>
      </c>
      <c r="F70" s="5">
        <v>-1798.6493796805971</v>
      </c>
    </row>
    <row r="71" spans="3:6" x14ac:dyDescent="0.2">
      <c r="C71" s="13" t="s">
        <v>540</v>
      </c>
      <c r="D71" s="5">
        <v>4750</v>
      </c>
      <c r="E71" s="5">
        <v>10351.833394418405</v>
      </c>
      <c r="F71" s="5">
        <v>-5601.8333944184051</v>
      </c>
    </row>
    <row r="72" spans="3:6" x14ac:dyDescent="0.2">
      <c r="C72" s="13" t="s">
        <v>541</v>
      </c>
      <c r="D72" s="5">
        <v>7750</v>
      </c>
      <c r="E72" s="5">
        <v>9021.2543262069594</v>
      </c>
      <c r="F72" s="5">
        <v>-1271.2543262069594</v>
      </c>
    </row>
    <row r="73" spans="3:6" x14ac:dyDescent="0.2">
      <c r="C73" s="13" t="s">
        <v>544</v>
      </c>
      <c r="D73" s="5">
        <v>7500</v>
      </c>
      <c r="E73" s="5">
        <v>9120.9143634649736</v>
      </c>
      <c r="F73" s="5">
        <v>-1620.9143634649736</v>
      </c>
    </row>
    <row r="74" spans="3:6" x14ac:dyDescent="0.2">
      <c r="C74" s="13" t="s">
        <v>546</v>
      </c>
      <c r="D74" s="5">
        <v>4450</v>
      </c>
      <c r="E74" s="5">
        <v>8043.473011843841</v>
      </c>
      <c r="F74" s="5">
        <v>-3593.473011843841</v>
      </c>
    </row>
    <row r="75" spans="3:6" x14ac:dyDescent="0.2">
      <c r="C75" s="13" t="s">
        <v>547</v>
      </c>
      <c r="D75" s="5">
        <v>7250</v>
      </c>
      <c r="E75" s="5">
        <v>8341.7992785134338</v>
      </c>
      <c r="F75" s="5">
        <v>-1091.7992785134338</v>
      </c>
    </row>
    <row r="76" spans="3:6" x14ac:dyDescent="0.2">
      <c r="C76" s="13" t="s">
        <v>549</v>
      </c>
      <c r="D76" s="5">
        <v>8250</v>
      </c>
      <c r="E76" s="5">
        <v>8629.8729709474228</v>
      </c>
      <c r="F76" s="5">
        <v>-379.8729709474228</v>
      </c>
    </row>
    <row r="77" spans="3:6" x14ac:dyDescent="0.2">
      <c r="C77" s="13" t="s">
        <v>555</v>
      </c>
      <c r="D77" s="5">
        <v>9950</v>
      </c>
      <c r="E77" s="5">
        <v>11085.843884038499</v>
      </c>
      <c r="F77" s="5">
        <v>-1135.8438840384988</v>
      </c>
    </row>
    <row r="78" spans="3:6" x14ac:dyDescent="0.2">
      <c r="C78" s="13" t="s">
        <v>556</v>
      </c>
      <c r="D78" s="5">
        <v>7900</v>
      </c>
      <c r="E78" s="5">
        <v>7365.5326809204416</v>
      </c>
      <c r="F78" s="5">
        <v>534.46731907955837</v>
      </c>
    </row>
    <row r="79" spans="3:6" x14ac:dyDescent="0.2">
      <c r="C79" s="13" t="s">
        <v>557</v>
      </c>
      <c r="D79" s="5">
        <v>6900</v>
      </c>
      <c r="E79" s="5">
        <v>7337.0830514867348</v>
      </c>
      <c r="F79" s="5">
        <v>-437.0830514867348</v>
      </c>
    </row>
    <row r="80" spans="3:6" x14ac:dyDescent="0.2">
      <c r="C80" s="13" t="s">
        <v>558</v>
      </c>
      <c r="D80" s="5">
        <v>7900</v>
      </c>
      <c r="E80" s="5">
        <v>7993.9137777070428</v>
      </c>
      <c r="F80" s="5">
        <v>-93.913777707042755</v>
      </c>
    </row>
    <row r="81" spans="3:6" x14ac:dyDescent="0.2">
      <c r="C81" s="13" t="s">
        <v>559</v>
      </c>
      <c r="D81" s="5">
        <v>8950</v>
      </c>
      <c r="E81" s="5">
        <v>10051.394417404337</v>
      </c>
      <c r="F81" s="5">
        <v>-1101.3944174043372</v>
      </c>
    </row>
    <row r="82" spans="3:6" x14ac:dyDescent="0.2">
      <c r="C82" s="13" t="s">
        <v>561</v>
      </c>
      <c r="D82" s="5">
        <v>7250</v>
      </c>
      <c r="E82" s="5">
        <v>6523.8478080081004</v>
      </c>
      <c r="F82" s="5">
        <v>726.1521919918996</v>
      </c>
    </row>
    <row r="83" spans="3:6" x14ac:dyDescent="0.2">
      <c r="C83" s="13" t="s">
        <v>562</v>
      </c>
      <c r="D83" s="5">
        <v>8450</v>
      </c>
      <c r="E83" s="5">
        <v>7938.819289459233</v>
      </c>
      <c r="F83" s="5">
        <v>511.180710540767</v>
      </c>
    </row>
    <row r="84" spans="3:6" x14ac:dyDescent="0.2">
      <c r="C84" s="13" t="s">
        <v>563</v>
      </c>
      <c r="D84" s="5">
        <v>7950</v>
      </c>
      <c r="E84" s="5">
        <v>8253.4478436146419</v>
      </c>
      <c r="F84" s="5">
        <v>-303.4478436146419</v>
      </c>
    </row>
    <row r="85" spans="3:6" x14ac:dyDescent="0.2">
      <c r="C85" s="13" t="s">
        <v>564</v>
      </c>
      <c r="D85" s="5">
        <v>7950</v>
      </c>
      <c r="E85" s="5">
        <v>7560.9162769645109</v>
      </c>
      <c r="F85" s="5">
        <v>389.08372303548913</v>
      </c>
    </row>
    <row r="86" spans="3:6" x14ac:dyDescent="0.2">
      <c r="C86" s="13" t="s">
        <v>567</v>
      </c>
      <c r="D86" s="5">
        <v>6650</v>
      </c>
      <c r="E86" s="5">
        <v>7938.0163587022716</v>
      </c>
      <c r="F86" s="5">
        <v>-1288.0163587022716</v>
      </c>
    </row>
    <row r="87" spans="3:6" x14ac:dyDescent="0.2">
      <c r="C87" s="13" t="s">
        <v>568</v>
      </c>
      <c r="D87" s="5">
        <v>7950</v>
      </c>
      <c r="E87" s="5">
        <v>6526.4045857373794</v>
      </c>
      <c r="F87" s="5">
        <v>1423.5954142626206</v>
      </c>
    </row>
    <row r="88" spans="3:6" x14ac:dyDescent="0.2">
      <c r="C88" s="13" t="s">
        <v>569</v>
      </c>
      <c r="D88" s="5">
        <v>10500</v>
      </c>
      <c r="E88" s="5">
        <v>8901.1439985873094</v>
      </c>
      <c r="F88" s="5">
        <v>1598.8560014126906</v>
      </c>
    </row>
    <row r="89" spans="3:6" x14ac:dyDescent="0.2">
      <c r="C89" s="13" t="s">
        <v>571</v>
      </c>
      <c r="D89" s="5">
        <v>7450</v>
      </c>
      <c r="E89" s="5">
        <v>6523.0573589325841</v>
      </c>
      <c r="F89" s="5">
        <v>926.94264106741593</v>
      </c>
    </row>
    <row r="90" spans="3:6" x14ac:dyDescent="0.2">
      <c r="C90" s="13" t="s">
        <v>572</v>
      </c>
      <c r="D90" s="5">
        <v>7950</v>
      </c>
      <c r="E90" s="5">
        <v>7395.2259092814056</v>
      </c>
      <c r="F90" s="5">
        <v>554.77409071859438</v>
      </c>
    </row>
    <row r="91" spans="3:6" x14ac:dyDescent="0.2">
      <c r="C91" s="13" t="s">
        <v>577</v>
      </c>
      <c r="D91" s="5">
        <v>8950</v>
      </c>
      <c r="E91" s="5">
        <v>6004.5483731113754</v>
      </c>
      <c r="F91" s="5">
        <v>2945.4516268886246</v>
      </c>
    </row>
    <row r="92" spans="3:6" x14ac:dyDescent="0.2">
      <c r="C92" s="13" t="s">
        <v>578</v>
      </c>
      <c r="D92" s="5">
        <v>7750</v>
      </c>
      <c r="E92" s="5">
        <v>8298.1640175636203</v>
      </c>
      <c r="F92" s="5">
        <v>-548.16401756362029</v>
      </c>
    </row>
    <row r="93" spans="3:6" x14ac:dyDescent="0.2">
      <c r="C93" s="13" t="s">
        <v>579</v>
      </c>
      <c r="D93" s="5">
        <v>9950</v>
      </c>
      <c r="E93" s="5">
        <v>7250.8524202355447</v>
      </c>
      <c r="F93" s="5">
        <v>2699.1475797644553</v>
      </c>
    </row>
    <row r="94" spans="3:6" x14ac:dyDescent="0.2">
      <c r="C94" s="13" t="s">
        <v>581</v>
      </c>
      <c r="D94" s="5">
        <v>7750</v>
      </c>
      <c r="E94" s="5">
        <v>7820.3381005517067</v>
      </c>
      <c r="F94" s="5">
        <v>-70.338100551706702</v>
      </c>
    </row>
    <row r="95" spans="3:6" x14ac:dyDescent="0.2">
      <c r="C95" s="13" t="s">
        <v>582</v>
      </c>
      <c r="D95" s="5">
        <v>9000</v>
      </c>
      <c r="E95" s="5">
        <v>11990.810209174142</v>
      </c>
      <c r="F95" s="5">
        <v>-2990.8102091741421</v>
      </c>
    </row>
    <row r="96" spans="3:6" x14ac:dyDescent="0.2">
      <c r="C96" s="13" t="s">
        <v>583</v>
      </c>
      <c r="D96" s="5">
        <v>9950</v>
      </c>
      <c r="E96" s="5">
        <v>8768.8407771243419</v>
      </c>
      <c r="F96" s="5">
        <v>1181.1592228756581</v>
      </c>
    </row>
    <row r="97" spans="3:6" x14ac:dyDescent="0.2">
      <c r="C97" s="13" t="s">
        <v>585</v>
      </c>
      <c r="D97" s="5">
        <v>7950</v>
      </c>
      <c r="E97" s="5">
        <v>8486.9705520570551</v>
      </c>
      <c r="F97" s="5">
        <v>-536.9705520570551</v>
      </c>
    </row>
    <row r="98" spans="3:6" x14ac:dyDescent="0.2">
      <c r="C98" s="13" t="s">
        <v>590</v>
      </c>
      <c r="D98" s="5">
        <v>9950</v>
      </c>
      <c r="E98" s="5">
        <v>8936.7653135059772</v>
      </c>
      <c r="F98" s="5">
        <v>1013.2346864940228</v>
      </c>
    </row>
    <row r="99" spans="3:6" x14ac:dyDescent="0.2">
      <c r="C99" s="13" t="s">
        <v>591</v>
      </c>
      <c r="D99" s="5">
        <v>7250</v>
      </c>
      <c r="E99" s="5">
        <v>7989.8044530189663</v>
      </c>
      <c r="F99" s="5">
        <v>-739.80445301896634</v>
      </c>
    </row>
    <row r="100" spans="3:6" x14ac:dyDescent="0.2">
      <c r="C100" s="13" t="s">
        <v>592</v>
      </c>
      <c r="D100" s="5">
        <v>12450</v>
      </c>
      <c r="E100" s="5">
        <v>12240.65901635</v>
      </c>
      <c r="F100" s="5">
        <v>209.34098364999954</v>
      </c>
    </row>
    <row r="101" spans="3:6" x14ac:dyDescent="0.2">
      <c r="C101" s="13" t="s">
        <v>594</v>
      </c>
      <c r="D101" s="5">
        <v>6950</v>
      </c>
      <c r="E101" s="5">
        <v>7650.3012561626374</v>
      </c>
      <c r="F101" s="5">
        <v>-700.3012561626374</v>
      </c>
    </row>
    <row r="102" spans="3:6" x14ac:dyDescent="0.2">
      <c r="C102" s="13" t="s">
        <v>595</v>
      </c>
      <c r="D102" s="5">
        <v>8000</v>
      </c>
      <c r="E102" s="5">
        <v>8968.8033583786491</v>
      </c>
      <c r="F102" s="5">
        <v>-968.80335837864914</v>
      </c>
    </row>
    <row r="103" spans="3:6" x14ac:dyDescent="0.2">
      <c r="C103" s="13" t="s">
        <v>597</v>
      </c>
      <c r="D103" s="5">
        <v>9950</v>
      </c>
      <c r="E103" s="5">
        <v>9794.6496519197535</v>
      </c>
      <c r="F103" s="5">
        <v>155.35034808024648</v>
      </c>
    </row>
    <row r="104" spans="3:6" x14ac:dyDescent="0.2">
      <c r="C104" s="13" t="s">
        <v>599</v>
      </c>
      <c r="D104" s="5">
        <v>6900</v>
      </c>
      <c r="E104" s="5">
        <v>8052.5933073607093</v>
      </c>
      <c r="F104" s="5">
        <v>-1152.5933073607093</v>
      </c>
    </row>
    <row r="105" spans="3:6" x14ac:dyDescent="0.2">
      <c r="C105" s="13" t="s">
        <v>602</v>
      </c>
      <c r="D105" s="5">
        <v>8950</v>
      </c>
      <c r="E105" s="5">
        <v>9995.2280911657508</v>
      </c>
      <c r="F105" s="5">
        <v>-1045.2280911657508</v>
      </c>
    </row>
    <row r="106" spans="3:6" x14ac:dyDescent="0.2">
      <c r="C106" s="13" t="s">
        <v>605</v>
      </c>
      <c r="D106" s="5">
        <v>9450</v>
      </c>
      <c r="E106" s="5">
        <v>11214.890436373393</v>
      </c>
      <c r="F106" s="5">
        <v>-1764.8904363733927</v>
      </c>
    </row>
    <row r="107" spans="3:6" x14ac:dyDescent="0.2">
      <c r="C107" s="13" t="s">
        <v>606</v>
      </c>
      <c r="D107" s="5">
        <v>6500</v>
      </c>
      <c r="E107" s="5">
        <v>8696.5494186869637</v>
      </c>
      <c r="F107" s="5">
        <v>-2196.5494186869637</v>
      </c>
    </row>
    <row r="108" spans="3:6" x14ac:dyDescent="0.2">
      <c r="C108" s="13" t="s">
        <v>607</v>
      </c>
      <c r="D108" s="5">
        <v>9950</v>
      </c>
      <c r="E108" s="5">
        <v>9965.0146490703955</v>
      </c>
      <c r="F108" s="5">
        <v>-15.014649070395535</v>
      </c>
    </row>
    <row r="109" spans="3:6" x14ac:dyDescent="0.2">
      <c r="C109" s="13" t="s">
        <v>608</v>
      </c>
      <c r="D109" s="5">
        <v>6950</v>
      </c>
      <c r="E109" s="5">
        <v>9649.9113429050012</v>
      </c>
      <c r="F109" s="5">
        <v>-2699.9113429050012</v>
      </c>
    </row>
    <row r="110" spans="3:6" x14ac:dyDescent="0.2">
      <c r="C110" s="13" t="s">
        <v>610</v>
      </c>
      <c r="D110" s="5">
        <v>5150</v>
      </c>
      <c r="E110" s="5">
        <v>8056.6988180297039</v>
      </c>
      <c r="F110" s="5">
        <v>-2906.6988180297039</v>
      </c>
    </row>
    <row r="111" spans="3:6" x14ac:dyDescent="0.2">
      <c r="C111" s="13" t="s">
        <v>613</v>
      </c>
      <c r="D111" s="5">
        <v>8950</v>
      </c>
      <c r="E111" s="5">
        <v>7386.4893209095308</v>
      </c>
      <c r="F111" s="5">
        <v>1563.5106790904692</v>
      </c>
    </row>
    <row r="112" spans="3:6" x14ac:dyDescent="0.2">
      <c r="C112" s="13" t="s">
        <v>615</v>
      </c>
      <c r="D112" s="5">
        <v>7450</v>
      </c>
      <c r="E112" s="5">
        <v>8633.8238672521147</v>
      </c>
      <c r="F112" s="5">
        <v>-1183.8238672521147</v>
      </c>
    </row>
    <row r="113" spans="3:6" x14ac:dyDescent="0.2">
      <c r="C113" s="13" t="s">
        <v>616</v>
      </c>
      <c r="D113" s="5">
        <v>9950</v>
      </c>
      <c r="E113" s="5">
        <v>9694.0851208303393</v>
      </c>
      <c r="F113" s="5">
        <v>255.91487916966071</v>
      </c>
    </row>
    <row r="114" spans="3:6" x14ac:dyDescent="0.2">
      <c r="C114" s="13" t="s">
        <v>617</v>
      </c>
      <c r="D114" s="5">
        <v>10500</v>
      </c>
      <c r="E114" s="5">
        <v>10022.837610435028</v>
      </c>
      <c r="F114" s="5">
        <v>477.16238956497182</v>
      </c>
    </row>
    <row r="115" spans="3:6" x14ac:dyDescent="0.2">
      <c r="C115" s="13" t="s">
        <v>618</v>
      </c>
      <c r="D115" s="5">
        <v>7950</v>
      </c>
      <c r="E115" s="5">
        <v>7143.4647023242142</v>
      </c>
      <c r="F115" s="5">
        <v>806.53529767578584</v>
      </c>
    </row>
    <row r="116" spans="3:6" x14ac:dyDescent="0.2">
      <c r="C116" s="13" t="s">
        <v>620</v>
      </c>
      <c r="D116" s="5">
        <v>9750</v>
      </c>
      <c r="E116" s="5">
        <v>10047.767466129973</v>
      </c>
      <c r="F116" s="5">
        <v>-297.7674661299734</v>
      </c>
    </row>
    <row r="117" spans="3:6" x14ac:dyDescent="0.2">
      <c r="C117" s="13" t="s">
        <v>623</v>
      </c>
      <c r="D117" s="5">
        <v>9250</v>
      </c>
      <c r="E117" s="5">
        <v>8897.0218826063283</v>
      </c>
      <c r="F117" s="5">
        <v>352.97811739367171</v>
      </c>
    </row>
    <row r="118" spans="3:6" x14ac:dyDescent="0.2">
      <c r="C118" s="13" t="s">
        <v>628</v>
      </c>
      <c r="D118" s="5">
        <v>9500</v>
      </c>
      <c r="E118" s="5">
        <v>8458.9710390300934</v>
      </c>
      <c r="F118" s="5">
        <v>1041.0289609699066</v>
      </c>
    </row>
    <row r="119" spans="3:6" x14ac:dyDescent="0.2">
      <c r="C119" s="13" t="s">
        <v>630</v>
      </c>
      <c r="D119" s="5">
        <v>6800</v>
      </c>
      <c r="E119" s="5">
        <v>6681.0877720730732</v>
      </c>
      <c r="F119" s="5">
        <v>118.91222792692679</v>
      </c>
    </row>
    <row r="120" spans="3:6" x14ac:dyDescent="0.2">
      <c r="C120" s="13" t="s">
        <v>631</v>
      </c>
      <c r="D120" s="5">
        <v>9950</v>
      </c>
      <c r="E120" s="5">
        <v>10294.723860497701</v>
      </c>
      <c r="F120" s="5">
        <v>-344.72386049770103</v>
      </c>
    </row>
    <row r="121" spans="3:6" x14ac:dyDescent="0.2">
      <c r="C121" s="13" t="s">
        <v>634</v>
      </c>
      <c r="D121" s="5">
        <v>7750</v>
      </c>
      <c r="E121" s="5">
        <v>9432.3287234091968</v>
      </c>
      <c r="F121" s="5">
        <v>-1682.3287234091968</v>
      </c>
    </row>
    <row r="122" spans="3:6" x14ac:dyDescent="0.2">
      <c r="C122" s="13" t="s">
        <v>635</v>
      </c>
      <c r="D122" s="5">
        <v>9500</v>
      </c>
      <c r="E122" s="5">
        <v>8916.0839766866447</v>
      </c>
      <c r="F122" s="5">
        <v>583.91602331335525</v>
      </c>
    </row>
    <row r="123" spans="3:6" x14ac:dyDescent="0.2">
      <c r="C123" s="13" t="s">
        <v>636</v>
      </c>
      <c r="D123" s="5">
        <v>14750</v>
      </c>
      <c r="E123" s="5">
        <v>14479.703121305562</v>
      </c>
      <c r="F123" s="5">
        <v>270.29687869443842</v>
      </c>
    </row>
    <row r="124" spans="3:6" x14ac:dyDescent="0.2">
      <c r="C124" s="13" t="s">
        <v>637</v>
      </c>
      <c r="D124" s="5">
        <v>9950</v>
      </c>
      <c r="E124" s="5">
        <v>8736.6716361731906</v>
      </c>
      <c r="F124" s="5">
        <v>1213.3283638268094</v>
      </c>
    </row>
    <row r="125" spans="3:6" x14ac:dyDescent="0.2">
      <c r="C125" s="13" t="s">
        <v>638</v>
      </c>
      <c r="D125" s="5">
        <v>10950</v>
      </c>
      <c r="E125" s="5">
        <v>11327.908821504574</v>
      </c>
      <c r="F125" s="5">
        <v>-377.90882150457401</v>
      </c>
    </row>
    <row r="126" spans="3:6" x14ac:dyDescent="0.2">
      <c r="C126" s="13" t="s">
        <v>639</v>
      </c>
      <c r="D126" s="5">
        <v>7950</v>
      </c>
      <c r="E126" s="5">
        <v>8628.2716103018392</v>
      </c>
      <c r="F126" s="5">
        <v>-678.27161030183925</v>
      </c>
    </row>
    <row r="127" spans="3:6" x14ac:dyDescent="0.2">
      <c r="C127" s="13" t="s">
        <v>641</v>
      </c>
      <c r="D127" s="5">
        <v>9750</v>
      </c>
      <c r="E127" s="5">
        <v>9524.1631446674473</v>
      </c>
      <c r="F127" s="5">
        <v>225.83685533255266</v>
      </c>
    </row>
    <row r="128" spans="3:6" x14ac:dyDescent="0.2">
      <c r="C128" s="13" t="s">
        <v>642</v>
      </c>
      <c r="D128" s="5">
        <v>6640</v>
      </c>
      <c r="E128" s="5">
        <v>8004.0053106932801</v>
      </c>
      <c r="F128" s="5">
        <v>-1364.0053106932801</v>
      </c>
    </row>
    <row r="129" spans="3:6" x14ac:dyDescent="0.2">
      <c r="C129" s="13" t="s">
        <v>644</v>
      </c>
      <c r="D129" s="5">
        <v>7750</v>
      </c>
      <c r="E129" s="5">
        <v>8812.5615040456414</v>
      </c>
      <c r="F129" s="5">
        <v>-1062.5615040456414</v>
      </c>
    </row>
    <row r="130" spans="3:6" x14ac:dyDescent="0.2">
      <c r="C130" s="13" t="s">
        <v>645</v>
      </c>
      <c r="D130" s="5">
        <v>9750</v>
      </c>
      <c r="E130" s="5">
        <v>9766.4258984973094</v>
      </c>
      <c r="F130" s="5">
        <v>-16.42589849730939</v>
      </c>
    </row>
    <row r="131" spans="3:6" x14ac:dyDescent="0.2">
      <c r="C131" s="13" t="s">
        <v>649</v>
      </c>
      <c r="D131" s="5">
        <v>5950</v>
      </c>
      <c r="E131" s="5">
        <v>8563.4053292796561</v>
      </c>
      <c r="F131" s="5">
        <v>-2613.4053292796561</v>
      </c>
    </row>
    <row r="132" spans="3:6" x14ac:dyDescent="0.2">
      <c r="C132" s="13" t="s">
        <v>650</v>
      </c>
      <c r="D132" s="5">
        <v>8500</v>
      </c>
      <c r="E132" s="5">
        <v>9551.9213274852027</v>
      </c>
      <c r="F132" s="5">
        <v>-1051.9213274852027</v>
      </c>
    </row>
    <row r="133" spans="3:6" x14ac:dyDescent="0.2">
      <c r="C133" s="13" t="s">
        <v>651</v>
      </c>
      <c r="D133" s="5">
        <v>9450</v>
      </c>
      <c r="E133" s="5">
        <v>10247.610204121531</v>
      </c>
      <c r="F133" s="5">
        <v>-797.61020412153084</v>
      </c>
    </row>
    <row r="134" spans="3:6" x14ac:dyDescent="0.2">
      <c r="C134" s="13" t="s">
        <v>654</v>
      </c>
      <c r="D134" s="5">
        <v>7950</v>
      </c>
      <c r="E134" s="5">
        <v>8709.4523158807879</v>
      </c>
      <c r="F134" s="5">
        <v>-759.45231588078786</v>
      </c>
    </row>
    <row r="135" spans="3:6" x14ac:dyDescent="0.2">
      <c r="C135" s="13" t="s">
        <v>658</v>
      </c>
      <c r="D135" s="5">
        <v>9950</v>
      </c>
      <c r="E135" s="5">
        <v>11127.374163130513</v>
      </c>
      <c r="F135" s="5">
        <v>-1177.3741631305129</v>
      </c>
    </row>
    <row r="136" spans="3:6" x14ac:dyDescent="0.2">
      <c r="C136" s="13" t="s">
        <v>659</v>
      </c>
      <c r="D136" s="5">
        <v>9500</v>
      </c>
      <c r="E136" s="5">
        <v>9827.150072231696</v>
      </c>
      <c r="F136" s="5">
        <v>-327.15007223169596</v>
      </c>
    </row>
    <row r="137" spans="3:6" x14ac:dyDescent="0.2">
      <c r="C137" s="13" t="s">
        <v>660</v>
      </c>
      <c r="D137" s="5">
        <v>7950</v>
      </c>
      <c r="E137" s="5">
        <v>7306.8914861598623</v>
      </c>
      <c r="F137" s="5">
        <v>643.10851384013768</v>
      </c>
    </row>
    <row r="138" spans="3:6" x14ac:dyDescent="0.2">
      <c r="C138" s="13" t="s">
        <v>661</v>
      </c>
      <c r="D138" s="5">
        <v>10950</v>
      </c>
      <c r="E138" s="5">
        <v>9539.8835611938193</v>
      </c>
      <c r="F138" s="5">
        <v>1410.1164388061807</v>
      </c>
    </row>
    <row r="139" spans="3:6" x14ac:dyDescent="0.2">
      <c r="C139" s="13" t="s">
        <v>663</v>
      </c>
      <c r="D139" s="5">
        <v>9895</v>
      </c>
      <c r="E139" s="5">
        <v>9140.8970007780408</v>
      </c>
      <c r="F139" s="5">
        <v>754.10299922195918</v>
      </c>
    </row>
    <row r="140" spans="3:6" x14ac:dyDescent="0.2">
      <c r="C140" s="13" t="s">
        <v>664</v>
      </c>
      <c r="D140" s="5">
        <v>11900</v>
      </c>
      <c r="E140" s="5">
        <v>12443.064144275431</v>
      </c>
      <c r="F140" s="5">
        <v>-543.06414427543132</v>
      </c>
    </row>
    <row r="141" spans="3:6" x14ac:dyDescent="0.2">
      <c r="C141" s="13" t="s">
        <v>666</v>
      </c>
      <c r="D141" s="5">
        <v>7950</v>
      </c>
      <c r="E141" s="5">
        <v>6010.067790708652</v>
      </c>
      <c r="F141" s="5">
        <v>1939.932209291348</v>
      </c>
    </row>
    <row r="142" spans="3:6" x14ac:dyDescent="0.2">
      <c r="C142" s="13" t="s">
        <v>667</v>
      </c>
      <c r="D142" s="5">
        <v>7950</v>
      </c>
      <c r="E142" s="5">
        <v>10162.257026916554</v>
      </c>
      <c r="F142" s="5">
        <v>-2212.2570269165535</v>
      </c>
    </row>
    <row r="143" spans="3:6" x14ac:dyDescent="0.2">
      <c r="C143" s="13" t="s">
        <v>668</v>
      </c>
      <c r="D143" s="5">
        <v>9950</v>
      </c>
      <c r="E143" s="5">
        <v>11821.337380674042</v>
      </c>
      <c r="F143" s="5">
        <v>-1871.3373806740419</v>
      </c>
    </row>
    <row r="144" spans="3:6" x14ac:dyDescent="0.2">
      <c r="C144" s="13" t="s">
        <v>669</v>
      </c>
      <c r="D144" s="5">
        <v>8950</v>
      </c>
      <c r="E144" s="5">
        <v>9284.4102668055402</v>
      </c>
      <c r="F144" s="5">
        <v>-334.41026680554023</v>
      </c>
    </row>
    <row r="145" spans="3:6" x14ac:dyDescent="0.2">
      <c r="C145" s="13" t="s">
        <v>670</v>
      </c>
      <c r="D145" s="5">
        <v>8750</v>
      </c>
      <c r="E145" s="5">
        <v>9668.9906703269226</v>
      </c>
      <c r="F145" s="5">
        <v>-918.99067032692255</v>
      </c>
    </row>
    <row r="146" spans="3:6" x14ac:dyDescent="0.2">
      <c r="C146" s="13" t="s">
        <v>679</v>
      </c>
      <c r="D146" s="5">
        <v>8950</v>
      </c>
      <c r="E146" s="5">
        <v>10243.533715677897</v>
      </c>
      <c r="F146" s="5">
        <v>-1293.5337156778969</v>
      </c>
    </row>
    <row r="147" spans="3:6" x14ac:dyDescent="0.2">
      <c r="C147" s="13" t="s">
        <v>681</v>
      </c>
      <c r="D147" s="5">
        <v>9500</v>
      </c>
      <c r="E147" s="5">
        <v>8016.7213324806326</v>
      </c>
      <c r="F147" s="5">
        <v>1483.2786675193674</v>
      </c>
    </row>
    <row r="148" spans="3:6" x14ac:dyDescent="0.2">
      <c r="C148" s="13" t="s">
        <v>683</v>
      </c>
      <c r="D148" s="5">
        <v>7750</v>
      </c>
      <c r="E148" s="5">
        <v>7328.1743379852014</v>
      </c>
      <c r="F148" s="5">
        <v>421.82566201479858</v>
      </c>
    </row>
    <row r="149" spans="3:6" x14ac:dyDescent="0.2">
      <c r="C149" s="13" t="s">
        <v>688</v>
      </c>
      <c r="D149" s="5">
        <v>7950</v>
      </c>
      <c r="E149" s="5">
        <v>8965.9439269609811</v>
      </c>
      <c r="F149" s="5">
        <v>-1015.9439269609811</v>
      </c>
    </row>
    <row r="150" spans="3:6" x14ac:dyDescent="0.2">
      <c r="C150" s="13" t="s">
        <v>689</v>
      </c>
      <c r="D150" s="5">
        <v>7900</v>
      </c>
      <c r="E150" s="5">
        <v>9962.6955715230324</v>
      </c>
      <c r="F150" s="5">
        <v>-2062.6955715230324</v>
      </c>
    </row>
    <row r="151" spans="3:6" x14ac:dyDescent="0.2">
      <c r="C151" s="13" t="s">
        <v>690</v>
      </c>
      <c r="D151" s="5">
        <v>9450</v>
      </c>
      <c r="E151" s="5">
        <v>9518.3124094813047</v>
      </c>
      <c r="F151" s="5">
        <v>-68.312409481304712</v>
      </c>
    </row>
    <row r="152" spans="3:6" x14ac:dyDescent="0.2">
      <c r="C152" s="13" t="s">
        <v>691</v>
      </c>
      <c r="D152" s="5">
        <v>6425</v>
      </c>
      <c r="E152" s="5">
        <v>6293.4479023036392</v>
      </c>
      <c r="F152" s="5">
        <v>131.55209769636076</v>
      </c>
    </row>
    <row r="153" spans="3:6" x14ac:dyDescent="0.2">
      <c r="C153" s="13" t="s">
        <v>693</v>
      </c>
      <c r="D153" s="5">
        <v>10950</v>
      </c>
      <c r="E153" s="5">
        <v>11716.639944661387</v>
      </c>
      <c r="F153" s="5">
        <v>-766.63994466138683</v>
      </c>
    </row>
    <row r="154" spans="3:6" x14ac:dyDescent="0.2">
      <c r="C154" s="13" t="s">
        <v>694</v>
      </c>
      <c r="D154" s="5">
        <v>6950</v>
      </c>
      <c r="E154" s="5">
        <v>8643.0629262092079</v>
      </c>
      <c r="F154" s="5">
        <v>-1693.0629262092079</v>
      </c>
    </row>
    <row r="155" spans="3:6" x14ac:dyDescent="0.2">
      <c r="C155" s="13" t="s">
        <v>695</v>
      </c>
      <c r="D155" s="5">
        <v>11950</v>
      </c>
      <c r="E155" s="5">
        <v>14866.294090158617</v>
      </c>
      <c r="F155" s="5">
        <v>-2916.2940901586171</v>
      </c>
    </row>
    <row r="156" spans="3:6" x14ac:dyDescent="0.2">
      <c r="C156" s="13" t="s">
        <v>698</v>
      </c>
      <c r="D156" s="5">
        <v>9250</v>
      </c>
      <c r="E156" s="5">
        <v>9646.5837605175548</v>
      </c>
      <c r="F156" s="5">
        <v>-396.58376051755477</v>
      </c>
    </row>
    <row r="157" spans="3:6" x14ac:dyDescent="0.2">
      <c r="C157" s="13" t="s">
        <v>699</v>
      </c>
      <c r="D157" s="5">
        <v>8750</v>
      </c>
      <c r="E157" s="5">
        <v>8692.0003623219818</v>
      </c>
      <c r="F157" s="5">
        <v>57.999637678018189</v>
      </c>
    </row>
    <row r="158" spans="3:6" x14ac:dyDescent="0.2">
      <c r="C158" s="13" t="s">
        <v>703</v>
      </c>
      <c r="D158" s="5">
        <v>7950</v>
      </c>
      <c r="E158" s="5">
        <v>7041.0845980425111</v>
      </c>
      <c r="F158" s="5">
        <v>908.91540195748894</v>
      </c>
    </row>
    <row r="159" spans="3:6" x14ac:dyDescent="0.2">
      <c r="C159" s="13" t="s">
        <v>705</v>
      </c>
      <c r="D159" s="5">
        <v>10900</v>
      </c>
      <c r="E159" s="5">
        <v>11053.52224073222</v>
      </c>
      <c r="F159" s="5">
        <v>-153.52224073221987</v>
      </c>
    </row>
    <row r="160" spans="3:6" x14ac:dyDescent="0.2">
      <c r="C160" s="13" t="s">
        <v>710</v>
      </c>
      <c r="D160" s="5">
        <v>9950</v>
      </c>
      <c r="E160" s="5">
        <v>10989.938271894058</v>
      </c>
      <c r="F160" s="5">
        <v>-1039.9382718940578</v>
      </c>
    </row>
    <row r="161" spans="3:6" x14ac:dyDescent="0.2">
      <c r="C161" s="13" t="s">
        <v>711</v>
      </c>
      <c r="D161" s="5">
        <v>9900</v>
      </c>
      <c r="E161" s="5">
        <v>8467.4314517025105</v>
      </c>
      <c r="F161" s="5">
        <v>1432.5685482974895</v>
      </c>
    </row>
    <row r="162" spans="3:6" x14ac:dyDescent="0.2">
      <c r="C162" s="13" t="s">
        <v>712</v>
      </c>
      <c r="D162" s="5">
        <v>8900</v>
      </c>
      <c r="E162" s="5">
        <v>8624.5631446790248</v>
      </c>
      <c r="F162" s="5">
        <v>275.43685532097516</v>
      </c>
    </row>
    <row r="163" spans="3:6" x14ac:dyDescent="0.2">
      <c r="C163" s="13" t="s">
        <v>713</v>
      </c>
      <c r="D163" s="5">
        <v>8950</v>
      </c>
      <c r="E163" s="5">
        <v>7746.6978206210269</v>
      </c>
      <c r="F163" s="5">
        <v>1203.3021793789731</v>
      </c>
    </row>
    <row r="164" spans="3:6" x14ac:dyDescent="0.2">
      <c r="C164" s="13" t="s">
        <v>715</v>
      </c>
      <c r="D164" s="5">
        <v>11495</v>
      </c>
      <c r="E164" s="5">
        <v>12640.116825196874</v>
      </c>
      <c r="F164" s="5">
        <v>-1145.1168251968738</v>
      </c>
    </row>
    <row r="165" spans="3:6" x14ac:dyDescent="0.2">
      <c r="C165" s="13" t="s">
        <v>716</v>
      </c>
      <c r="D165" s="5">
        <v>11250</v>
      </c>
      <c r="E165" s="5">
        <v>11269.004226879159</v>
      </c>
      <c r="F165" s="5">
        <v>-19.004226879158523</v>
      </c>
    </row>
    <row r="166" spans="3:6" x14ac:dyDescent="0.2">
      <c r="C166" s="13" t="s">
        <v>718</v>
      </c>
      <c r="D166" s="5">
        <v>9950</v>
      </c>
      <c r="E166" s="5">
        <v>9598.910439195608</v>
      </c>
      <c r="F166" s="5">
        <v>351.08956080439202</v>
      </c>
    </row>
    <row r="167" spans="3:6" x14ac:dyDescent="0.2">
      <c r="C167" s="13" t="s">
        <v>719</v>
      </c>
      <c r="D167" s="5">
        <v>10950</v>
      </c>
      <c r="E167" s="5">
        <v>11566.081769219134</v>
      </c>
      <c r="F167" s="5">
        <v>-616.081769219134</v>
      </c>
    </row>
    <row r="168" spans="3:6" x14ac:dyDescent="0.2">
      <c r="C168" s="13" t="s">
        <v>721</v>
      </c>
      <c r="D168" s="5">
        <v>12250</v>
      </c>
      <c r="E168" s="5">
        <v>8131.6998363093635</v>
      </c>
      <c r="F168" s="5">
        <v>4118.3001636906365</v>
      </c>
    </row>
    <row r="169" spans="3:6" x14ac:dyDescent="0.2">
      <c r="C169" s="13" t="s">
        <v>723</v>
      </c>
      <c r="D169" s="5">
        <v>9250</v>
      </c>
      <c r="E169" s="5">
        <v>8673.1544688857539</v>
      </c>
      <c r="F169" s="5">
        <v>576.84553111424611</v>
      </c>
    </row>
    <row r="170" spans="3:6" x14ac:dyDescent="0.2">
      <c r="C170" s="13" t="s">
        <v>726</v>
      </c>
      <c r="D170" s="5">
        <v>6990</v>
      </c>
      <c r="E170" s="5">
        <v>7697.9569113064799</v>
      </c>
      <c r="F170" s="5">
        <v>-707.95691130647992</v>
      </c>
    </row>
    <row r="171" spans="3:6" x14ac:dyDescent="0.2">
      <c r="C171" s="13" t="s">
        <v>727</v>
      </c>
      <c r="D171" s="5">
        <v>7750</v>
      </c>
      <c r="E171" s="5">
        <v>6901.4890278630401</v>
      </c>
      <c r="F171" s="5">
        <v>848.51097213695994</v>
      </c>
    </row>
    <row r="172" spans="3:6" x14ac:dyDescent="0.2">
      <c r="C172" s="13" t="s">
        <v>729</v>
      </c>
      <c r="D172" s="5">
        <v>8950</v>
      </c>
      <c r="E172" s="5">
        <v>8276.3481817948286</v>
      </c>
      <c r="F172" s="5">
        <v>673.65181820517137</v>
      </c>
    </row>
    <row r="173" spans="3:6" x14ac:dyDescent="0.2">
      <c r="C173" s="13" t="s">
        <v>731</v>
      </c>
      <c r="D173" s="5">
        <v>6950</v>
      </c>
      <c r="E173" s="5">
        <v>6894.3792302907168</v>
      </c>
      <c r="F173" s="5">
        <v>55.620769709283195</v>
      </c>
    </row>
    <row r="174" spans="3:6" x14ac:dyDescent="0.2">
      <c r="C174" s="13" t="s">
        <v>736</v>
      </c>
      <c r="D174" s="5">
        <v>8950</v>
      </c>
      <c r="E174" s="5">
        <v>9529.2276578331348</v>
      </c>
      <c r="F174" s="5">
        <v>-579.2276578331348</v>
      </c>
    </row>
    <row r="175" spans="3:6" x14ac:dyDescent="0.2">
      <c r="C175" s="13" t="s">
        <v>738</v>
      </c>
      <c r="D175" s="5">
        <v>9950</v>
      </c>
      <c r="E175" s="5">
        <v>7709.6005059412128</v>
      </c>
      <c r="F175" s="5">
        <v>2240.3994940587872</v>
      </c>
    </row>
    <row r="176" spans="3:6" x14ac:dyDescent="0.2">
      <c r="C176" s="13" t="s">
        <v>741</v>
      </c>
      <c r="D176" s="5">
        <v>8450</v>
      </c>
      <c r="E176" s="5">
        <v>8075.8184612460509</v>
      </c>
      <c r="F176" s="5">
        <v>374.1815387539491</v>
      </c>
    </row>
    <row r="177" spans="3:6" x14ac:dyDescent="0.2">
      <c r="C177" s="13" t="s">
        <v>743</v>
      </c>
      <c r="D177" s="5">
        <v>7200</v>
      </c>
      <c r="E177" s="5">
        <v>6734.4821734137095</v>
      </c>
      <c r="F177" s="5">
        <v>465.51782658629054</v>
      </c>
    </row>
    <row r="178" spans="3:6" x14ac:dyDescent="0.2">
      <c r="C178" s="13" t="s">
        <v>746</v>
      </c>
      <c r="D178" s="5">
        <v>8250</v>
      </c>
      <c r="E178" s="5">
        <v>8169.0725549205199</v>
      </c>
      <c r="F178" s="5">
        <v>80.927445079480094</v>
      </c>
    </row>
    <row r="179" spans="3:6" x14ac:dyDescent="0.2">
      <c r="C179" s="13" t="s">
        <v>747</v>
      </c>
      <c r="D179" s="5">
        <v>8500</v>
      </c>
      <c r="E179" s="5">
        <v>7309.9796277430996</v>
      </c>
      <c r="F179" s="5">
        <v>1190.0203722569004</v>
      </c>
    </row>
    <row r="180" spans="3:6" x14ac:dyDescent="0.2">
      <c r="C180" s="13" t="s">
        <v>749</v>
      </c>
      <c r="D180" s="5">
        <v>9500</v>
      </c>
      <c r="E180" s="5">
        <v>10461.016614238559</v>
      </c>
      <c r="F180" s="5">
        <v>-961.01661423855876</v>
      </c>
    </row>
    <row r="181" spans="3:6" x14ac:dyDescent="0.2">
      <c r="C181" s="13" t="s">
        <v>751</v>
      </c>
      <c r="D181" s="5">
        <v>9450</v>
      </c>
      <c r="E181" s="5">
        <v>9856.4895436643001</v>
      </c>
      <c r="F181" s="5">
        <v>-406.48954366430007</v>
      </c>
    </row>
    <row r="182" spans="3:6" x14ac:dyDescent="0.2">
      <c r="C182" s="13" t="s">
        <v>752</v>
      </c>
      <c r="D182" s="5">
        <v>10500</v>
      </c>
      <c r="E182" s="5">
        <v>13090.064560140221</v>
      </c>
      <c r="F182" s="5">
        <v>-2590.0645601402211</v>
      </c>
    </row>
    <row r="183" spans="3:6" x14ac:dyDescent="0.2">
      <c r="C183" s="13" t="s">
        <v>753</v>
      </c>
      <c r="D183" s="5">
        <v>7300</v>
      </c>
      <c r="E183" s="5">
        <v>6211.2267221400652</v>
      </c>
      <c r="F183" s="5">
        <v>1088.7732778599348</v>
      </c>
    </row>
    <row r="184" spans="3:6" x14ac:dyDescent="0.2">
      <c r="C184" s="13" t="s">
        <v>757</v>
      </c>
      <c r="D184" s="5">
        <v>10450</v>
      </c>
      <c r="E184" s="5">
        <v>12409.045277746649</v>
      </c>
      <c r="F184" s="5">
        <v>-1959.0452777466489</v>
      </c>
    </row>
    <row r="185" spans="3:6" x14ac:dyDescent="0.2">
      <c r="C185" s="13" t="s">
        <v>760</v>
      </c>
      <c r="D185" s="5">
        <v>8250</v>
      </c>
      <c r="E185" s="5">
        <v>9267.4352569386247</v>
      </c>
      <c r="F185" s="5">
        <v>-1017.4352569386247</v>
      </c>
    </row>
    <row r="186" spans="3:6" x14ac:dyDescent="0.2">
      <c r="C186" s="13" t="s">
        <v>764</v>
      </c>
      <c r="D186" s="5">
        <v>8450</v>
      </c>
      <c r="E186" s="5">
        <v>9322.373021851261</v>
      </c>
      <c r="F186" s="5">
        <v>-872.373021851261</v>
      </c>
    </row>
    <row r="187" spans="3:6" x14ac:dyDescent="0.2">
      <c r="C187" s="13" t="s">
        <v>765</v>
      </c>
      <c r="D187" s="5">
        <v>7950</v>
      </c>
      <c r="E187" s="5">
        <v>7953.0756823370193</v>
      </c>
      <c r="F187" s="5">
        <v>-3.075682337019316</v>
      </c>
    </row>
    <row r="188" spans="3:6" x14ac:dyDescent="0.2">
      <c r="C188" s="13" t="s">
        <v>766</v>
      </c>
      <c r="D188" s="5">
        <v>8500</v>
      </c>
      <c r="E188" s="5">
        <v>6967.1220143571263</v>
      </c>
      <c r="F188" s="5">
        <v>1532.8779856428737</v>
      </c>
    </row>
    <row r="189" spans="3:6" x14ac:dyDescent="0.2">
      <c r="C189" s="13" t="s">
        <v>769</v>
      </c>
      <c r="D189" s="5">
        <v>9250</v>
      </c>
      <c r="E189" s="5">
        <v>9869.5522102051473</v>
      </c>
      <c r="F189" s="5">
        <v>-619.55221020514728</v>
      </c>
    </row>
    <row r="190" spans="3:6" x14ac:dyDescent="0.2">
      <c r="C190" s="13" t="s">
        <v>770</v>
      </c>
      <c r="D190" s="5">
        <v>7950</v>
      </c>
      <c r="E190" s="5">
        <v>7573.3024435496491</v>
      </c>
      <c r="F190" s="5">
        <v>376.69755645035093</v>
      </c>
    </row>
    <row r="191" spans="3:6" x14ac:dyDescent="0.2">
      <c r="C191" s="13" t="s">
        <v>771</v>
      </c>
      <c r="D191" s="5">
        <v>8490</v>
      </c>
      <c r="E191" s="5">
        <v>9354.9052385041014</v>
      </c>
      <c r="F191" s="5">
        <v>-864.90523850410136</v>
      </c>
    </row>
    <row r="192" spans="3:6" x14ac:dyDescent="0.2">
      <c r="C192" s="13" t="s">
        <v>772</v>
      </c>
      <c r="D192" s="5">
        <v>6750</v>
      </c>
      <c r="E192" s="5">
        <v>6290.6080021610433</v>
      </c>
      <c r="F192" s="5">
        <v>459.39199783895674</v>
      </c>
    </row>
    <row r="193" spans="3:6" x14ac:dyDescent="0.2">
      <c r="C193" s="13" t="s">
        <v>773</v>
      </c>
      <c r="D193" s="5">
        <v>8450</v>
      </c>
      <c r="E193" s="5">
        <v>8870.1179516413849</v>
      </c>
      <c r="F193" s="5">
        <v>-420.11795164138493</v>
      </c>
    </row>
    <row r="194" spans="3:6" x14ac:dyDescent="0.2">
      <c r="C194" s="13" t="s">
        <v>774</v>
      </c>
      <c r="D194" s="5">
        <v>12950</v>
      </c>
      <c r="E194" s="5">
        <v>11915.410204432665</v>
      </c>
      <c r="F194" s="5">
        <v>1034.5897955673354</v>
      </c>
    </row>
    <row r="195" spans="3:6" x14ac:dyDescent="0.2">
      <c r="C195" s="13" t="s">
        <v>776</v>
      </c>
      <c r="D195" s="5">
        <v>8750</v>
      </c>
      <c r="E195" s="5">
        <v>6775.7709740517366</v>
      </c>
      <c r="F195" s="5">
        <v>1974.2290259482634</v>
      </c>
    </row>
    <row r="196" spans="3:6" x14ac:dyDescent="0.2">
      <c r="C196" s="13" t="s">
        <v>778</v>
      </c>
      <c r="D196" s="5">
        <v>8750</v>
      </c>
      <c r="E196" s="5">
        <v>6799.3721216908161</v>
      </c>
      <c r="F196" s="5">
        <v>1950.6278783091839</v>
      </c>
    </row>
    <row r="197" spans="3:6" x14ac:dyDescent="0.2">
      <c r="C197" s="13" t="s">
        <v>779</v>
      </c>
      <c r="D197" s="5">
        <v>8750</v>
      </c>
      <c r="E197" s="5">
        <v>9373.4948118169814</v>
      </c>
      <c r="F197" s="5">
        <v>-623.49481181698138</v>
      </c>
    </row>
    <row r="198" spans="3:6" x14ac:dyDescent="0.2">
      <c r="C198" s="13" t="s">
        <v>781</v>
      </c>
      <c r="D198" s="5">
        <v>7450</v>
      </c>
      <c r="E198" s="5">
        <v>6660.7435491756614</v>
      </c>
      <c r="F198" s="5">
        <v>789.25645082433857</v>
      </c>
    </row>
    <row r="199" spans="3:6" x14ac:dyDescent="0.2">
      <c r="C199" s="13" t="s">
        <v>783</v>
      </c>
      <c r="D199" s="5">
        <v>9200</v>
      </c>
      <c r="E199" s="5">
        <v>8975.2585380987784</v>
      </c>
      <c r="F199" s="5">
        <v>224.74146190122156</v>
      </c>
    </row>
    <row r="200" spans="3:6" x14ac:dyDescent="0.2">
      <c r="C200" s="13" t="s">
        <v>785</v>
      </c>
      <c r="D200" s="5">
        <v>9750</v>
      </c>
      <c r="E200" s="5">
        <v>10737.623961384368</v>
      </c>
      <c r="F200" s="5">
        <v>-987.62396138436816</v>
      </c>
    </row>
    <row r="201" spans="3:6" x14ac:dyDescent="0.2">
      <c r="C201" s="13" t="s">
        <v>787</v>
      </c>
      <c r="D201" s="5">
        <v>8500</v>
      </c>
      <c r="E201" s="5">
        <v>8265.503359557124</v>
      </c>
      <c r="F201" s="5">
        <v>234.49664044287601</v>
      </c>
    </row>
    <row r="202" spans="3:6" x14ac:dyDescent="0.2">
      <c r="C202" s="13" t="s">
        <v>789</v>
      </c>
      <c r="D202" s="5">
        <v>8450</v>
      </c>
      <c r="E202" s="5">
        <v>9972.9225516786082</v>
      </c>
      <c r="F202" s="5">
        <v>-1522.9225516786082</v>
      </c>
    </row>
    <row r="203" spans="3:6" x14ac:dyDescent="0.2">
      <c r="C203" s="13" t="s">
        <v>791</v>
      </c>
      <c r="D203" s="5">
        <v>7850</v>
      </c>
      <c r="E203" s="5">
        <v>8379.4272132059541</v>
      </c>
      <c r="F203" s="5">
        <v>-529.4272132059541</v>
      </c>
    </row>
    <row r="204" spans="3:6" x14ac:dyDescent="0.2">
      <c r="C204" s="13" t="s">
        <v>792</v>
      </c>
      <c r="D204" s="5">
        <v>8750</v>
      </c>
      <c r="E204" s="5">
        <v>10543.929026748512</v>
      </c>
      <c r="F204" s="5">
        <v>-1793.9290267485121</v>
      </c>
    </row>
    <row r="205" spans="3:6" x14ac:dyDescent="0.2">
      <c r="C205" s="13" t="s">
        <v>795</v>
      </c>
      <c r="D205" s="5">
        <v>6900</v>
      </c>
      <c r="E205" s="5">
        <v>8333.1799095059778</v>
      </c>
      <c r="F205" s="5">
        <v>-1433.1799095059778</v>
      </c>
    </row>
    <row r="206" spans="3:6" x14ac:dyDescent="0.2">
      <c r="C206" s="13" t="s">
        <v>797</v>
      </c>
      <c r="D206" s="5">
        <v>8150</v>
      </c>
      <c r="E206" s="5">
        <v>7990.2446145160366</v>
      </c>
      <c r="F206" s="5">
        <v>159.75538548396344</v>
      </c>
    </row>
    <row r="207" spans="3:6" x14ac:dyDescent="0.2">
      <c r="C207" s="13" t="s">
        <v>798</v>
      </c>
      <c r="D207" s="5">
        <v>7450</v>
      </c>
      <c r="E207" s="5">
        <v>7730.9131442416501</v>
      </c>
      <c r="F207" s="5">
        <v>-280.91314424165012</v>
      </c>
    </row>
    <row r="208" spans="3:6" x14ac:dyDescent="0.2">
      <c r="C208" s="13" t="s">
        <v>800</v>
      </c>
      <c r="D208" s="5">
        <v>6750</v>
      </c>
      <c r="E208" s="5">
        <v>6635.2950598456946</v>
      </c>
      <c r="F208" s="5">
        <v>114.7049401543054</v>
      </c>
    </row>
    <row r="209" spans="3:6" x14ac:dyDescent="0.2">
      <c r="C209" s="13" t="s">
        <v>804</v>
      </c>
      <c r="D209" s="5">
        <v>7950</v>
      </c>
      <c r="E209" s="5">
        <v>7938.4321860799992</v>
      </c>
      <c r="F209" s="5">
        <v>11.567813920000845</v>
      </c>
    </row>
    <row r="210" spans="3:6" x14ac:dyDescent="0.2">
      <c r="C210" s="13" t="s">
        <v>805</v>
      </c>
      <c r="D210" s="5">
        <v>7250</v>
      </c>
      <c r="E210" s="5">
        <v>6364.949188399396</v>
      </c>
      <c r="F210" s="5">
        <v>885.05081160060399</v>
      </c>
    </row>
    <row r="211" spans="3:6" x14ac:dyDescent="0.2">
      <c r="C211" s="13" t="s">
        <v>806</v>
      </c>
      <c r="D211" s="5">
        <v>7950</v>
      </c>
      <c r="E211" s="5">
        <v>7268.8736707364005</v>
      </c>
      <c r="F211" s="5">
        <v>681.12632926359947</v>
      </c>
    </row>
    <row r="212" spans="3:6" x14ac:dyDescent="0.2">
      <c r="C212" s="13" t="s">
        <v>812</v>
      </c>
      <c r="D212" s="5">
        <v>11450</v>
      </c>
      <c r="E212" s="5">
        <v>11391.043207194187</v>
      </c>
      <c r="F212" s="5">
        <v>58.956792805813166</v>
      </c>
    </row>
    <row r="213" spans="3:6" x14ac:dyDescent="0.2">
      <c r="C213" s="13" t="s">
        <v>815</v>
      </c>
      <c r="D213" s="5">
        <v>8950</v>
      </c>
      <c r="E213" s="5">
        <v>6403.8435052249661</v>
      </c>
      <c r="F213" s="5">
        <v>2546.1564947750339</v>
      </c>
    </row>
    <row r="214" spans="3:6" x14ac:dyDescent="0.2">
      <c r="C214" s="13" t="s">
        <v>818</v>
      </c>
      <c r="D214" s="5">
        <v>8250</v>
      </c>
      <c r="E214" s="5">
        <v>7531.1570794034214</v>
      </c>
      <c r="F214" s="5">
        <v>718.84292059657855</v>
      </c>
    </row>
    <row r="215" spans="3:6" x14ac:dyDescent="0.2">
      <c r="C215" s="13" t="s">
        <v>820</v>
      </c>
      <c r="D215" s="5">
        <v>12500</v>
      </c>
      <c r="E215" s="5">
        <v>12907.16622036733</v>
      </c>
      <c r="F215" s="5">
        <v>-407.16622036732952</v>
      </c>
    </row>
    <row r="216" spans="3:6" x14ac:dyDescent="0.2">
      <c r="C216" s="13" t="s">
        <v>821</v>
      </c>
      <c r="D216" s="5">
        <v>7950</v>
      </c>
      <c r="E216" s="5">
        <v>8162.893652280437</v>
      </c>
      <c r="F216" s="5">
        <v>-212.89365228043698</v>
      </c>
    </row>
    <row r="217" spans="3:6" x14ac:dyDescent="0.2">
      <c r="C217" s="13" t="s">
        <v>822</v>
      </c>
      <c r="D217" s="5">
        <v>10950</v>
      </c>
      <c r="E217" s="5">
        <v>12115.972570015983</v>
      </c>
      <c r="F217" s="5">
        <v>-1165.9725700159834</v>
      </c>
    </row>
    <row r="218" spans="3:6" x14ac:dyDescent="0.2">
      <c r="C218" s="13" t="s">
        <v>824</v>
      </c>
      <c r="D218" s="5">
        <v>10500</v>
      </c>
      <c r="E218" s="5">
        <v>10233.56488652396</v>
      </c>
      <c r="F218" s="5">
        <v>266.43511347603999</v>
      </c>
    </row>
    <row r="219" spans="3:6" x14ac:dyDescent="0.2">
      <c r="C219" s="13" t="s">
        <v>825</v>
      </c>
      <c r="D219" s="5">
        <v>7900</v>
      </c>
      <c r="E219" s="5">
        <v>9073.487379583572</v>
      </c>
      <c r="F219" s="5">
        <v>-1173.487379583572</v>
      </c>
    </row>
    <row r="220" spans="3:6" x14ac:dyDescent="0.2">
      <c r="C220" s="13" t="s">
        <v>826</v>
      </c>
      <c r="D220" s="5">
        <v>8500</v>
      </c>
      <c r="E220" s="5">
        <v>7801.661635032804</v>
      </c>
      <c r="F220" s="5">
        <v>698.33836496719596</v>
      </c>
    </row>
    <row r="221" spans="3:6" x14ac:dyDescent="0.2">
      <c r="C221" s="13" t="s">
        <v>829</v>
      </c>
      <c r="D221" s="5">
        <v>10950</v>
      </c>
      <c r="E221" s="5">
        <v>10640.010998560483</v>
      </c>
      <c r="F221" s="5">
        <v>309.98900143951687</v>
      </c>
    </row>
    <row r="222" spans="3:6" x14ac:dyDescent="0.2">
      <c r="C222" s="13" t="s">
        <v>830</v>
      </c>
      <c r="D222" s="5">
        <v>10450</v>
      </c>
      <c r="E222" s="5">
        <v>9854.7921356669976</v>
      </c>
      <c r="F222" s="5">
        <v>595.20786433300236</v>
      </c>
    </row>
    <row r="223" spans="3:6" x14ac:dyDescent="0.2">
      <c r="C223" s="13" t="s">
        <v>833</v>
      </c>
      <c r="D223" s="5">
        <v>11450</v>
      </c>
      <c r="E223" s="5">
        <v>12781.642117954325</v>
      </c>
      <c r="F223" s="5">
        <v>-1331.6421179543249</v>
      </c>
    </row>
    <row r="224" spans="3:6" x14ac:dyDescent="0.2">
      <c r="C224" s="13" t="s">
        <v>835</v>
      </c>
      <c r="D224" s="5">
        <v>19000</v>
      </c>
      <c r="E224" s="5">
        <v>18055.199733345482</v>
      </c>
      <c r="F224" s="5">
        <v>944.80026665451805</v>
      </c>
    </row>
    <row r="225" spans="3:6" x14ac:dyDescent="0.2">
      <c r="C225" s="13" t="s">
        <v>836</v>
      </c>
      <c r="D225" s="5">
        <v>6950</v>
      </c>
      <c r="E225" s="5">
        <v>7329.0823676786549</v>
      </c>
      <c r="F225" s="5">
        <v>-379.08236767865492</v>
      </c>
    </row>
    <row r="226" spans="3:6" x14ac:dyDescent="0.2">
      <c r="C226" s="13" t="s">
        <v>839</v>
      </c>
      <c r="D226" s="5">
        <v>8750</v>
      </c>
      <c r="E226" s="5">
        <v>9569.7313310199443</v>
      </c>
      <c r="F226" s="5">
        <v>-819.73133101994426</v>
      </c>
    </row>
    <row r="227" spans="3:6" x14ac:dyDescent="0.2">
      <c r="C227" s="13" t="s">
        <v>840</v>
      </c>
      <c r="D227" s="5">
        <v>8700</v>
      </c>
      <c r="E227" s="5">
        <v>7779.5647042978799</v>
      </c>
      <c r="F227" s="5">
        <v>920.43529570212013</v>
      </c>
    </row>
    <row r="228" spans="3:6" x14ac:dyDescent="0.2">
      <c r="C228" s="13" t="s">
        <v>842</v>
      </c>
      <c r="D228" s="5">
        <v>8750</v>
      </c>
      <c r="E228" s="5">
        <v>8692.7477962015873</v>
      </c>
      <c r="F228" s="5">
        <v>57.252203798412665</v>
      </c>
    </row>
    <row r="229" spans="3:6" x14ac:dyDescent="0.2">
      <c r="C229" s="13" t="s">
        <v>845</v>
      </c>
      <c r="D229" s="5">
        <v>7500</v>
      </c>
      <c r="E229" s="5">
        <v>7889.7366084229589</v>
      </c>
      <c r="F229" s="5">
        <v>-389.73660842295885</v>
      </c>
    </row>
    <row r="230" spans="3:6" x14ac:dyDescent="0.2">
      <c r="C230" s="13" t="s">
        <v>846</v>
      </c>
      <c r="D230" s="5">
        <v>7950</v>
      </c>
      <c r="E230" s="5">
        <v>7811.5300944069886</v>
      </c>
      <c r="F230" s="5">
        <v>138.46990559301139</v>
      </c>
    </row>
    <row r="231" spans="3:6" x14ac:dyDescent="0.2">
      <c r="C231" s="13" t="s">
        <v>847</v>
      </c>
      <c r="D231" s="5">
        <v>12950</v>
      </c>
      <c r="E231" s="5">
        <v>11858.162088881851</v>
      </c>
      <c r="F231" s="5">
        <v>1091.8379111181493</v>
      </c>
    </row>
    <row r="232" spans="3:6" x14ac:dyDescent="0.2">
      <c r="C232" s="13" t="s">
        <v>848</v>
      </c>
      <c r="D232" s="5">
        <v>8950</v>
      </c>
      <c r="E232" s="5">
        <v>8360.2271526249151</v>
      </c>
      <c r="F232" s="5">
        <v>589.77284737508489</v>
      </c>
    </row>
    <row r="233" spans="3:6" x14ac:dyDescent="0.2">
      <c r="C233" s="13" t="s">
        <v>849</v>
      </c>
      <c r="D233" s="5">
        <v>9800</v>
      </c>
      <c r="E233" s="5">
        <v>10006.030834225579</v>
      </c>
      <c r="F233" s="5">
        <v>-206.03083422557938</v>
      </c>
    </row>
    <row r="234" spans="3:6" x14ac:dyDescent="0.2">
      <c r="C234" s="13" t="s">
        <v>851</v>
      </c>
      <c r="D234" s="5">
        <v>11950</v>
      </c>
      <c r="E234" s="5">
        <v>15987.82303137608</v>
      </c>
      <c r="F234" s="5">
        <v>-4037.8230313760796</v>
      </c>
    </row>
    <row r="235" spans="3:6" x14ac:dyDescent="0.2">
      <c r="C235" s="13" t="s">
        <v>853</v>
      </c>
      <c r="D235" s="5">
        <v>8250</v>
      </c>
      <c r="E235" s="5">
        <v>8353.2305224756783</v>
      </c>
      <c r="F235" s="5">
        <v>-103.2305224756783</v>
      </c>
    </row>
    <row r="236" spans="3:6" x14ac:dyDescent="0.2">
      <c r="C236" s="13" t="s">
        <v>857</v>
      </c>
      <c r="D236" s="5">
        <v>10450</v>
      </c>
      <c r="E236" s="5">
        <v>10407.718618914249</v>
      </c>
      <c r="F236" s="5">
        <v>42.281381085751491</v>
      </c>
    </row>
    <row r="237" spans="3:6" x14ac:dyDescent="0.2">
      <c r="C237" s="13" t="s">
        <v>858</v>
      </c>
      <c r="D237" s="5">
        <v>7750</v>
      </c>
      <c r="E237" s="5">
        <v>8353.1645580314816</v>
      </c>
      <c r="F237" s="5">
        <v>-603.16455803148165</v>
      </c>
    </row>
    <row r="238" spans="3:6" x14ac:dyDescent="0.2">
      <c r="C238" s="13" t="s">
        <v>861</v>
      </c>
      <c r="D238" s="5">
        <v>6950</v>
      </c>
      <c r="E238" s="5">
        <v>7034.4229020551929</v>
      </c>
      <c r="F238" s="5">
        <v>-84.422902055192935</v>
      </c>
    </row>
    <row r="239" spans="3:6" x14ac:dyDescent="0.2">
      <c r="C239" s="13" t="s">
        <v>862</v>
      </c>
      <c r="D239" s="5">
        <v>8750</v>
      </c>
      <c r="E239" s="5">
        <v>6926.4297640738896</v>
      </c>
      <c r="F239" s="5">
        <v>1823.5702359261104</v>
      </c>
    </row>
    <row r="240" spans="3:6" x14ac:dyDescent="0.2">
      <c r="C240" s="13" t="s">
        <v>863</v>
      </c>
      <c r="D240" s="5">
        <v>7450</v>
      </c>
      <c r="E240" s="5">
        <v>7710.7714039394432</v>
      </c>
      <c r="F240" s="5">
        <v>-260.77140393944319</v>
      </c>
    </row>
    <row r="241" spans="3:6" x14ac:dyDescent="0.2">
      <c r="C241" s="13" t="s">
        <v>864</v>
      </c>
      <c r="D241" s="5">
        <v>8950</v>
      </c>
      <c r="E241" s="5">
        <v>9407.0301058528858</v>
      </c>
      <c r="F241" s="5">
        <v>-457.03010585288575</v>
      </c>
    </row>
    <row r="242" spans="3:6" x14ac:dyDescent="0.2">
      <c r="C242" s="13" t="s">
        <v>865</v>
      </c>
      <c r="D242" s="5">
        <v>7495</v>
      </c>
      <c r="E242" s="5">
        <v>7240.4712859410802</v>
      </c>
      <c r="F242" s="5">
        <v>254.52871405891983</v>
      </c>
    </row>
    <row r="243" spans="3:6" x14ac:dyDescent="0.2">
      <c r="C243" s="13" t="s">
        <v>867</v>
      </c>
      <c r="D243" s="5">
        <v>7750</v>
      </c>
      <c r="E243" s="5">
        <v>8251.6414973695519</v>
      </c>
      <c r="F243" s="5">
        <v>-501.64149736955187</v>
      </c>
    </row>
    <row r="244" spans="3:6" x14ac:dyDescent="0.2">
      <c r="C244" s="13" t="s">
        <v>869</v>
      </c>
      <c r="D244" s="5">
        <v>6950</v>
      </c>
      <c r="E244" s="5">
        <v>8659.9183076886729</v>
      </c>
      <c r="F244" s="5">
        <v>-1709.9183076886729</v>
      </c>
    </row>
    <row r="245" spans="3:6" x14ac:dyDescent="0.2">
      <c r="C245" s="13" t="s">
        <v>874</v>
      </c>
      <c r="D245" s="5">
        <v>8750</v>
      </c>
      <c r="E245" s="5">
        <v>8472.9680575495113</v>
      </c>
      <c r="F245" s="5">
        <v>277.03194245048871</v>
      </c>
    </row>
    <row r="246" spans="3:6" x14ac:dyDescent="0.2">
      <c r="C246" s="13" t="s">
        <v>876</v>
      </c>
      <c r="D246" s="5">
        <v>7990</v>
      </c>
      <c r="E246" s="5">
        <v>7611.6845147105023</v>
      </c>
      <c r="F246" s="5">
        <v>378.3154852894977</v>
      </c>
    </row>
    <row r="247" spans="3:6" x14ac:dyDescent="0.2">
      <c r="C247" s="13" t="s">
        <v>878</v>
      </c>
      <c r="D247" s="5">
        <v>8450</v>
      </c>
      <c r="E247" s="5">
        <v>8997.8038413689392</v>
      </c>
      <c r="F247" s="5">
        <v>-547.80384136893917</v>
      </c>
    </row>
    <row r="248" spans="3:6" x14ac:dyDescent="0.2">
      <c r="C248" s="13" t="s">
        <v>880</v>
      </c>
      <c r="D248" s="5">
        <v>14750</v>
      </c>
      <c r="E248" s="5">
        <v>14529.3240478224</v>
      </c>
      <c r="F248" s="5">
        <v>220.67595217760027</v>
      </c>
    </row>
    <row r="249" spans="3:6" x14ac:dyDescent="0.2">
      <c r="C249" s="13" t="s">
        <v>881</v>
      </c>
      <c r="D249" s="5">
        <v>11290</v>
      </c>
      <c r="E249" s="5">
        <v>11885.173539046456</v>
      </c>
      <c r="F249" s="5">
        <v>-595.17353904645643</v>
      </c>
    </row>
    <row r="250" spans="3:6" x14ac:dyDescent="0.2">
      <c r="C250" s="13" t="s">
        <v>882</v>
      </c>
      <c r="D250" s="5">
        <v>8750</v>
      </c>
      <c r="E250" s="5">
        <v>8613.5652671946809</v>
      </c>
      <c r="F250" s="5">
        <v>136.43473280531907</v>
      </c>
    </row>
    <row r="251" spans="3:6" x14ac:dyDescent="0.2">
      <c r="C251" s="13" t="s">
        <v>883</v>
      </c>
      <c r="D251" s="5">
        <v>9950</v>
      </c>
      <c r="E251" s="5">
        <v>9782.745317219129</v>
      </c>
      <c r="F251" s="5">
        <v>167.25468278087101</v>
      </c>
    </row>
    <row r="252" spans="3:6" x14ac:dyDescent="0.2">
      <c r="C252" s="13" t="s">
        <v>884</v>
      </c>
      <c r="D252" s="5">
        <v>9500</v>
      </c>
      <c r="E252" s="5">
        <v>9784.0860091942959</v>
      </c>
      <c r="F252" s="5">
        <v>-284.08600919429591</v>
      </c>
    </row>
    <row r="253" spans="3:6" x14ac:dyDescent="0.2">
      <c r="C253" s="13" t="s">
        <v>885</v>
      </c>
      <c r="D253" s="5">
        <v>10750</v>
      </c>
      <c r="E253" s="5">
        <v>11028.715059831889</v>
      </c>
      <c r="F253" s="5">
        <v>-278.71505983188945</v>
      </c>
    </row>
    <row r="254" spans="3:6" x14ac:dyDescent="0.2">
      <c r="C254" s="13" t="s">
        <v>886</v>
      </c>
      <c r="D254" s="5">
        <v>8250</v>
      </c>
      <c r="E254" s="5">
        <v>8281.2752778965696</v>
      </c>
      <c r="F254" s="5">
        <v>-31.275277896569605</v>
      </c>
    </row>
    <row r="255" spans="3:6" x14ac:dyDescent="0.2">
      <c r="C255" s="13" t="s">
        <v>890</v>
      </c>
      <c r="D255" s="5">
        <v>7250</v>
      </c>
      <c r="E255" s="5">
        <v>6607.5084313807947</v>
      </c>
      <c r="F255" s="5">
        <v>642.49156861920528</v>
      </c>
    </row>
    <row r="256" spans="3:6" x14ac:dyDescent="0.2">
      <c r="C256" s="13" t="s">
        <v>892</v>
      </c>
      <c r="D256" s="5">
        <v>10895</v>
      </c>
      <c r="E256" s="5">
        <v>11147.360659938102</v>
      </c>
      <c r="F256" s="5">
        <v>-252.36065993810189</v>
      </c>
    </row>
    <row r="257" spans="3:6" x14ac:dyDescent="0.2">
      <c r="C257" s="13" t="s">
        <v>893</v>
      </c>
      <c r="D257" s="5">
        <v>9130</v>
      </c>
      <c r="E257" s="5">
        <v>7976.0344791234493</v>
      </c>
      <c r="F257" s="5">
        <v>1153.9655208765507</v>
      </c>
    </row>
    <row r="258" spans="3:6" x14ac:dyDescent="0.2">
      <c r="C258" s="13" t="s">
        <v>894</v>
      </c>
      <c r="D258" s="5">
        <v>10950</v>
      </c>
      <c r="E258" s="5">
        <v>10759.803314048406</v>
      </c>
      <c r="F258" s="5">
        <v>190.19668595159419</v>
      </c>
    </row>
    <row r="259" spans="3:6" x14ac:dyDescent="0.2">
      <c r="C259" s="13" t="s">
        <v>895</v>
      </c>
      <c r="D259" s="5">
        <v>17950</v>
      </c>
      <c r="E259" s="5">
        <v>17771.010940332802</v>
      </c>
      <c r="F259" s="5">
        <v>178.98905966719758</v>
      </c>
    </row>
    <row r="260" spans="3:6" x14ac:dyDescent="0.2">
      <c r="C260" s="13" t="s">
        <v>897</v>
      </c>
      <c r="D260" s="5">
        <v>8900</v>
      </c>
      <c r="E260" s="5">
        <v>9933.3223557577803</v>
      </c>
      <c r="F260" s="5">
        <v>-1033.3223557577803</v>
      </c>
    </row>
    <row r="261" spans="3:6" x14ac:dyDescent="0.2">
      <c r="C261" s="13" t="s">
        <v>898</v>
      </c>
      <c r="D261" s="5">
        <v>6900</v>
      </c>
      <c r="E261" s="5">
        <v>7189.7217121800304</v>
      </c>
      <c r="F261" s="5">
        <v>-289.72171218003041</v>
      </c>
    </row>
    <row r="262" spans="3:6" x14ac:dyDescent="0.2">
      <c r="C262" s="13" t="s">
        <v>900</v>
      </c>
      <c r="D262" s="5">
        <v>7750</v>
      </c>
      <c r="E262" s="5">
        <v>7548.5212074817427</v>
      </c>
      <c r="F262" s="5">
        <v>201.47879251825725</v>
      </c>
    </row>
    <row r="263" spans="3:6" x14ac:dyDescent="0.2">
      <c r="C263" s="13" t="s">
        <v>901</v>
      </c>
      <c r="D263" s="5">
        <v>11500</v>
      </c>
      <c r="E263" s="5">
        <v>13402.005778793982</v>
      </c>
      <c r="F263" s="5">
        <v>-1902.0057787939822</v>
      </c>
    </row>
    <row r="264" spans="3:6" x14ac:dyDescent="0.2">
      <c r="C264" s="13" t="s">
        <v>902</v>
      </c>
      <c r="D264" s="5">
        <v>10950</v>
      </c>
      <c r="E264" s="5">
        <v>11193.347510789526</v>
      </c>
      <c r="F264" s="5">
        <v>-243.3475107895265</v>
      </c>
    </row>
    <row r="265" spans="3:6" x14ac:dyDescent="0.2">
      <c r="C265" s="13" t="s">
        <v>903</v>
      </c>
      <c r="D265" s="5">
        <v>7250</v>
      </c>
      <c r="E265" s="5">
        <v>6589.118977585209</v>
      </c>
      <c r="F265" s="5">
        <v>660.881022414791</v>
      </c>
    </row>
    <row r="266" spans="3:6" x14ac:dyDescent="0.2">
      <c r="C266" s="13" t="s">
        <v>904</v>
      </c>
      <c r="D266" s="5">
        <v>11790</v>
      </c>
      <c r="E266" s="5">
        <v>14907.08770110383</v>
      </c>
      <c r="F266" s="5">
        <v>-3117.0877011038301</v>
      </c>
    </row>
    <row r="267" spans="3:6" x14ac:dyDescent="0.2">
      <c r="C267" s="13" t="s">
        <v>911</v>
      </c>
      <c r="D267" s="5">
        <v>7950</v>
      </c>
      <c r="E267" s="5">
        <v>9019.1633557441255</v>
      </c>
      <c r="F267" s="5">
        <v>-1069.1633557441255</v>
      </c>
    </row>
    <row r="268" spans="3:6" x14ac:dyDescent="0.2">
      <c r="C268" s="13" t="s">
        <v>913</v>
      </c>
      <c r="D268" s="5">
        <v>7950</v>
      </c>
      <c r="E268" s="5">
        <v>8157.9783591095411</v>
      </c>
      <c r="F268" s="5">
        <v>-207.97835910954109</v>
      </c>
    </row>
    <row r="269" spans="3:6" x14ac:dyDescent="0.2">
      <c r="C269" s="13" t="s">
        <v>914</v>
      </c>
      <c r="D269" s="5">
        <v>9500</v>
      </c>
      <c r="E269" s="5">
        <v>10944.317496925689</v>
      </c>
      <c r="F269" s="5">
        <v>-1444.3174969256888</v>
      </c>
    </row>
    <row r="270" spans="3:6" x14ac:dyDescent="0.2">
      <c r="C270" s="13" t="s">
        <v>915</v>
      </c>
      <c r="D270" s="5">
        <v>10950</v>
      </c>
      <c r="E270" s="5">
        <v>9579.3559060085172</v>
      </c>
      <c r="F270" s="5">
        <v>1370.6440939914828</v>
      </c>
    </row>
    <row r="271" spans="3:6" x14ac:dyDescent="0.2">
      <c r="C271" s="13" t="s">
        <v>917</v>
      </c>
      <c r="D271" s="5">
        <v>9750</v>
      </c>
      <c r="E271" s="5">
        <v>8181.6597242160724</v>
      </c>
      <c r="F271" s="5">
        <v>1568.3402757839276</v>
      </c>
    </row>
    <row r="272" spans="3:6" x14ac:dyDescent="0.2">
      <c r="C272" s="13" t="s">
        <v>923</v>
      </c>
      <c r="D272" s="5">
        <v>8950</v>
      </c>
      <c r="E272" s="5">
        <v>7794.5516883080909</v>
      </c>
      <c r="F272" s="5">
        <v>1155.4483116919091</v>
      </c>
    </row>
    <row r="273" spans="3:6" x14ac:dyDescent="0.2">
      <c r="C273" s="13" t="s">
        <v>924</v>
      </c>
      <c r="D273" s="5">
        <v>8950</v>
      </c>
      <c r="E273" s="5">
        <v>8208.6691003514879</v>
      </c>
      <c r="F273" s="5">
        <v>741.33089964851206</v>
      </c>
    </row>
    <row r="274" spans="3:6" x14ac:dyDescent="0.2">
      <c r="C274" s="13" t="s">
        <v>926</v>
      </c>
      <c r="D274" s="5">
        <v>8000</v>
      </c>
      <c r="E274" s="5">
        <v>7463.1494439307598</v>
      </c>
      <c r="F274" s="5">
        <v>536.85055606924016</v>
      </c>
    </row>
    <row r="275" spans="3:6" x14ac:dyDescent="0.2">
      <c r="C275" s="13" t="s">
        <v>927</v>
      </c>
      <c r="D275" s="5">
        <v>8900</v>
      </c>
      <c r="E275" s="5">
        <v>9852.9842498235012</v>
      </c>
      <c r="F275" s="5">
        <v>-952.98424982350116</v>
      </c>
    </row>
    <row r="276" spans="3:6" x14ac:dyDescent="0.2">
      <c r="C276" s="13" t="s">
        <v>928</v>
      </c>
      <c r="D276" s="5">
        <v>9950</v>
      </c>
      <c r="E276" s="5">
        <v>9071.243012710398</v>
      </c>
      <c r="F276" s="5">
        <v>878.75698728960197</v>
      </c>
    </row>
    <row r="277" spans="3:6" x14ac:dyDescent="0.2">
      <c r="C277" s="13" t="s">
        <v>930</v>
      </c>
      <c r="D277" s="5">
        <v>7950</v>
      </c>
      <c r="E277" s="5">
        <v>8377.9074446551949</v>
      </c>
      <c r="F277" s="5">
        <v>-427.90744465519492</v>
      </c>
    </row>
    <row r="278" spans="3:6" x14ac:dyDescent="0.2">
      <c r="C278" s="13" t="s">
        <v>931</v>
      </c>
      <c r="D278" s="5">
        <v>8500</v>
      </c>
      <c r="E278" s="5">
        <v>7057.0648875085035</v>
      </c>
      <c r="F278" s="5">
        <v>1442.9351124914965</v>
      </c>
    </row>
    <row r="279" spans="3:6" x14ac:dyDescent="0.2">
      <c r="C279" s="13" t="s">
        <v>934</v>
      </c>
      <c r="D279" s="5">
        <v>8990</v>
      </c>
      <c r="E279" s="5">
        <v>8212.5112140199581</v>
      </c>
      <c r="F279" s="5">
        <v>777.48878598004194</v>
      </c>
    </row>
    <row r="280" spans="3:6" x14ac:dyDescent="0.2">
      <c r="C280" s="13" t="s">
        <v>937</v>
      </c>
      <c r="D280" s="5">
        <v>9250</v>
      </c>
      <c r="E280" s="5">
        <v>8566.0086080420806</v>
      </c>
      <c r="F280" s="5">
        <v>683.9913919579194</v>
      </c>
    </row>
    <row r="281" spans="3:6" x14ac:dyDescent="0.2">
      <c r="C281" s="13" t="s">
        <v>940</v>
      </c>
      <c r="D281" s="5">
        <v>9500</v>
      </c>
      <c r="E281" s="5">
        <v>7003.3213824579816</v>
      </c>
      <c r="F281" s="5">
        <v>2496.6786175420184</v>
      </c>
    </row>
    <row r="282" spans="3:6" x14ac:dyDescent="0.2">
      <c r="C282" s="13" t="s">
        <v>943</v>
      </c>
      <c r="D282" s="5">
        <v>8950</v>
      </c>
      <c r="E282" s="5">
        <v>8671.7159212080696</v>
      </c>
      <c r="F282" s="5">
        <v>278.28407879193037</v>
      </c>
    </row>
    <row r="283" spans="3:6" x14ac:dyDescent="0.2">
      <c r="C283" s="13" t="s">
        <v>944</v>
      </c>
      <c r="D283" s="5">
        <v>8950</v>
      </c>
      <c r="E283" s="5">
        <v>8829.6260146424192</v>
      </c>
      <c r="F283" s="5">
        <v>120.37398535758075</v>
      </c>
    </row>
    <row r="284" spans="3:6" x14ac:dyDescent="0.2">
      <c r="C284" s="13" t="s">
        <v>945</v>
      </c>
      <c r="D284" s="5">
        <v>8950</v>
      </c>
      <c r="E284" s="5">
        <v>9122.0690999622348</v>
      </c>
      <c r="F284" s="5">
        <v>-172.06909996223476</v>
      </c>
    </row>
    <row r="285" spans="3:6" x14ac:dyDescent="0.2">
      <c r="C285" s="13" t="s">
        <v>947</v>
      </c>
      <c r="D285" s="5">
        <v>8450</v>
      </c>
      <c r="E285" s="5">
        <v>7189.3438713988207</v>
      </c>
      <c r="F285" s="5">
        <v>1260.6561286011793</v>
      </c>
    </row>
    <row r="286" spans="3:6" x14ac:dyDescent="0.2">
      <c r="C286" s="13" t="s">
        <v>950</v>
      </c>
      <c r="D286" s="5">
        <v>11950</v>
      </c>
      <c r="E286" s="5">
        <v>11593.741679986331</v>
      </c>
      <c r="F286" s="5">
        <v>356.25832001366871</v>
      </c>
    </row>
    <row r="287" spans="3:6" x14ac:dyDescent="0.2">
      <c r="C287" s="13" t="s">
        <v>952</v>
      </c>
      <c r="D287" s="5">
        <v>5950</v>
      </c>
      <c r="E287" s="5">
        <v>7578.1420550435032</v>
      </c>
      <c r="F287" s="5">
        <v>-1628.1420550435032</v>
      </c>
    </row>
    <row r="288" spans="3:6" x14ac:dyDescent="0.2">
      <c r="C288" s="13" t="s">
        <v>953</v>
      </c>
      <c r="D288" s="5">
        <v>15800</v>
      </c>
      <c r="E288" s="5">
        <v>16469.901097138103</v>
      </c>
      <c r="F288" s="5">
        <v>-669.90109713810307</v>
      </c>
    </row>
    <row r="289" spans="3:6" x14ac:dyDescent="0.2">
      <c r="C289" s="13" t="s">
        <v>955</v>
      </c>
      <c r="D289" s="5">
        <v>9900</v>
      </c>
      <c r="E289" s="5">
        <v>9233.0721085176156</v>
      </c>
      <c r="F289" s="5">
        <v>666.92789148238444</v>
      </c>
    </row>
    <row r="290" spans="3:6" x14ac:dyDescent="0.2">
      <c r="C290" s="13" t="s">
        <v>959</v>
      </c>
      <c r="D290" s="5">
        <v>8950</v>
      </c>
      <c r="E290" s="5">
        <v>8045.1198816602591</v>
      </c>
      <c r="F290" s="5">
        <v>904.88011833974087</v>
      </c>
    </row>
    <row r="291" spans="3:6" x14ac:dyDescent="0.2">
      <c r="C291" s="13" t="s">
        <v>960</v>
      </c>
      <c r="D291" s="5">
        <v>8750</v>
      </c>
      <c r="E291" s="5">
        <v>7778.7634236924823</v>
      </c>
      <c r="F291" s="5">
        <v>971.23657630751768</v>
      </c>
    </row>
    <row r="292" spans="3:6" x14ac:dyDescent="0.2">
      <c r="C292" s="13" t="s">
        <v>963</v>
      </c>
      <c r="D292" s="5">
        <v>7950</v>
      </c>
      <c r="E292" s="5">
        <v>8148.2315070461073</v>
      </c>
      <c r="F292" s="5">
        <v>-198.23150704610725</v>
      </c>
    </row>
    <row r="293" spans="3:6" x14ac:dyDescent="0.2">
      <c r="C293" s="13" t="s">
        <v>967</v>
      </c>
      <c r="D293" s="5">
        <v>7145</v>
      </c>
      <c r="E293" s="5">
        <v>7265.4075030641743</v>
      </c>
      <c r="F293" s="5">
        <v>-120.40750306417431</v>
      </c>
    </row>
    <row r="294" spans="3:6" x14ac:dyDescent="0.2">
      <c r="C294" s="13" t="s">
        <v>968</v>
      </c>
      <c r="D294" s="5">
        <v>8950</v>
      </c>
      <c r="E294" s="5">
        <v>9901.7125471801628</v>
      </c>
      <c r="F294" s="5">
        <v>-951.7125471801628</v>
      </c>
    </row>
    <row r="295" spans="3:6" x14ac:dyDescent="0.2">
      <c r="C295" s="13" t="s">
        <v>969</v>
      </c>
      <c r="D295" s="5">
        <v>11950</v>
      </c>
      <c r="E295" s="5">
        <v>10941.805135535056</v>
      </c>
      <c r="F295" s="5">
        <v>1008.1948644649437</v>
      </c>
    </row>
    <row r="296" spans="3:6" x14ac:dyDescent="0.2">
      <c r="C296" s="13" t="s">
        <v>971</v>
      </c>
      <c r="D296" s="5">
        <v>10995</v>
      </c>
      <c r="E296" s="5">
        <v>10073.986518001488</v>
      </c>
      <c r="F296" s="5">
        <v>921.01348199851236</v>
      </c>
    </row>
    <row r="297" spans="3:6" x14ac:dyDescent="0.2">
      <c r="C297" s="13" t="s">
        <v>973</v>
      </c>
      <c r="D297" s="5">
        <v>5950</v>
      </c>
      <c r="E297" s="5">
        <v>6329.7809616941122</v>
      </c>
      <c r="F297" s="5">
        <v>-379.78096169411219</v>
      </c>
    </row>
    <row r="298" spans="3:6" x14ac:dyDescent="0.2">
      <c r="C298" s="13" t="s">
        <v>974</v>
      </c>
      <c r="D298" s="5">
        <v>11450</v>
      </c>
      <c r="E298" s="5">
        <v>9285.6211674890001</v>
      </c>
      <c r="F298" s="5">
        <v>2164.3788325109999</v>
      </c>
    </row>
    <row r="299" spans="3:6" x14ac:dyDescent="0.2">
      <c r="C299" s="13" t="s">
        <v>975</v>
      </c>
      <c r="D299" s="5">
        <v>8900</v>
      </c>
      <c r="E299" s="5">
        <v>11670.061594765109</v>
      </c>
      <c r="F299" s="5">
        <v>-2770.0615947651095</v>
      </c>
    </row>
    <row r="300" spans="3:6" x14ac:dyDescent="0.2">
      <c r="C300" s="13" t="s">
        <v>976</v>
      </c>
      <c r="D300" s="5">
        <v>8950</v>
      </c>
      <c r="E300" s="5">
        <v>9940.8323570973225</v>
      </c>
      <c r="F300" s="5">
        <v>-990.83235709732253</v>
      </c>
    </row>
    <row r="301" spans="3:6" x14ac:dyDescent="0.2">
      <c r="C301" s="13" t="s">
        <v>979</v>
      </c>
      <c r="D301" s="5">
        <v>8950</v>
      </c>
      <c r="E301" s="5">
        <v>8561.9101675634502</v>
      </c>
      <c r="F301" s="5">
        <v>388.08983243654984</v>
      </c>
    </row>
    <row r="302" spans="3:6" x14ac:dyDescent="0.2">
      <c r="C302" s="13" t="s">
        <v>980</v>
      </c>
      <c r="D302" s="5">
        <v>11950</v>
      </c>
      <c r="E302" s="5">
        <v>12358.430005084147</v>
      </c>
      <c r="F302" s="5">
        <v>-408.43000508414661</v>
      </c>
    </row>
    <row r="303" spans="3:6" x14ac:dyDescent="0.2">
      <c r="C303" s="13" t="s">
        <v>983</v>
      </c>
      <c r="D303" s="5">
        <v>8250</v>
      </c>
      <c r="E303" s="5">
        <v>8620.6433874993054</v>
      </c>
      <c r="F303" s="5">
        <v>-370.64338749930539</v>
      </c>
    </row>
    <row r="304" spans="3:6" x14ac:dyDescent="0.2">
      <c r="C304" s="13" t="s">
        <v>984</v>
      </c>
      <c r="D304" s="5">
        <v>12450</v>
      </c>
      <c r="E304" s="5">
        <v>22801.602332366514</v>
      </c>
      <c r="F304" s="5">
        <v>-10351.602332366514</v>
      </c>
    </row>
    <row r="305" spans="3:6" x14ac:dyDescent="0.2">
      <c r="C305" s="13" t="s">
        <v>986</v>
      </c>
      <c r="D305" s="5">
        <v>7400</v>
      </c>
      <c r="E305" s="5">
        <v>8755.7931949284721</v>
      </c>
      <c r="F305" s="5">
        <v>-1355.7931949284721</v>
      </c>
    </row>
    <row r="306" spans="3:6" x14ac:dyDescent="0.2">
      <c r="C306" s="13" t="s">
        <v>987</v>
      </c>
      <c r="D306" s="5">
        <v>8800</v>
      </c>
      <c r="E306" s="5">
        <v>8054.4630254134627</v>
      </c>
      <c r="F306" s="5">
        <v>745.53697458653733</v>
      </c>
    </row>
    <row r="307" spans="3:6" x14ac:dyDescent="0.2">
      <c r="C307" s="13" t="s">
        <v>994</v>
      </c>
      <c r="D307" s="5">
        <v>9250</v>
      </c>
      <c r="E307" s="5">
        <v>8582.2837310982541</v>
      </c>
      <c r="F307" s="5">
        <v>667.71626890174593</v>
      </c>
    </row>
    <row r="308" spans="3:6" x14ac:dyDescent="0.2">
      <c r="C308" s="13" t="s">
        <v>995</v>
      </c>
      <c r="D308" s="5">
        <v>7400</v>
      </c>
      <c r="E308" s="5">
        <v>8070.6156201592821</v>
      </c>
      <c r="F308" s="5">
        <v>-670.61562015928212</v>
      </c>
    </row>
    <row r="309" spans="3:6" x14ac:dyDescent="0.2">
      <c r="C309" s="13" t="s">
        <v>996</v>
      </c>
      <c r="D309" s="5">
        <v>11750</v>
      </c>
      <c r="E309" s="5">
        <v>12333.514213561864</v>
      </c>
      <c r="F309" s="5">
        <v>-583.51421356186438</v>
      </c>
    </row>
    <row r="310" spans="3:6" x14ac:dyDescent="0.2">
      <c r="C310" s="13" t="s">
        <v>998</v>
      </c>
      <c r="D310" s="5">
        <v>8900</v>
      </c>
      <c r="E310" s="5">
        <v>8515.2755421927977</v>
      </c>
      <c r="F310" s="5">
        <v>384.72445780720227</v>
      </c>
    </row>
    <row r="311" spans="3:6" x14ac:dyDescent="0.2">
      <c r="C311" s="13" t="s">
        <v>1000</v>
      </c>
      <c r="D311" s="5">
        <v>11450</v>
      </c>
      <c r="E311" s="5">
        <v>11431.376360648677</v>
      </c>
      <c r="F311" s="5">
        <v>18.623639351322709</v>
      </c>
    </row>
    <row r="312" spans="3:6" x14ac:dyDescent="0.2">
      <c r="C312" s="13" t="s">
        <v>1001</v>
      </c>
      <c r="D312" s="5">
        <v>9500</v>
      </c>
      <c r="E312" s="5">
        <v>10389.017557257115</v>
      </c>
      <c r="F312" s="5">
        <v>-889.01755725711519</v>
      </c>
    </row>
    <row r="313" spans="3:6" x14ac:dyDescent="0.2">
      <c r="C313" s="13" t="s">
        <v>1002</v>
      </c>
      <c r="D313" s="5">
        <v>8950</v>
      </c>
      <c r="E313" s="5">
        <v>8504.3561364845755</v>
      </c>
      <c r="F313" s="5">
        <v>445.64386351542453</v>
      </c>
    </row>
    <row r="314" spans="3:6" x14ac:dyDescent="0.2">
      <c r="C314" s="13" t="s">
        <v>1004</v>
      </c>
      <c r="D314" s="5">
        <v>8950</v>
      </c>
      <c r="E314" s="5">
        <v>8698.3872225160085</v>
      </c>
      <c r="F314" s="5">
        <v>251.61277748399152</v>
      </c>
    </row>
    <row r="315" spans="3:6" x14ac:dyDescent="0.2">
      <c r="C315" s="13" t="s">
        <v>1005</v>
      </c>
      <c r="D315" s="5">
        <v>12000</v>
      </c>
      <c r="E315" s="5">
        <v>10997.927606598825</v>
      </c>
      <c r="F315" s="5">
        <v>1002.0723934011748</v>
      </c>
    </row>
    <row r="316" spans="3:6" x14ac:dyDescent="0.2">
      <c r="C316" s="13" t="s">
        <v>1008</v>
      </c>
      <c r="D316" s="5">
        <v>7950</v>
      </c>
      <c r="E316" s="5">
        <v>7956.67470529002</v>
      </c>
      <c r="F316" s="5">
        <v>-6.6747052900200288</v>
      </c>
    </row>
    <row r="317" spans="3:6" x14ac:dyDescent="0.2">
      <c r="C317" s="13" t="s">
        <v>1010</v>
      </c>
      <c r="D317" s="5">
        <v>8250</v>
      </c>
      <c r="E317" s="5">
        <v>9066.6068110558572</v>
      </c>
      <c r="F317" s="5">
        <v>-816.60681105585718</v>
      </c>
    </row>
    <row r="318" spans="3:6" x14ac:dyDescent="0.2">
      <c r="C318" s="13" t="s">
        <v>1012</v>
      </c>
      <c r="D318" s="5">
        <v>11950</v>
      </c>
      <c r="E318" s="5">
        <v>12251.933665072076</v>
      </c>
      <c r="F318" s="5">
        <v>-301.93366507207611</v>
      </c>
    </row>
    <row r="319" spans="3:6" x14ac:dyDescent="0.2">
      <c r="C319" s="13" t="s">
        <v>1013</v>
      </c>
      <c r="D319" s="5">
        <v>7950</v>
      </c>
      <c r="E319" s="5">
        <v>7710.081879344516</v>
      </c>
      <c r="F319" s="5">
        <v>239.91812065548402</v>
      </c>
    </row>
    <row r="320" spans="3:6" x14ac:dyDescent="0.2">
      <c r="C320" s="13" t="s">
        <v>1017</v>
      </c>
      <c r="D320" s="5">
        <v>9850</v>
      </c>
      <c r="E320" s="5">
        <v>10226.632717459888</v>
      </c>
      <c r="F320" s="5">
        <v>-376.63271745988823</v>
      </c>
    </row>
    <row r="321" spans="3:6" x14ac:dyDescent="0.2">
      <c r="C321" s="13" t="s">
        <v>1019</v>
      </c>
      <c r="D321" s="5">
        <v>7950</v>
      </c>
      <c r="E321" s="5">
        <v>9445.2057446171475</v>
      </c>
      <c r="F321" s="5">
        <v>-1495.2057446171475</v>
      </c>
    </row>
    <row r="322" spans="3:6" x14ac:dyDescent="0.2">
      <c r="C322" s="13" t="s">
        <v>1021</v>
      </c>
      <c r="D322" s="5">
        <v>7950</v>
      </c>
      <c r="E322" s="5">
        <v>8119.419001864796</v>
      </c>
      <c r="F322" s="5">
        <v>-169.41900186479597</v>
      </c>
    </row>
    <row r="323" spans="3:6" x14ac:dyDescent="0.2">
      <c r="C323" s="13" t="s">
        <v>1026</v>
      </c>
      <c r="D323" s="5">
        <v>10950</v>
      </c>
      <c r="E323" s="5">
        <v>9873.2115784623638</v>
      </c>
      <c r="F323" s="5">
        <v>1076.7884215376362</v>
      </c>
    </row>
    <row r="324" spans="3:6" x14ac:dyDescent="0.2">
      <c r="C324" s="13" t="s">
        <v>1027</v>
      </c>
      <c r="D324" s="5">
        <v>7500</v>
      </c>
      <c r="E324" s="5">
        <v>6033.4004567535512</v>
      </c>
      <c r="F324" s="5">
        <v>1466.5995432464488</v>
      </c>
    </row>
    <row r="325" spans="3:6" x14ac:dyDescent="0.2">
      <c r="C325" s="13" t="s">
        <v>1028</v>
      </c>
      <c r="D325" s="5">
        <v>9500</v>
      </c>
      <c r="E325" s="5">
        <v>9970.899185746317</v>
      </c>
      <c r="F325" s="5">
        <v>-470.89918574631702</v>
      </c>
    </row>
    <row r="326" spans="3:6" x14ac:dyDescent="0.2">
      <c r="C326" s="13" t="s">
        <v>1029</v>
      </c>
      <c r="D326" s="5">
        <v>7750</v>
      </c>
      <c r="E326" s="5">
        <v>7537.9444458513299</v>
      </c>
      <c r="F326" s="5">
        <v>212.05555414867013</v>
      </c>
    </row>
    <row r="327" spans="3:6" x14ac:dyDescent="0.2">
      <c r="C327" s="13" t="s">
        <v>1032</v>
      </c>
      <c r="D327" s="5">
        <v>5950</v>
      </c>
      <c r="E327" s="5">
        <v>6408.6650350770824</v>
      </c>
      <c r="F327" s="5">
        <v>-458.66503507708239</v>
      </c>
    </row>
    <row r="328" spans="3:6" x14ac:dyDescent="0.2">
      <c r="C328" s="13" t="s">
        <v>1033</v>
      </c>
      <c r="D328" s="5">
        <v>12450</v>
      </c>
      <c r="E328" s="5">
        <v>13834.098502728391</v>
      </c>
      <c r="F328" s="5">
        <v>-1384.0985027283914</v>
      </c>
    </row>
    <row r="329" spans="3:6" x14ac:dyDescent="0.2">
      <c r="C329" s="13" t="s">
        <v>1034</v>
      </c>
      <c r="D329" s="5">
        <v>7500</v>
      </c>
      <c r="E329" s="5">
        <v>7213.0211763695715</v>
      </c>
      <c r="F329" s="5">
        <v>286.97882363042845</v>
      </c>
    </row>
    <row r="330" spans="3:6" x14ac:dyDescent="0.2">
      <c r="C330" s="13" t="s">
        <v>1035</v>
      </c>
      <c r="D330" s="5">
        <v>12950</v>
      </c>
      <c r="E330" s="5">
        <v>13400.485521341181</v>
      </c>
      <c r="F330" s="5">
        <v>-450.48552134118108</v>
      </c>
    </row>
    <row r="331" spans="3:6" x14ac:dyDescent="0.2">
      <c r="C331" s="13" t="s">
        <v>1037</v>
      </c>
      <c r="D331" s="5">
        <v>10950</v>
      </c>
      <c r="E331" s="5">
        <v>9931.8991330225999</v>
      </c>
      <c r="F331" s="5">
        <v>1018.1008669774001</v>
      </c>
    </row>
    <row r="332" spans="3:6" x14ac:dyDescent="0.2">
      <c r="C332" s="13" t="s">
        <v>1039</v>
      </c>
      <c r="D332" s="5">
        <v>8950</v>
      </c>
      <c r="E332" s="5">
        <v>9557.7570509587367</v>
      </c>
      <c r="F332" s="5">
        <v>-607.75705095873673</v>
      </c>
    </row>
    <row r="333" spans="3:6" x14ac:dyDescent="0.2">
      <c r="C333" s="13" t="s">
        <v>1040</v>
      </c>
      <c r="D333" s="5">
        <v>6900</v>
      </c>
      <c r="E333" s="5">
        <v>8444.5691081961377</v>
      </c>
      <c r="F333" s="5">
        <v>-1544.5691081961377</v>
      </c>
    </row>
    <row r="334" spans="3:6" x14ac:dyDescent="0.2">
      <c r="C334" s="13" t="s">
        <v>1042</v>
      </c>
      <c r="D334" s="5">
        <v>9450</v>
      </c>
      <c r="E334" s="5">
        <v>8574.0135421961495</v>
      </c>
      <c r="F334" s="5">
        <v>875.9864578038505</v>
      </c>
    </row>
    <row r="335" spans="3:6" x14ac:dyDescent="0.2">
      <c r="C335" s="13" t="s">
        <v>1044</v>
      </c>
      <c r="D335" s="5">
        <v>8000</v>
      </c>
      <c r="E335" s="5">
        <v>10822.305533919385</v>
      </c>
      <c r="F335" s="5">
        <v>-2822.3055339193852</v>
      </c>
    </row>
    <row r="336" spans="3:6" x14ac:dyDescent="0.2">
      <c r="C336" s="13" t="s">
        <v>1052</v>
      </c>
      <c r="D336" s="5">
        <v>8750</v>
      </c>
      <c r="E336" s="5">
        <v>8075.6701292028829</v>
      </c>
      <c r="F336" s="5">
        <v>674.32987079711711</v>
      </c>
    </row>
    <row r="337" spans="3:6" x14ac:dyDescent="0.2">
      <c r="C337" s="13" t="s">
        <v>1053</v>
      </c>
      <c r="D337" s="5">
        <v>8450</v>
      </c>
      <c r="E337" s="5">
        <v>9121.3959120132695</v>
      </c>
      <c r="F337" s="5">
        <v>-671.39591201326948</v>
      </c>
    </row>
    <row r="338" spans="3:6" x14ac:dyDescent="0.2">
      <c r="C338" s="13" t="s">
        <v>1054</v>
      </c>
      <c r="D338" s="5">
        <v>9500</v>
      </c>
      <c r="E338" s="5">
        <v>9740.2030692567096</v>
      </c>
      <c r="F338" s="5">
        <v>-240.20306925670957</v>
      </c>
    </row>
    <row r="339" spans="3:6" x14ac:dyDescent="0.2">
      <c r="C339" s="13" t="s">
        <v>1056</v>
      </c>
      <c r="D339" s="5">
        <v>10500</v>
      </c>
      <c r="E339" s="5">
        <v>9558.1859269781216</v>
      </c>
      <c r="F339" s="5">
        <v>941.81407302187836</v>
      </c>
    </row>
    <row r="340" spans="3:6" x14ac:dyDescent="0.2">
      <c r="C340" s="13" t="s">
        <v>1063</v>
      </c>
      <c r="D340" s="5">
        <v>6950</v>
      </c>
      <c r="E340" s="5">
        <v>10359.907343628594</v>
      </c>
      <c r="F340" s="5">
        <v>-3409.9073436285944</v>
      </c>
    </row>
    <row r="341" spans="3:6" x14ac:dyDescent="0.2">
      <c r="C341" s="13" t="s">
        <v>1067</v>
      </c>
      <c r="D341" s="5">
        <v>9950</v>
      </c>
      <c r="E341" s="5">
        <v>8313.1704227830505</v>
      </c>
      <c r="F341" s="5">
        <v>1636.8295772169495</v>
      </c>
    </row>
    <row r="342" spans="3:6" x14ac:dyDescent="0.2">
      <c r="C342" s="13" t="s">
        <v>1070</v>
      </c>
      <c r="D342" s="5">
        <v>8750</v>
      </c>
      <c r="E342" s="5">
        <v>10929.533665623187</v>
      </c>
      <c r="F342" s="5">
        <v>-2179.5336656231866</v>
      </c>
    </row>
    <row r="343" spans="3:6" x14ac:dyDescent="0.2">
      <c r="C343" s="13" t="s">
        <v>1071</v>
      </c>
      <c r="D343" s="5">
        <v>11450</v>
      </c>
      <c r="E343" s="5">
        <v>9566.5341640750412</v>
      </c>
      <c r="F343" s="5">
        <v>1883.4658359249588</v>
      </c>
    </row>
    <row r="344" spans="3:6" x14ac:dyDescent="0.2">
      <c r="C344" s="13" t="s">
        <v>1072</v>
      </c>
      <c r="D344" s="5">
        <v>8950</v>
      </c>
      <c r="E344" s="5">
        <v>10281.185139023713</v>
      </c>
      <c r="F344" s="5">
        <v>-1331.1851390237134</v>
      </c>
    </row>
    <row r="345" spans="3:6" x14ac:dyDescent="0.2">
      <c r="C345" s="13" t="s">
        <v>1073</v>
      </c>
      <c r="D345" s="5">
        <v>9950</v>
      </c>
      <c r="E345" s="5">
        <v>11459.912315812375</v>
      </c>
      <c r="F345" s="5">
        <v>-1509.9123158123748</v>
      </c>
    </row>
    <row r="346" spans="3:6" x14ac:dyDescent="0.2">
      <c r="C346" s="13" t="s">
        <v>1075</v>
      </c>
      <c r="D346" s="5">
        <v>9900</v>
      </c>
      <c r="E346" s="5">
        <v>8604.333260004476</v>
      </c>
      <c r="F346" s="5">
        <v>1295.666739995524</v>
      </c>
    </row>
    <row r="347" spans="3:6" x14ac:dyDescent="0.2">
      <c r="C347" s="13" t="s">
        <v>1077</v>
      </c>
      <c r="D347" s="5">
        <v>10500</v>
      </c>
      <c r="E347" s="5">
        <v>10000.016667553784</v>
      </c>
      <c r="F347" s="5">
        <v>499.98333244621608</v>
      </c>
    </row>
    <row r="348" spans="3:6" x14ac:dyDescent="0.2">
      <c r="C348" s="13" t="s">
        <v>1078</v>
      </c>
      <c r="D348" s="5">
        <v>8950</v>
      </c>
      <c r="E348" s="5">
        <v>8361.1933070317882</v>
      </c>
      <c r="F348" s="5">
        <v>588.80669296821179</v>
      </c>
    </row>
    <row r="349" spans="3:6" x14ac:dyDescent="0.2">
      <c r="C349" s="13" t="s">
        <v>1082</v>
      </c>
      <c r="D349" s="5">
        <v>9750</v>
      </c>
      <c r="E349" s="5">
        <v>9778.3988495013109</v>
      </c>
      <c r="F349" s="5">
        <v>-28.398849501310906</v>
      </c>
    </row>
    <row r="350" spans="3:6" x14ac:dyDescent="0.2">
      <c r="C350" s="13" t="s">
        <v>1084</v>
      </c>
      <c r="D350" s="5">
        <v>7450</v>
      </c>
      <c r="E350" s="5">
        <v>6589.8201608137861</v>
      </c>
      <c r="F350" s="5">
        <v>860.17983918621394</v>
      </c>
    </row>
    <row r="351" spans="3:6" x14ac:dyDescent="0.2">
      <c r="C351" s="13" t="s">
        <v>1085</v>
      </c>
      <c r="D351" s="5">
        <v>8250</v>
      </c>
      <c r="E351" s="5">
        <v>7527.6457362000847</v>
      </c>
      <c r="F351" s="5">
        <v>722.35426379991532</v>
      </c>
    </row>
    <row r="352" spans="3:6" x14ac:dyDescent="0.2">
      <c r="C352" s="13" t="s">
        <v>1086</v>
      </c>
      <c r="D352" s="5">
        <v>8500</v>
      </c>
      <c r="E352" s="5">
        <v>7640.104260946885</v>
      </c>
      <c r="F352" s="5">
        <v>859.89573905311499</v>
      </c>
    </row>
    <row r="353" spans="3:6" x14ac:dyDescent="0.2">
      <c r="C353" s="13" t="s">
        <v>1089</v>
      </c>
      <c r="D353" s="5">
        <v>9400</v>
      </c>
      <c r="E353" s="5">
        <v>8505.2324358115875</v>
      </c>
      <c r="F353" s="5">
        <v>894.76756418841251</v>
      </c>
    </row>
    <row r="354" spans="3:6" x14ac:dyDescent="0.2">
      <c r="C354" s="13" t="s">
        <v>1090</v>
      </c>
      <c r="D354" s="5">
        <v>10500</v>
      </c>
      <c r="E354" s="5">
        <v>9090.4455425813394</v>
      </c>
      <c r="F354" s="5">
        <v>1409.5544574186606</v>
      </c>
    </row>
    <row r="355" spans="3:6" x14ac:dyDescent="0.2">
      <c r="C355" s="13" t="s">
        <v>1091</v>
      </c>
      <c r="D355" s="5">
        <v>17950</v>
      </c>
      <c r="E355" s="5">
        <v>18078.961462715426</v>
      </c>
      <c r="F355" s="5">
        <v>-128.96146271542602</v>
      </c>
    </row>
    <row r="356" spans="3:6" x14ac:dyDescent="0.2">
      <c r="C356" s="13" t="s">
        <v>1092</v>
      </c>
      <c r="D356" s="5">
        <v>7250</v>
      </c>
      <c r="E356" s="5">
        <v>7655.0557846183419</v>
      </c>
      <c r="F356" s="5">
        <v>-405.05578461834193</v>
      </c>
    </row>
    <row r="357" spans="3:6" x14ac:dyDescent="0.2">
      <c r="C357" s="13" t="s">
        <v>1093</v>
      </c>
      <c r="D357" s="5">
        <v>8950</v>
      </c>
      <c r="E357" s="5">
        <v>7784.3754988437122</v>
      </c>
      <c r="F357" s="5">
        <v>1165.6245011562878</v>
      </c>
    </row>
    <row r="358" spans="3:6" x14ac:dyDescent="0.2">
      <c r="C358" s="13" t="s">
        <v>1094</v>
      </c>
      <c r="D358" s="5">
        <v>9450</v>
      </c>
      <c r="E358" s="5">
        <v>8204.6077361731823</v>
      </c>
      <c r="F358" s="5">
        <v>1245.3922638268177</v>
      </c>
    </row>
    <row r="359" spans="3:6" x14ac:dyDescent="0.2">
      <c r="C359" s="13" t="s">
        <v>1095</v>
      </c>
      <c r="D359" s="5">
        <v>10400</v>
      </c>
      <c r="E359" s="5">
        <v>8918.6547552941174</v>
      </c>
      <c r="F359" s="5">
        <v>1481.3452447058826</v>
      </c>
    </row>
    <row r="360" spans="3:6" x14ac:dyDescent="0.2">
      <c r="C360" s="13" t="s">
        <v>1096</v>
      </c>
      <c r="D360" s="5">
        <v>11950</v>
      </c>
      <c r="E360" s="5">
        <v>11436.989179353161</v>
      </c>
      <c r="F360" s="5">
        <v>513.01082064683942</v>
      </c>
    </row>
    <row r="361" spans="3:6" x14ac:dyDescent="0.2">
      <c r="C361" s="13" t="s">
        <v>1098</v>
      </c>
      <c r="D361" s="5">
        <v>8800</v>
      </c>
      <c r="E361" s="5">
        <v>7557.5441146020166</v>
      </c>
      <c r="F361" s="5">
        <v>1242.4558853979834</v>
      </c>
    </row>
    <row r="362" spans="3:6" x14ac:dyDescent="0.2">
      <c r="C362" s="13" t="s">
        <v>1100</v>
      </c>
      <c r="D362" s="5">
        <v>10500</v>
      </c>
      <c r="E362" s="5">
        <v>10798.952019980277</v>
      </c>
      <c r="F362" s="5">
        <v>-298.95201998027733</v>
      </c>
    </row>
    <row r="363" spans="3:6" x14ac:dyDescent="0.2">
      <c r="C363" s="13" t="s">
        <v>1101</v>
      </c>
      <c r="D363" s="5">
        <v>6750</v>
      </c>
      <c r="E363" s="5">
        <v>6293.6994433164718</v>
      </c>
      <c r="F363" s="5">
        <v>456.30055668352816</v>
      </c>
    </row>
    <row r="364" spans="3:6" x14ac:dyDescent="0.2">
      <c r="C364" s="13" t="s">
        <v>1105</v>
      </c>
      <c r="D364" s="5">
        <v>9950</v>
      </c>
      <c r="E364" s="5">
        <v>9885.5670943627119</v>
      </c>
      <c r="F364" s="5">
        <v>64.432905637288059</v>
      </c>
    </row>
    <row r="365" spans="3:6" x14ac:dyDescent="0.2">
      <c r="C365" s="13" t="s">
        <v>1107</v>
      </c>
      <c r="D365" s="5">
        <v>7400</v>
      </c>
      <c r="E365" s="5">
        <v>7614.1642247002956</v>
      </c>
      <c r="F365" s="5">
        <v>-214.16422470029556</v>
      </c>
    </row>
    <row r="366" spans="3:6" x14ac:dyDescent="0.2">
      <c r="C366" s="13" t="s">
        <v>1108</v>
      </c>
      <c r="D366" s="5">
        <v>10750</v>
      </c>
      <c r="E366" s="5">
        <v>10860.912178479621</v>
      </c>
      <c r="F366" s="5">
        <v>-110.91217847962071</v>
      </c>
    </row>
    <row r="367" spans="3:6" x14ac:dyDescent="0.2">
      <c r="C367" s="13" t="s">
        <v>1110</v>
      </c>
      <c r="D367" s="5">
        <v>9950</v>
      </c>
      <c r="E367" s="5">
        <v>10277.810702591845</v>
      </c>
      <c r="F367" s="5">
        <v>-327.81070259184526</v>
      </c>
    </row>
    <row r="368" spans="3:6" x14ac:dyDescent="0.2">
      <c r="C368" s="13" t="s">
        <v>1111</v>
      </c>
      <c r="D368" s="5">
        <v>8950</v>
      </c>
      <c r="E368" s="5">
        <v>6969.4469890154951</v>
      </c>
      <c r="F368" s="5">
        <v>1980.5530109845049</v>
      </c>
    </row>
    <row r="369" spans="3:6" x14ac:dyDescent="0.2">
      <c r="C369" s="13" t="s">
        <v>1112</v>
      </c>
      <c r="D369" s="5">
        <v>10900</v>
      </c>
      <c r="E369" s="5">
        <v>11369.369293861346</v>
      </c>
      <c r="F369" s="5">
        <v>-469.3692938613458</v>
      </c>
    </row>
    <row r="370" spans="3:6" x14ac:dyDescent="0.2">
      <c r="C370" s="13" t="s">
        <v>1118</v>
      </c>
      <c r="D370" s="5">
        <v>9250</v>
      </c>
      <c r="E370" s="5">
        <v>10365.984956174172</v>
      </c>
      <c r="F370" s="5">
        <v>-1115.9849561741721</v>
      </c>
    </row>
    <row r="371" spans="3:6" x14ac:dyDescent="0.2">
      <c r="C371" s="13" t="s">
        <v>1119</v>
      </c>
      <c r="D371" s="5">
        <v>7750</v>
      </c>
      <c r="E371" s="5">
        <v>6322.2937343858903</v>
      </c>
      <c r="F371" s="5">
        <v>1427.7062656141097</v>
      </c>
    </row>
    <row r="372" spans="3:6" x14ac:dyDescent="0.2">
      <c r="C372" s="13" t="s">
        <v>1121</v>
      </c>
      <c r="D372" s="5">
        <v>8950</v>
      </c>
      <c r="E372" s="5">
        <v>7008.0363928769057</v>
      </c>
      <c r="F372" s="5">
        <v>1941.9636071230943</v>
      </c>
    </row>
    <row r="373" spans="3:6" x14ac:dyDescent="0.2">
      <c r="C373" s="13" t="s">
        <v>1124</v>
      </c>
      <c r="D373" s="5">
        <v>7800</v>
      </c>
      <c r="E373" s="5">
        <v>9612.4483478609327</v>
      </c>
      <c r="F373" s="5">
        <v>-1812.4483478609327</v>
      </c>
    </row>
    <row r="374" spans="3:6" x14ac:dyDescent="0.2">
      <c r="C374" s="13" t="s">
        <v>1125</v>
      </c>
      <c r="D374" s="5">
        <v>9000</v>
      </c>
      <c r="E374" s="5">
        <v>9259.0072051472816</v>
      </c>
      <c r="F374" s="5">
        <v>-259.00720514728164</v>
      </c>
    </row>
    <row r="375" spans="3:6" x14ac:dyDescent="0.2">
      <c r="C375" s="13" t="s">
        <v>1126</v>
      </c>
      <c r="D375" s="5">
        <v>8950</v>
      </c>
      <c r="E375" s="5">
        <v>9587.5944921299288</v>
      </c>
      <c r="F375" s="5">
        <v>-637.59449212992877</v>
      </c>
    </row>
    <row r="376" spans="3:6" x14ac:dyDescent="0.2">
      <c r="C376" s="13" t="s">
        <v>1127</v>
      </c>
      <c r="D376" s="5">
        <v>21950</v>
      </c>
      <c r="E376" s="5">
        <v>20786.056078839814</v>
      </c>
      <c r="F376" s="5">
        <v>1163.9439211601857</v>
      </c>
    </row>
    <row r="377" spans="3:6" x14ac:dyDescent="0.2">
      <c r="C377" s="13" t="s">
        <v>1128</v>
      </c>
      <c r="D377" s="5">
        <v>8950</v>
      </c>
      <c r="E377" s="5">
        <v>8276.830555971741</v>
      </c>
      <c r="F377" s="5">
        <v>673.16944402825902</v>
      </c>
    </row>
    <row r="378" spans="3:6" x14ac:dyDescent="0.2">
      <c r="C378" s="13" t="s">
        <v>1130</v>
      </c>
      <c r="D378" s="5">
        <v>8500</v>
      </c>
      <c r="E378" s="5">
        <v>10833.66920605003</v>
      </c>
      <c r="F378" s="5">
        <v>-2333.66920605003</v>
      </c>
    </row>
    <row r="379" spans="3:6" x14ac:dyDescent="0.2">
      <c r="C379" s="13" t="s">
        <v>1135</v>
      </c>
      <c r="D379" s="5">
        <v>9750</v>
      </c>
      <c r="E379" s="5">
        <v>9919.3171313807561</v>
      </c>
      <c r="F379" s="5">
        <v>-169.31713138075611</v>
      </c>
    </row>
    <row r="380" spans="3:6" x14ac:dyDescent="0.2">
      <c r="C380" s="13" t="s">
        <v>1137</v>
      </c>
      <c r="D380" s="5">
        <v>8200</v>
      </c>
      <c r="E380" s="5">
        <v>8879.9751854695314</v>
      </c>
      <c r="F380" s="5">
        <v>-679.97518546953143</v>
      </c>
    </row>
    <row r="381" spans="3:6" x14ac:dyDescent="0.2">
      <c r="C381" s="13" t="s">
        <v>1141</v>
      </c>
      <c r="D381" s="5">
        <v>8950</v>
      </c>
      <c r="E381" s="5">
        <v>9699.402051829813</v>
      </c>
      <c r="F381" s="5">
        <v>-749.40205182981299</v>
      </c>
    </row>
    <row r="382" spans="3:6" x14ac:dyDescent="0.2">
      <c r="C382" s="13" t="s">
        <v>1142</v>
      </c>
      <c r="D382" s="5">
        <v>10000</v>
      </c>
      <c r="E382" s="5">
        <v>9237.560742210977</v>
      </c>
      <c r="F382" s="5">
        <v>762.43925778902303</v>
      </c>
    </row>
    <row r="383" spans="3:6" x14ac:dyDescent="0.2">
      <c r="C383" s="13" t="s">
        <v>1144</v>
      </c>
      <c r="D383" s="5">
        <v>8950</v>
      </c>
      <c r="E383" s="5">
        <v>7246.1903135490911</v>
      </c>
      <c r="F383" s="5">
        <v>1703.8096864509089</v>
      </c>
    </row>
    <row r="384" spans="3:6" x14ac:dyDescent="0.2">
      <c r="C384" s="13" t="s">
        <v>1147</v>
      </c>
      <c r="D384" s="5">
        <v>10950</v>
      </c>
      <c r="E384" s="5">
        <v>8633.011778995</v>
      </c>
      <c r="F384" s="5">
        <v>2316.988221005</v>
      </c>
    </row>
    <row r="385" spans="3:6" x14ac:dyDescent="0.2">
      <c r="C385" s="13" t="s">
        <v>1153</v>
      </c>
      <c r="D385" s="5">
        <v>11925</v>
      </c>
      <c r="E385" s="5">
        <v>11465.997474196851</v>
      </c>
      <c r="F385" s="5">
        <v>459.00252580314918</v>
      </c>
    </row>
    <row r="386" spans="3:6" x14ac:dyDescent="0.2">
      <c r="C386" s="13" t="s">
        <v>1154</v>
      </c>
      <c r="D386" s="5">
        <v>9750</v>
      </c>
      <c r="E386" s="5">
        <v>8889.0207739307225</v>
      </c>
      <c r="F386" s="5">
        <v>860.9792260692775</v>
      </c>
    </row>
    <row r="387" spans="3:6" x14ac:dyDescent="0.2">
      <c r="C387" s="13" t="s">
        <v>1161</v>
      </c>
      <c r="D387" s="5">
        <v>9950</v>
      </c>
      <c r="E387" s="5">
        <v>10040.32211166054</v>
      </c>
      <c r="F387" s="5">
        <v>-90.322111660540031</v>
      </c>
    </row>
    <row r="388" spans="3:6" x14ac:dyDescent="0.2">
      <c r="C388" s="13" t="s">
        <v>1164</v>
      </c>
      <c r="D388" s="5">
        <v>9900</v>
      </c>
      <c r="E388" s="5">
        <v>10284.829972278154</v>
      </c>
      <c r="F388" s="5">
        <v>-384.82997227815395</v>
      </c>
    </row>
    <row r="389" spans="3:6" x14ac:dyDescent="0.2">
      <c r="C389" s="13" t="s">
        <v>1166</v>
      </c>
      <c r="D389" s="5">
        <v>8950</v>
      </c>
      <c r="E389" s="5">
        <v>7976.7267342298792</v>
      </c>
      <c r="F389" s="5">
        <v>973.27326577012082</v>
      </c>
    </row>
    <row r="390" spans="3:6" x14ac:dyDescent="0.2">
      <c r="C390" s="13" t="s">
        <v>1167</v>
      </c>
      <c r="D390" s="5">
        <v>6950</v>
      </c>
      <c r="E390" s="5">
        <v>7986.8963832750851</v>
      </c>
      <c r="F390" s="5">
        <v>-1036.8963832750851</v>
      </c>
    </row>
    <row r="391" spans="3:6" x14ac:dyDescent="0.2">
      <c r="C391" s="13" t="s">
        <v>1168</v>
      </c>
      <c r="D391" s="5">
        <v>9500</v>
      </c>
      <c r="E391" s="5">
        <v>9760.3216234634619</v>
      </c>
      <c r="F391" s="5">
        <v>-260.32162346346195</v>
      </c>
    </row>
    <row r="392" spans="3:6" x14ac:dyDescent="0.2">
      <c r="C392" s="13" t="s">
        <v>1169</v>
      </c>
      <c r="D392" s="5">
        <v>9850</v>
      </c>
      <c r="E392" s="5">
        <v>9164.3957242265406</v>
      </c>
      <c r="F392" s="5">
        <v>685.60427577345945</v>
      </c>
    </row>
    <row r="393" spans="3:6" x14ac:dyDescent="0.2">
      <c r="C393" s="13" t="s">
        <v>1172</v>
      </c>
      <c r="D393" s="5">
        <v>9750</v>
      </c>
      <c r="E393" s="5">
        <v>9183.1901616138603</v>
      </c>
      <c r="F393" s="5">
        <v>566.80983838613975</v>
      </c>
    </row>
    <row r="394" spans="3:6" x14ac:dyDescent="0.2">
      <c r="C394" s="13" t="s">
        <v>1175</v>
      </c>
      <c r="D394" s="5">
        <v>8950</v>
      </c>
      <c r="E394" s="5">
        <v>9052.3945985101782</v>
      </c>
      <c r="F394" s="5">
        <v>-102.39459851017818</v>
      </c>
    </row>
    <row r="395" spans="3:6" x14ac:dyDescent="0.2">
      <c r="C395" s="13" t="s">
        <v>1177</v>
      </c>
      <c r="D395" s="5">
        <v>8750</v>
      </c>
      <c r="E395" s="5">
        <v>8012.9032534838716</v>
      </c>
      <c r="F395" s="5">
        <v>737.09674651612841</v>
      </c>
    </row>
    <row r="396" spans="3:6" x14ac:dyDescent="0.2">
      <c r="C396" s="13" t="s">
        <v>1181</v>
      </c>
      <c r="D396" s="5">
        <v>9950</v>
      </c>
      <c r="E396" s="5">
        <v>9540.5574108613619</v>
      </c>
      <c r="F396" s="5">
        <v>409.44258913863814</v>
      </c>
    </row>
    <row r="397" spans="3:6" x14ac:dyDescent="0.2">
      <c r="C397" s="13" t="s">
        <v>1186</v>
      </c>
      <c r="D397" s="5">
        <v>8250</v>
      </c>
      <c r="E397" s="5">
        <v>8170.1661098087297</v>
      </c>
      <c r="F397" s="5">
        <v>79.833890191270257</v>
      </c>
    </row>
    <row r="398" spans="3:6" x14ac:dyDescent="0.2">
      <c r="C398" s="13" t="s">
        <v>1188</v>
      </c>
      <c r="D398" s="5">
        <v>9795</v>
      </c>
      <c r="E398" s="5">
        <v>8252.2452107880745</v>
      </c>
      <c r="F398" s="5">
        <v>1542.7547892119255</v>
      </c>
    </row>
    <row r="399" spans="3:6" x14ac:dyDescent="0.2">
      <c r="C399" s="13" t="s">
        <v>1190</v>
      </c>
      <c r="D399" s="5">
        <v>8750</v>
      </c>
      <c r="E399" s="5">
        <v>9139.7727778139852</v>
      </c>
      <c r="F399" s="5">
        <v>-389.77277781398516</v>
      </c>
    </row>
    <row r="400" spans="3:6" x14ac:dyDescent="0.2">
      <c r="C400" s="13" t="s">
        <v>1191</v>
      </c>
      <c r="D400" s="5">
        <v>8250</v>
      </c>
      <c r="E400" s="5">
        <v>9664.6483119539153</v>
      </c>
      <c r="F400" s="5">
        <v>-1414.6483119539153</v>
      </c>
    </row>
    <row r="401" spans="3:6" x14ac:dyDescent="0.2">
      <c r="C401" s="13" t="s">
        <v>1192</v>
      </c>
      <c r="D401" s="5">
        <v>9950</v>
      </c>
      <c r="E401" s="5">
        <v>10518.449009224914</v>
      </c>
      <c r="F401" s="5">
        <v>-568.44900922491433</v>
      </c>
    </row>
    <row r="402" spans="3:6" x14ac:dyDescent="0.2">
      <c r="C402" s="13" t="s">
        <v>1193</v>
      </c>
      <c r="D402" s="5">
        <v>11950</v>
      </c>
      <c r="E402" s="5">
        <v>12561.750633737227</v>
      </c>
      <c r="F402" s="5">
        <v>-611.75063373722696</v>
      </c>
    </row>
    <row r="403" spans="3:6" x14ac:dyDescent="0.2">
      <c r="C403" s="13" t="s">
        <v>1194</v>
      </c>
      <c r="D403" s="5">
        <v>9950</v>
      </c>
      <c r="E403" s="5">
        <v>10439.262145812474</v>
      </c>
      <c r="F403" s="5">
        <v>-489.26214581247405</v>
      </c>
    </row>
    <row r="404" spans="3:6" x14ac:dyDescent="0.2">
      <c r="C404" s="13" t="s">
        <v>1195</v>
      </c>
      <c r="D404" s="5">
        <v>12900</v>
      </c>
      <c r="E404" s="5">
        <v>13022.928212945621</v>
      </c>
      <c r="F404" s="5">
        <v>-122.92821294562054</v>
      </c>
    </row>
    <row r="405" spans="3:6" x14ac:dyDescent="0.2">
      <c r="C405" s="13" t="s">
        <v>1198</v>
      </c>
      <c r="D405" s="5">
        <v>9750</v>
      </c>
      <c r="E405" s="5">
        <v>9280.4767934662177</v>
      </c>
      <c r="F405" s="5">
        <v>469.52320653378229</v>
      </c>
    </row>
    <row r="406" spans="3:6" x14ac:dyDescent="0.2">
      <c r="C406" s="13" t="s">
        <v>1200</v>
      </c>
      <c r="D406" s="5">
        <v>8900</v>
      </c>
      <c r="E406" s="5">
        <v>10055.576357598829</v>
      </c>
      <c r="F406" s="5">
        <v>-1155.5763575988294</v>
      </c>
    </row>
    <row r="407" spans="3:6" x14ac:dyDescent="0.2">
      <c r="C407" s="13" t="s">
        <v>1201</v>
      </c>
      <c r="D407" s="5">
        <v>7950</v>
      </c>
      <c r="E407" s="5">
        <v>8856.5488220262941</v>
      </c>
      <c r="F407" s="5">
        <v>-906.54882202629415</v>
      </c>
    </row>
    <row r="408" spans="3:6" x14ac:dyDescent="0.2">
      <c r="C408" s="13" t="s">
        <v>1202</v>
      </c>
      <c r="D408" s="5">
        <v>11500</v>
      </c>
      <c r="E408" s="5">
        <v>8989.1141664644019</v>
      </c>
      <c r="F408" s="5">
        <v>2510.8858335355981</v>
      </c>
    </row>
    <row r="409" spans="3:6" x14ac:dyDescent="0.2">
      <c r="C409" s="13" t="s">
        <v>1204</v>
      </c>
      <c r="D409" s="5">
        <v>11900</v>
      </c>
      <c r="E409" s="5">
        <v>12454.532704580681</v>
      </c>
      <c r="F409" s="5">
        <v>-554.53270458068073</v>
      </c>
    </row>
    <row r="410" spans="3:6" x14ac:dyDescent="0.2">
      <c r="C410" s="13" t="s">
        <v>1209</v>
      </c>
      <c r="D410" s="5">
        <v>7750</v>
      </c>
      <c r="E410" s="5">
        <v>6988.2864540257742</v>
      </c>
      <c r="F410" s="5">
        <v>761.71354597422578</v>
      </c>
    </row>
    <row r="411" spans="3:6" x14ac:dyDescent="0.2">
      <c r="C411" s="13" t="s">
        <v>1213</v>
      </c>
      <c r="D411" s="5">
        <v>5845</v>
      </c>
      <c r="E411" s="5">
        <v>8210.9820285162241</v>
      </c>
      <c r="F411" s="5">
        <v>-2365.9820285162241</v>
      </c>
    </row>
    <row r="412" spans="3:6" x14ac:dyDescent="0.2">
      <c r="C412" s="13" t="s">
        <v>1215</v>
      </c>
      <c r="D412" s="5">
        <v>8950</v>
      </c>
      <c r="E412" s="5">
        <v>10341.516949884144</v>
      </c>
      <c r="F412" s="5">
        <v>-1391.5169498841442</v>
      </c>
    </row>
    <row r="413" spans="3:6" x14ac:dyDescent="0.2">
      <c r="C413" s="13" t="s">
        <v>1216</v>
      </c>
      <c r="D413" s="5">
        <v>10950</v>
      </c>
      <c r="E413" s="5">
        <v>12095.801099790546</v>
      </c>
      <c r="F413" s="5">
        <v>-1145.8010997905458</v>
      </c>
    </row>
    <row r="414" spans="3:6" x14ac:dyDescent="0.2">
      <c r="C414" s="13" t="s">
        <v>1219</v>
      </c>
      <c r="D414" s="5">
        <v>10950</v>
      </c>
      <c r="E414" s="5">
        <v>11555.342749280369</v>
      </c>
      <c r="F414" s="5">
        <v>-605.34274928036939</v>
      </c>
    </row>
    <row r="415" spans="3:6" x14ac:dyDescent="0.2">
      <c r="C415" s="13" t="s">
        <v>1220</v>
      </c>
      <c r="D415" s="5">
        <v>10750</v>
      </c>
      <c r="E415" s="5">
        <v>10396.671591258602</v>
      </c>
      <c r="F415" s="5">
        <v>353.32840874139765</v>
      </c>
    </row>
    <row r="416" spans="3:6" x14ac:dyDescent="0.2">
      <c r="C416" s="13" t="s">
        <v>1221</v>
      </c>
      <c r="D416" s="5">
        <v>9450</v>
      </c>
      <c r="E416" s="5">
        <v>8412.4567223612812</v>
      </c>
      <c r="F416" s="5">
        <v>1037.5432776387188</v>
      </c>
    </row>
    <row r="417" spans="3:6" x14ac:dyDescent="0.2">
      <c r="C417" s="13" t="s">
        <v>1224</v>
      </c>
      <c r="D417" s="5">
        <v>8950</v>
      </c>
      <c r="E417" s="5">
        <v>8529.1713164049925</v>
      </c>
      <c r="F417" s="5">
        <v>420.82868359500753</v>
      </c>
    </row>
    <row r="418" spans="3:6" x14ac:dyDescent="0.2">
      <c r="C418" s="13" t="s">
        <v>1226</v>
      </c>
      <c r="D418" s="5">
        <v>8400</v>
      </c>
      <c r="E418" s="5">
        <v>8180.9867521578317</v>
      </c>
      <c r="F418" s="5">
        <v>219.01324784216831</v>
      </c>
    </row>
    <row r="419" spans="3:6" x14ac:dyDescent="0.2">
      <c r="C419" s="13" t="s">
        <v>1227</v>
      </c>
      <c r="D419" s="5">
        <v>7900</v>
      </c>
      <c r="E419" s="5">
        <v>7973.9109651484332</v>
      </c>
      <c r="F419" s="5">
        <v>-73.910965148433206</v>
      </c>
    </row>
    <row r="420" spans="3:6" x14ac:dyDescent="0.2">
      <c r="C420" s="13" t="s">
        <v>1229</v>
      </c>
      <c r="D420" s="5">
        <v>13950</v>
      </c>
      <c r="E420" s="5">
        <v>12149.144163862007</v>
      </c>
      <c r="F420" s="5">
        <v>1800.8558361379928</v>
      </c>
    </row>
    <row r="421" spans="3:6" x14ac:dyDescent="0.2">
      <c r="C421" s="13" t="s">
        <v>1231</v>
      </c>
      <c r="D421" s="5">
        <v>9500</v>
      </c>
      <c r="E421" s="5">
        <v>9259.3269861601893</v>
      </c>
      <c r="F421" s="5">
        <v>240.67301383981066</v>
      </c>
    </row>
    <row r="422" spans="3:6" x14ac:dyDescent="0.2">
      <c r="C422" s="13" t="s">
        <v>1236</v>
      </c>
      <c r="D422" s="5">
        <v>13950</v>
      </c>
      <c r="E422" s="5">
        <v>13551.429146666524</v>
      </c>
      <c r="F422" s="5">
        <v>398.57085333347641</v>
      </c>
    </row>
    <row r="423" spans="3:6" x14ac:dyDescent="0.2">
      <c r="C423" s="13" t="s">
        <v>1238</v>
      </c>
      <c r="D423" s="5">
        <v>8950</v>
      </c>
      <c r="E423" s="5">
        <v>9393.4801196589215</v>
      </c>
      <c r="F423" s="5">
        <v>-443.48011965892147</v>
      </c>
    </row>
    <row r="424" spans="3:6" x14ac:dyDescent="0.2">
      <c r="C424" s="13" t="s">
        <v>1239</v>
      </c>
      <c r="D424" s="5">
        <v>9950</v>
      </c>
      <c r="E424" s="5">
        <v>9526.3608442507521</v>
      </c>
      <c r="F424" s="5">
        <v>423.63915574924795</v>
      </c>
    </row>
    <row r="425" spans="3:6" x14ac:dyDescent="0.2">
      <c r="C425" s="13" t="s">
        <v>1242</v>
      </c>
      <c r="D425" s="5">
        <v>9950</v>
      </c>
      <c r="E425" s="5">
        <v>8646.7555773741478</v>
      </c>
      <c r="F425" s="5">
        <v>1303.2444226258522</v>
      </c>
    </row>
    <row r="426" spans="3:6" x14ac:dyDescent="0.2">
      <c r="C426" s="13" t="s">
        <v>1243</v>
      </c>
      <c r="D426" s="5">
        <v>11950</v>
      </c>
      <c r="E426" s="5">
        <v>13547.191983763731</v>
      </c>
      <c r="F426" s="5">
        <v>-1597.1919837637306</v>
      </c>
    </row>
    <row r="427" spans="3:6" x14ac:dyDescent="0.2">
      <c r="C427" s="13" t="s">
        <v>1246</v>
      </c>
      <c r="D427" s="5">
        <v>8950</v>
      </c>
      <c r="E427" s="5">
        <v>9000.1486911306019</v>
      </c>
      <c r="F427" s="5">
        <v>-50.148691130601946</v>
      </c>
    </row>
    <row r="428" spans="3:6" x14ac:dyDescent="0.2">
      <c r="C428" s="13" t="s">
        <v>1252</v>
      </c>
      <c r="D428" s="5">
        <v>11750</v>
      </c>
      <c r="E428" s="5">
        <v>11136.551224242598</v>
      </c>
      <c r="F428" s="5">
        <v>613.44877575740247</v>
      </c>
    </row>
    <row r="429" spans="3:6" x14ac:dyDescent="0.2">
      <c r="C429" s="13" t="s">
        <v>1256</v>
      </c>
      <c r="D429" s="5">
        <v>7950</v>
      </c>
      <c r="E429" s="5">
        <v>7424.6663362566023</v>
      </c>
      <c r="F429" s="5">
        <v>525.33366374339766</v>
      </c>
    </row>
    <row r="430" spans="3:6" x14ac:dyDescent="0.2">
      <c r="C430" s="13" t="s">
        <v>1259</v>
      </c>
      <c r="D430" s="5">
        <v>8950</v>
      </c>
      <c r="E430" s="5">
        <v>9874.2480415363807</v>
      </c>
      <c r="F430" s="5">
        <v>-924.2480415363807</v>
      </c>
    </row>
    <row r="431" spans="3:6" x14ac:dyDescent="0.2">
      <c r="C431" s="13" t="s">
        <v>1262</v>
      </c>
      <c r="D431" s="5">
        <v>9950</v>
      </c>
      <c r="E431" s="5">
        <v>9649.2201270974656</v>
      </c>
      <c r="F431" s="5">
        <v>300.77987290253441</v>
      </c>
    </row>
    <row r="432" spans="3:6" x14ac:dyDescent="0.2">
      <c r="C432" s="13" t="s">
        <v>1263</v>
      </c>
      <c r="D432" s="5">
        <v>9450</v>
      </c>
      <c r="E432" s="5">
        <v>10467.880643558268</v>
      </c>
      <c r="F432" s="5">
        <v>-1017.8806435582683</v>
      </c>
    </row>
    <row r="433" spans="3:6" x14ac:dyDescent="0.2">
      <c r="C433" s="13" t="s">
        <v>1265</v>
      </c>
      <c r="D433" s="5">
        <v>9950</v>
      </c>
      <c r="E433" s="5">
        <v>11064.800657418202</v>
      </c>
      <c r="F433" s="5">
        <v>-1114.8006574182018</v>
      </c>
    </row>
    <row r="434" spans="3:6" x14ac:dyDescent="0.2">
      <c r="C434" s="13" t="s">
        <v>1266</v>
      </c>
      <c r="D434" s="5">
        <v>10495</v>
      </c>
      <c r="E434" s="5">
        <v>10486.80660401185</v>
      </c>
      <c r="F434" s="5">
        <v>8.1933959881498595</v>
      </c>
    </row>
    <row r="435" spans="3:6" x14ac:dyDescent="0.2">
      <c r="C435" s="13" t="s">
        <v>1267</v>
      </c>
      <c r="D435" s="5">
        <v>8950</v>
      </c>
      <c r="E435" s="5">
        <v>7015.0444863041603</v>
      </c>
      <c r="F435" s="5">
        <v>1934.9555136958397</v>
      </c>
    </row>
    <row r="436" spans="3:6" x14ac:dyDescent="0.2">
      <c r="C436" s="13" t="s">
        <v>1268</v>
      </c>
      <c r="D436" s="5">
        <v>9950</v>
      </c>
      <c r="E436" s="5">
        <v>10070.306310623062</v>
      </c>
      <c r="F436" s="5">
        <v>-120.30631062306202</v>
      </c>
    </row>
    <row r="437" spans="3:6" x14ac:dyDescent="0.2">
      <c r="C437" s="13" t="s">
        <v>1269</v>
      </c>
      <c r="D437" s="5">
        <v>9750</v>
      </c>
      <c r="E437" s="5">
        <v>7985.6278794789814</v>
      </c>
      <c r="F437" s="5">
        <v>1764.3721205210186</v>
      </c>
    </row>
    <row r="438" spans="3:6" x14ac:dyDescent="0.2">
      <c r="C438" s="13" t="s">
        <v>1271</v>
      </c>
      <c r="D438" s="5">
        <v>13500</v>
      </c>
      <c r="E438" s="5">
        <v>14442.98922006871</v>
      </c>
      <c r="F438" s="5">
        <v>-942.98922006870998</v>
      </c>
    </row>
    <row r="439" spans="3:6" x14ac:dyDescent="0.2">
      <c r="C439" s="13" t="s">
        <v>1276</v>
      </c>
      <c r="D439" s="5">
        <v>11950</v>
      </c>
      <c r="E439" s="5">
        <v>12074.298608512801</v>
      </c>
      <c r="F439" s="5">
        <v>-124.29860851280137</v>
      </c>
    </row>
    <row r="440" spans="3:6" x14ac:dyDescent="0.2">
      <c r="C440" s="13" t="s">
        <v>1278</v>
      </c>
      <c r="D440" s="5">
        <v>10500</v>
      </c>
      <c r="E440" s="5">
        <v>11182.286546994806</v>
      </c>
      <c r="F440" s="5">
        <v>-682.28654699480649</v>
      </c>
    </row>
    <row r="441" spans="3:6" x14ac:dyDescent="0.2">
      <c r="C441" s="13" t="s">
        <v>1280</v>
      </c>
      <c r="D441" s="5">
        <v>22250</v>
      </c>
      <c r="E441" s="5">
        <v>20284.318061044647</v>
      </c>
      <c r="F441" s="5">
        <v>1965.681938955353</v>
      </c>
    </row>
    <row r="442" spans="3:6" x14ac:dyDescent="0.2">
      <c r="C442" s="13" t="s">
        <v>1284</v>
      </c>
      <c r="D442" s="5">
        <v>9995</v>
      </c>
      <c r="E442" s="5">
        <v>10608.229778120698</v>
      </c>
      <c r="F442" s="5">
        <v>-613.22977812069803</v>
      </c>
    </row>
    <row r="443" spans="3:6" x14ac:dyDescent="0.2">
      <c r="C443" s="13" t="s">
        <v>1287</v>
      </c>
      <c r="D443" s="5">
        <v>8600</v>
      </c>
      <c r="E443" s="5">
        <v>8094.7077754856409</v>
      </c>
      <c r="F443" s="5">
        <v>505.29222451435908</v>
      </c>
    </row>
    <row r="444" spans="3:6" x14ac:dyDescent="0.2">
      <c r="C444" s="13" t="s">
        <v>1288</v>
      </c>
      <c r="D444" s="5">
        <v>15750</v>
      </c>
      <c r="E444" s="5">
        <v>15158.514930411597</v>
      </c>
      <c r="F444" s="5">
        <v>591.48506958840335</v>
      </c>
    </row>
    <row r="445" spans="3:6" x14ac:dyDescent="0.2">
      <c r="C445" s="13" t="s">
        <v>1290</v>
      </c>
      <c r="D445" s="5">
        <v>9950</v>
      </c>
      <c r="E445" s="5">
        <v>9522.049240399072</v>
      </c>
      <c r="F445" s="5">
        <v>427.950759600928</v>
      </c>
    </row>
    <row r="446" spans="3:6" x14ac:dyDescent="0.2">
      <c r="C446" s="13" t="s">
        <v>1291</v>
      </c>
      <c r="D446" s="5">
        <v>8250</v>
      </c>
      <c r="E446" s="5">
        <v>8804.8844171663786</v>
      </c>
      <c r="F446" s="5">
        <v>-554.88441716637863</v>
      </c>
    </row>
    <row r="447" spans="3:6" x14ac:dyDescent="0.2">
      <c r="C447" s="13" t="s">
        <v>1292</v>
      </c>
      <c r="D447" s="5">
        <v>9950</v>
      </c>
      <c r="E447" s="5">
        <v>8344.6139303450127</v>
      </c>
      <c r="F447" s="5">
        <v>1605.3860696549873</v>
      </c>
    </row>
    <row r="448" spans="3:6" x14ac:dyDescent="0.2">
      <c r="C448" s="13" t="s">
        <v>1293</v>
      </c>
      <c r="D448" s="5">
        <v>7750</v>
      </c>
      <c r="E448" s="5">
        <v>6176.0414383358984</v>
      </c>
      <c r="F448" s="5">
        <v>1573.9585616641016</v>
      </c>
    </row>
    <row r="449" spans="3:6" x14ac:dyDescent="0.2">
      <c r="C449" s="13" t="s">
        <v>1295</v>
      </c>
      <c r="D449" s="5">
        <v>9475</v>
      </c>
      <c r="E449" s="5">
        <v>11156.023371799323</v>
      </c>
      <c r="F449" s="5">
        <v>-1681.0233717993233</v>
      </c>
    </row>
    <row r="450" spans="3:6" x14ac:dyDescent="0.2">
      <c r="C450" s="13" t="s">
        <v>1297</v>
      </c>
      <c r="D450" s="5">
        <v>15950</v>
      </c>
      <c r="E450" s="5">
        <v>15987.985691660037</v>
      </c>
      <c r="F450" s="5">
        <v>-37.985691660036537</v>
      </c>
    </row>
    <row r="451" spans="3:6" x14ac:dyDescent="0.2">
      <c r="C451" s="13" t="s">
        <v>1298</v>
      </c>
      <c r="D451" s="5">
        <v>8750</v>
      </c>
      <c r="E451" s="5">
        <v>8925.8639083930484</v>
      </c>
      <c r="F451" s="5">
        <v>-175.8639083930484</v>
      </c>
    </row>
    <row r="452" spans="3:6" x14ac:dyDescent="0.2">
      <c r="C452" s="13" t="s">
        <v>1299</v>
      </c>
      <c r="D452" s="5">
        <v>8950</v>
      </c>
      <c r="E452" s="5">
        <v>8953.95132812058</v>
      </c>
      <c r="F452" s="5">
        <v>-3.9513281205800013</v>
      </c>
    </row>
    <row r="453" spans="3:6" x14ac:dyDescent="0.2">
      <c r="C453" s="13" t="s">
        <v>1303</v>
      </c>
      <c r="D453" s="5">
        <v>9250</v>
      </c>
      <c r="E453" s="5">
        <v>7027.6391106852225</v>
      </c>
      <c r="F453" s="5">
        <v>2222.3608893147775</v>
      </c>
    </row>
    <row r="454" spans="3:6" x14ac:dyDescent="0.2">
      <c r="C454" s="13" t="s">
        <v>1305</v>
      </c>
      <c r="D454" s="5">
        <v>20500</v>
      </c>
      <c r="E454" s="5">
        <v>18333.190184602536</v>
      </c>
      <c r="F454" s="5">
        <v>2166.8098153974643</v>
      </c>
    </row>
    <row r="455" spans="3:6" x14ac:dyDescent="0.2">
      <c r="C455" s="13" t="s">
        <v>1306</v>
      </c>
      <c r="D455" s="5">
        <v>11950</v>
      </c>
      <c r="E455" s="5">
        <v>12657.412269848457</v>
      </c>
      <c r="F455" s="5">
        <v>-707.41226984845707</v>
      </c>
    </row>
    <row r="456" spans="3:6" x14ac:dyDescent="0.2">
      <c r="C456" s="13" t="s">
        <v>1308</v>
      </c>
      <c r="D456" s="5">
        <v>11500</v>
      </c>
      <c r="E456" s="5">
        <v>10851.608962441118</v>
      </c>
      <c r="F456" s="5">
        <v>648.39103755888209</v>
      </c>
    </row>
    <row r="457" spans="3:6" x14ac:dyDescent="0.2">
      <c r="C457" s="13" t="s">
        <v>1310</v>
      </c>
      <c r="D457" s="5">
        <v>8750</v>
      </c>
      <c r="E457" s="5">
        <v>8820.5630003863898</v>
      </c>
      <c r="F457" s="5">
        <v>-70.563000386389831</v>
      </c>
    </row>
    <row r="458" spans="3:6" x14ac:dyDescent="0.2">
      <c r="C458" s="13" t="s">
        <v>1313</v>
      </c>
      <c r="D458" s="5">
        <v>11950</v>
      </c>
      <c r="E458" s="5">
        <v>12091.73325934547</v>
      </c>
      <c r="F458" s="5">
        <v>-141.73325934547029</v>
      </c>
    </row>
    <row r="459" spans="3:6" x14ac:dyDescent="0.2">
      <c r="C459" s="13" t="s">
        <v>1314</v>
      </c>
      <c r="D459" s="5">
        <v>10950</v>
      </c>
      <c r="E459" s="5">
        <v>9583.1157233225204</v>
      </c>
      <c r="F459" s="5">
        <v>1366.8842766774796</v>
      </c>
    </row>
    <row r="460" spans="3:6" x14ac:dyDescent="0.2">
      <c r="C460" s="13" t="s">
        <v>1315</v>
      </c>
      <c r="D460" s="5">
        <v>9950</v>
      </c>
      <c r="E460" s="5">
        <v>8459.9483931001323</v>
      </c>
      <c r="F460" s="5">
        <v>1490.0516068998677</v>
      </c>
    </row>
    <row r="461" spans="3:6" x14ac:dyDescent="0.2">
      <c r="C461" s="13" t="s">
        <v>1316</v>
      </c>
      <c r="D461" s="5">
        <v>11750</v>
      </c>
      <c r="E461" s="5">
        <v>13025.754673913099</v>
      </c>
      <c r="F461" s="5">
        <v>-1275.7546739130994</v>
      </c>
    </row>
    <row r="462" spans="3:6" x14ac:dyDescent="0.2">
      <c r="C462" s="13" t="s">
        <v>1317</v>
      </c>
      <c r="D462" s="5">
        <v>11750</v>
      </c>
      <c r="E462" s="5">
        <v>14111.235778299957</v>
      </c>
      <c r="F462" s="5">
        <v>-2361.235778299957</v>
      </c>
    </row>
    <row r="463" spans="3:6" x14ac:dyDescent="0.2">
      <c r="C463" s="13" t="s">
        <v>1319</v>
      </c>
      <c r="D463" s="5">
        <v>9950</v>
      </c>
      <c r="E463" s="5">
        <v>9986.5571951993697</v>
      </c>
      <c r="F463" s="5">
        <v>-36.557195199369744</v>
      </c>
    </row>
    <row r="464" spans="3:6" x14ac:dyDescent="0.2">
      <c r="C464" s="13" t="s">
        <v>1320</v>
      </c>
      <c r="D464" s="5">
        <v>8950</v>
      </c>
      <c r="E464" s="5">
        <v>8222.9286449266292</v>
      </c>
      <c r="F464" s="5">
        <v>727.0713550733708</v>
      </c>
    </row>
    <row r="465" spans="3:6" x14ac:dyDescent="0.2">
      <c r="C465" s="13" t="s">
        <v>1321</v>
      </c>
      <c r="D465" s="5">
        <v>10950</v>
      </c>
      <c r="E465" s="5">
        <v>10684.862552547249</v>
      </c>
      <c r="F465" s="5">
        <v>265.13744745275108</v>
      </c>
    </row>
    <row r="466" spans="3:6" x14ac:dyDescent="0.2">
      <c r="C466" s="13" t="s">
        <v>1323</v>
      </c>
      <c r="D466" s="5">
        <v>11500</v>
      </c>
      <c r="E466" s="5">
        <v>10584.916328445783</v>
      </c>
      <c r="F466" s="5">
        <v>915.08367155421729</v>
      </c>
    </row>
    <row r="467" spans="3:6" x14ac:dyDescent="0.2">
      <c r="C467" s="13" t="s">
        <v>1325</v>
      </c>
      <c r="D467" s="5">
        <v>8900</v>
      </c>
      <c r="E467" s="5">
        <v>9176.0138164600176</v>
      </c>
      <c r="F467" s="5">
        <v>-276.01381646001755</v>
      </c>
    </row>
    <row r="468" spans="3:6" x14ac:dyDescent="0.2">
      <c r="C468" s="13" t="s">
        <v>1329</v>
      </c>
      <c r="D468" s="5">
        <v>7750</v>
      </c>
      <c r="E468" s="5">
        <v>6624.0836074566851</v>
      </c>
      <c r="F468" s="5">
        <v>1125.9163925433149</v>
      </c>
    </row>
    <row r="469" spans="3:6" x14ac:dyDescent="0.2">
      <c r="C469" s="13" t="s">
        <v>1332</v>
      </c>
      <c r="D469" s="5">
        <v>10500</v>
      </c>
      <c r="E469" s="5">
        <v>10512.011784007305</v>
      </c>
      <c r="F469" s="5">
        <v>-12.011784007305323</v>
      </c>
    </row>
    <row r="470" spans="3:6" x14ac:dyDescent="0.2">
      <c r="C470" s="13" t="s">
        <v>1333</v>
      </c>
      <c r="D470" s="5">
        <v>7350</v>
      </c>
      <c r="E470" s="5">
        <v>9385.4201164279821</v>
      </c>
      <c r="F470" s="5">
        <v>-2035.4201164279821</v>
      </c>
    </row>
    <row r="471" spans="3:6" x14ac:dyDescent="0.2">
      <c r="C471" s="13" t="s">
        <v>1337</v>
      </c>
      <c r="D471" s="5">
        <v>14950</v>
      </c>
      <c r="E471" s="5">
        <v>13849.004060993948</v>
      </c>
      <c r="F471" s="5">
        <v>1100.9959390060521</v>
      </c>
    </row>
    <row r="472" spans="3:6" x14ac:dyDescent="0.2">
      <c r="C472" s="13" t="s">
        <v>1338</v>
      </c>
      <c r="D472" s="5">
        <v>10900</v>
      </c>
      <c r="E472" s="5">
        <v>12420.600009452317</v>
      </c>
      <c r="F472" s="5">
        <v>-1520.600009452317</v>
      </c>
    </row>
    <row r="473" spans="3:6" x14ac:dyDescent="0.2">
      <c r="C473" s="13" t="s">
        <v>1340</v>
      </c>
      <c r="D473" s="5">
        <v>11700</v>
      </c>
      <c r="E473" s="5">
        <v>11599.208115856543</v>
      </c>
      <c r="F473" s="5">
        <v>100.79188414345663</v>
      </c>
    </row>
    <row r="474" spans="3:6" x14ac:dyDescent="0.2">
      <c r="C474" s="13" t="s">
        <v>1342</v>
      </c>
      <c r="D474" s="5">
        <v>12900</v>
      </c>
      <c r="E474" s="5">
        <v>12906.687143496698</v>
      </c>
      <c r="F474" s="5">
        <v>-6.6871434966978995</v>
      </c>
    </row>
    <row r="475" spans="3:6" x14ac:dyDescent="0.2">
      <c r="C475" s="13" t="s">
        <v>1343</v>
      </c>
      <c r="D475" s="5">
        <v>10250</v>
      </c>
      <c r="E475" s="5">
        <v>10437.497020249441</v>
      </c>
      <c r="F475" s="5">
        <v>-187.49702024944054</v>
      </c>
    </row>
    <row r="476" spans="3:6" x14ac:dyDescent="0.2">
      <c r="C476" s="13" t="s">
        <v>1344</v>
      </c>
      <c r="D476" s="5">
        <v>13950</v>
      </c>
      <c r="E476" s="5">
        <v>12220.048179604129</v>
      </c>
      <c r="F476" s="5">
        <v>1729.9518203958705</v>
      </c>
    </row>
    <row r="477" spans="3:6" x14ac:dyDescent="0.2">
      <c r="C477" s="13" t="s">
        <v>1345</v>
      </c>
      <c r="D477" s="5">
        <v>10950</v>
      </c>
      <c r="E477" s="5">
        <v>8916.8429574048823</v>
      </c>
      <c r="F477" s="5">
        <v>2033.1570425951177</v>
      </c>
    </row>
    <row r="478" spans="3:6" x14ac:dyDescent="0.2">
      <c r="C478" s="13" t="s">
        <v>1346</v>
      </c>
      <c r="D478" s="5">
        <v>10950</v>
      </c>
      <c r="E478" s="5">
        <v>10575.309615184629</v>
      </c>
      <c r="F478" s="5">
        <v>374.69038481537063</v>
      </c>
    </row>
    <row r="479" spans="3:6" x14ac:dyDescent="0.2">
      <c r="C479" s="13" t="s">
        <v>1350</v>
      </c>
      <c r="D479" s="5">
        <v>7750</v>
      </c>
      <c r="E479" s="5">
        <v>7268.0476929293227</v>
      </c>
      <c r="F479" s="5">
        <v>481.95230707067731</v>
      </c>
    </row>
    <row r="480" spans="3:6" x14ac:dyDescent="0.2">
      <c r="C480" s="13" t="s">
        <v>1351</v>
      </c>
      <c r="D480" s="5">
        <v>9500</v>
      </c>
      <c r="E480" s="5">
        <v>9433.3874969523204</v>
      </c>
      <c r="F480" s="5">
        <v>66.612503047679638</v>
      </c>
    </row>
    <row r="481" spans="3:6" x14ac:dyDescent="0.2">
      <c r="C481" s="13" t="s">
        <v>1355</v>
      </c>
      <c r="D481" s="5">
        <v>8950</v>
      </c>
      <c r="E481" s="5">
        <v>10281.844274350095</v>
      </c>
      <c r="F481" s="5">
        <v>-1331.8442743500946</v>
      </c>
    </row>
    <row r="482" spans="3:6" x14ac:dyDescent="0.2">
      <c r="C482" s="13" t="s">
        <v>1357</v>
      </c>
      <c r="D482" s="5">
        <v>10500</v>
      </c>
      <c r="E482" s="5">
        <v>9881.234748219922</v>
      </c>
      <c r="F482" s="5">
        <v>618.76525178007796</v>
      </c>
    </row>
    <row r="483" spans="3:6" x14ac:dyDescent="0.2">
      <c r="C483" s="13" t="s">
        <v>1360</v>
      </c>
      <c r="D483" s="5">
        <v>7450</v>
      </c>
      <c r="E483" s="5">
        <v>7738.5792890735138</v>
      </c>
      <c r="F483" s="5">
        <v>-288.57928907351379</v>
      </c>
    </row>
    <row r="484" spans="3:6" x14ac:dyDescent="0.2">
      <c r="C484" s="13" t="s">
        <v>1364</v>
      </c>
      <c r="D484" s="5">
        <v>11750</v>
      </c>
      <c r="E484" s="5">
        <v>11491.988164896646</v>
      </c>
      <c r="F484" s="5">
        <v>258.01183510335431</v>
      </c>
    </row>
    <row r="485" spans="3:6" x14ac:dyDescent="0.2">
      <c r="C485" s="13" t="s">
        <v>1365</v>
      </c>
      <c r="D485" s="5">
        <v>11950</v>
      </c>
      <c r="E485" s="5">
        <v>10963.436270238508</v>
      </c>
      <c r="F485" s="5">
        <v>986.56372976149214</v>
      </c>
    </row>
    <row r="486" spans="3:6" x14ac:dyDescent="0.2">
      <c r="C486" s="13" t="s">
        <v>1366</v>
      </c>
      <c r="D486" s="5">
        <v>10000</v>
      </c>
      <c r="E486" s="5">
        <v>9320.2324844019022</v>
      </c>
      <c r="F486" s="5">
        <v>679.76751559809782</v>
      </c>
    </row>
    <row r="487" spans="3:6" x14ac:dyDescent="0.2">
      <c r="C487" s="13" t="s">
        <v>1367</v>
      </c>
      <c r="D487" s="5">
        <v>8750</v>
      </c>
      <c r="E487" s="5">
        <v>7602.644475768484</v>
      </c>
      <c r="F487" s="5">
        <v>1147.355524231516</v>
      </c>
    </row>
    <row r="488" spans="3:6" x14ac:dyDescent="0.2">
      <c r="C488" s="13" t="s">
        <v>1368</v>
      </c>
      <c r="D488" s="5">
        <v>8750</v>
      </c>
      <c r="E488" s="5">
        <v>8338.4439075038681</v>
      </c>
      <c r="F488" s="5">
        <v>411.5560924961319</v>
      </c>
    </row>
    <row r="489" spans="3:6" x14ac:dyDescent="0.2">
      <c r="C489" s="13" t="s">
        <v>1369</v>
      </c>
      <c r="D489" s="5">
        <v>8500</v>
      </c>
      <c r="E489" s="5">
        <v>9397.0551883340049</v>
      </c>
      <c r="F489" s="5">
        <v>-897.05518833400492</v>
      </c>
    </row>
    <row r="490" spans="3:6" x14ac:dyDescent="0.2">
      <c r="C490" s="13" t="s">
        <v>1370</v>
      </c>
      <c r="D490" s="5">
        <v>13450</v>
      </c>
      <c r="E490" s="5">
        <v>14229.768264567423</v>
      </c>
      <c r="F490" s="5">
        <v>-779.7682645674231</v>
      </c>
    </row>
    <row r="491" spans="3:6" x14ac:dyDescent="0.2">
      <c r="C491" s="13" t="s">
        <v>1372</v>
      </c>
      <c r="D491" s="5">
        <v>8950</v>
      </c>
      <c r="E491" s="5">
        <v>6562.6764276868716</v>
      </c>
      <c r="F491" s="5">
        <v>2387.3235723131284</v>
      </c>
    </row>
    <row r="492" spans="3:6" x14ac:dyDescent="0.2">
      <c r="C492" s="13" t="s">
        <v>1375</v>
      </c>
      <c r="D492" s="5">
        <v>10950</v>
      </c>
      <c r="E492" s="5">
        <v>11956.945056419712</v>
      </c>
      <c r="F492" s="5">
        <v>-1006.9450564197123</v>
      </c>
    </row>
    <row r="493" spans="3:6" x14ac:dyDescent="0.2">
      <c r="C493" s="13" t="s">
        <v>1378</v>
      </c>
      <c r="D493" s="5">
        <v>8950</v>
      </c>
      <c r="E493" s="5">
        <v>8592.399359252242</v>
      </c>
      <c r="F493" s="5">
        <v>357.60064074775801</v>
      </c>
    </row>
    <row r="494" spans="3:6" x14ac:dyDescent="0.2">
      <c r="C494" s="13" t="s">
        <v>1380</v>
      </c>
      <c r="D494" s="5">
        <v>8895</v>
      </c>
      <c r="E494" s="5">
        <v>9621.9561879433804</v>
      </c>
      <c r="F494" s="5">
        <v>-726.95618794338043</v>
      </c>
    </row>
    <row r="495" spans="3:6" x14ac:dyDescent="0.2">
      <c r="C495" s="13" t="s">
        <v>1383</v>
      </c>
      <c r="D495" s="5">
        <v>9390</v>
      </c>
      <c r="E495" s="5">
        <v>14782.291796194308</v>
      </c>
      <c r="F495" s="5">
        <v>-5392.2917961943076</v>
      </c>
    </row>
    <row r="496" spans="3:6" x14ac:dyDescent="0.2">
      <c r="C496" s="13" t="s">
        <v>1384</v>
      </c>
      <c r="D496" s="5">
        <v>12750</v>
      </c>
      <c r="E496" s="5">
        <v>12766.456906005813</v>
      </c>
      <c r="F496" s="5">
        <v>-16.456906005812925</v>
      </c>
    </row>
    <row r="497" spans="3:6" x14ac:dyDescent="0.2">
      <c r="C497" s="13" t="s">
        <v>1385</v>
      </c>
      <c r="D497" s="5">
        <v>8750</v>
      </c>
      <c r="E497" s="5">
        <v>10794.165610576209</v>
      </c>
      <c r="F497" s="5">
        <v>-2044.1656105762086</v>
      </c>
    </row>
    <row r="498" spans="3:6" x14ac:dyDescent="0.2">
      <c r="C498" s="13" t="s">
        <v>1386</v>
      </c>
      <c r="D498" s="5">
        <v>11450</v>
      </c>
      <c r="E498" s="5">
        <v>12045.567430217001</v>
      </c>
      <c r="F498" s="5">
        <v>-595.56743021700095</v>
      </c>
    </row>
    <row r="499" spans="3:6" x14ac:dyDescent="0.2">
      <c r="C499" s="13" t="s">
        <v>1387</v>
      </c>
      <c r="D499" s="5">
        <v>9750</v>
      </c>
      <c r="E499" s="5">
        <v>10190.008369700739</v>
      </c>
      <c r="F499" s="5">
        <v>-440.00836970073942</v>
      </c>
    </row>
    <row r="500" spans="3:6" x14ac:dyDescent="0.2">
      <c r="C500" s="13" t="s">
        <v>1388</v>
      </c>
      <c r="D500" s="5">
        <v>21950</v>
      </c>
      <c r="E500" s="5">
        <v>20306.134996499579</v>
      </c>
      <c r="F500" s="5">
        <v>1643.8650035004212</v>
      </c>
    </row>
    <row r="501" spans="3:6" x14ac:dyDescent="0.2">
      <c r="C501" s="13" t="s">
        <v>1390</v>
      </c>
      <c r="D501" s="5">
        <v>9400</v>
      </c>
      <c r="E501" s="5">
        <v>9468.5880544869797</v>
      </c>
      <c r="F501" s="5">
        <v>-68.588054486979672</v>
      </c>
    </row>
    <row r="502" spans="3:6" x14ac:dyDescent="0.2">
      <c r="C502" s="13" t="s">
        <v>1394</v>
      </c>
      <c r="D502" s="5">
        <v>10950</v>
      </c>
      <c r="E502" s="5">
        <v>9441.9762069747539</v>
      </c>
      <c r="F502" s="5">
        <v>1508.0237930252461</v>
      </c>
    </row>
    <row r="503" spans="3:6" x14ac:dyDescent="0.2">
      <c r="C503" s="13" t="s">
        <v>1396</v>
      </c>
      <c r="D503" s="5">
        <v>7500</v>
      </c>
      <c r="E503" s="5">
        <v>6935.7539673467354</v>
      </c>
      <c r="F503" s="5">
        <v>564.24603265326459</v>
      </c>
    </row>
    <row r="504" spans="3:6" x14ac:dyDescent="0.2">
      <c r="C504" s="13" t="s">
        <v>1398</v>
      </c>
      <c r="D504" s="5">
        <v>9900</v>
      </c>
      <c r="E504" s="5">
        <v>9091.3214969235632</v>
      </c>
      <c r="F504" s="5">
        <v>808.67850307643675</v>
      </c>
    </row>
    <row r="505" spans="3:6" x14ac:dyDescent="0.2">
      <c r="C505" s="13" t="s">
        <v>1399</v>
      </c>
      <c r="D505" s="5">
        <v>7450</v>
      </c>
      <c r="E505" s="5">
        <v>6737.1345842680648</v>
      </c>
      <c r="F505" s="5">
        <v>712.86541573193517</v>
      </c>
    </row>
    <row r="506" spans="3:6" x14ac:dyDescent="0.2">
      <c r="C506" s="13" t="s">
        <v>1400</v>
      </c>
      <c r="D506" s="5">
        <v>18950</v>
      </c>
      <c r="E506" s="5">
        <v>11179.315969074152</v>
      </c>
      <c r="F506" s="5">
        <v>7770.6840309258478</v>
      </c>
    </row>
    <row r="507" spans="3:6" x14ac:dyDescent="0.2">
      <c r="C507" s="13" t="s">
        <v>1401</v>
      </c>
      <c r="D507" s="5">
        <v>11950</v>
      </c>
      <c r="E507" s="5">
        <v>13484.882647531918</v>
      </c>
      <c r="F507" s="5">
        <v>-1534.8826475319183</v>
      </c>
    </row>
    <row r="508" spans="3:6" x14ac:dyDescent="0.2">
      <c r="C508" s="13" t="s">
        <v>1402</v>
      </c>
      <c r="D508" s="5">
        <v>11450</v>
      </c>
      <c r="E508" s="5">
        <v>11385.595115345986</v>
      </c>
      <c r="F508" s="5">
        <v>64.404884654013586</v>
      </c>
    </row>
    <row r="509" spans="3:6" x14ac:dyDescent="0.2">
      <c r="C509" s="13" t="s">
        <v>1406</v>
      </c>
      <c r="D509" s="5">
        <v>12495</v>
      </c>
      <c r="E509" s="5">
        <v>13130.857446739015</v>
      </c>
      <c r="F509" s="5">
        <v>-635.85744673901536</v>
      </c>
    </row>
    <row r="510" spans="3:6" x14ac:dyDescent="0.2">
      <c r="C510" s="13" t="s">
        <v>1407</v>
      </c>
      <c r="D510" s="5">
        <v>12450</v>
      </c>
      <c r="E510" s="5">
        <v>13149.275129139138</v>
      </c>
      <c r="F510" s="5">
        <v>-699.27512913913779</v>
      </c>
    </row>
    <row r="511" spans="3:6" x14ac:dyDescent="0.2">
      <c r="C511" s="13" t="s">
        <v>1408</v>
      </c>
      <c r="D511" s="5">
        <v>9500</v>
      </c>
      <c r="E511" s="5">
        <v>9495.8326212004122</v>
      </c>
      <c r="F511" s="5">
        <v>4.1673787995878229</v>
      </c>
    </row>
    <row r="512" spans="3:6" x14ac:dyDescent="0.2">
      <c r="C512" s="13" t="s">
        <v>1410</v>
      </c>
      <c r="D512" s="5">
        <v>15500</v>
      </c>
      <c r="E512" s="5">
        <v>17218.620021576</v>
      </c>
      <c r="F512" s="5">
        <v>-1718.620021576</v>
      </c>
    </row>
    <row r="513" spans="3:6" x14ac:dyDescent="0.2">
      <c r="C513" s="13" t="s">
        <v>1414</v>
      </c>
      <c r="D513" s="5">
        <v>10950</v>
      </c>
      <c r="E513" s="5">
        <v>12423.020826136073</v>
      </c>
      <c r="F513" s="5">
        <v>-1473.0208261360731</v>
      </c>
    </row>
    <row r="514" spans="3:6" x14ac:dyDescent="0.2">
      <c r="C514" s="13" t="s">
        <v>1416</v>
      </c>
      <c r="D514" s="5">
        <v>9800</v>
      </c>
      <c r="E514" s="5">
        <v>7951.5929514618374</v>
      </c>
      <c r="F514" s="5">
        <v>1848.4070485381626</v>
      </c>
    </row>
    <row r="515" spans="3:6" x14ac:dyDescent="0.2">
      <c r="C515" s="13" t="s">
        <v>1417</v>
      </c>
      <c r="D515" s="5">
        <v>9950</v>
      </c>
      <c r="E515" s="5">
        <v>9745.6309820006973</v>
      </c>
      <c r="F515" s="5">
        <v>204.36901799930274</v>
      </c>
    </row>
    <row r="516" spans="3:6" x14ac:dyDescent="0.2">
      <c r="C516" s="13" t="s">
        <v>1418</v>
      </c>
      <c r="D516" s="5">
        <v>10500</v>
      </c>
      <c r="E516" s="5">
        <v>10846.157807817564</v>
      </c>
      <c r="F516" s="5">
        <v>-346.15780781756439</v>
      </c>
    </row>
    <row r="517" spans="3:6" x14ac:dyDescent="0.2">
      <c r="C517" s="13" t="s">
        <v>1419</v>
      </c>
      <c r="D517" s="5">
        <v>7500</v>
      </c>
      <c r="E517" s="5">
        <v>7249.1581761349653</v>
      </c>
      <c r="F517" s="5">
        <v>250.84182386503471</v>
      </c>
    </row>
    <row r="518" spans="3:6" x14ac:dyDescent="0.2">
      <c r="C518" s="13" t="s">
        <v>1421</v>
      </c>
      <c r="D518" s="5">
        <v>13750</v>
      </c>
      <c r="E518" s="5">
        <v>11191.707256052539</v>
      </c>
      <c r="F518" s="5">
        <v>2558.2927439474606</v>
      </c>
    </row>
    <row r="519" spans="3:6" x14ac:dyDescent="0.2">
      <c r="C519" s="13" t="s">
        <v>1422</v>
      </c>
      <c r="D519" s="5">
        <v>8950</v>
      </c>
      <c r="E519" s="5">
        <v>7450.6495378393765</v>
      </c>
      <c r="F519" s="5">
        <v>1499.3504621606235</v>
      </c>
    </row>
    <row r="520" spans="3:6" x14ac:dyDescent="0.2">
      <c r="C520" s="13" t="s">
        <v>1424</v>
      </c>
      <c r="D520" s="5">
        <v>16450</v>
      </c>
      <c r="E520" s="5">
        <v>17150.983134876289</v>
      </c>
      <c r="F520" s="5">
        <v>-700.98313487628911</v>
      </c>
    </row>
    <row r="521" spans="3:6" x14ac:dyDescent="0.2">
      <c r="C521" s="13" t="s">
        <v>1427</v>
      </c>
      <c r="D521" s="5">
        <v>13450</v>
      </c>
      <c r="E521" s="5">
        <v>13364.298722656506</v>
      </c>
      <c r="F521" s="5">
        <v>85.701277343494439</v>
      </c>
    </row>
    <row r="522" spans="3:6" x14ac:dyDescent="0.2">
      <c r="C522" s="13" t="s">
        <v>1429</v>
      </c>
      <c r="D522" s="5">
        <v>7450</v>
      </c>
      <c r="E522" s="5">
        <v>8767.2374808982277</v>
      </c>
      <c r="F522" s="5">
        <v>-1317.2374808982277</v>
      </c>
    </row>
    <row r="523" spans="3:6" x14ac:dyDescent="0.2">
      <c r="C523" s="13" t="s">
        <v>1432</v>
      </c>
      <c r="D523" s="5">
        <v>10500</v>
      </c>
      <c r="E523" s="5">
        <v>8959.6034331481351</v>
      </c>
      <c r="F523" s="5">
        <v>1540.3965668518649</v>
      </c>
    </row>
    <row r="524" spans="3:6" x14ac:dyDescent="0.2">
      <c r="C524" s="13" t="s">
        <v>1433</v>
      </c>
      <c r="D524" s="5">
        <v>11895</v>
      </c>
      <c r="E524" s="5">
        <v>10991.341383115208</v>
      </c>
      <c r="F524" s="5">
        <v>903.65861688479163</v>
      </c>
    </row>
    <row r="525" spans="3:6" x14ac:dyDescent="0.2">
      <c r="C525" s="13" t="s">
        <v>1434</v>
      </c>
      <c r="D525" s="5">
        <v>8950</v>
      </c>
      <c r="E525" s="5">
        <v>8854.6806037830902</v>
      </c>
      <c r="F525" s="5">
        <v>95.319396216909809</v>
      </c>
    </row>
    <row r="526" spans="3:6" x14ac:dyDescent="0.2">
      <c r="C526" s="13" t="s">
        <v>1435</v>
      </c>
      <c r="D526" s="5">
        <v>9950</v>
      </c>
      <c r="E526" s="5">
        <v>8343.0157804033006</v>
      </c>
      <c r="F526" s="5">
        <v>1606.9842195966994</v>
      </c>
    </row>
    <row r="527" spans="3:6" x14ac:dyDescent="0.2">
      <c r="C527" s="13" t="s">
        <v>1436</v>
      </c>
      <c r="D527" s="5">
        <v>10495</v>
      </c>
      <c r="E527" s="5">
        <v>8327.5107544942457</v>
      </c>
      <c r="F527" s="5">
        <v>2167.4892455057543</v>
      </c>
    </row>
    <row r="528" spans="3:6" x14ac:dyDescent="0.2">
      <c r="C528" s="13" t="s">
        <v>1437</v>
      </c>
      <c r="D528" s="5">
        <v>12950</v>
      </c>
      <c r="E528" s="5">
        <v>11417.786665681831</v>
      </c>
      <c r="F528" s="5">
        <v>1532.2133343181686</v>
      </c>
    </row>
    <row r="529" spans="3:6" x14ac:dyDescent="0.2">
      <c r="C529" s="13" t="s">
        <v>1439</v>
      </c>
      <c r="D529" s="5">
        <v>7000</v>
      </c>
      <c r="E529" s="5">
        <v>6847.7094753918836</v>
      </c>
      <c r="F529" s="5">
        <v>152.29052460811636</v>
      </c>
    </row>
    <row r="530" spans="3:6" x14ac:dyDescent="0.2">
      <c r="C530" s="13" t="s">
        <v>1440</v>
      </c>
      <c r="D530" s="5">
        <v>11480</v>
      </c>
      <c r="E530" s="5">
        <v>12371.330509345213</v>
      </c>
      <c r="F530" s="5">
        <v>-891.3305093452127</v>
      </c>
    </row>
    <row r="531" spans="3:6" x14ac:dyDescent="0.2">
      <c r="C531" s="13" t="s">
        <v>1441</v>
      </c>
      <c r="D531" s="5">
        <v>9500</v>
      </c>
      <c r="E531" s="5">
        <v>9671.5094413888346</v>
      </c>
      <c r="F531" s="5">
        <v>-171.5094413888346</v>
      </c>
    </row>
    <row r="532" spans="3:6" x14ac:dyDescent="0.2">
      <c r="C532" s="13" t="s">
        <v>1442</v>
      </c>
      <c r="D532" s="5">
        <v>11950</v>
      </c>
      <c r="E532" s="5">
        <v>12265.537123430853</v>
      </c>
      <c r="F532" s="5">
        <v>-315.53712343085317</v>
      </c>
    </row>
    <row r="533" spans="3:6" x14ac:dyDescent="0.2">
      <c r="C533" s="13" t="s">
        <v>1443</v>
      </c>
      <c r="D533" s="5">
        <v>10750</v>
      </c>
      <c r="E533" s="5">
        <v>10589.600105364112</v>
      </c>
      <c r="F533" s="5">
        <v>160.3998946358879</v>
      </c>
    </row>
    <row r="534" spans="3:6" x14ac:dyDescent="0.2">
      <c r="C534" s="13" t="s">
        <v>1444</v>
      </c>
      <c r="D534" s="5">
        <v>8500</v>
      </c>
      <c r="E534" s="5">
        <v>9254.9561229546762</v>
      </c>
      <c r="F534" s="5">
        <v>-754.95612295467618</v>
      </c>
    </row>
    <row r="535" spans="3:6" x14ac:dyDescent="0.2">
      <c r="C535" s="13" t="s">
        <v>1447</v>
      </c>
      <c r="D535" s="5">
        <v>13500</v>
      </c>
      <c r="E535" s="5">
        <v>15811.696675138372</v>
      </c>
      <c r="F535" s="5">
        <v>-2311.6966751383716</v>
      </c>
    </row>
    <row r="536" spans="3:6" x14ac:dyDescent="0.2">
      <c r="C536" s="13" t="s">
        <v>1450</v>
      </c>
      <c r="D536" s="5">
        <v>9550</v>
      </c>
      <c r="E536" s="5">
        <v>10363.099689015162</v>
      </c>
      <c r="F536" s="5">
        <v>-813.09968901516186</v>
      </c>
    </row>
    <row r="537" spans="3:6" x14ac:dyDescent="0.2">
      <c r="C537" s="13" t="s">
        <v>1451</v>
      </c>
      <c r="D537" s="5">
        <v>13450</v>
      </c>
      <c r="E537" s="5">
        <v>13158.483024772186</v>
      </c>
      <c r="F537" s="5">
        <v>291.51697522781433</v>
      </c>
    </row>
    <row r="538" spans="3:6" x14ac:dyDescent="0.2">
      <c r="C538" s="13" t="s">
        <v>1454</v>
      </c>
      <c r="D538" s="5">
        <v>10950</v>
      </c>
      <c r="E538" s="5">
        <v>9915.2700589295582</v>
      </c>
      <c r="F538" s="5">
        <v>1034.7299410704418</v>
      </c>
    </row>
    <row r="539" spans="3:6" x14ac:dyDescent="0.2">
      <c r="C539" s="13" t="s">
        <v>1461</v>
      </c>
      <c r="D539" s="5">
        <v>10900</v>
      </c>
      <c r="E539" s="5">
        <v>10437.424340933345</v>
      </c>
      <c r="F539" s="5">
        <v>462.57565906665513</v>
      </c>
    </row>
    <row r="540" spans="3:6" x14ac:dyDescent="0.2">
      <c r="C540" s="13" t="s">
        <v>1466</v>
      </c>
      <c r="D540" s="5">
        <v>13250</v>
      </c>
      <c r="E540" s="5">
        <v>14419.002568710961</v>
      </c>
      <c r="F540" s="5">
        <v>-1169.002568710961</v>
      </c>
    </row>
    <row r="541" spans="3:6" x14ac:dyDescent="0.2">
      <c r="C541" s="13" t="s">
        <v>1467</v>
      </c>
      <c r="D541" s="5">
        <v>12850</v>
      </c>
      <c r="E541" s="5">
        <v>12930.943599038876</v>
      </c>
      <c r="F541" s="5">
        <v>-80.943599038875618</v>
      </c>
    </row>
    <row r="542" spans="3:6" x14ac:dyDescent="0.2">
      <c r="C542" s="13" t="s">
        <v>1468</v>
      </c>
      <c r="D542" s="5">
        <v>8745</v>
      </c>
      <c r="E542" s="5">
        <v>8922.2536482509404</v>
      </c>
      <c r="F542" s="5">
        <v>-177.25364825094039</v>
      </c>
    </row>
    <row r="543" spans="3:6" x14ac:dyDescent="0.2">
      <c r="C543" s="13" t="s">
        <v>1472</v>
      </c>
      <c r="D543" s="5">
        <v>7750</v>
      </c>
      <c r="E543" s="5">
        <v>6754.2294230741063</v>
      </c>
      <c r="F543" s="5">
        <v>995.77057692589369</v>
      </c>
    </row>
    <row r="544" spans="3:6" x14ac:dyDescent="0.2">
      <c r="C544" s="13" t="s">
        <v>1473</v>
      </c>
      <c r="D544" s="5">
        <v>12500</v>
      </c>
      <c r="E544" s="5">
        <v>11390.573974088265</v>
      </c>
      <c r="F544" s="5">
        <v>1109.4260259117345</v>
      </c>
    </row>
    <row r="545" spans="3:6" x14ac:dyDescent="0.2">
      <c r="C545" s="13" t="s">
        <v>1474</v>
      </c>
      <c r="D545" s="5">
        <v>11950</v>
      </c>
      <c r="E545" s="5">
        <v>12300.31803230436</v>
      </c>
      <c r="F545" s="5">
        <v>-350.3180323043598</v>
      </c>
    </row>
    <row r="546" spans="3:6" x14ac:dyDescent="0.2">
      <c r="C546" s="13" t="s">
        <v>1475</v>
      </c>
      <c r="D546" s="5">
        <v>12950</v>
      </c>
      <c r="E546" s="5">
        <v>13628.124201591409</v>
      </c>
      <c r="F546" s="5">
        <v>-678.12420159140856</v>
      </c>
    </row>
    <row r="547" spans="3:6" x14ac:dyDescent="0.2">
      <c r="C547" s="13" t="s">
        <v>1476</v>
      </c>
      <c r="D547" s="5">
        <v>10750</v>
      </c>
      <c r="E547" s="5">
        <v>10019.771257783268</v>
      </c>
      <c r="F547" s="5">
        <v>730.22874221673192</v>
      </c>
    </row>
    <row r="548" spans="3:6" x14ac:dyDescent="0.2">
      <c r="C548" s="13" t="s">
        <v>1479</v>
      </c>
      <c r="D548" s="5">
        <v>7950</v>
      </c>
      <c r="E548" s="5">
        <v>8187.1989832405998</v>
      </c>
      <c r="F548" s="5">
        <v>-237.19898324059977</v>
      </c>
    </row>
    <row r="549" spans="3:6" x14ac:dyDescent="0.2">
      <c r="C549" s="13" t="s">
        <v>1480</v>
      </c>
      <c r="D549" s="5">
        <v>9450</v>
      </c>
      <c r="E549" s="5">
        <v>10047.471098346306</v>
      </c>
      <c r="F549" s="5">
        <v>-597.47109834630646</v>
      </c>
    </row>
    <row r="550" spans="3:6" x14ac:dyDescent="0.2">
      <c r="C550" s="13" t="s">
        <v>1487</v>
      </c>
      <c r="D550" s="5">
        <v>9950</v>
      </c>
      <c r="E550" s="5">
        <v>9185.7613521403018</v>
      </c>
      <c r="F550" s="5">
        <v>764.23864785969818</v>
      </c>
    </row>
    <row r="551" spans="3:6" x14ac:dyDescent="0.2">
      <c r="C551" s="13" t="s">
        <v>1489</v>
      </c>
      <c r="D551" s="5">
        <v>9250</v>
      </c>
      <c r="E551" s="5">
        <v>8162.809199698444</v>
      </c>
      <c r="F551" s="5">
        <v>1087.190800301556</v>
      </c>
    </row>
    <row r="552" spans="3:6" x14ac:dyDescent="0.2">
      <c r="C552" s="13" t="s">
        <v>1490</v>
      </c>
      <c r="D552" s="5">
        <v>11895</v>
      </c>
      <c r="E552" s="5">
        <v>12094.158061204966</v>
      </c>
      <c r="F552" s="5">
        <v>-199.15806120496563</v>
      </c>
    </row>
    <row r="553" spans="3:6" x14ac:dyDescent="0.2">
      <c r="C553" s="13" t="s">
        <v>1491</v>
      </c>
      <c r="D553" s="5">
        <v>16950</v>
      </c>
      <c r="E553" s="5">
        <v>16737.902695986337</v>
      </c>
      <c r="F553" s="5">
        <v>212.09730401366323</v>
      </c>
    </row>
    <row r="554" spans="3:6" x14ac:dyDescent="0.2">
      <c r="C554" s="13" t="s">
        <v>1492</v>
      </c>
      <c r="D554" s="5">
        <v>16750</v>
      </c>
      <c r="E554" s="5">
        <v>16755.846489859778</v>
      </c>
      <c r="F554" s="5">
        <v>-5.8464898597776482</v>
      </c>
    </row>
    <row r="555" spans="3:6" x14ac:dyDescent="0.2">
      <c r="C555" s="13" t="s">
        <v>1494</v>
      </c>
      <c r="D555" s="5">
        <v>9950</v>
      </c>
      <c r="E555" s="5">
        <v>9683.1793265500037</v>
      </c>
      <c r="F555" s="5">
        <v>266.82067344999632</v>
      </c>
    </row>
    <row r="556" spans="3:6" x14ac:dyDescent="0.2">
      <c r="C556" s="13" t="s">
        <v>1495</v>
      </c>
      <c r="D556" s="5">
        <v>7900</v>
      </c>
      <c r="E556" s="5">
        <v>8440.9048779994027</v>
      </c>
      <c r="F556" s="5">
        <v>-540.90487799940274</v>
      </c>
    </row>
    <row r="557" spans="3:6" x14ac:dyDescent="0.2">
      <c r="C557" s="13" t="s">
        <v>1499</v>
      </c>
      <c r="D557" s="5">
        <v>19950</v>
      </c>
      <c r="E557" s="5">
        <v>22079.53079407784</v>
      </c>
      <c r="F557" s="5">
        <v>-2129.5307940778403</v>
      </c>
    </row>
    <row r="558" spans="3:6" x14ac:dyDescent="0.2">
      <c r="C558" s="13" t="s">
        <v>1503</v>
      </c>
      <c r="D558" s="5">
        <v>13875</v>
      </c>
      <c r="E558" s="5">
        <v>14196.000941009939</v>
      </c>
      <c r="F558" s="5">
        <v>-321.0009410099392</v>
      </c>
    </row>
    <row r="559" spans="3:6" x14ac:dyDescent="0.2">
      <c r="C559" s="13" t="s">
        <v>1504</v>
      </c>
      <c r="D559" s="5">
        <v>15250</v>
      </c>
      <c r="E559" s="5">
        <v>15499.870068129816</v>
      </c>
      <c r="F559" s="5">
        <v>-249.87006812981599</v>
      </c>
    </row>
    <row r="560" spans="3:6" x14ac:dyDescent="0.2">
      <c r="C560" s="13" t="s">
        <v>1506</v>
      </c>
      <c r="D560" s="5">
        <v>15750</v>
      </c>
      <c r="E560" s="5">
        <v>16199.80200653073</v>
      </c>
      <c r="F560" s="5">
        <v>-449.80200653073007</v>
      </c>
    </row>
    <row r="561" spans="3:6" x14ac:dyDescent="0.2">
      <c r="C561" s="13" t="s">
        <v>1513</v>
      </c>
      <c r="D561" s="5">
        <v>9950</v>
      </c>
      <c r="E561" s="5">
        <v>9293.8552096992735</v>
      </c>
      <c r="F561" s="5">
        <v>656.14479030072653</v>
      </c>
    </row>
    <row r="562" spans="3:6" x14ac:dyDescent="0.2">
      <c r="C562" s="13" t="s">
        <v>1514</v>
      </c>
      <c r="D562" s="5">
        <v>9950</v>
      </c>
      <c r="E562" s="5">
        <v>8104.4029964787906</v>
      </c>
      <c r="F562" s="5">
        <v>1845.5970035212094</v>
      </c>
    </row>
    <row r="563" spans="3:6" x14ac:dyDescent="0.2">
      <c r="C563" s="13" t="s">
        <v>1515</v>
      </c>
      <c r="D563" s="5">
        <v>13950</v>
      </c>
      <c r="E563" s="5">
        <v>13290.183186323999</v>
      </c>
      <c r="F563" s="5">
        <v>659.8168136760014</v>
      </c>
    </row>
    <row r="564" spans="3:6" x14ac:dyDescent="0.2">
      <c r="C564" s="13" t="s">
        <v>1516</v>
      </c>
      <c r="D564" s="5">
        <v>8750</v>
      </c>
      <c r="E564" s="5">
        <v>9004.6878542201284</v>
      </c>
      <c r="F564" s="5">
        <v>-254.68785422012843</v>
      </c>
    </row>
    <row r="565" spans="3:6" x14ac:dyDescent="0.2">
      <c r="C565" s="13" t="s">
        <v>1519</v>
      </c>
      <c r="D565" s="5">
        <v>6950</v>
      </c>
      <c r="E565" s="5">
        <v>7997.0102259935311</v>
      </c>
      <c r="F565" s="5">
        <v>-1047.0102259935311</v>
      </c>
    </row>
    <row r="566" spans="3:6" x14ac:dyDescent="0.2">
      <c r="C566" s="13" t="s">
        <v>1521</v>
      </c>
      <c r="D566" s="5">
        <v>13950</v>
      </c>
      <c r="E566" s="5">
        <v>16016.250353309108</v>
      </c>
      <c r="F566" s="5">
        <v>-2066.2503533091076</v>
      </c>
    </row>
    <row r="567" spans="3:6" x14ac:dyDescent="0.2">
      <c r="C567" s="13" t="s">
        <v>1523</v>
      </c>
      <c r="D567" s="5">
        <v>10750</v>
      </c>
      <c r="E567" s="5">
        <v>10844.958302948517</v>
      </c>
      <c r="F567" s="5">
        <v>-94.958302948516575</v>
      </c>
    </row>
    <row r="568" spans="3:6" x14ac:dyDescent="0.2">
      <c r="C568" s="13" t="s">
        <v>1528</v>
      </c>
      <c r="D568" s="5">
        <v>12850</v>
      </c>
      <c r="E568" s="5">
        <v>13813.846033043979</v>
      </c>
      <c r="F568" s="5">
        <v>-963.84603304397933</v>
      </c>
    </row>
    <row r="569" spans="3:6" x14ac:dyDescent="0.2">
      <c r="C569" s="13" t="s">
        <v>1529</v>
      </c>
      <c r="D569" s="5">
        <v>10995</v>
      </c>
      <c r="E569" s="5">
        <v>11517.403143275249</v>
      </c>
      <c r="F569" s="5">
        <v>-522.40314327524902</v>
      </c>
    </row>
    <row r="570" spans="3:6" x14ac:dyDescent="0.2">
      <c r="C570" s="13" t="s">
        <v>1531</v>
      </c>
      <c r="D570" s="5">
        <v>15500</v>
      </c>
      <c r="E570" s="5">
        <v>16365.234164344909</v>
      </c>
      <c r="F570" s="5">
        <v>-865.234164344909</v>
      </c>
    </row>
    <row r="571" spans="3:6" x14ac:dyDescent="0.2">
      <c r="C571" s="13" t="s">
        <v>1535</v>
      </c>
      <c r="D571" s="5">
        <v>11950</v>
      </c>
      <c r="E571" s="5">
        <v>13115.795011520773</v>
      </c>
      <c r="F571" s="5">
        <v>-1165.7950115207732</v>
      </c>
    </row>
    <row r="572" spans="3:6" x14ac:dyDescent="0.2">
      <c r="C572" s="13" t="s">
        <v>1536</v>
      </c>
      <c r="D572" s="5">
        <v>13750</v>
      </c>
      <c r="E572" s="5">
        <v>10392.48090313427</v>
      </c>
      <c r="F572" s="5">
        <v>3357.5190968657298</v>
      </c>
    </row>
    <row r="573" spans="3:6" x14ac:dyDescent="0.2">
      <c r="C573" s="13" t="s">
        <v>1538</v>
      </c>
      <c r="D573" s="5">
        <v>8950</v>
      </c>
      <c r="E573" s="5">
        <v>7895.1904578849681</v>
      </c>
      <c r="F573" s="5">
        <v>1054.8095421150319</v>
      </c>
    </row>
    <row r="574" spans="3:6" x14ac:dyDescent="0.2">
      <c r="C574" s="13" t="s">
        <v>1540</v>
      </c>
      <c r="D574" s="5">
        <v>13750</v>
      </c>
      <c r="E574" s="5">
        <v>13024.844255521341</v>
      </c>
      <c r="F574" s="5">
        <v>725.15574447865947</v>
      </c>
    </row>
    <row r="575" spans="3:6" x14ac:dyDescent="0.2">
      <c r="C575" s="13" t="s">
        <v>1541</v>
      </c>
      <c r="D575" s="5">
        <v>11000</v>
      </c>
      <c r="E575" s="5">
        <v>12391.747902747557</v>
      </c>
      <c r="F575" s="5">
        <v>-1391.7479027475565</v>
      </c>
    </row>
    <row r="576" spans="3:6" x14ac:dyDescent="0.2">
      <c r="C576" s="13" t="s">
        <v>1542</v>
      </c>
      <c r="D576" s="5">
        <v>8950</v>
      </c>
      <c r="E576" s="5">
        <v>8317.8705939486499</v>
      </c>
      <c r="F576" s="5">
        <v>632.12940605135009</v>
      </c>
    </row>
    <row r="577" spans="3:6" x14ac:dyDescent="0.2">
      <c r="C577" s="13" t="s">
        <v>1543</v>
      </c>
      <c r="D577" s="5">
        <v>8750</v>
      </c>
      <c r="E577" s="5">
        <v>7853.1692717230653</v>
      </c>
      <c r="F577" s="5">
        <v>896.83072827693468</v>
      </c>
    </row>
    <row r="578" spans="3:6" x14ac:dyDescent="0.2">
      <c r="C578" s="13" t="s">
        <v>1546</v>
      </c>
      <c r="D578" s="5">
        <v>18950</v>
      </c>
      <c r="E578" s="5">
        <v>18988.171057605894</v>
      </c>
      <c r="F578" s="5">
        <v>-38.171057605894021</v>
      </c>
    </row>
    <row r="579" spans="3:6" x14ac:dyDescent="0.2">
      <c r="C579" s="13" t="s">
        <v>1547</v>
      </c>
      <c r="D579" s="5">
        <v>12500</v>
      </c>
      <c r="E579" s="5">
        <v>12979.409962086775</v>
      </c>
      <c r="F579" s="5">
        <v>-479.40996208677461</v>
      </c>
    </row>
    <row r="580" spans="3:6" x14ac:dyDescent="0.2">
      <c r="C580" s="13" t="s">
        <v>1548</v>
      </c>
      <c r="D580" s="5">
        <v>13950</v>
      </c>
      <c r="E580" s="5">
        <v>12479.548736175631</v>
      </c>
      <c r="F580" s="5">
        <v>1470.4512638243687</v>
      </c>
    </row>
    <row r="581" spans="3:6" x14ac:dyDescent="0.2">
      <c r="C581" s="13" t="s">
        <v>1549</v>
      </c>
      <c r="D581" s="5">
        <v>11500</v>
      </c>
      <c r="E581" s="5">
        <v>12632.011372824469</v>
      </c>
      <c r="F581" s="5">
        <v>-1132.0113728244687</v>
      </c>
    </row>
    <row r="582" spans="3:6" x14ac:dyDescent="0.2">
      <c r="C582" s="13" t="s">
        <v>1550</v>
      </c>
      <c r="D582" s="5">
        <v>13950</v>
      </c>
      <c r="E582" s="5">
        <v>12318.463550867593</v>
      </c>
      <c r="F582" s="5">
        <v>1631.5364491324071</v>
      </c>
    </row>
    <row r="583" spans="3:6" x14ac:dyDescent="0.2">
      <c r="C583" s="13" t="s">
        <v>1554</v>
      </c>
      <c r="D583" s="5">
        <v>7750</v>
      </c>
      <c r="E583" s="5">
        <v>7640.0985389755506</v>
      </c>
      <c r="F583" s="5">
        <v>109.90146102444942</v>
      </c>
    </row>
    <row r="584" spans="3:6" x14ac:dyDescent="0.2">
      <c r="C584" s="13" t="s">
        <v>1555</v>
      </c>
      <c r="D584" s="5">
        <v>8250</v>
      </c>
      <c r="E584" s="5">
        <v>9538.2964155115096</v>
      </c>
      <c r="F584" s="5">
        <v>-1288.2964155115096</v>
      </c>
    </row>
    <row r="585" spans="3:6" x14ac:dyDescent="0.2">
      <c r="C585" s="13" t="s">
        <v>1559</v>
      </c>
      <c r="D585" s="5">
        <v>15999</v>
      </c>
      <c r="E585" s="5">
        <v>16024.759774485005</v>
      </c>
      <c r="F585" s="5">
        <v>-25.759774485004527</v>
      </c>
    </row>
    <row r="586" spans="3:6" x14ac:dyDescent="0.2">
      <c r="C586" s="13" t="s">
        <v>1561</v>
      </c>
      <c r="D586" s="5">
        <v>13500</v>
      </c>
      <c r="E586" s="5">
        <v>12425.019441938033</v>
      </c>
      <c r="F586" s="5">
        <v>1074.9805580619668</v>
      </c>
    </row>
    <row r="587" spans="3:6" x14ac:dyDescent="0.2">
      <c r="C587" s="13" t="s">
        <v>1564</v>
      </c>
      <c r="D587" s="5">
        <v>12450</v>
      </c>
      <c r="E587" s="5">
        <v>13381.783619034155</v>
      </c>
      <c r="F587" s="5">
        <v>-931.78361903415498</v>
      </c>
    </row>
    <row r="588" spans="3:6" x14ac:dyDescent="0.2">
      <c r="C588" s="13" t="s">
        <v>1565</v>
      </c>
      <c r="D588" s="5">
        <v>12950</v>
      </c>
      <c r="E588" s="5">
        <v>13929.165519364624</v>
      </c>
      <c r="F588" s="5">
        <v>-979.16551936462383</v>
      </c>
    </row>
    <row r="589" spans="3:6" x14ac:dyDescent="0.2">
      <c r="C589" s="13" t="s">
        <v>1566</v>
      </c>
      <c r="D589" s="5">
        <v>13750</v>
      </c>
      <c r="E589" s="5">
        <v>15579.263318507412</v>
      </c>
      <c r="F589" s="5">
        <v>-1829.2633185074119</v>
      </c>
    </row>
    <row r="590" spans="3:6" x14ac:dyDescent="0.2">
      <c r="C590" s="13" t="s">
        <v>1567</v>
      </c>
      <c r="D590" s="5">
        <v>13995</v>
      </c>
      <c r="E590" s="5">
        <v>13181.000283768213</v>
      </c>
      <c r="F590" s="5">
        <v>813.99971623178681</v>
      </c>
    </row>
    <row r="591" spans="3:6" x14ac:dyDescent="0.2">
      <c r="C591" s="13" t="s">
        <v>1570</v>
      </c>
      <c r="D591" s="5">
        <v>8750</v>
      </c>
      <c r="E591" s="5">
        <v>10543.841235779151</v>
      </c>
      <c r="F591" s="5">
        <v>-1793.8412357791512</v>
      </c>
    </row>
    <row r="592" spans="3:6" x14ac:dyDescent="0.2">
      <c r="C592" s="13" t="s">
        <v>1571</v>
      </c>
      <c r="D592" s="5">
        <v>11650</v>
      </c>
      <c r="E592" s="5">
        <v>13098.114718509118</v>
      </c>
      <c r="F592" s="5">
        <v>-1448.1147185091177</v>
      </c>
    </row>
    <row r="593" spans="3:6" x14ac:dyDescent="0.2">
      <c r="C593" s="13" t="s">
        <v>1573</v>
      </c>
      <c r="D593" s="5">
        <v>9950</v>
      </c>
      <c r="E593" s="5">
        <v>11882.376221047674</v>
      </c>
      <c r="F593" s="5">
        <v>-1932.3762210476743</v>
      </c>
    </row>
    <row r="594" spans="3:6" x14ac:dyDescent="0.2">
      <c r="C594" s="13" t="s">
        <v>1574</v>
      </c>
      <c r="D594" s="5">
        <v>13950</v>
      </c>
      <c r="E594" s="5">
        <v>13143.642081188154</v>
      </c>
      <c r="F594" s="5">
        <v>806.35791881184559</v>
      </c>
    </row>
    <row r="595" spans="3:6" x14ac:dyDescent="0.2">
      <c r="C595" s="13" t="s">
        <v>1575</v>
      </c>
      <c r="D595" s="5">
        <v>22250</v>
      </c>
      <c r="E595" s="5">
        <v>18981.213893248907</v>
      </c>
      <c r="F595" s="5">
        <v>3268.786106751093</v>
      </c>
    </row>
    <row r="596" spans="3:6" x14ac:dyDescent="0.2">
      <c r="C596" s="13" t="s">
        <v>1576</v>
      </c>
      <c r="D596" s="5">
        <v>10950</v>
      </c>
      <c r="E596" s="5">
        <v>10333.543319813372</v>
      </c>
      <c r="F596" s="5">
        <v>616.45668018662764</v>
      </c>
    </row>
    <row r="597" spans="3:6" x14ac:dyDescent="0.2">
      <c r="C597" s="13" t="s">
        <v>1577</v>
      </c>
      <c r="D597" s="5">
        <v>9750</v>
      </c>
      <c r="E597" s="5">
        <v>9518.0432748218991</v>
      </c>
      <c r="F597" s="5">
        <v>231.9567251781009</v>
      </c>
    </row>
    <row r="598" spans="3:6" x14ac:dyDescent="0.2">
      <c r="C598" s="13" t="s">
        <v>1581</v>
      </c>
      <c r="D598" s="5">
        <v>16500</v>
      </c>
      <c r="E598" s="5">
        <v>16504.439021247159</v>
      </c>
      <c r="F598" s="5">
        <v>-4.4390212471589621</v>
      </c>
    </row>
    <row r="599" spans="3:6" x14ac:dyDescent="0.2">
      <c r="C599" s="13" t="s">
        <v>1582</v>
      </c>
      <c r="D599" s="5">
        <v>10950</v>
      </c>
      <c r="E599" s="5">
        <v>10580.089556523768</v>
      </c>
      <c r="F599" s="5">
        <v>369.9104434762321</v>
      </c>
    </row>
    <row r="600" spans="3:6" x14ac:dyDescent="0.2">
      <c r="C600" s="13" t="s">
        <v>1583</v>
      </c>
      <c r="D600" s="5">
        <v>9900</v>
      </c>
      <c r="E600" s="5">
        <v>11876.903484196657</v>
      </c>
      <c r="F600" s="5">
        <v>-1976.9034841966568</v>
      </c>
    </row>
    <row r="601" spans="3:6" x14ac:dyDescent="0.2">
      <c r="C601" s="13" t="s">
        <v>1586</v>
      </c>
      <c r="D601" s="5">
        <v>9750</v>
      </c>
      <c r="E601" s="5">
        <v>8070.0512192953847</v>
      </c>
      <c r="F601" s="5">
        <v>1679.9487807046153</v>
      </c>
    </row>
    <row r="602" spans="3:6" x14ac:dyDescent="0.2">
      <c r="C602" s="13" t="s">
        <v>1591</v>
      </c>
      <c r="D602" s="5">
        <v>11990</v>
      </c>
      <c r="E602" s="5">
        <v>14436.522161139903</v>
      </c>
      <c r="F602" s="5">
        <v>-2446.5221611399029</v>
      </c>
    </row>
    <row r="603" spans="3:6" x14ac:dyDescent="0.2">
      <c r="C603" s="13" t="s">
        <v>1592</v>
      </c>
      <c r="D603" s="5">
        <v>18750</v>
      </c>
      <c r="E603" s="5">
        <v>15998.066594071224</v>
      </c>
      <c r="F603" s="5">
        <v>2751.9334059287758</v>
      </c>
    </row>
    <row r="604" spans="3:6" x14ac:dyDescent="0.2">
      <c r="C604" s="13" t="s">
        <v>1593</v>
      </c>
      <c r="D604" s="5">
        <v>8150</v>
      </c>
      <c r="E604" s="5">
        <v>8524.5562610867146</v>
      </c>
      <c r="F604" s="5">
        <v>-374.55626108671458</v>
      </c>
    </row>
    <row r="605" spans="3:6" x14ac:dyDescent="0.2">
      <c r="C605" s="13" t="s">
        <v>1594</v>
      </c>
      <c r="D605" s="5">
        <v>10995</v>
      </c>
      <c r="E605" s="5">
        <v>10803.206033757864</v>
      </c>
      <c r="F605" s="5">
        <v>191.79396624213587</v>
      </c>
    </row>
    <row r="606" spans="3:6" x14ac:dyDescent="0.2">
      <c r="C606" s="13" t="s">
        <v>1596</v>
      </c>
      <c r="D606" s="5">
        <v>13950</v>
      </c>
      <c r="E606" s="5">
        <v>13860.353295382914</v>
      </c>
      <c r="F606" s="5">
        <v>89.646704617085561</v>
      </c>
    </row>
    <row r="607" spans="3:6" x14ac:dyDescent="0.2">
      <c r="C607" s="13" t="s">
        <v>1597</v>
      </c>
      <c r="D607" s="5">
        <v>11250</v>
      </c>
      <c r="E607" s="5">
        <v>11558.319006733067</v>
      </c>
      <c r="F607" s="5">
        <v>-308.319006733067</v>
      </c>
    </row>
    <row r="608" spans="3:6" x14ac:dyDescent="0.2">
      <c r="C608" s="13" t="s">
        <v>1601</v>
      </c>
      <c r="D608" s="5">
        <v>15950</v>
      </c>
      <c r="E608" s="5">
        <v>15036.730854763808</v>
      </c>
      <c r="F608" s="5">
        <v>913.26914523619234</v>
      </c>
    </row>
    <row r="609" spans="3:6" x14ac:dyDescent="0.2">
      <c r="C609" s="13" t="s">
        <v>1603</v>
      </c>
      <c r="D609" s="5">
        <v>13000</v>
      </c>
      <c r="E609" s="5">
        <v>12366.498342591545</v>
      </c>
      <c r="F609" s="5">
        <v>633.50165740845478</v>
      </c>
    </row>
    <row r="610" spans="3:6" x14ac:dyDescent="0.2">
      <c r="C610" s="13" t="s">
        <v>1605</v>
      </c>
      <c r="D610" s="5">
        <v>8250</v>
      </c>
      <c r="E610" s="5">
        <v>7929.2091290220169</v>
      </c>
      <c r="F610" s="5">
        <v>320.7908709779831</v>
      </c>
    </row>
    <row r="611" spans="3:6" x14ac:dyDescent="0.2">
      <c r="C611" s="13" t="s">
        <v>1606</v>
      </c>
      <c r="D611" s="5">
        <v>10450</v>
      </c>
      <c r="E611" s="5">
        <v>10544.257876016913</v>
      </c>
      <c r="F611" s="5">
        <v>-94.257876016912633</v>
      </c>
    </row>
    <row r="612" spans="3:6" x14ac:dyDescent="0.2">
      <c r="C612" s="13" t="s">
        <v>1607</v>
      </c>
      <c r="D612" s="5">
        <v>8500</v>
      </c>
      <c r="E612" s="5">
        <v>7432.7183710140298</v>
      </c>
      <c r="F612" s="5">
        <v>1067.2816289859702</v>
      </c>
    </row>
    <row r="613" spans="3:6" x14ac:dyDescent="0.2">
      <c r="C613" s="13" t="s">
        <v>1608</v>
      </c>
      <c r="D613" s="5">
        <v>7600</v>
      </c>
      <c r="E613" s="5">
        <v>8246.1373274478137</v>
      </c>
      <c r="F613" s="5">
        <v>-646.13732744781373</v>
      </c>
    </row>
    <row r="614" spans="3:6" x14ac:dyDescent="0.2">
      <c r="C614" s="13" t="s">
        <v>1609</v>
      </c>
      <c r="D614" s="5">
        <v>11500</v>
      </c>
      <c r="E614" s="5">
        <v>11370.860458060801</v>
      </c>
      <c r="F614" s="5">
        <v>129.13954193919926</v>
      </c>
    </row>
    <row r="615" spans="3:6" x14ac:dyDescent="0.2">
      <c r="C615" s="13" t="s">
        <v>1612</v>
      </c>
      <c r="D615" s="5">
        <v>9250</v>
      </c>
      <c r="E615" s="5">
        <v>8333.9857912162643</v>
      </c>
      <c r="F615" s="5">
        <v>916.01420878373574</v>
      </c>
    </row>
    <row r="616" spans="3:6" x14ac:dyDescent="0.2">
      <c r="C616" s="13" t="s">
        <v>1615</v>
      </c>
      <c r="D616" s="5">
        <v>11710</v>
      </c>
      <c r="E616" s="5">
        <v>11776.315743487536</v>
      </c>
      <c r="F616" s="5">
        <v>-66.315743487535656</v>
      </c>
    </row>
    <row r="617" spans="3:6" x14ac:dyDescent="0.2">
      <c r="C617" s="13" t="s">
        <v>1616</v>
      </c>
      <c r="D617" s="5">
        <v>16500</v>
      </c>
      <c r="E617" s="5">
        <v>17109.465644790598</v>
      </c>
      <c r="F617" s="5">
        <v>-609.46564479059816</v>
      </c>
    </row>
    <row r="618" spans="3:6" x14ac:dyDescent="0.2">
      <c r="C618" s="13" t="s">
        <v>1617</v>
      </c>
      <c r="D618" s="5">
        <v>8900</v>
      </c>
      <c r="E618" s="5">
        <v>9428.0379729310134</v>
      </c>
      <c r="F618" s="5">
        <v>-528.03797293101343</v>
      </c>
    </row>
    <row r="619" spans="3:6" x14ac:dyDescent="0.2">
      <c r="C619" s="13" t="s">
        <v>1619</v>
      </c>
      <c r="D619" s="5">
        <v>9980</v>
      </c>
      <c r="E619" s="5">
        <v>10986.224817485399</v>
      </c>
      <c r="F619" s="5">
        <v>-1006.2248174853994</v>
      </c>
    </row>
    <row r="620" spans="3:6" x14ac:dyDescent="0.2">
      <c r="C620" s="13" t="s">
        <v>1621</v>
      </c>
      <c r="D620" s="5">
        <v>7750</v>
      </c>
      <c r="E620" s="5">
        <v>7304.9997242218296</v>
      </c>
      <c r="F620" s="5">
        <v>445.00027577817036</v>
      </c>
    </row>
    <row r="621" spans="3:6" x14ac:dyDescent="0.2">
      <c r="C621" s="13" t="s">
        <v>1622</v>
      </c>
      <c r="D621" s="5">
        <v>12950</v>
      </c>
      <c r="E621" s="5">
        <v>13162.723199579097</v>
      </c>
      <c r="F621" s="5">
        <v>-212.72319957909713</v>
      </c>
    </row>
    <row r="622" spans="3:6" x14ac:dyDescent="0.2">
      <c r="C622" s="13" t="s">
        <v>1623</v>
      </c>
      <c r="D622" s="5">
        <v>17495</v>
      </c>
      <c r="E622" s="5">
        <v>16326.091701150395</v>
      </c>
      <c r="F622" s="5">
        <v>1168.9082988496048</v>
      </c>
    </row>
    <row r="623" spans="3:6" x14ac:dyDescent="0.2">
      <c r="C623" s="13" t="s">
        <v>1624</v>
      </c>
      <c r="D623" s="5">
        <v>19950</v>
      </c>
      <c r="E623" s="5">
        <v>19022.718051685028</v>
      </c>
      <c r="F623" s="5">
        <v>927.2819483149724</v>
      </c>
    </row>
    <row r="624" spans="3:6" x14ac:dyDescent="0.2">
      <c r="C624" s="13" t="s">
        <v>1625</v>
      </c>
      <c r="D624" s="5">
        <v>22500</v>
      </c>
      <c r="E624" s="5">
        <v>20697.200464936876</v>
      </c>
      <c r="F624" s="5">
        <v>1802.7995350631245</v>
      </c>
    </row>
    <row r="625" spans="3:6" x14ac:dyDescent="0.2">
      <c r="C625" s="13" t="s">
        <v>1626</v>
      </c>
      <c r="D625" s="5">
        <v>9750</v>
      </c>
      <c r="E625" s="5">
        <v>9681.0659732453551</v>
      </c>
      <c r="F625" s="5">
        <v>68.934026754644947</v>
      </c>
    </row>
    <row r="626" spans="3:6" x14ac:dyDescent="0.2">
      <c r="C626" s="13" t="s">
        <v>1627</v>
      </c>
      <c r="D626" s="5">
        <v>22750</v>
      </c>
      <c r="E626" s="5">
        <v>20136.476813762947</v>
      </c>
      <c r="F626" s="5">
        <v>2613.5231862370529</v>
      </c>
    </row>
    <row r="627" spans="3:6" x14ac:dyDescent="0.2">
      <c r="C627" s="13" t="s">
        <v>1628</v>
      </c>
      <c r="D627" s="5">
        <v>11950</v>
      </c>
      <c r="E627" s="5">
        <v>12169.793860187398</v>
      </c>
      <c r="F627" s="5">
        <v>-219.79386018739751</v>
      </c>
    </row>
    <row r="628" spans="3:6" x14ac:dyDescent="0.2">
      <c r="C628" s="13" t="s">
        <v>1629</v>
      </c>
      <c r="D628" s="5">
        <v>11500</v>
      </c>
      <c r="E628" s="5">
        <v>12760.213547667976</v>
      </c>
      <c r="F628" s="5">
        <v>-1260.2135476679759</v>
      </c>
    </row>
    <row r="629" spans="3:6" x14ac:dyDescent="0.2">
      <c r="C629" s="13" t="s">
        <v>1631</v>
      </c>
      <c r="D629" s="5">
        <v>7950</v>
      </c>
      <c r="E629" s="5">
        <v>6699.9785105449992</v>
      </c>
      <c r="F629" s="5">
        <v>1250.0214894550008</v>
      </c>
    </row>
    <row r="630" spans="3:6" x14ac:dyDescent="0.2">
      <c r="C630" s="13" t="s">
        <v>1632</v>
      </c>
      <c r="D630" s="5">
        <v>11950</v>
      </c>
      <c r="E630" s="5">
        <v>12954.067840445066</v>
      </c>
      <c r="F630" s="5">
        <v>-1004.0678404450664</v>
      </c>
    </row>
    <row r="631" spans="3:6" x14ac:dyDescent="0.2">
      <c r="C631" s="13" t="s">
        <v>1633</v>
      </c>
      <c r="D631" s="5">
        <v>7900</v>
      </c>
      <c r="E631" s="5">
        <v>7584.2407350740395</v>
      </c>
      <c r="F631" s="5">
        <v>315.75926492596045</v>
      </c>
    </row>
    <row r="632" spans="3:6" x14ac:dyDescent="0.2">
      <c r="C632" s="13" t="s">
        <v>1634</v>
      </c>
      <c r="D632" s="5">
        <v>17950</v>
      </c>
      <c r="E632" s="5">
        <v>17707.298065703842</v>
      </c>
      <c r="F632" s="5">
        <v>242.70193429615756</v>
      </c>
    </row>
    <row r="633" spans="3:6" x14ac:dyDescent="0.2">
      <c r="C633" s="13" t="s">
        <v>1636</v>
      </c>
      <c r="D633" s="5">
        <v>12950</v>
      </c>
      <c r="E633" s="5">
        <v>14174.027195997387</v>
      </c>
      <c r="F633" s="5">
        <v>-1224.027195997387</v>
      </c>
    </row>
    <row r="634" spans="3:6" x14ac:dyDescent="0.2">
      <c r="C634" s="13" t="s">
        <v>1637</v>
      </c>
      <c r="D634" s="5">
        <v>10900</v>
      </c>
      <c r="E634" s="5">
        <v>9824.8281314267479</v>
      </c>
      <c r="F634" s="5">
        <v>1075.1718685732521</v>
      </c>
    </row>
    <row r="635" spans="3:6" x14ac:dyDescent="0.2">
      <c r="C635" s="13" t="s">
        <v>1639</v>
      </c>
      <c r="D635" s="5">
        <v>15850</v>
      </c>
      <c r="E635" s="5">
        <v>16510.423997754897</v>
      </c>
      <c r="F635" s="5">
        <v>-660.42399775489685</v>
      </c>
    </row>
    <row r="636" spans="3:6" x14ac:dyDescent="0.2">
      <c r="C636" s="13" t="s">
        <v>1641</v>
      </c>
      <c r="D636" s="5">
        <v>12950</v>
      </c>
      <c r="E636" s="5">
        <v>14095.736040559015</v>
      </c>
      <c r="F636" s="5">
        <v>-1145.7360405590152</v>
      </c>
    </row>
    <row r="637" spans="3:6" x14ac:dyDescent="0.2">
      <c r="C637" s="13" t="s">
        <v>1644</v>
      </c>
      <c r="D637" s="5">
        <v>11900</v>
      </c>
      <c r="E637" s="5">
        <v>12828.366135905173</v>
      </c>
      <c r="F637" s="5">
        <v>-928.366135905173</v>
      </c>
    </row>
    <row r="638" spans="3:6" x14ac:dyDescent="0.2">
      <c r="C638" s="13" t="s">
        <v>1645</v>
      </c>
      <c r="D638" s="5">
        <v>11000</v>
      </c>
      <c r="E638" s="5">
        <v>12804.239734303659</v>
      </c>
      <c r="F638" s="5">
        <v>-1804.2397343036591</v>
      </c>
    </row>
    <row r="639" spans="3:6" x14ac:dyDescent="0.2">
      <c r="C639" s="13" t="s">
        <v>1646</v>
      </c>
      <c r="D639" s="5">
        <v>10450</v>
      </c>
      <c r="E639" s="5">
        <v>8702.1996842218723</v>
      </c>
      <c r="F639" s="5">
        <v>1747.8003157781277</v>
      </c>
    </row>
    <row r="640" spans="3:6" x14ac:dyDescent="0.2">
      <c r="C640" s="13" t="s">
        <v>1647</v>
      </c>
      <c r="D640" s="5">
        <v>13950</v>
      </c>
      <c r="E640" s="5">
        <v>14526.87332971793</v>
      </c>
      <c r="F640" s="5">
        <v>-576.87332971792966</v>
      </c>
    </row>
    <row r="641" spans="3:6" x14ac:dyDescent="0.2">
      <c r="C641" s="13" t="s">
        <v>1648</v>
      </c>
      <c r="D641" s="5">
        <v>17950</v>
      </c>
      <c r="E641" s="5">
        <v>15925.087401858973</v>
      </c>
      <c r="F641" s="5">
        <v>2024.912598141027</v>
      </c>
    </row>
    <row r="642" spans="3:6" x14ac:dyDescent="0.2">
      <c r="C642" s="13" t="s">
        <v>1651</v>
      </c>
      <c r="D642" s="5">
        <v>16250</v>
      </c>
      <c r="E642" s="5">
        <v>17081.068593544325</v>
      </c>
      <c r="F642" s="5">
        <v>-831.06859354432527</v>
      </c>
    </row>
    <row r="643" spans="3:6" x14ac:dyDescent="0.2">
      <c r="C643" s="13" t="s">
        <v>1653</v>
      </c>
      <c r="D643" s="5">
        <v>12400</v>
      </c>
      <c r="E643" s="5">
        <v>14255.02908418781</v>
      </c>
      <c r="F643" s="5">
        <v>-1855.0290841878104</v>
      </c>
    </row>
    <row r="644" spans="3:6" x14ac:dyDescent="0.2">
      <c r="C644" s="13" t="s">
        <v>1659</v>
      </c>
      <c r="D644" s="5">
        <v>11930</v>
      </c>
      <c r="E644" s="5">
        <v>10975.270318256997</v>
      </c>
      <c r="F644" s="5">
        <v>954.72968174300331</v>
      </c>
    </row>
    <row r="645" spans="3:6" x14ac:dyDescent="0.2">
      <c r="C645" s="13" t="s">
        <v>1665</v>
      </c>
      <c r="D645" s="5">
        <v>9900</v>
      </c>
      <c r="E645" s="5">
        <v>11117.563985477043</v>
      </c>
      <c r="F645" s="5">
        <v>-1217.5639854770434</v>
      </c>
    </row>
    <row r="646" spans="3:6" x14ac:dyDescent="0.2">
      <c r="C646" s="13" t="s">
        <v>1667</v>
      </c>
      <c r="D646" s="5">
        <v>8950</v>
      </c>
      <c r="E646" s="5">
        <v>9594.0590884247504</v>
      </c>
      <c r="F646" s="5">
        <v>-644.05908842475037</v>
      </c>
    </row>
    <row r="647" spans="3:6" x14ac:dyDescent="0.2">
      <c r="C647" s="13" t="s">
        <v>1670</v>
      </c>
      <c r="D647" s="5">
        <v>18950</v>
      </c>
      <c r="E647" s="5">
        <v>16736.431161959805</v>
      </c>
      <c r="F647" s="5">
        <v>2213.5688380401953</v>
      </c>
    </row>
    <row r="648" spans="3:6" x14ac:dyDescent="0.2">
      <c r="C648" s="13" t="s">
        <v>1671</v>
      </c>
      <c r="D648" s="5">
        <v>12200</v>
      </c>
      <c r="E648" s="5">
        <v>12584.459076336383</v>
      </c>
      <c r="F648" s="5">
        <v>-384.45907633638308</v>
      </c>
    </row>
    <row r="649" spans="3:6" x14ac:dyDescent="0.2">
      <c r="C649" s="13" t="s">
        <v>1675</v>
      </c>
      <c r="D649" s="5">
        <v>10450</v>
      </c>
      <c r="E649" s="5">
        <v>10884.249225812331</v>
      </c>
      <c r="F649" s="5">
        <v>-434.24922581233113</v>
      </c>
    </row>
    <row r="650" spans="3:6" x14ac:dyDescent="0.2">
      <c r="C650" s="13" t="s">
        <v>1677</v>
      </c>
      <c r="D650" s="5">
        <v>14950</v>
      </c>
      <c r="E650" s="5">
        <v>16790.955634028818</v>
      </c>
      <c r="F650" s="5">
        <v>-1840.9556340288182</v>
      </c>
    </row>
    <row r="651" spans="3:6" x14ac:dyDescent="0.2">
      <c r="C651" s="13" t="s">
        <v>1678</v>
      </c>
      <c r="D651" s="5">
        <v>19950</v>
      </c>
      <c r="E651" s="5">
        <v>18844.998105873328</v>
      </c>
      <c r="F651" s="5">
        <v>1105.0018941266717</v>
      </c>
    </row>
    <row r="652" spans="3:6" x14ac:dyDescent="0.2">
      <c r="C652" s="13" t="s">
        <v>1681</v>
      </c>
      <c r="D652" s="5">
        <v>22250</v>
      </c>
      <c r="E652" s="5">
        <v>20121.68209248628</v>
      </c>
      <c r="F652" s="5">
        <v>2128.3179075137195</v>
      </c>
    </row>
    <row r="653" spans="3:6" x14ac:dyDescent="0.2">
      <c r="C653" s="13" t="s">
        <v>1682</v>
      </c>
      <c r="D653" s="5">
        <v>15950</v>
      </c>
      <c r="E653" s="5">
        <v>17410.423213422062</v>
      </c>
      <c r="F653" s="5">
        <v>-1460.423213422062</v>
      </c>
    </row>
    <row r="654" spans="3:6" x14ac:dyDescent="0.2">
      <c r="C654" s="13" t="s">
        <v>1683</v>
      </c>
      <c r="D654" s="5">
        <v>15950</v>
      </c>
      <c r="E654" s="5">
        <v>16644.624325251578</v>
      </c>
      <c r="F654" s="5">
        <v>-694.62432525157783</v>
      </c>
    </row>
    <row r="655" spans="3:6" x14ac:dyDescent="0.2">
      <c r="C655" s="13" t="s">
        <v>1684</v>
      </c>
      <c r="D655" s="5">
        <v>11900</v>
      </c>
      <c r="E655" s="5">
        <v>12826.734244415606</v>
      </c>
      <c r="F655" s="5">
        <v>-926.73424441560564</v>
      </c>
    </row>
    <row r="656" spans="3:6" x14ac:dyDescent="0.2">
      <c r="C656" s="13" t="s">
        <v>1686</v>
      </c>
      <c r="D656" s="5">
        <v>12950</v>
      </c>
      <c r="E656" s="5">
        <v>12674.054418833211</v>
      </c>
      <c r="F656" s="5">
        <v>275.94558116678854</v>
      </c>
    </row>
    <row r="657" spans="3:6" x14ac:dyDescent="0.2">
      <c r="C657" s="13" t="s">
        <v>1688</v>
      </c>
      <c r="D657" s="5">
        <v>14950</v>
      </c>
      <c r="E657" s="5">
        <v>13551.953306209161</v>
      </c>
      <c r="F657" s="5">
        <v>1398.0466937908386</v>
      </c>
    </row>
    <row r="658" spans="3:6" x14ac:dyDescent="0.2">
      <c r="C658" s="13" t="s">
        <v>1689</v>
      </c>
      <c r="D658" s="5">
        <v>15950</v>
      </c>
      <c r="E658" s="5">
        <v>16131.517255594892</v>
      </c>
      <c r="F658" s="5">
        <v>-181.51725559489205</v>
      </c>
    </row>
    <row r="659" spans="3:6" x14ac:dyDescent="0.2">
      <c r="C659" s="13" t="s">
        <v>1692</v>
      </c>
      <c r="D659" s="5">
        <v>15950</v>
      </c>
      <c r="E659" s="5">
        <v>17064.049680651024</v>
      </c>
      <c r="F659" s="5">
        <v>-1114.0496806510237</v>
      </c>
    </row>
    <row r="660" spans="3:6" x14ac:dyDescent="0.2">
      <c r="C660" s="13" t="s">
        <v>1693</v>
      </c>
      <c r="D660" s="5">
        <v>15950</v>
      </c>
      <c r="E660" s="5">
        <v>18064.332024113341</v>
      </c>
      <c r="F660" s="5">
        <v>-2114.3320241133406</v>
      </c>
    </row>
    <row r="661" spans="3:6" x14ac:dyDescent="0.2">
      <c r="C661" s="13" t="s">
        <v>1694</v>
      </c>
      <c r="D661" s="5">
        <v>15950</v>
      </c>
      <c r="E661" s="5">
        <v>16302.848347632371</v>
      </c>
      <c r="F661" s="5">
        <v>-352.84834763237086</v>
      </c>
    </row>
    <row r="662" spans="3:6" x14ac:dyDescent="0.2">
      <c r="C662" s="13" t="s">
        <v>1696</v>
      </c>
      <c r="D662" s="5">
        <v>11950</v>
      </c>
      <c r="E662" s="5">
        <v>13055.30374790984</v>
      </c>
      <c r="F662" s="5">
        <v>-1105.3037479098402</v>
      </c>
    </row>
    <row r="663" spans="3:6" x14ac:dyDescent="0.2">
      <c r="C663" s="13" t="s">
        <v>1697</v>
      </c>
      <c r="D663" s="5">
        <v>16500</v>
      </c>
      <c r="E663" s="5">
        <v>16481.275271552691</v>
      </c>
      <c r="F663" s="5">
        <v>18.724728447308735</v>
      </c>
    </row>
    <row r="664" spans="3:6" x14ac:dyDescent="0.2">
      <c r="C664" s="13" t="s">
        <v>1699</v>
      </c>
      <c r="D664" s="5">
        <v>18950</v>
      </c>
      <c r="E664" s="5">
        <v>16242.706836680567</v>
      </c>
      <c r="F664" s="5">
        <v>2707.293163319433</v>
      </c>
    </row>
    <row r="665" spans="3:6" x14ac:dyDescent="0.2">
      <c r="C665" s="13" t="s">
        <v>1701</v>
      </c>
      <c r="D665" s="5">
        <v>9950</v>
      </c>
      <c r="E665" s="5">
        <v>11085.116581007404</v>
      </c>
      <c r="F665" s="5">
        <v>-1135.1165810074035</v>
      </c>
    </row>
    <row r="666" spans="3:6" x14ac:dyDescent="0.2">
      <c r="C666" s="13" t="s">
        <v>1703</v>
      </c>
      <c r="D666" s="5">
        <v>10750</v>
      </c>
      <c r="E666" s="5">
        <v>9737.2641311278021</v>
      </c>
      <c r="F666" s="5">
        <v>1012.7358688721979</v>
      </c>
    </row>
    <row r="667" spans="3:6" x14ac:dyDescent="0.2">
      <c r="C667" s="13" t="s">
        <v>1704</v>
      </c>
      <c r="D667" s="5">
        <v>10950</v>
      </c>
      <c r="E667" s="5">
        <v>10331.774991329257</v>
      </c>
      <c r="F667" s="5">
        <v>618.22500867074268</v>
      </c>
    </row>
    <row r="668" spans="3:6" x14ac:dyDescent="0.2">
      <c r="C668" s="13" t="s">
        <v>1706</v>
      </c>
      <c r="D668" s="5">
        <v>13450</v>
      </c>
      <c r="E668" s="5">
        <v>12497.90493414859</v>
      </c>
      <c r="F668" s="5">
        <v>952.09506585141025</v>
      </c>
    </row>
    <row r="669" spans="3:6" x14ac:dyDescent="0.2">
      <c r="C669" s="13" t="s">
        <v>1709</v>
      </c>
      <c r="D669" s="5">
        <v>19950</v>
      </c>
      <c r="E669" s="5">
        <v>16143.704960026293</v>
      </c>
      <c r="F669" s="5">
        <v>3806.2950399737074</v>
      </c>
    </row>
    <row r="670" spans="3:6" x14ac:dyDescent="0.2">
      <c r="C670" s="13" t="s">
        <v>1710</v>
      </c>
      <c r="D670" s="5">
        <v>16950</v>
      </c>
      <c r="E670" s="5">
        <v>17144.814015924883</v>
      </c>
      <c r="F670" s="5">
        <v>-194.81401592488328</v>
      </c>
    </row>
    <row r="671" spans="3:6" x14ac:dyDescent="0.2">
      <c r="C671" s="13" t="s">
        <v>1711</v>
      </c>
      <c r="D671" s="5">
        <v>10000</v>
      </c>
      <c r="E671" s="5">
        <v>9725.1752615271253</v>
      </c>
      <c r="F671" s="5">
        <v>274.82473847287474</v>
      </c>
    </row>
    <row r="672" spans="3:6" x14ac:dyDescent="0.2">
      <c r="C672" s="13" t="s">
        <v>1713</v>
      </c>
      <c r="D672" s="5">
        <v>14750</v>
      </c>
      <c r="E672" s="5">
        <v>15534.704724088486</v>
      </c>
      <c r="F672" s="5">
        <v>-784.70472408848582</v>
      </c>
    </row>
    <row r="673" spans="3:6" x14ac:dyDescent="0.2">
      <c r="C673" s="13" t="s">
        <v>1714</v>
      </c>
      <c r="D673" s="5">
        <v>9950</v>
      </c>
      <c r="E673" s="5">
        <v>9980.3971392402855</v>
      </c>
      <c r="F673" s="5">
        <v>-30.397139240285469</v>
      </c>
    </row>
    <row r="674" spans="3:6" x14ac:dyDescent="0.2">
      <c r="C674" s="13" t="s">
        <v>1715</v>
      </c>
      <c r="D674" s="5">
        <v>18450</v>
      </c>
      <c r="E674" s="5">
        <v>17475.484154906455</v>
      </c>
      <c r="F674" s="5">
        <v>974.51584509354507</v>
      </c>
    </row>
    <row r="675" spans="3:6" x14ac:dyDescent="0.2">
      <c r="C675" s="13" t="s">
        <v>1716</v>
      </c>
      <c r="D675" s="5">
        <v>12950</v>
      </c>
      <c r="E675" s="5">
        <v>11943.21840329322</v>
      </c>
      <c r="F675" s="5">
        <v>1006.78159670678</v>
      </c>
    </row>
    <row r="676" spans="3:6" x14ac:dyDescent="0.2">
      <c r="C676" s="13" t="s">
        <v>1717</v>
      </c>
      <c r="D676" s="5">
        <v>12750</v>
      </c>
      <c r="E676" s="5">
        <v>14425.959974735235</v>
      </c>
      <c r="F676" s="5">
        <v>-1675.9599747352349</v>
      </c>
    </row>
    <row r="677" spans="3:6" x14ac:dyDescent="0.2">
      <c r="C677" s="13" t="s">
        <v>1719</v>
      </c>
      <c r="D677" s="5">
        <v>9950</v>
      </c>
      <c r="E677" s="5">
        <v>12412.435753101636</v>
      </c>
      <c r="F677" s="5">
        <v>-2462.4357531016358</v>
      </c>
    </row>
    <row r="678" spans="3:6" x14ac:dyDescent="0.2">
      <c r="C678" s="13" t="s">
        <v>1726</v>
      </c>
      <c r="D678" s="5">
        <v>12500</v>
      </c>
      <c r="E678" s="5">
        <v>10579.718951070567</v>
      </c>
      <c r="F678" s="5">
        <v>1920.2810489294334</v>
      </c>
    </row>
    <row r="679" spans="3:6" x14ac:dyDescent="0.2">
      <c r="C679" s="13" t="s">
        <v>1727</v>
      </c>
      <c r="D679" s="5">
        <v>8450</v>
      </c>
      <c r="E679" s="5">
        <v>7246.0389327035655</v>
      </c>
      <c r="F679" s="5">
        <v>1203.9610672964345</v>
      </c>
    </row>
    <row r="680" spans="3:6" x14ac:dyDescent="0.2">
      <c r="C680" s="13" t="s">
        <v>1729</v>
      </c>
      <c r="D680" s="5">
        <v>16250</v>
      </c>
      <c r="E680" s="5">
        <v>16438.046404189332</v>
      </c>
      <c r="F680" s="5">
        <v>-188.04640418933195</v>
      </c>
    </row>
    <row r="681" spans="3:6" x14ac:dyDescent="0.2">
      <c r="C681" s="13" t="s">
        <v>1731</v>
      </c>
      <c r="D681" s="5">
        <v>8950</v>
      </c>
      <c r="E681" s="5">
        <v>9549.5433140415444</v>
      </c>
      <c r="F681" s="5">
        <v>-599.54331404154436</v>
      </c>
    </row>
    <row r="682" spans="3:6" x14ac:dyDescent="0.2">
      <c r="C682" s="13" t="s">
        <v>1732</v>
      </c>
      <c r="D682" s="5">
        <v>15750</v>
      </c>
      <c r="E682" s="5">
        <v>15621.586124748219</v>
      </c>
      <c r="F682" s="5">
        <v>128.41387525178106</v>
      </c>
    </row>
    <row r="683" spans="3:6" x14ac:dyDescent="0.2">
      <c r="C683" s="13" t="s">
        <v>1733</v>
      </c>
      <c r="D683" s="5">
        <v>18750</v>
      </c>
      <c r="E683" s="5">
        <v>16276.042518331171</v>
      </c>
      <c r="F683" s="5">
        <v>2473.9574816688291</v>
      </c>
    </row>
    <row r="684" spans="3:6" x14ac:dyDescent="0.2">
      <c r="C684" s="13" t="s">
        <v>1734</v>
      </c>
      <c r="D684" s="5">
        <v>14950</v>
      </c>
      <c r="E684" s="5">
        <v>12357.452059539877</v>
      </c>
      <c r="F684" s="5">
        <v>2592.5479404601228</v>
      </c>
    </row>
    <row r="685" spans="3:6" x14ac:dyDescent="0.2">
      <c r="C685" s="13" t="s">
        <v>1735</v>
      </c>
      <c r="D685" s="5">
        <v>16250</v>
      </c>
      <c r="E685" s="5">
        <v>18020.072673696544</v>
      </c>
      <c r="F685" s="5">
        <v>-1770.0726736965444</v>
      </c>
    </row>
    <row r="686" spans="3:6" x14ac:dyDescent="0.2">
      <c r="C686" s="13" t="s">
        <v>1736</v>
      </c>
      <c r="D686" s="5">
        <v>13750</v>
      </c>
      <c r="E686" s="5">
        <v>13516.396263391765</v>
      </c>
      <c r="F686" s="5">
        <v>233.60373660823461</v>
      </c>
    </row>
    <row r="687" spans="3:6" x14ac:dyDescent="0.2">
      <c r="C687" s="13" t="s">
        <v>1737</v>
      </c>
      <c r="D687" s="5">
        <v>15950</v>
      </c>
      <c r="E687" s="5">
        <v>16129.656140006768</v>
      </c>
      <c r="F687" s="5">
        <v>-179.6561400067676</v>
      </c>
    </row>
    <row r="688" spans="3:6" x14ac:dyDescent="0.2">
      <c r="C688" s="13" t="s">
        <v>1738</v>
      </c>
      <c r="D688" s="5">
        <v>23000</v>
      </c>
      <c r="E688" s="5">
        <v>20238.055627466481</v>
      </c>
      <c r="F688" s="5">
        <v>2761.9443725335186</v>
      </c>
    </row>
    <row r="689" spans="3:6" x14ac:dyDescent="0.2">
      <c r="C689" s="13" t="s">
        <v>1740</v>
      </c>
      <c r="D689" s="5">
        <v>12695</v>
      </c>
      <c r="E689" s="5">
        <v>13590.403811695043</v>
      </c>
      <c r="F689" s="5">
        <v>-895.40381169504326</v>
      </c>
    </row>
    <row r="690" spans="3:6" x14ac:dyDescent="0.2">
      <c r="C690" s="13" t="s">
        <v>1744</v>
      </c>
      <c r="D690" s="5">
        <v>14350</v>
      </c>
      <c r="E690" s="5">
        <v>12615.398367762535</v>
      </c>
      <c r="F690" s="5">
        <v>1734.6016322374653</v>
      </c>
    </row>
    <row r="691" spans="3:6" x14ac:dyDescent="0.2">
      <c r="C691" s="13" t="s">
        <v>1746</v>
      </c>
      <c r="D691" s="5">
        <v>11500</v>
      </c>
      <c r="E691" s="5">
        <v>13032.561494386046</v>
      </c>
      <c r="F691" s="5">
        <v>-1532.5614943860455</v>
      </c>
    </row>
    <row r="692" spans="3:6" x14ac:dyDescent="0.2">
      <c r="C692" s="13" t="s">
        <v>1749</v>
      </c>
      <c r="D692" s="5">
        <v>17450</v>
      </c>
      <c r="E692" s="5">
        <v>17522.725831048563</v>
      </c>
      <c r="F692" s="5">
        <v>-72.725831048563123</v>
      </c>
    </row>
    <row r="693" spans="3:6" x14ac:dyDescent="0.2">
      <c r="C693" s="13" t="s">
        <v>1750</v>
      </c>
      <c r="D693" s="5">
        <v>13450</v>
      </c>
      <c r="E693" s="5">
        <v>13126.876940136623</v>
      </c>
      <c r="F693" s="5">
        <v>323.12305986337742</v>
      </c>
    </row>
    <row r="694" spans="3:6" x14ac:dyDescent="0.2">
      <c r="C694" s="13" t="s">
        <v>1752</v>
      </c>
      <c r="D694" s="5">
        <v>18990</v>
      </c>
      <c r="E694" s="5">
        <v>17454.973690311359</v>
      </c>
      <c r="F694" s="5">
        <v>1535.026309688641</v>
      </c>
    </row>
    <row r="695" spans="3:6" x14ac:dyDescent="0.2">
      <c r="C695" s="13" t="s">
        <v>1754</v>
      </c>
      <c r="D695" s="5">
        <v>19900</v>
      </c>
      <c r="E695" s="5">
        <v>16938.905734186141</v>
      </c>
      <c r="F695" s="5">
        <v>2961.0942658138592</v>
      </c>
    </row>
    <row r="696" spans="3:6" x14ac:dyDescent="0.2">
      <c r="C696" s="13" t="s">
        <v>1755</v>
      </c>
      <c r="D696" s="5">
        <v>8450</v>
      </c>
      <c r="E696" s="5">
        <v>6129.9140944966775</v>
      </c>
      <c r="F696" s="5">
        <v>2320.0859055033225</v>
      </c>
    </row>
    <row r="697" spans="3:6" x14ac:dyDescent="0.2">
      <c r="C697" s="13" t="s">
        <v>1757</v>
      </c>
      <c r="D697" s="5">
        <v>9245</v>
      </c>
      <c r="E697" s="5">
        <v>9345.9370360763078</v>
      </c>
      <c r="F697" s="5">
        <v>-100.93703607630778</v>
      </c>
    </row>
    <row r="698" spans="3:6" x14ac:dyDescent="0.2">
      <c r="C698" s="13" t="s">
        <v>1760</v>
      </c>
      <c r="D698" s="5">
        <v>10950</v>
      </c>
      <c r="E698" s="5">
        <v>10990.006888179065</v>
      </c>
      <c r="F698" s="5">
        <v>-40.006888179064845</v>
      </c>
    </row>
    <row r="699" spans="3:6" x14ac:dyDescent="0.2">
      <c r="C699" s="13" t="s">
        <v>1762</v>
      </c>
      <c r="D699" s="5">
        <v>16895</v>
      </c>
      <c r="E699" s="5">
        <v>15818.591934150894</v>
      </c>
      <c r="F699" s="5">
        <v>1076.4080658491057</v>
      </c>
    </row>
    <row r="700" spans="3:6" x14ac:dyDescent="0.2">
      <c r="C700" s="13" t="s">
        <v>1765</v>
      </c>
      <c r="D700" s="5">
        <v>14900</v>
      </c>
      <c r="E700" s="5">
        <v>15899.466990580739</v>
      </c>
      <c r="F700" s="5">
        <v>-999.46699058073864</v>
      </c>
    </row>
    <row r="701" spans="3:6" x14ac:dyDescent="0.2">
      <c r="C701" s="13" t="s">
        <v>1767</v>
      </c>
      <c r="D701" s="5">
        <v>17950</v>
      </c>
      <c r="E701" s="5">
        <v>16259.736825516298</v>
      </c>
      <c r="F701" s="5">
        <v>1690.2631744837017</v>
      </c>
    </row>
    <row r="702" spans="3:6" x14ac:dyDescent="0.2">
      <c r="C702" s="13" t="s">
        <v>1768</v>
      </c>
      <c r="D702" s="5">
        <v>23950</v>
      </c>
      <c r="E702" s="5">
        <v>20872.80916646681</v>
      </c>
      <c r="F702" s="5">
        <v>3077.19083353319</v>
      </c>
    </row>
    <row r="703" spans="3:6" x14ac:dyDescent="0.2">
      <c r="C703" s="13" t="s">
        <v>1769</v>
      </c>
      <c r="D703" s="5">
        <v>11950</v>
      </c>
      <c r="E703" s="5">
        <v>11766.730918598594</v>
      </c>
      <c r="F703" s="5">
        <v>183.26908140140586</v>
      </c>
    </row>
    <row r="704" spans="3:6" x14ac:dyDescent="0.2">
      <c r="C704" s="13" t="s">
        <v>1771</v>
      </c>
      <c r="D704" s="5">
        <v>19950</v>
      </c>
      <c r="E704" s="5">
        <v>18708.075445670402</v>
      </c>
      <c r="F704" s="5">
        <v>1241.9245543295983</v>
      </c>
    </row>
    <row r="705" spans="3:6" x14ac:dyDescent="0.2">
      <c r="C705" s="13" t="s">
        <v>1773</v>
      </c>
      <c r="D705" s="5">
        <v>18500</v>
      </c>
      <c r="E705" s="5">
        <v>17677.59709814531</v>
      </c>
      <c r="F705" s="5">
        <v>822.40290185468984</v>
      </c>
    </row>
    <row r="706" spans="3:6" x14ac:dyDescent="0.2">
      <c r="C706" s="13" t="s">
        <v>1775</v>
      </c>
      <c r="D706" s="5">
        <v>18950</v>
      </c>
      <c r="E706" s="5">
        <v>18429.071021746553</v>
      </c>
      <c r="F706" s="5">
        <v>520.92897825344699</v>
      </c>
    </row>
    <row r="707" spans="3:6" x14ac:dyDescent="0.2">
      <c r="C707" s="13" t="s">
        <v>1778</v>
      </c>
      <c r="D707" s="5">
        <v>20500</v>
      </c>
      <c r="E707" s="5">
        <v>17994.3021719559</v>
      </c>
      <c r="F707" s="5">
        <v>2505.6978280440999</v>
      </c>
    </row>
    <row r="708" spans="3:6" x14ac:dyDescent="0.2">
      <c r="C708" s="13" t="s">
        <v>1779</v>
      </c>
      <c r="D708" s="5">
        <v>24500</v>
      </c>
      <c r="E708" s="5">
        <v>18699.546901755511</v>
      </c>
      <c r="F708" s="5">
        <v>5800.4530982444885</v>
      </c>
    </row>
    <row r="709" spans="3:6" x14ac:dyDescent="0.2">
      <c r="C709" s="13" t="s">
        <v>1780</v>
      </c>
      <c r="D709" s="5">
        <v>21500</v>
      </c>
      <c r="E709" s="5">
        <v>19981.965310378891</v>
      </c>
      <c r="F709" s="5">
        <v>1518.0346896211086</v>
      </c>
    </row>
    <row r="710" spans="3:6" x14ac:dyDescent="0.2">
      <c r="C710" s="13" t="s">
        <v>1782</v>
      </c>
      <c r="D710" s="5">
        <v>16250</v>
      </c>
      <c r="E710" s="5">
        <v>16802.140705764486</v>
      </c>
      <c r="F710" s="5">
        <v>-552.14070576448648</v>
      </c>
    </row>
    <row r="711" spans="3:6" x14ac:dyDescent="0.2">
      <c r="C711" s="13" t="s">
        <v>1783</v>
      </c>
      <c r="D711" s="5">
        <v>10845</v>
      </c>
      <c r="E711" s="5">
        <v>7198.2962295820043</v>
      </c>
      <c r="F711" s="5">
        <v>3646.7037704179957</v>
      </c>
    </row>
    <row r="712" spans="3:6" x14ac:dyDescent="0.2">
      <c r="C712" s="13" t="s">
        <v>1785</v>
      </c>
      <c r="D712" s="5">
        <v>10250</v>
      </c>
      <c r="E712" s="5">
        <v>11889.136652430032</v>
      </c>
      <c r="F712" s="5">
        <v>-1639.136652430032</v>
      </c>
    </row>
    <row r="713" spans="3:6" x14ac:dyDescent="0.2">
      <c r="C713" s="13" t="s">
        <v>1788</v>
      </c>
      <c r="D713" s="5">
        <v>13995</v>
      </c>
      <c r="E713" s="5">
        <v>13938.684169553922</v>
      </c>
      <c r="F713" s="5">
        <v>56.315830446077598</v>
      </c>
    </row>
    <row r="714" spans="3:6" x14ac:dyDescent="0.2">
      <c r="C714" s="13" t="s">
        <v>1792</v>
      </c>
      <c r="D714" s="5">
        <v>17200</v>
      </c>
      <c r="E714" s="5">
        <v>17327.07062518048</v>
      </c>
      <c r="F714" s="5">
        <v>-127.07062518048042</v>
      </c>
    </row>
    <row r="715" spans="3:6" x14ac:dyDescent="0.2">
      <c r="C715" s="13" t="s">
        <v>1793</v>
      </c>
      <c r="D715" s="5">
        <v>10600</v>
      </c>
      <c r="E715" s="5">
        <v>10305.215162516593</v>
      </c>
      <c r="F715" s="5">
        <v>294.78483748340659</v>
      </c>
    </row>
    <row r="716" spans="3:6" x14ac:dyDescent="0.2">
      <c r="C716" s="13" t="s">
        <v>1795</v>
      </c>
      <c r="D716" s="5">
        <v>19950</v>
      </c>
      <c r="E716" s="5">
        <v>17580.931278458516</v>
      </c>
      <c r="F716" s="5">
        <v>2369.0687215414837</v>
      </c>
    </row>
    <row r="717" spans="3:6" x14ac:dyDescent="0.2">
      <c r="C717" s="13" t="s">
        <v>1799</v>
      </c>
      <c r="D717" s="5">
        <v>13250</v>
      </c>
      <c r="E717" s="5">
        <v>13721.520961780734</v>
      </c>
      <c r="F717" s="5">
        <v>-471.52096178073407</v>
      </c>
    </row>
    <row r="718" spans="3:6" x14ac:dyDescent="0.2">
      <c r="C718" s="13" t="s">
        <v>1800</v>
      </c>
      <c r="D718" s="5">
        <v>12950</v>
      </c>
      <c r="E718" s="5">
        <v>13363.231662708027</v>
      </c>
      <c r="F718" s="5">
        <v>-413.23166270802722</v>
      </c>
    </row>
    <row r="719" spans="3:6" x14ac:dyDescent="0.2">
      <c r="C719" s="13" t="s">
        <v>1802</v>
      </c>
      <c r="D719" s="5">
        <v>18500</v>
      </c>
      <c r="E719" s="5">
        <v>18603.701766574584</v>
      </c>
      <c r="F719" s="5">
        <v>-103.70176657458433</v>
      </c>
    </row>
    <row r="720" spans="3:6" x14ac:dyDescent="0.2">
      <c r="C720" s="13" t="s">
        <v>1807</v>
      </c>
      <c r="D720" s="5">
        <v>10450</v>
      </c>
      <c r="E720" s="5">
        <v>10868.145052201286</v>
      </c>
      <c r="F720" s="5">
        <v>-418.14505220128558</v>
      </c>
    </row>
    <row r="721" spans="3:6" x14ac:dyDescent="0.2">
      <c r="C721" s="13" t="s">
        <v>1810</v>
      </c>
      <c r="D721" s="5">
        <v>18450</v>
      </c>
      <c r="E721" s="5">
        <v>18683.088584915582</v>
      </c>
      <c r="F721" s="5">
        <v>-233.08858491558203</v>
      </c>
    </row>
    <row r="722" spans="3:6" x14ac:dyDescent="0.2">
      <c r="C722" s="13" t="s">
        <v>1813</v>
      </c>
      <c r="D722" s="5">
        <v>24950</v>
      </c>
      <c r="E722" s="5">
        <v>22115.992896588032</v>
      </c>
      <c r="F722" s="5">
        <v>2834.0071034119683</v>
      </c>
    </row>
    <row r="723" spans="3:6" x14ac:dyDescent="0.2">
      <c r="C723" s="13" t="s">
        <v>1814</v>
      </c>
      <c r="D723" s="5">
        <v>21750</v>
      </c>
      <c r="E723" s="5">
        <v>18469.634966501431</v>
      </c>
      <c r="F723" s="5">
        <v>3280.3650334985687</v>
      </c>
    </row>
    <row r="724" spans="3:6" x14ac:dyDescent="0.2">
      <c r="C724" s="13" t="s">
        <v>1815</v>
      </c>
      <c r="D724" s="5">
        <v>16868</v>
      </c>
      <c r="E724" s="5">
        <v>17609.160620714138</v>
      </c>
      <c r="F724" s="5">
        <v>-741.16062071413762</v>
      </c>
    </row>
    <row r="725" spans="3:6" x14ac:dyDescent="0.2">
      <c r="C725" s="13" t="s">
        <v>1816</v>
      </c>
      <c r="D725" s="5">
        <v>19500</v>
      </c>
      <c r="E725" s="5">
        <v>17875.720597577394</v>
      </c>
      <c r="F725" s="5">
        <v>1624.2794024226059</v>
      </c>
    </row>
    <row r="726" spans="3:6" x14ac:dyDescent="0.2">
      <c r="C726" s="13" t="s">
        <v>1819</v>
      </c>
      <c r="D726" s="5">
        <v>19750</v>
      </c>
      <c r="E726" s="5">
        <v>17754.009335989493</v>
      </c>
      <c r="F726" s="5">
        <v>1995.9906640105073</v>
      </c>
    </row>
    <row r="727" spans="3:6" x14ac:dyDescent="0.2">
      <c r="C727" s="13" t="s">
        <v>1825</v>
      </c>
      <c r="D727" s="5">
        <v>21950</v>
      </c>
      <c r="E727" s="5">
        <v>20044.695790887894</v>
      </c>
      <c r="F727" s="5">
        <v>1905.304209112106</v>
      </c>
    </row>
    <row r="728" spans="3:6" x14ac:dyDescent="0.2">
      <c r="C728" s="13" t="s">
        <v>1828</v>
      </c>
      <c r="D728" s="5">
        <v>14950</v>
      </c>
      <c r="E728" s="5">
        <v>16481.33801212403</v>
      </c>
      <c r="F728" s="5">
        <v>-1531.3380121240298</v>
      </c>
    </row>
    <row r="729" spans="3:6" x14ac:dyDescent="0.2">
      <c r="C729" s="13" t="s">
        <v>1829</v>
      </c>
      <c r="D729" s="5">
        <v>17450</v>
      </c>
      <c r="E729" s="5">
        <v>17578.731883803503</v>
      </c>
      <c r="F729" s="5">
        <v>-128.73188380350257</v>
      </c>
    </row>
    <row r="730" spans="3:6" x14ac:dyDescent="0.2">
      <c r="C730" s="13" t="s">
        <v>1833</v>
      </c>
      <c r="D730" s="5">
        <v>13500</v>
      </c>
      <c r="E730" s="5">
        <v>11812.958673615116</v>
      </c>
      <c r="F730" s="5">
        <v>1687.0413263848841</v>
      </c>
    </row>
    <row r="731" spans="3:6" x14ac:dyDescent="0.2">
      <c r="C731" s="13" t="s">
        <v>1834</v>
      </c>
      <c r="D731" s="5">
        <v>21950</v>
      </c>
      <c r="E731" s="5">
        <v>19123.60684253104</v>
      </c>
      <c r="F731" s="5">
        <v>2826.3931574689595</v>
      </c>
    </row>
    <row r="732" spans="3:6" x14ac:dyDescent="0.2">
      <c r="C732" s="13" t="s">
        <v>1836</v>
      </c>
      <c r="D732" s="5">
        <v>19950</v>
      </c>
      <c r="E732" s="5">
        <v>19315.456081961354</v>
      </c>
      <c r="F732" s="5">
        <v>634.54391803864564</v>
      </c>
    </row>
    <row r="733" spans="3:6" x14ac:dyDescent="0.2">
      <c r="C733" s="13" t="s">
        <v>1837</v>
      </c>
      <c r="D733" s="5">
        <v>17450</v>
      </c>
      <c r="E733" s="5">
        <v>16021.743679655325</v>
      </c>
      <c r="F733" s="5">
        <v>1428.2563203446753</v>
      </c>
    </row>
    <row r="734" spans="3:6" x14ac:dyDescent="0.2">
      <c r="C734" s="13" t="s">
        <v>1839</v>
      </c>
      <c r="D734" s="5">
        <v>17950</v>
      </c>
      <c r="E734" s="5">
        <v>17316.748388895263</v>
      </c>
      <c r="F734" s="5">
        <v>633.25161110473709</v>
      </c>
    </row>
    <row r="735" spans="3:6" x14ac:dyDescent="0.2">
      <c r="C735" s="13" t="s">
        <v>1841</v>
      </c>
      <c r="D735" s="5">
        <v>18950</v>
      </c>
      <c r="E735" s="5">
        <v>18423.447307230013</v>
      </c>
      <c r="F735" s="5">
        <v>526.55269276998661</v>
      </c>
    </row>
    <row r="736" spans="3:6" x14ac:dyDescent="0.2">
      <c r="C736" s="13" t="s">
        <v>1842</v>
      </c>
      <c r="D736" s="5">
        <v>19500</v>
      </c>
      <c r="E736" s="5">
        <v>18162.377441639044</v>
      </c>
      <c r="F736" s="5">
        <v>1337.6225583609557</v>
      </c>
    </row>
    <row r="737" spans="3:6" x14ac:dyDescent="0.2">
      <c r="C737" s="13" t="s">
        <v>1843</v>
      </c>
      <c r="D737" s="5">
        <v>19950</v>
      </c>
      <c r="E737" s="5">
        <v>18378.852270586878</v>
      </c>
      <c r="F737" s="5">
        <v>1571.1477294131219</v>
      </c>
    </row>
    <row r="738" spans="3:6" x14ac:dyDescent="0.2">
      <c r="C738" s="13" t="s">
        <v>1845</v>
      </c>
      <c r="D738" s="5">
        <v>24990</v>
      </c>
      <c r="E738" s="5">
        <v>20801.550930510275</v>
      </c>
      <c r="F738" s="5">
        <v>4188.4490694897249</v>
      </c>
    </row>
    <row r="739" spans="3:6" x14ac:dyDescent="0.2">
      <c r="C739" s="13" t="s">
        <v>1846</v>
      </c>
      <c r="D739" s="5">
        <v>19950</v>
      </c>
      <c r="E739" s="5">
        <v>18032.062270531886</v>
      </c>
      <c r="F739" s="5">
        <v>1917.9377294681144</v>
      </c>
    </row>
    <row r="740" spans="3:6" x14ac:dyDescent="0.2">
      <c r="C740" s="13" t="s">
        <v>1847</v>
      </c>
      <c r="D740" s="5">
        <v>19950</v>
      </c>
      <c r="E740" s="5">
        <v>18120.618282157982</v>
      </c>
      <c r="F740" s="5">
        <v>1829.3817178420177</v>
      </c>
    </row>
    <row r="741" spans="3:6" x14ac:dyDescent="0.2">
      <c r="C741" s="13" t="s">
        <v>1848</v>
      </c>
      <c r="D741" s="5">
        <v>11250</v>
      </c>
      <c r="E741" s="5">
        <v>11875.392274462889</v>
      </c>
      <c r="F741" s="5">
        <v>-625.39227446288896</v>
      </c>
    </row>
    <row r="742" spans="3:6" x14ac:dyDescent="0.2">
      <c r="C742" s="13" t="s">
        <v>1849</v>
      </c>
      <c r="D742" s="5">
        <v>20950</v>
      </c>
      <c r="E742" s="5">
        <v>19285.030369906668</v>
      </c>
      <c r="F742" s="5">
        <v>1664.9696300933319</v>
      </c>
    </row>
    <row r="743" spans="3:6" x14ac:dyDescent="0.2">
      <c r="C743" s="13" t="s">
        <v>1850</v>
      </c>
      <c r="D743" s="5">
        <v>20500</v>
      </c>
      <c r="E743" s="5">
        <v>18740.694431016513</v>
      </c>
      <c r="F743" s="5">
        <v>1759.3055689834873</v>
      </c>
    </row>
    <row r="744" spans="3:6" x14ac:dyDescent="0.2">
      <c r="C744" s="13" t="s">
        <v>1853</v>
      </c>
      <c r="D744" s="5">
        <v>22500</v>
      </c>
      <c r="E744" s="5">
        <v>18992.207191829679</v>
      </c>
      <c r="F744" s="5">
        <v>3507.7928081703212</v>
      </c>
    </row>
    <row r="745" spans="3:6" x14ac:dyDescent="0.2">
      <c r="C745" s="13" t="s">
        <v>1855</v>
      </c>
      <c r="D745" s="5">
        <v>31275</v>
      </c>
      <c r="E745" s="5">
        <v>26407.963314964833</v>
      </c>
      <c r="F745" s="5">
        <v>4867.0366850351675</v>
      </c>
    </row>
    <row r="746" spans="3:6" x14ac:dyDescent="0.2">
      <c r="C746" s="13" t="s">
        <v>1857</v>
      </c>
      <c r="D746" s="5">
        <v>21125</v>
      </c>
      <c r="E746" s="5">
        <v>19683.075226363835</v>
      </c>
      <c r="F746" s="5">
        <v>1441.9247736361649</v>
      </c>
    </row>
    <row r="747" spans="3:6" x14ac:dyDescent="0.2">
      <c r="C747" s="13" t="s">
        <v>1858</v>
      </c>
      <c r="D747" s="5">
        <v>21500</v>
      </c>
      <c r="E747" s="5">
        <v>20074.521033771056</v>
      </c>
      <c r="F747" s="5">
        <v>1425.478966228944</v>
      </c>
    </row>
    <row r="748" spans="3:6" x14ac:dyDescent="0.2">
      <c r="C748" s="13" t="s">
        <v>1860</v>
      </c>
      <c r="D748" s="5">
        <v>17900</v>
      </c>
      <c r="E748" s="5">
        <v>18460.424517455423</v>
      </c>
      <c r="F748" s="5">
        <v>-560.42451745542348</v>
      </c>
    </row>
    <row r="749" spans="3:6" x14ac:dyDescent="0.2">
      <c r="C749" s="13" t="s">
        <v>1861</v>
      </c>
      <c r="D749" s="5">
        <v>17795</v>
      </c>
      <c r="E749" s="5">
        <v>18342.851881842489</v>
      </c>
      <c r="F749" s="5">
        <v>-547.85188184248909</v>
      </c>
    </row>
    <row r="750" spans="3:6" x14ac:dyDescent="0.2">
      <c r="C750" s="13" t="s">
        <v>1866</v>
      </c>
      <c r="D750" s="5">
        <v>6950</v>
      </c>
      <c r="E750" s="5">
        <v>7850.3406861992144</v>
      </c>
      <c r="F750" s="5">
        <v>-900.34068619921436</v>
      </c>
    </row>
    <row r="751" spans="3:6" x14ac:dyDescent="0.2">
      <c r="C751" s="13" t="s">
        <v>1867</v>
      </c>
      <c r="D751" s="5">
        <v>5250</v>
      </c>
      <c r="E751" s="5">
        <v>6554.7487204502459</v>
      </c>
      <c r="F751" s="5">
        <v>-1304.7487204502459</v>
      </c>
    </row>
    <row r="752" spans="3:6" x14ac:dyDescent="0.2">
      <c r="C752" s="13" t="s">
        <v>1869</v>
      </c>
      <c r="D752" s="5">
        <v>6450</v>
      </c>
      <c r="E752" s="5">
        <v>7238.0178122228726</v>
      </c>
      <c r="F752" s="5">
        <v>-788.01781222287264</v>
      </c>
    </row>
    <row r="753" spans="3:6" x14ac:dyDescent="0.2">
      <c r="C753" s="13" t="s">
        <v>1872</v>
      </c>
      <c r="D753" s="5">
        <v>9250</v>
      </c>
      <c r="E753" s="5">
        <v>10585.576941582811</v>
      </c>
      <c r="F753" s="5">
        <v>-1335.5769415828108</v>
      </c>
    </row>
    <row r="754" spans="3:6" x14ac:dyDescent="0.2">
      <c r="C754" s="13" t="s">
        <v>1873</v>
      </c>
      <c r="D754" s="5">
        <v>8950</v>
      </c>
      <c r="E754" s="5">
        <v>9135.3164926173067</v>
      </c>
      <c r="F754" s="5">
        <v>-185.31649261730672</v>
      </c>
    </row>
    <row r="755" spans="3:6" x14ac:dyDescent="0.2">
      <c r="C755" s="13" t="s">
        <v>1874</v>
      </c>
      <c r="D755" s="5">
        <v>7950</v>
      </c>
      <c r="E755" s="5">
        <v>7768.6496055337184</v>
      </c>
      <c r="F755" s="5">
        <v>181.35039446628161</v>
      </c>
    </row>
    <row r="756" spans="3:6" x14ac:dyDescent="0.2">
      <c r="C756" s="13" t="s">
        <v>1875</v>
      </c>
      <c r="D756" s="5">
        <v>9450</v>
      </c>
      <c r="E756" s="5">
        <v>9006.4321035444009</v>
      </c>
      <c r="F756" s="5">
        <v>443.56789645559911</v>
      </c>
    </row>
    <row r="757" spans="3:6" x14ac:dyDescent="0.2">
      <c r="C757" s="13" t="s">
        <v>1878</v>
      </c>
      <c r="D757" s="5">
        <v>11950</v>
      </c>
      <c r="E757" s="5">
        <v>11757.836986584814</v>
      </c>
      <c r="F757" s="5">
        <v>192.16301341518556</v>
      </c>
    </row>
    <row r="758" spans="3:6" x14ac:dyDescent="0.2">
      <c r="C758" s="13" t="s">
        <v>1880</v>
      </c>
      <c r="D758" s="5">
        <v>11500</v>
      </c>
      <c r="E758" s="5">
        <v>10353.258793234319</v>
      </c>
      <c r="F758" s="5">
        <v>1146.7412067656805</v>
      </c>
    </row>
    <row r="759" spans="3:6" x14ac:dyDescent="0.2">
      <c r="C759" s="13" t="s">
        <v>1882</v>
      </c>
      <c r="D759" s="5">
        <v>7950</v>
      </c>
      <c r="E759" s="5">
        <v>9782.8643589466174</v>
      </c>
      <c r="F759" s="5">
        <v>-1832.8643589466174</v>
      </c>
    </row>
    <row r="760" spans="3:6" x14ac:dyDescent="0.2">
      <c r="C760" s="13" t="s">
        <v>1500</v>
      </c>
      <c r="D760" s="5">
        <v>7950</v>
      </c>
      <c r="E760" s="5">
        <v>8708.1996105882135</v>
      </c>
      <c r="F760" s="5">
        <v>-758.19961058821355</v>
      </c>
    </row>
    <row r="761" spans="3:6" x14ac:dyDescent="0.2">
      <c r="C761" s="13" t="s">
        <v>1881</v>
      </c>
      <c r="D761" s="5">
        <v>14950</v>
      </c>
      <c r="E761" s="5">
        <v>11467.298185282822</v>
      </c>
      <c r="F761" s="5">
        <v>3482.7018147171784</v>
      </c>
    </row>
    <row r="762" spans="3:6" x14ac:dyDescent="0.2">
      <c r="C762" s="13" t="s">
        <v>819</v>
      </c>
      <c r="D762" s="5">
        <v>9450</v>
      </c>
      <c r="E762" s="5">
        <v>9017.7981619160528</v>
      </c>
      <c r="F762" s="5">
        <v>432.20183808394722</v>
      </c>
    </row>
    <row r="763" spans="3:6" x14ac:dyDescent="0.2">
      <c r="C763" s="13" t="s">
        <v>554</v>
      </c>
      <c r="D763" s="5">
        <v>9450</v>
      </c>
      <c r="E763" s="5">
        <v>9830.9104597084315</v>
      </c>
      <c r="F763" s="5">
        <v>-380.91045970843152</v>
      </c>
    </row>
    <row r="764" spans="3:6" x14ac:dyDescent="0.2">
      <c r="C764" s="13" t="s">
        <v>1283</v>
      </c>
      <c r="D764" s="5">
        <v>9900</v>
      </c>
      <c r="E764" s="5">
        <v>10109.235253988933</v>
      </c>
      <c r="F764" s="5">
        <v>-209.23525398893253</v>
      </c>
    </row>
    <row r="765" spans="3:6" x14ac:dyDescent="0.2">
      <c r="C765" s="13" t="s">
        <v>887</v>
      </c>
      <c r="D765" s="5">
        <v>10950</v>
      </c>
      <c r="E765" s="5">
        <v>10058.251978293421</v>
      </c>
      <c r="F765" s="5">
        <v>891.74802170657858</v>
      </c>
    </row>
    <row r="766" spans="3:6" x14ac:dyDescent="0.2">
      <c r="C766" s="13" t="s">
        <v>1851</v>
      </c>
      <c r="D766" s="5">
        <v>21950</v>
      </c>
      <c r="E766" s="5">
        <v>18732.009604835654</v>
      </c>
      <c r="F766" s="5">
        <v>3217.9903951643464</v>
      </c>
    </row>
    <row r="767" spans="3:6" x14ac:dyDescent="0.2">
      <c r="C767" s="13" t="s">
        <v>1156</v>
      </c>
      <c r="D767" s="5">
        <v>10500</v>
      </c>
      <c r="E767" s="5">
        <v>10963.642665913121</v>
      </c>
      <c r="F767" s="5">
        <v>-463.64266591312116</v>
      </c>
    </row>
    <row r="768" spans="3:6" x14ac:dyDescent="0.2">
      <c r="C768" s="13" t="s">
        <v>1469</v>
      </c>
      <c r="D768" s="5">
        <v>13950</v>
      </c>
      <c r="E768" s="5">
        <v>13710.614340581029</v>
      </c>
      <c r="F768" s="5">
        <v>239.38565941897104</v>
      </c>
    </row>
    <row r="769" spans="3:6" x14ac:dyDescent="0.2">
      <c r="C769" s="13" t="s">
        <v>1043</v>
      </c>
      <c r="D769" s="5">
        <v>8500</v>
      </c>
      <c r="E769" s="5">
        <v>7645.5785063204175</v>
      </c>
      <c r="F769" s="5">
        <v>854.42149367958245</v>
      </c>
    </row>
    <row r="770" spans="3:6" x14ac:dyDescent="0.2">
      <c r="C770" s="13" t="s">
        <v>1358</v>
      </c>
      <c r="D770" s="5">
        <v>9250</v>
      </c>
      <c r="E770" s="5">
        <v>8004.7910283797055</v>
      </c>
      <c r="F770" s="5">
        <v>1245.2089716202945</v>
      </c>
    </row>
    <row r="771" spans="3:6" x14ac:dyDescent="0.2">
      <c r="C771" s="13" t="s">
        <v>786</v>
      </c>
      <c r="D771" s="5">
        <v>9950</v>
      </c>
      <c r="E771" s="5">
        <v>9518.3719182362856</v>
      </c>
      <c r="F771" s="5">
        <v>431.62808176371436</v>
      </c>
    </row>
    <row r="772" spans="3:6" x14ac:dyDescent="0.2">
      <c r="C772" s="13" t="s">
        <v>1502</v>
      </c>
      <c r="D772" s="5">
        <v>10495</v>
      </c>
      <c r="E772" s="5">
        <v>10196.720567147711</v>
      </c>
      <c r="F772" s="5">
        <v>298.27943285228866</v>
      </c>
    </row>
    <row r="773" spans="3:6" x14ac:dyDescent="0.2">
      <c r="C773" s="13" t="s">
        <v>1113</v>
      </c>
      <c r="D773" s="5">
        <v>9950</v>
      </c>
      <c r="E773" s="5">
        <v>10600.770989032666</v>
      </c>
      <c r="F773" s="5">
        <v>-650.77098903266597</v>
      </c>
    </row>
    <row r="774" spans="3:6" x14ac:dyDescent="0.2">
      <c r="C774" s="13" t="s">
        <v>896</v>
      </c>
      <c r="D774" s="5">
        <v>10500</v>
      </c>
      <c r="E774" s="5">
        <v>10568.683491266394</v>
      </c>
      <c r="F774" s="5">
        <v>-68.683491266394412</v>
      </c>
    </row>
    <row r="775" spans="3:6" x14ac:dyDescent="0.2">
      <c r="C775" s="13" t="s">
        <v>1493</v>
      </c>
      <c r="D775" s="5">
        <v>16950</v>
      </c>
      <c r="E775" s="5">
        <v>17138.093554280447</v>
      </c>
      <c r="F775" s="5">
        <v>-188.09355428044728</v>
      </c>
    </row>
    <row r="776" spans="3:6" x14ac:dyDescent="0.2">
      <c r="C776" s="13" t="s">
        <v>809</v>
      </c>
      <c r="D776" s="5">
        <v>9500</v>
      </c>
      <c r="E776" s="5">
        <v>9713.5783884858738</v>
      </c>
      <c r="F776" s="5">
        <v>-213.5783884858738</v>
      </c>
    </row>
    <row r="777" spans="3:6" x14ac:dyDescent="0.2">
      <c r="C777" s="13" t="s">
        <v>1599</v>
      </c>
      <c r="D777" s="5">
        <v>10750</v>
      </c>
      <c r="E777" s="5">
        <v>12272.859770430794</v>
      </c>
      <c r="F777" s="5">
        <v>-1522.859770430794</v>
      </c>
    </row>
    <row r="778" spans="3:6" x14ac:dyDescent="0.2">
      <c r="C778" s="13" t="s">
        <v>837</v>
      </c>
      <c r="D778" s="5">
        <v>7250</v>
      </c>
      <c r="E778" s="5">
        <v>6649.898502126267</v>
      </c>
      <c r="F778" s="5">
        <v>600.10149787373302</v>
      </c>
    </row>
    <row r="779" spans="3:6" x14ac:dyDescent="0.2">
      <c r="C779" s="13" t="s">
        <v>1218</v>
      </c>
      <c r="D779" s="5">
        <v>8250</v>
      </c>
      <c r="E779" s="5">
        <v>7718.219091007184</v>
      </c>
      <c r="F779" s="5">
        <v>531.78090899281597</v>
      </c>
    </row>
    <row r="780" spans="3:6" x14ac:dyDescent="0.2">
      <c r="C780" s="13" t="s">
        <v>1791</v>
      </c>
      <c r="D780" s="5">
        <v>10900</v>
      </c>
      <c r="E780" s="5">
        <v>9929.1588075970812</v>
      </c>
      <c r="F780" s="5">
        <v>970.84119240291875</v>
      </c>
    </row>
    <row r="781" spans="3:6" x14ac:dyDescent="0.2">
      <c r="C781" s="13" t="s">
        <v>1553</v>
      </c>
      <c r="D781" s="5">
        <v>8950</v>
      </c>
      <c r="E781" s="5">
        <v>9441.0776581534592</v>
      </c>
      <c r="F781" s="5">
        <v>-491.0776581534592</v>
      </c>
    </row>
    <row r="782" spans="3:6" x14ac:dyDescent="0.2">
      <c r="C782" s="13" t="s">
        <v>1724</v>
      </c>
      <c r="D782" s="5">
        <v>9950</v>
      </c>
      <c r="E782" s="5">
        <v>10926.922094729305</v>
      </c>
      <c r="F782" s="5">
        <v>-976.92209472930517</v>
      </c>
    </row>
    <row r="783" spans="3:6" x14ac:dyDescent="0.2">
      <c r="C783" s="13" t="s">
        <v>1698</v>
      </c>
      <c r="D783" s="5">
        <v>8950</v>
      </c>
      <c r="E783" s="5">
        <v>8756.4025716125579</v>
      </c>
      <c r="F783" s="5">
        <v>193.59742838744205</v>
      </c>
    </row>
    <row r="784" spans="3:6" x14ac:dyDescent="0.2">
      <c r="C784" s="13" t="s">
        <v>1446</v>
      </c>
      <c r="D784" s="5">
        <v>8950</v>
      </c>
      <c r="E784" s="5">
        <v>7677.604226431301</v>
      </c>
      <c r="F784" s="5">
        <v>1272.395773568699</v>
      </c>
    </row>
    <row r="785" spans="3:6" x14ac:dyDescent="0.2">
      <c r="C785" s="13" t="s">
        <v>1569</v>
      </c>
      <c r="D785" s="5">
        <v>11750</v>
      </c>
      <c r="E785" s="5">
        <v>11448.132887727825</v>
      </c>
      <c r="F785" s="5">
        <v>301.86711227217529</v>
      </c>
    </row>
    <row r="786" spans="3:6" x14ac:dyDescent="0.2">
      <c r="C786" s="13" t="s">
        <v>1721</v>
      </c>
      <c r="D786" s="5">
        <v>10500</v>
      </c>
      <c r="E786" s="5">
        <v>8952.0844716816646</v>
      </c>
      <c r="F786" s="5">
        <v>1547.9155283183354</v>
      </c>
    </row>
    <row r="787" spans="3:6" x14ac:dyDescent="0.2">
      <c r="C787" s="13" t="s">
        <v>1361</v>
      </c>
      <c r="D787" s="5">
        <v>10750</v>
      </c>
      <c r="E787" s="5">
        <v>10374.977792352218</v>
      </c>
      <c r="F787" s="5">
        <v>375.02220764778212</v>
      </c>
    </row>
    <row r="788" spans="3:6" x14ac:dyDescent="0.2">
      <c r="C788" s="13" t="s">
        <v>1518</v>
      </c>
      <c r="D788" s="5">
        <v>9950</v>
      </c>
      <c r="E788" s="5">
        <v>10077.341300679349</v>
      </c>
      <c r="F788" s="5">
        <v>-127.34130067934893</v>
      </c>
    </row>
    <row r="789" spans="3:6" x14ac:dyDescent="0.2">
      <c r="C789" s="13" t="s">
        <v>1532</v>
      </c>
      <c r="D789" s="5">
        <v>13995</v>
      </c>
      <c r="E789" s="5">
        <v>14613.023100833399</v>
      </c>
      <c r="F789" s="5">
        <v>-618.02310083339944</v>
      </c>
    </row>
    <row r="790" spans="3:6" x14ac:dyDescent="0.2">
      <c r="C790" s="13" t="s">
        <v>1784</v>
      </c>
      <c r="D790" s="5">
        <v>22000</v>
      </c>
      <c r="E790" s="5">
        <v>20473.617177576634</v>
      </c>
      <c r="F790" s="5">
        <v>1526.3828224233657</v>
      </c>
    </row>
    <row r="791" spans="3:6" x14ac:dyDescent="0.2">
      <c r="C791" s="13" t="s">
        <v>852</v>
      </c>
      <c r="D791" s="5">
        <v>10950</v>
      </c>
      <c r="E791" s="5">
        <v>11557.414006322329</v>
      </c>
      <c r="F791" s="5">
        <v>-607.41400632232944</v>
      </c>
    </row>
    <row r="792" spans="3:6" x14ac:dyDescent="0.2">
      <c r="C792" s="13" t="s">
        <v>519</v>
      </c>
      <c r="D792" s="5">
        <v>6900</v>
      </c>
      <c r="E792" s="5">
        <v>8319.0371494532737</v>
      </c>
      <c r="F792" s="5">
        <v>-1419.0371494532737</v>
      </c>
    </row>
    <row r="793" spans="3:6" x14ac:dyDescent="0.2">
      <c r="C793" s="13" t="s">
        <v>1482</v>
      </c>
      <c r="D793" s="5">
        <v>8250</v>
      </c>
      <c r="E793" s="5">
        <v>9165.1782680674987</v>
      </c>
      <c r="F793" s="5">
        <v>-915.17826806749872</v>
      </c>
    </row>
    <row r="794" spans="3:6" x14ac:dyDescent="0.2">
      <c r="C794" s="13" t="s">
        <v>1676</v>
      </c>
      <c r="D794" s="5">
        <v>10500</v>
      </c>
      <c r="E794" s="5">
        <v>9910.6329940891392</v>
      </c>
      <c r="F794" s="5">
        <v>589.36700591086083</v>
      </c>
    </row>
    <row r="795" spans="3:6" x14ac:dyDescent="0.2">
      <c r="C795" s="13" t="s">
        <v>1438</v>
      </c>
      <c r="D795" s="5">
        <v>10500</v>
      </c>
      <c r="E795" s="5">
        <v>7104.9379878325954</v>
      </c>
      <c r="F795" s="5">
        <v>3395.0620121674046</v>
      </c>
    </row>
    <row r="796" spans="3:6" x14ac:dyDescent="0.2">
      <c r="C796" s="13" t="s">
        <v>1579</v>
      </c>
      <c r="D796" s="5">
        <v>12950</v>
      </c>
      <c r="E796" s="5">
        <v>13162.421772275216</v>
      </c>
      <c r="F796" s="5">
        <v>-212.42177227521643</v>
      </c>
    </row>
    <row r="797" spans="3:6" x14ac:dyDescent="0.2">
      <c r="C797" s="13" t="s">
        <v>1331</v>
      </c>
      <c r="D797" s="5">
        <v>9250</v>
      </c>
      <c r="E797" s="5">
        <v>10109.239351166048</v>
      </c>
      <c r="F797" s="5">
        <v>-859.23935116604844</v>
      </c>
    </row>
    <row r="798" spans="3:6" x14ac:dyDescent="0.2">
      <c r="C798" s="13" t="s">
        <v>1279</v>
      </c>
      <c r="D798" s="5">
        <v>8950</v>
      </c>
      <c r="E798" s="5">
        <v>9700.0950164579335</v>
      </c>
      <c r="F798" s="5">
        <v>-750.09501645793353</v>
      </c>
    </row>
    <row r="799" spans="3:6" x14ac:dyDescent="0.2">
      <c r="C799" s="13" t="s">
        <v>948</v>
      </c>
      <c r="D799" s="5">
        <v>7995</v>
      </c>
      <c r="E799" s="5">
        <v>8286.5738520006817</v>
      </c>
      <c r="F799" s="5">
        <v>-291.57385200068165</v>
      </c>
    </row>
    <row r="800" spans="3:6" x14ac:dyDescent="0.2">
      <c r="C800" s="13" t="s">
        <v>744</v>
      </c>
      <c r="D800" s="5">
        <v>8250</v>
      </c>
      <c r="E800" s="5">
        <v>8349.087119565902</v>
      </c>
      <c r="F800" s="5">
        <v>-99.087119565901958</v>
      </c>
    </row>
    <row r="801" spans="3:6" x14ac:dyDescent="0.2">
      <c r="C801" s="13" t="s">
        <v>1382</v>
      </c>
      <c r="D801" s="5">
        <v>13500</v>
      </c>
      <c r="E801" s="5">
        <v>12116.688009780824</v>
      </c>
      <c r="F801" s="5">
        <v>1383.3119902191756</v>
      </c>
    </row>
    <row r="802" spans="3:6" x14ac:dyDescent="0.2">
      <c r="C802" s="13" t="s">
        <v>1405</v>
      </c>
      <c r="D802" s="5">
        <v>9950</v>
      </c>
      <c r="E802" s="5">
        <v>9849.8365027254004</v>
      </c>
      <c r="F802" s="5">
        <v>100.16349727459965</v>
      </c>
    </row>
    <row r="803" spans="3:6" x14ac:dyDescent="0.2">
      <c r="C803" s="13" t="s">
        <v>1371</v>
      </c>
      <c r="D803" s="5">
        <v>15950</v>
      </c>
      <c r="E803" s="5">
        <v>17332.465925691646</v>
      </c>
      <c r="F803" s="5">
        <v>-1382.4659256916457</v>
      </c>
    </row>
    <row r="804" spans="3:6" x14ac:dyDescent="0.2">
      <c r="C804" s="13" t="s">
        <v>1374</v>
      </c>
      <c r="D804" s="5">
        <v>8750</v>
      </c>
      <c r="E804" s="5">
        <v>10686.675283804372</v>
      </c>
      <c r="F804" s="5">
        <v>-1936.6752838043722</v>
      </c>
    </row>
    <row r="805" spans="3:6" x14ac:dyDescent="0.2">
      <c r="C805" s="13" t="s">
        <v>1065</v>
      </c>
      <c r="D805" s="5">
        <v>9250</v>
      </c>
      <c r="E805" s="5">
        <v>8252.8607531164198</v>
      </c>
      <c r="F805" s="5">
        <v>997.1392468835802</v>
      </c>
    </row>
    <row r="806" spans="3:6" x14ac:dyDescent="0.2">
      <c r="C806" s="13" t="s">
        <v>1247</v>
      </c>
      <c r="D806" s="5">
        <v>10950</v>
      </c>
      <c r="E806" s="5">
        <v>13283.190711287923</v>
      </c>
      <c r="F806" s="5">
        <v>-2333.1907112879235</v>
      </c>
    </row>
    <row r="807" spans="3:6" x14ac:dyDescent="0.2">
      <c r="C807" s="13" t="s">
        <v>1237</v>
      </c>
      <c r="D807" s="5">
        <v>9799</v>
      </c>
      <c r="E807" s="5">
        <v>11095.19968635879</v>
      </c>
      <c r="F807" s="5">
        <v>-1296.1996863587901</v>
      </c>
    </row>
    <row r="808" spans="3:6" x14ac:dyDescent="0.2">
      <c r="C808" s="13" t="s">
        <v>1245</v>
      </c>
      <c r="D808" s="5">
        <v>9750</v>
      </c>
      <c r="E808" s="5">
        <v>9201.5800738690759</v>
      </c>
      <c r="F808" s="5">
        <v>548.41992613092407</v>
      </c>
    </row>
    <row r="809" spans="3:6" x14ac:dyDescent="0.2">
      <c r="C809" s="13" t="s">
        <v>972</v>
      </c>
      <c r="D809" s="5">
        <v>8450</v>
      </c>
      <c r="E809" s="5">
        <v>9563.5111934825818</v>
      </c>
      <c r="F809" s="5">
        <v>-1113.5111934825818</v>
      </c>
    </row>
    <row r="810" spans="3:6" x14ac:dyDescent="0.2">
      <c r="C810" s="13" t="s">
        <v>1080</v>
      </c>
      <c r="D810" s="5">
        <v>8950</v>
      </c>
      <c r="E810" s="5">
        <v>8657.3232944159754</v>
      </c>
      <c r="F810" s="5">
        <v>292.6767055840246</v>
      </c>
    </row>
    <row r="811" spans="3:6" x14ac:dyDescent="0.2">
      <c r="C811" s="13" t="s">
        <v>673</v>
      </c>
      <c r="D811" s="5">
        <v>6900</v>
      </c>
      <c r="E811" s="5">
        <v>7928.2895168871546</v>
      </c>
      <c r="F811" s="5">
        <v>-1028.2895168871546</v>
      </c>
    </row>
    <row r="812" spans="3:6" x14ac:dyDescent="0.2">
      <c r="C812" s="13" t="s">
        <v>1115</v>
      </c>
      <c r="D812" s="5">
        <v>8100</v>
      </c>
      <c r="E812" s="5">
        <v>7500.9505739149772</v>
      </c>
      <c r="F812" s="5">
        <v>599.04942608502279</v>
      </c>
    </row>
    <row r="813" spans="3:6" x14ac:dyDescent="0.2">
      <c r="C813" s="13" t="s">
        <v>841</v>
      </c>
      <c r="D813" s="5">
        <v>10500</v>
      </c>
      <c r="E813" s="5">
        <v>11383.190021371447</v>
      </c>
      <c r="F813" s="5">
        <v>-883.19002137144707</v>
      </c>
    </row>
    <row r="814" spans="3:6" x14ac:dyDescent="0.2">
      <c r="C814" s="13" t="s">
        <v>499</v>
      </c>
      <c r="D814" s="5">
        <v>7750</v>
      </c>
      <c r="E814" s="5">
        <v>7970.3048662188294</v>
      </c>
      <c r="F814" s="5">
        <v>-220.30486621882937</v>
      </c>
    </row>
    <row r="815" spans="3:6" x14ac:dyDescent="0.2">
      <c r="C815" s="13" t="s">
        <v>1614</v>
      </c>
      <c r="D815" s="5">
        <v>15750</v>
      </c>
      <c r="E815" s="5">
        <v>16883.935956885307</v>
      </c>
      <c r="F815" s="5">
        <v>-1133.935956885307</v>
      </c>
    </row>
    <row r="816" spans="3:6" x14ac:dyDescent="0.2">
      <c r="C816" s="13" t="s">
        <v>1484</v>
      </c>
      <c r="D816" s="5">
        <v>8250</v>
      </c>
      <c r="E816" s="5">
        <v>9367.4860456281094</v>
      </c>
      <c r="F816" s="5">
        <v>-1117.4860456281094</v>
      </c>
    </row>
    <row r="817" spans="3:6" x14ac:dyDescent="0.2">
      <c r="C817" s="13" t="s">
        <v>1122</v>
      </c>
      <c r="D817" s="5">
        <v>6950</v>
      </c>
      <c r="E817" s="5">
        <v>7319.1689676159331</v>
      </c>
      <c r="F817" s="5">
        <v>-369.16896761593307</v>
      </c>
    </row>
    <row r="818" spans="3:6" x14ac:dyDescent="0.2">
      <c r="C818" s="13" t="s">
        <v>701</v>
      </c>
      <c r="D818" s="5">
        <v>8950</v>
      </c>
      <c r="E818" s="5">
        <v>10711.739612906489</v>
      </c>
      <c r="F818" s="5">
        <v>-1761.7396129064891</v>
      </c>
    </row>
    <row r="819" spans="3:6" x14ac:dyDescent="0.2">
      <c r="C819" s="13" t="s">
        <v>1794</v>
      </c>
      <c r="D819" s="5">
        <v>11950</v>
      </c>
      <c r="E819" s="5">
        <v>12539.832940235618</v>
      </c>
      <c r="F819" s="5">
        <v>-589.83294023561757</v>
      </c>
    </row>
    <row r="820" spans="3:6" x14ac:dyDescent="0.2">
      <c r="C820" s="13" t="s">
        <v>1664</v>
      </c>
      <c r="D820" s="5">
        <v>20950</v>
      </c>
      <c r="E820" s="5">
        <v>21542.652862456325</v>
      </c>
      <c r="F820" s="5">
        <v>-592.65286245632524</v>
      </c>
    </row>
    <row r="821" spans="3:6" x14ac:dyDescent="0.2">
      <c r="C821" s="13" t="s">
        <v>735</v>
      </c>
      <c r="D821" s="5">
        <v>7250</v>
      </c>
      <c r="E821" s="5">
        <v>7194.0262479918556</v>
      </c>
      <c r="F821" s="5">
        <v>55.973752008144402</v>
      </c>
    </row>
    <row r="822" spans="3:6" x14ac:dyDescent="0.2">
      <c r="C822" s="13" t="s">
        <v>566</v>
      </c>
      <c r="D822" s="5">
        <v>6450</v>
      </c>
      <c r="E822" s="5">
        <v>7937.7481149493015</v>
      </c>
      <c r="F822" s="5">
        <v>-1487.7481149493015</v>
      </c>
    </row>
    <row r="823" spans="3:6" x14ac:dyDescent="0.2">
      <c r="C823" s="13" t="s">
        <v>1530</v>
      </c>
      <c r="D823" s="5">
        <v>9900</v>
      </c>
      <c r="E823" s="5">
        <v>10007.987737887004</v>
      </c>
      <c r="F823" s="5">
        <v>-107.98773788700419</v>
      </c>
    </row>
    <row r="824" spans="3:6" x14ac:dyDescent="0.2">
      <c r="C824" s="13" t="s">
        <v>1060</v>
      </c>
      <c r="D824" s="5">
        <v>10750</v>
      </c>
      <c r="E824" s="5">
        <v>12144.575854836359</v>
      </c>
      <c r="F824" s="5">
        <v>-1394.5758548363592</v>
      </c>
    </row>
    <row r="825" spans="3:6" x14ac:dyDescent="0.2">
      <c r="C825" s="13" t="s">
        <v>1852</v>
      </c>
      <c r="D825" s="5">
        <v>31000</v>
      </c>
      <c r="E825" s="5">
        <v>26052.615921798737</v>
      </c>
      <c r="F825" s="5">
        <v>4947.384078201263</v>
      </c>
    </row>
    <row r="826" spans="3:6" x14ac:dyDescent="0.2">
      <c r="C826" s="13" t="s">
        <v>1136</v>
      </c>
      <c r="D826" s="5">
        <v>12450</v>
      </c>
      <c r="E826" s="5">
        <v>13607.154091327231</v>
      </c>
      <c r="F826" s="5">
        <v>-1157.1540913272311</v>
      </c>
    </row>
    <row r="827" spans="3:6" x14ac:dyDescent="0.2">
      <c r="C827" s="13" t="s">
        <v>504</v>
      </c>
      <c r="D827" s="5">
        <v>8950</v>
      </c>
      <c r="E827" s="5">
        <v>9853.2143881788761</v>
      </c>
      <c r="F827" s="5">
        <v>-903.21438817887611</v>
      </c>
    </row>
    <row r="828" spans="3:6" x14ac:dyDescent="0.2">
      <c r="C828" s="13" t="s">
        <v>1774</v>
      </c>
      <c r="D828" s="5">
        <v>7500</v>
      </c>
      <c r="E828" s="5">
        <v>8721.2214865760743</v>
      </c>
      <c r="F828" s="5">
        <v>-1221.2214865760743</v>
      </c>
    </row>
    <row r="829" spans="3:6" x14ac:dyDescent="0.2">
      <c r="C829" s="13" t="s">
        <v>1685</v>
      </c>
      <c r="D829" s="5">
        <v>11950</v>
      </c>
      <c r="E829" s="5">
        <v>12851.86878031778</v>
      </c>
      <c r="F829" s="5">
        <v>-901.86878031777997</v>
      </c>
    </row>
    <row r="830" spans="3:6" x14ac:dyDescent="0.2">
      <c r="C830" s="13" t="s">
        <v>706</v>
      </c>
      <c r="D830" s="5">
        <v>7950</v>
      </c>
      <c r="E830" s="5">
        <v>6655.4057696736836</v>
      </c>
      <c r="F830" s="5">
        <v>1294.5942303263164</v>
      </c>
    </row>
    <row r="831" spans="3:6" x14ac:dyDescent="0.2">
      <c r="C831" s="13" t="s">
        <v>1184</v>
      </c>
      <c r="D831" s="5">
        <v>10950</v>
      </c>
      <c r="E831" s="5">
        <v>10630.920028603279</v>
      </c>
      <c r="F831" s="5">
        <v>319.07997139672079</v>
      </c>
    </row>
    <row r="832" spans="3:6" x14ac:dyDescent="0.2">
      <c r="C832" s="13" t="s">
        <v>709</v>
      </c>
      <c r="D832" s="5">
        <v>9950</v>
      </c>
      <c r="E832" s="5">
        <v>9825.219388885469</v>
      </c>
      <c r="F832" s="5">
        <v>124.78061111453098</v>
      </c>
    </row>
    <row r="833" spans="3:6" x14ac:dyDescent="0.2">
      <c r="C833" s="13" t="s">
        <v>985</v>
      </c>
      <c r="D833" s="5">
        <v>7250</v>
      </c>
      <c r="E833" s="5">
        <v>7258.8877821020087</v>
      </c>
      <c r="F833" s="5">
        <v>-8.887782102008714</v>
      </c>
    </row>
    <row r="834" spans="3:6" x14ac:dyDescent="0.2">
      <c r="C834" s="13" t="s">
        <v>1162</v>
      </c>
      <c r="D834" s="5">
        <v>10450</v>
      </c>
      <c r="E834" s="5">
        <v>9881.9544325205898</v>
      </c>
      <c r="F834" s="5">
        <v>568.04556747941024</v>
      </c>
    </row>
    <row r="835" spans="3:6" x14ac:dyDescent="0.2">
      <c r="C835" s="13" t="s">
        <v>1595</v>
      </c>
      <c r="D835" s="5">
        <v>10750</v>
      </c>
      <c r="E835" s="5">
        <v>13801.196802802117</v>
      </c>
      <c r="F835" s="5">
        <v>-3051.1968028021165</v>
      </c>
    </row>
    <row r="836" spans="3:6" x14ac:dyDescent="0.2">
      <c r="C836" s="13" t="s">
        <v>938</v>
      </c>
      <c r="D836" s="5">
        <v>18600</v>
      </c>
      <c r="E836" s="5">
        <v>16859.805997486099</v>
      </c>
      <c r="F836" s="5">
        <v>1740.1940025139011</v>
      </c>
    </row>
    <row r="837" spans="3:6" x14ac:dyDescent="0.2">
      <c r="C837" s="13" t="s">
        <v>1485</v>
      </c>
      <c r="D837" s="5">
        <v>9950</v>
      </c>
      <c r="E837" s="5">
        <v>12110.890180744174</v>
      </c>
      <c r="F837" s="5">
        <v>-2160.8901807441744</v>
      </c>
    </row>
    <row r="838" spans="3:6" x14ac:dyDescent="0.2">
      <c r="C838" s="13" t="s">
        <v>1148</v>
      </c>
      <c r="D838" s="5">
        <v>10250</v>
      </c>
      <c r="E838" s="5">
        <v>11157.870010622892</v>
      </c>
      <c r="F838" s="5">
        <v>-907.87001062289164</v>
      </c>
    </row>
    <row r="839" spans="3:6" x14ac:dyDescent="0.2">
      <c r="C839" s="13" t="s">
        <v>1074</v>
      </c>
      <c r="D839" s="5">
        <v>5950</v>
      </c>
      <c r="E839" s="5">
        <v>8469.7427416303035</v>
      </c>
      <c r="F839" s="5">
        <v>-2519.7427416303035</v>
      </c>
    </row>
    <row r="840" spans="3:6" x14ac:dyDescent="0.2">
      <c r="C840" s="13" t="s">
        <v>1613</v>
      </c>
      <c r="D840" s="5">
        <v>10950</v>
      </c>
      <c r="E840" s="5">
        <v>9837.8879253794694</v>
      </c>
      <c r="F840" s="5">
        <v>1112.1120746205306</v>
      </c>
    </row>
    <row r="841" spans="3:6" x14ac:dyDescent="0.2">
      <c r="C841" s="13" t="s">
        <v>1025</v>
      </c>
      <c r="D841" s="5">
        <v>6950</v>
      </c>
      <c r="E841" s="5">
        <v>7146.029089765193</v>
      </c>
      <c r="F841" s="5">
        <v>-196.02908976519302</v>
      </c>
    </row>
    <row r="842" spans="3:6" x14ac:dyDescent="0.2">
      <c r="C842" s="13" t="s">
        <v>891</v>
      </c>
      <c r="D842" s="5">
        <v>9895</v>
      </c>
      <c r="E842" s="5">
        <v>9139.5736933559838</v>
      </c>
      <c r="F842" s="5">
        <v>755.42630664401622</v>
      </c>
    </row>
    <row r="843" spans="3:6" x14ac:dyDescent="0.2">
      <c r="C843" s="13" t="s">
        <v>1151</v>
      </c>
      <c r="D843" s="5">
        <v>7499</v>
      </c>
      <c r="E843" s="5">
        <v>7399.5963365456018</v>
      </c>
      <c r="F843" s="5">
        <v>99.403663454398156</v>
      </c>
    </row>
    <row r="844" spans="3:6" x14ac:dyDescent="0.2">
      <c r="C844" s="13" t="s">
        <v>1356</v>
      </c>
      <c r="D844" s="5">
        <v>8400</v>
      </c>
      <c r="E844" s="5">
        <v>8733.6304007242998</v>
      </c>
      <c r="F844" s="5">
        <v>-333.63040072429976</v>
      </c>
    </row>
    <row r="845" spans="3:6" x14ac:dyDescent="0.2">
      <c r="C845" s="13" t="s">
        <v>870</v>
      </c>
      <c r="D845" s="5">
        <v>8250</v>
      </c>
      <c r="E845" s="5">
        <v>8829.4617771533649</v>
      </c>
      <c r="F845" s="5">
        <v>-579.46177715336489</v>
      </c>
    </row>
    <row r="846" spans="3:6" x14ac:dyDescent="0.2">
      <c r="C846" s="13" t="s">
        <v>1707</v>
      </c>
      <c r="D846" s="5">
        <v>15750</v>
      </c>
      <c r="E846" s="5">
        <v>16125.867672377603</v>
      </c>
      <c r="F846" s="5">
        <v>-375.8676723776025</v>
      </c>
    </row>
    <row r="847" spans="3:6" x14ac:dyDescent="0.2">
      <c r="C847" s="13" t="s">
        <v>1863</v>
      </c>
      <c r="D847" s="5">
        <v>17795</v>
      </c>
      <c r="E847" s="5">
        <v>19982.467545089705</v>
      </c>
      <c r="F847" s="5">
        <v>-2187.4675450897048</v>
      </c>
    </row>
    <row r="848" spans="3:6" x14ac:dyDescent="0.2">
      <c r="C848" s="13" t="s">
        <v>526</v>
      </c>
      <c r="D848" s="5">
        <v>7750</v>
      </c>
      <c r="E848" s="5">
        <v>9894.0795013508978</v>
      </c>
      <c r="F848" s="5">
        <v>-2144.0795013508978</v>
      </c>
    </row>
    <row r="849" spans="3:6" x14ac:dyDescent="0.2">
      <c r="C849" s="13" t="s">
        <v>502</v>
      </c>
      <c r="D849" s="5">
        <v>8500</v>
      </c>
      <c r="E849" s="5">
        <v>11537.189239986141</v>
      </c>
      <c r="F849" s="5">
        <v>-3037.1892399861408</v>
      </c>
    </row>
    <row r="850" spans="3:6" x14ac:dyDescent="0.2">
      <c r="C850" s="13" t="s">
        <v>574</v>
      </c>
      <c r="D850" s="5">
        <v>7250</v>
      </c>
      <c r="E850" s="5">
        <v>7577.3634961617245</v>
      </c>
      <c r="F850" s="5">
        <v>-327.36349616172447</v>
      </c>
    </row>
    <row r="851" spans="3:6" x14ac:dyDescent="0.2">
      <c r="C851" s="13" t="s">
        <v>1036</v>
      </c>
      <c r="D851" s="5">
        <v>8950</v>
      </c>
      <c r="E851" s="5">
        <v>7960.6215589072517</v>
      </c>
      <c r="F851" s="5">
        <v>989.37844109274829</v>
      </c>
    </row>
    <row r="852" spans="3:6" x14ac:dyDescent="0.2">
      <c r="C852" s="13" t="s">
        <v>1560</v>
      </c>
      <c r="D852" s="5">
        <v>8450</v>
      </c>
      <c r="E852" s="5">
        <v>8803.3115646443875</v>
      </c>
      <c r="F852" s="5">
        <v>-353.31156464438754</v>
      </c>
    </row>
    <row r="853" spans="3:6" x14ac:dyDescent="0.2">
      <c r="C853" s="13" t="s">
        <v>1781</v>
      </c>
      <c r="D853" s="5">
        <v>10500</v>
      </c>
      <c r="E853" s="5">
        <v>9342.3295559723483</v>
      </c>
      <c r="F853" s="5">
        <v>1157.6704440276517</v>
      </c>
    </row>
    <row r="854" spans="3:6" x14ac:dyDescent="0.2">
      <c r="C854" s="13" t="s">
        <v>1182</v>
      </c>
      <c r="D854" s="5">
        <v>8450</v>
      </c>
      <c r="E854" s="5">
        <v>8480.2070493136798</v>
      </c>
      <c r="F854" s="5">
        <v>-30.207049313679818</v>
      </c>
    </row>
    <row r="855" spans="3:6" x14ac:dyDescent="0.2">
      <c r="C855" s="13" t="s">
        <v>1210</v>
      </c>
      <c r="D855" s="5">
        <v>11650</v>
      </c>
      <c r="E855" s="5">
        <v>13308.137773664101</v>
      </c>
      <c r="F855" s="5">
        <v>-1658.1377736641007</v>
      </c>
    </row>
    <row r="856" spans="3:6" x14ac:dyDescent="0.2">
      <c r="C856" s="13" t="s">
        <v>1376</v>
      </c>
      <c r="D856" s="5">
        <v>8950</v>
      </c>
      <c r="E856" s="5">
        <v>7682.243927186486</v>
      </c>
      <c r="F856" s="5">
        <v>1267.756072813514</v>
      </c>
    </row>
    <row r="857" spans="3:6" x14ac:dyDescent="0.2">
      <c r="C857" s="13" t="s">
        <v>1197</v>
      </c>
      <c r="D857" s="5">
        <v>9000</v>
      </c>
      <c r="E857" s="5">
        <v>8706.3334753041618</v>
      </c>
      <c r="F857" s="5">
        <v>293.66652469583823</v>
      </c>
    </row>
    <row r="858" spans="3:6" x14ac:dyDescent="0.2">
      <c r="C858" s="13" t="s">
        <v>925</v>
      </c>
      <c r="D858" s="5">
        <v>6950</v>
      </c>
      <c r="E858" s="5">
        <v>5604.7601347830187</v>
      </c>
      <c r="F858" s="5">
        <v>1345.2398652169813</v>
      </c>
    </row>
    <row r="859" spans="3:6" x14ac:dyDescent="0.2">
      <c r="C859" s="13" t="s">
        <v>1817</v>
      </c>
      <c r="D859" s="5">
        <v>18900</v>
      </c>
      <c r="E859" s="5">
        <v>18228.964931366576</v>
      </c>
      <c r="F859" s="5">
        <v>671.03506863342409</v>
      </c>
    </row>
    <row r="860" spans="3:6" x14ac:dyDescent="0.2">
      <c r="C860" s="13" t="s">
        <v>657</v>
      </c>
      <c r="D860" s="5">
        <v>8950</v>
      </c>
      <c r="E860" s="5">
        <v>9808.7660468574086</v>
      </c>
      <c r="F860" s="5">
        <v>-858.76604685740858</v>
      </c>
    </row>
    <row r="861" spans="3:6" x14ac:dyDescent="0.2">
      <c r="C861" s="13" t="s">
        <v>991</v>
      </c>
      <c r="D861" s="5">
        <v>9995</v>
      </c>
      <c r="E861" s="5">
        <v>10669.548261495236</v>
      </c>
      <c r="F861" s="5">
        <v>-674.54826149523615</v>
      </c>
    </row>
    <row r="862" spans="3:6" x14ac:dyDescent="0.2">
      <c r="C862" s="13" t="s">
        <v>603</v>
      </c>
      <c r="D862" s="5">
        <v>7950</v>
      </c>
      <c r="E862" s="5">
        <v>8787.6955465139108</v>
      </c>
      <c r="F862" s="5">
        <v>-837.69554651391081</v>
      </c>
    </row>
    <row r="863" spans="3:6" x14ac:dyDescent="0.2">
      <c r="C863" s="13" t="s">
        <v>1203</v>
      </c>
      <c r="D863" s="5">
        <v>12950</v>
      </c>
      <c r="E863" s="5">
        <v>14830.693298464801</v>
      </c>
      <c r="F863" s="5">
        <v>-1880.693298464801</v>
      </c>
    </row>
    <row r="864" spans="3:6" x14ac:dyDescent="0.2">
      <c r="C864" s="13" t="s">
        <v>671</v>
      </c>
      <c r="D864" s="5">
        <v>6450</v>
      </c>
      <c r="E864" s="5">
        <v>7831.8462713220497</v>
      </c>
      <c r="F864" s="5">
        <v>-1381.8462713220497</v>
      </c>
    </row>
    <row r="865" spans="3:6" x14ac:dyDescent="0.2">
      <c r="C865" s="13" t="s">
        <v>1587</v>
      </c>
      <c r="D865" s="5">
        <v>8900</v>
      </c>
      <c r="E865" s="5">
        <v>10558.808416454802</v>
      </c>
      <c r="F865" s="5">
        <v>-1658.8084164548018</v>
      </c>
    </row>
    <row r="866" spans="3:6" x14ac:dyDescent="0.2">
      <c r="C866" s="13" t="s">
        <v>966</v>
      </c>
      <c r="D866" s="5">
        <v>10950</v>
      </c>
      <c r="E866" s="5">
        <v>11383.4811805713</v>
      </c>
      <c r="F866" s="5">
        <v>-433.48118057129977</v>
      </c>
    </row>
    <row r="867" spans="3:6" x14ac:dyDescent="0.2">
      <c r="C867" s="13" t="s">
        <v>1373</v>
      </c>
      <c r="D867" s="5">
        <v>11950</v>
      </c>
      <c r="E867" s="5">
        <v>11656.08171029908</v>
      </c>
      <c r="F867" s="5">
        <v>293.91828970091956</v>
      </c>
    </row>
    <row r="868" spans="3:6" x14ac:dyDescent="0.2">
      <c r="C868" s="13" t="s">
        <v>1832</v>
      </c>
      <c r="D868" s="5">
        <v>18950</v>
      </c>
      <c r="E868" s="5">
        <v>18563.074327988532</v>
      </c>
      <c r="F868" s="5">
        <v>386.92567201146812</v>
      </c>
    </row>
    <row r="869" spans="3:6" x14ac:dyDescent="0.2">
      <c r="C869" s="13" t="s">
        <v>875</v>
      </c>
      <c r="D869" s="5">
        <v>10450</v>
      </c>
      <c r="E869" s="5">
        <v>10776.464853861116</v>
      </c>
      <c r="F869" s="5">
        <v>-326.46485386111635</v>
      </c>
    </row>
    <row r="870" spans="3:6" x14ac:dyDescent="0.2">
      <c r="C870" s="13" t="s">
        <v>921</v>
      </c>
      <c r="D870" s="5">
        <v>10950</v>
      </c>
      <c r="E870" s="5">
        <v>14067.411825660307</v>
      </c>
      <c r="F870" s="5">
        <v>-3117.4118256603069</v>
      </c>
    </row>
    <row r="871" spans="3:6" x14ac:dyDescent="0.2">
      <c r="C871" s="13" t="s">
        <v>451</v>
      </c>
      <c r="D871" s="5">
        <v>5900</v>
      </c>
      <c r="E871" s="5">
        <v>6288.2832850075338</v>
      </c>
      <c r="F871" s="5">
        <v>-388.28328500753378</v>
      </c>
    </row>
    <row r="872" spans="3:6" x14ac:dyDescent="0.2">
      <c r="C872" s="13" t="s">
        <v>997</v>
      </c>
      <c r="D872" s="5">
        <v>10950</v>
      </c>
      <c r="E872" s="5">
        <v>9915.3414181892404</v>
      </c>
      <c r="F872" s="5">
        <v>1034.6585818107596</v>
      </c>
    </row>
    <row r="873" spans="3:6" x14ac:dyDescent="0.2">
      <c r="C873" s="13" t="s">
        <v>633</v>
      </c>
      <c r="D873" s="5">
        <v>7500</v>
      </c>
      <c r="E873" s="5">
        <v>7196.8393358680387</v>
      </c>
      <c r="F873" s="5">
        <v>303.16066413196131</v>
      </c>
    </row>
    <row r="874" spans="3:6" x14ac:dyDescent="0.2">
      <c r="C874" s="13" t="s">
        <v>1790</v>
      </c>
      <c r="D874" s="5">
        <v>10450</v>
      </c>
      <c r="E874" s="5">
        <v>10583.536509718953</v>
      </c>
      <c r="F874" s="5">
        <v>-133.53650971895331</v>
      </c>
    </row>
    <row r="875" spans="3:6" x14ac:dyDescent="0.2">
      <c r="C875" s="13" t="s">
        <v>685</v>
      </c>
      <c r="D875" s="5">
        <v>16950</v>
      </c>
      <c r="E875" s="5">
        <v>18467.462283108449</v>
      </c>
      <c r="F875" s="5">
        <v>-1517.4622831084489</v>
      </c>
    </row>
    <row r="876" spans="3:6" x14ac:dyDescent="0.2">
      <c r="C876" s="13" t="s">
        <v>1097</v>
      </c>
      <c r="D876" s="5">
        <v>8500</v>
      </c>
      <c r="E876" s="5">
        <v>8094.603903018351</v>
      </c>
      <c r="F876" s="5">
        <v>405.39609698164895</v>
      </c>
    </row>
    <row r="877" spans="3:6" x14ac:dyDescent="0.2">
      <c r="C877" s="13" t="s">
        <v>964</v>
      </c>
      <c r="D877" s="5">
        <v>7750</v>
      </c>
      <c r="E877" s="5">
        <v>9060.0928519516183</v>
      </c>
      <c r="F877" s="5">
        <v>-1310.0928519516183</v>
      </c>
    </row>
    <row r="878" spans="3:6" x14ac:dyDescent="0.2">
      <c r="C878" s="13" t="s">
        <v>935</v>
      </c>
      <c r="D878" s="5">
        <v>7490</v>
      </c>
      <c r="E878" s="5">
        <v>7568.5923576994819</v>
      </c>
      <c r="F878" s="5">
        <v>-78.592357699481909</v>
      </c>
    </row>
    <row r="879" spans="3:6" x14ac:dyDescent="0.2">
      <c r="C879" s="13" t="s">
        <v>1079</v>
      </c>
      <c r="D879" s="5">
        <v>7995</v>
      </c>
      <c r="E879" s="5">
        <v>8492.7517305568999</v>
      </c>
      <c r="F879" s="5">
        <v>-497.75173055689993</v>
      </c>
    </row>
    <row r="880" spans="3:6" x14ac:dyDescent="0.2">
      <c r="C880" s="13" t="s">
        <v>1404</v>
      </c>
      <c r="D880" s="5">
        <v>11450</v>
      </c>
      <c r="E880" s="5">
        <v>11734.504629911997</v>
      </c>
      <c r="F880" s="5">
        <v>-284.50462991199674</v>
      </c>
    </row>
    <row r="881" spans="3:6" x14ac:dyDescent="0.2">
      <c r="C881" s="13" t="s">
        <v>1205</v>
      </c>
      <c r="D881" s="5">
        <v>8950</v>
      </c>
      <c r="E881" s="5">
        <v>8863.1035816871463</v>
      </c>
      <c r="F881" s="5">
        <v>86.896418312853712</v>
      </c>
    </row>
  </sheetData>
  <mergeCells count="17">
    <mergeCell ref="D5:E5"/>
    <mergeCell ref="F5:G5"/>
    <mergeCell ref="H5:I5"/>
    <mergeCell ref="J5:K5"/>
    <mergeCell ref="N3:Q3"/>
    <mergeCell ref="B6:C6"/>
    <mergeCell ref="D6:E6"/>
    <mergeCell ref="F6:G6"/>
    <mergeCell ref="H6:I6"/>
    <mergeCell ref="J6:K6"/>
    <mergeCell ref="B3:K3"/>
    <mergeCell ref="B4:C4"/>
    <mergeCell ref="D4:E4"/>
    <mergeCell ref="F4:G4"/>
    <mergeCell ref="H4:I4"/>
    <mergeCell ref="J4:K4"/>
    <mergeCell ref="B5:C5"/>
  </mergeCells>
  <hyperlinks>
    <hyperlink ref="B4" location="'LinReg_Output'!$B$10:$B$10" display="Inputs" xr:uid="{00000000-0004-0000-0C00-000000000000}"/>
    <hyperlink ref="D4" location="'LinReg_Output'!$B$52:$B$52" display="Regression Summary" xr:uid="{00000000-0004-0000-0C00-000001000000}"/>
    <hyperlink ref="F4" location="'LinReg_Output'!$B$61:$B$61" display="Predictor Screening" xr:uid="{00000000-0004-0000-0C00-000002000000}"/>
    <hyperlink ref="H4" location="'LinReg_Output'!$B$92:$B$92" display="Coefficients" xr:uid="{00000000-0004-0000-0C00-000003000000}"/>
    <hyperlink ref="J4" location="'LinReg_Output'!$B$120:$B$120" display="ANOVA" xr:uid="{00000000-0004-0000-0C00-000004000000}"/>
    <hyperlink ref="B5" location="'LinReg_ResidInfluence'!$B$10:$B$10" display="Residuals" xr:uid="{00000000-0004-0000-0C00-000005000000}"/>
    <hyperlink ref="D5" location="'LinReg_Stored'!$B$10:$B$10" display="PMML Model" xr:uid="{00000000-0004-0000-0C00-000006000000}"/>
    <hyperlink ref="F5" location="'LinReg_TrainingLiftChart'!$B$10:$B$10" display="Training: Charts" xr:uid="{00000000-0004-0000-0C00-000007000000}"/>
    <hyperlink ref="H5" location="'LinReg_TrainingScore'!$B$10:$B$10" display="Training: Prediction Summary" xr:uid="{00000000-0004-0000-0C00-000008000000}"/>
    <hyperlink ref="J5" location="'LinReg_TrainingScore'!$B$19:$B$19" display="Training: Prediction Details" xr:uid="{00000000-0004-0000-0C00-000009000000}"/>
    <hyperlink ref="B6" location="'LinReg_ValidationLiftChart'!$B$10:$B$10" display="Validation: Charts" xr:uid="{00000000-0004-0000-0C00-00000A000000}"/>
    <hyperlink ref="D6" location="'LinReg_ValidationScore'!$B$10:$B$10" display="Validation: Prediction Summary" xr:uid="{00000000-0004-0000-0C00-00000B000000}"/>
    <hyperlink ref="F6" location="'LinReg_ValidationScore'!$B$19:$B$19" display="Validation: Prediction Details" xr:uid="{00000000-0004-0000-0C00-00000C000000}"/>
  </hyperlinks>
  <pageMargins left="0.7" right="0.7" top="0.75" bottom="0.75" header="0.3" footer="0.3"/>
  <tableParts count="2">
    <tablePart r:id="rId1"/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AX1756"/>
  <sheetViews>
    <sheetView showGridLines="0" workbookViewId="0"/>
  </sheetViews>
  <sheetFormatPr baseColWidth="10" defaultColWidth="8.83203125" defaultRowHeight="15" x14ac:dyDescent="0.2"/>
  <cols>
    <col min="3" max="3" width="11.5" customWidth="1"/>
    <col min="4" max="4" width="15.1640625" customWidth="1"/>
    <col min="5" max="5" width="16.5" customWidth="1"/>
    <col min="6" max="6" width="21" customWidth="1"/>
    <col min="7" max="7" width="22.5" customWidth="1"/>
    <col min="8" max="8" width="19" customWidth="1"/>
    <col min="9" max="9" width="15.1640625" customWidth="1"/>
    <col min="10" max="10" width="16.33203125" customWidth="1"/>
    <col min="11" max="11" width="20" customWidth="1"/>
    <col min="12" max="12" width="21.5" customWidth="1"/>
    <col min="13" max="13" width="22.5" customWidth="1"/>
    <col min="14" max="14" width="15.5" bestFit="1" customWidth="1"/>
  </cols>
  <sheetData>
    <row r="1" spans="2:50" ht="19" x14ac:dyDescent="0.25">
      <c r="B1" s="3" t="s">
        <v>1973</v>
      </c>
      <c r="N1" t="s">
        <v>2093</v>
      </c>
      <c r="AX1" s="8" t="s">
        <v>2122</v>
      </c>
    </row>
    <row r="3" spans="2:50" ht="16" x14ac:dyDescent="0.2">
      <c r="B3" s="41" t="s">
        <v>435</v>
      </c>
      <c r="C3" s="42"/>
      <c r="D3" s="42"/>
      <c r="E3" s="42"/>
      <c r="F3" s="42"/>
      <c r="G3" s="42"/>
      <c r="H3" s="42"/>
      <c r="I3" s="42"/>
      <c r="J3" s="42"/>
      <c r="K3" s="43"/>
      <c r="N3" s="41" t="s">
        <v>436</v>
      </c>
      <c r="O3" s="42"/>
      <c r="P3" s="42"/>
      <c r="Q3" s="43"/>
      <c r="AX3" s="8" t="s">
        <v>2123</v>
      </c>
    </row>
    <row r="4" spans="2:50" x14ac:dyDescent="0.2">
      <c r="B4" s="53" t="s">
        <v>441</v>
      </c>
      <c r="C4" s="52"/>
      <c r="D4" s="53" t="s">
        <v>1965</v>
      </c>
      <c r="E4" s="52"/>
      <c r="F4" s="53" t="s">
        <v>1966</v>
      </c>
      <c r="G4" s="52"/>
      <c r="H4" s="53" t="s">
        <v>1967</v>
      </c>
      <c r="I4" s="52"/>
      <c r="J4" s="53" t="s">
        <v>1968</v>
      </c>
      <c r="K4" s="52"/>
      <c r="N4" s="7" t="s">
        <v>437</v>
      </c>
      <c r="O4" s="7" t="s">
        <v>438</v>
      </c>
      <c r="P4" s="7" t="s">
        <v>439</v>
      </c>
      <c r="Q4" s="7" t="s">
        <v>440</v>
      </c>
      <c r="AX4" s="8" t="s">
        <v>2009</v>
      </c>
    </row>
    <row r="5" spans="2:50" x14ac:dyDescent="0.2">
      <c r="B5" s="53" t="s">
        <v>1969</v>
      </c>
      <c r="C5" s="52"/>
      <c r="D5" s="53" t="s">
        <v>1898</v>
      </c>
      <c r="E5" s="52"/>
      <c r="F5" s="53" t="s">
        <v>1970</v>
      </c>
      <c r="G5" s="52"/>
      <c r="H5" s="53" t="s">
        <v>1971</v>
      </c>
      <c r="I5" s="52"/>
      <c r="J5" s="53" t="s">
        <v>1972</v>
      </c>
      <c r="K5" s="52"/>
      <c r="N5" s="6">
        <v>80</v>
      </c>
      <c r="O5" s="6">
        <v>14</v>
      </c>
      <c r="P5" s="6">
        <v>199</v>
      </c>
      <c r="Q5" s="6">
        <v>293</v>
      </c>
    </row>
    <row r="6" spans="2:50" x14ac:dyDescent="0.2">
      <c r="B6" s="53" t="s">
        <v>2075</v>
      </c>
      <c r="C6" s="52"/>
      <c r="D6" s="53" t="s">
        <v>2076</v>
      </c>
      <c r="E6" s="52"/>
      <c r="F6" s="53" t="s">
        <v>2077</v>
      </c>
      <c r="G6" s="52"/>
      <c r="H6" s="50"/>
      <c r="I6" s="52"/>
      <c r="J6" s="50"/>
      <c r="K6" s="52"/>
    </row>
    <row r="10" spans="2:50" ht="19" x14ac:dyDescent="0.25">
      <c r="B10" s="4" t="s">
        <v>1974</v>
      </c>
    </row>
    <row r="12" spans="2:50" x14ac:dyDescent="0.2">
      <c r="B12" s="14" t="s">
        <v>1975</v>
      </c>
      <c r="C12" t="s">
        <v>1976</v>
      </c>
    </row>
    <row r="13" spans="2:50" x14ac:dyDescent="0.2">
      <c r="B13" s="14" t="s">
        <v>1977</v>
      </c>
      <c r="C13" t="s">
        <v>1978</v>
      </c>
    </row>
    <row r="15" spans="2:50" ht="19" x14ac:dyDescent="0.25">
      <c r="B15" s="4" t="s">
        <v>1979</v>
      </c>
      <c r="I15" s="4" t="s">
        <v>1980</v>
      </c>
    </row>
    <row r="17" spans="2:13" x14ac:dyDescent="0.2">
      <c r="C17" s="13" t="s">
        <v>1981</v>
      </c>
      <c r="D17" s="2" t="s">
        <v>1885</v>
      </c>
      <c r="E17" s="2" t="s">
        <v>1982</v>
      </c>
      <c r="F17" s="2" t="s">
        <v>1983</v>
      </c>
      <c r="G17" s="2" t="s">
        <v>1984</v>
      </c>
      <c r="J17" s="13" t="s">
        <v>1985</v>
      </c>
      <c r="K17" s="2" t="s">
        <v>1981</v>
      </c>
      <c r="L17" s="2" t="s">
        <v>1986</v>
      </c>
    </row>
    <row r="18" spans="2:13" x14ac:dyDescent="0.2">
      <c r="C18" s="13" t="s">
        <v>1987</v>
      </c>
      <c r="D18" s="5">
        <v>19451.023255813954</v>
      </c>
      <c r="E18" s="5">
        <v>3097.2931900830999</v>
      </c>
      <c r="F18" s="5">
        <v>12450</v>
      </c>
      <c r="G18" s="5">
        <v>31275</v>
      </c>
      <c r="J18" s="13">
        <v>1</v>
      </c>
      <c r="K18" s="5">
        <v>1</v>
      </c>
      <c r="L18" s="5">
        <v>1.8044183324953715</v>
      </c>
    </row>
    <row r="19" spans="2:13" x14ac:dyDescent="0.2">
      <c r="C19" s="13" t="s">
        <v>1988</v>
      </c>
      <c r="D19" s="5">
        <v>14047.779069767443</v>
      </c>
      <c r="E19" s="5">
        <v>2075.6877720616285</v>
      </c>
      <c r="F19" s="5">
        <v>9390</v>
      </c>
      <c r="G19" s="5">
        <v>19950</v>
      </c>
      <c r="J19" s="13">
        <v>2</v>
      </c>
      <c r="K19" s="5">
        <v>2</v>
      </c>
      <c r="L19" s="5">
        <v>1.3031741184493497</v>
      </c>
    </row>
    <row r="20" spans="2:13" x14ac:dyDescent="0.2">
      <c r="C20" s="13" t="s">
        <v>1989</v>
      </c>
      <c r="D20" s="5">
        <v>11751.39534883721</v>
      </c>
      <c r="E20" s="5">
        <v>1283.0202536484803</v>
      </c>
      <c r="F20" s="5">
        <v>7750</v>
      </c>
      <c r="G20" s="5">
        <v>14950</v>
      </c>
      <c r="J20" s="13">
        <v>3</v>
      </c>
      <c r="K20" s="5">
        <v>3</v>
      </c>
      <c r="L20" s="5">
        <v>1.0901448690368849</v>
      </c>
    </row>
    <row r="21" spans="2:13" x14ac:dyDescent="0.2">
      <c r="C21" s="13" t="s">
        <v>1990</v>
      </c>
      <c r="D21" s="5">
        <v>10689.872093023256</v>
      </c>
      <c r="E21" s="5">
        <v>1544.2004578536971</v>
      </c>
      <c r="F21" s="5">
        <v>6950</v>
      </c>
      <c r="G21" s="5">
        <v>18950</v>
      </c>
      <c r="J21" s="13">
        <v>4</v>
      </c>
      <c r="K21" s="5">
        <v>4</v>
      </c>
      <c r="L21" s="5">
        <v>0.99167025420713051</v>
      </c>
    </row>
    <row r="22" spans="2:13" x14ac:dyDescent="0.2">
      <c r="C22" s="13" t="s">
        <v>1991</v>
      </c>
      <c r="D22" s="5">
        <v>9798.6627906976737</v>
      </c>
      <c r="E22" s="5">
        <v>1112.3579683078699</v>
      </c>
      <c r="F22" s="5">
        <v>4750</v>
      </c>
      <c r="G22" s="5">
        <v>13750</v>
      </c>
      <c r="J22" s="13">
        <v>5</v>
      </c>
      <c r="K22" s="5">
        <v>5</v>
      </c>
      <c r="L22" s="5">
        <v>0.908995199940974</v>
      </c>
    </row>
    <row r="23" spans="2:13" x14ac:dyDescent="0.2">
      <c r="C23" s="13" t="s">
        <v>1992</v>
      </c>
      <c r="D23" s="5">
        <v>9245.6976744186049</v>
      </c>
      <c r="E23" s="5">
        <v>1012.4783694975414</v>
      </c>
      <c r="F23" s="5">
        <v>6400</v>
      </c>
      <c r="G23" s="5">
        <v>11450</v>
      </c>
      <c r="J23" s="13">
        <v>6</v>
      </c>
      <c r="K23" s="5">
        <v>6</v>
      </c>
      <c r="L23" s="5">
        <v>0.85769813551809604</v>
      </c>
    </row>
    <row r="24" spans="2:13" x14ac:dyDescent="0.2">
      <c r="C24" s="13" t="s">
        <v>1993</v>
      </c>
      <c r="D24" s="5">
        <v>8846.9186046511622</v>
      </c>
      <c r="E24" s="5">
        <v>1006.3723929524591</v>
      </c>
      <c r="F24" s="5">
        <v>6500</v>
      </c>
      <c r="G24" s="5">
        <v>11500</v>
      </c>
      <c r="J24" s="13">
        <v>7</v>
      </c>
      <c r="K24" s="5">
        <v>7</v>
      </c>
      <c r="L24" s="5">
        <v>0.82070448975250654</v>
      </c>
    </row>
    <row r="25" spans="2:13" x14ac:dyDescent="0.2">
      <c r="C25" s="13" t="s">
        <v>1994</v>
      </c>
      <c r="D25" s="5">
        <v>8391.3372093023263</v>
      </c>
      <c r="E25" s="5">
        <v>1226.138708307886</v>
      </c>
      <c r="F25" s="5">
        <v>4450</v>
      </c>
      <c r="G25" s="5">
        <v>12250</v>
      </c>
      <c r="J25" s="13">
        <v>8</v>
      </c>
      <c r="K25" s="5">
        <v>8</v>
      </c>
      <c r="L25" s="5">
        <v>0.77844144729454512</v>
      </c>
    </row>
    <row r="26" spans="2:13" x14ac:dyDescent="0.2">
      <c r="C26" s="13" t="s">
        <v>1995</v>
      </c>
      <c r="D26" s="5">
        <v>7937.7790697674418</v>
      </c>
      <c r="E26" s="5">
        <v>844.13378367012308</v>
      </c>
      <c r="F26" s="5">
        <v>5950</v>
      </c>
      <c r="G26" s="5">
        <v>9950</v>
      </c>
      <c r="J26" s="13">
        <v>9</v>
      </c>
      <c r="K26" s="5">
        <v>9</v>
      </c>
      <c r="L26" s="5">
        <v>0.73636609675561571</v>
      </c>
    </row>
    <row r="27" spans="2:13" x14ac:dyDescent="0.2">
      <c r="C27" s="13" t="s">
        <v>1996</v>
      </c>
      <c r="D27" s="5">
        <v>7636.1744186046508</v>
      </c>
      <c r="E27" s="5">
        <v>1065.239340042036</v>
      </c>
      <c r="F27" s="5">
        <v>5250</v>
      </c>
      <c r="G27" s="5">
        <v>10845</v>
      </c>
      <c r="J27" s="13">
        <v>10</v>
      </c>
      <c r="K27" s="5">
        <v>10</v>
      </c>
      <c r="L27" s="5">
        <v>0.70838705654952561</v>
      </c>
    </row>
    <row r="29" spans="2:13" ht="19" x14ac:dyDescent="0.25">
      <c r="B29" s="4" t="s">
        <v>1997</v>
      </c>
    </row>
    <row r="31" spans="2:13" x14ac:dyDescent="0.2">
      <c r="C31" s="13" t="s">
        <v>1998</v>
      </c>
      <c r="D31" s="2" t="s">
        <v>1999</v>
      </c>
      <c r="E31" s="2" t="s">
        <v>2000</v>
      </c>
      <c r="F31" s="2" t="s">
        <v>2001</v>
      </c>
      <c r="G31" s="2" t="s">
        <v>2002</v>
      </c>
      <c r="H31" s="2" t="s">
        <v>2003</v>
      </c>
      <c r="I31" s="2" t="s">
        <v>2004</v>
      </c>
      <c r="J31" s="2" t="s">
        <v>2005</v>
      </c>
      <c r="K31" s="2" t="s">
        <v>2006</v>
      </c>
      <c r="L31" s="2" t="s">
        <v>2007</v>
      </c>
      <c r="M31" s="2" t="s">
        <v>2008</v>
      </c>
    </row>
    <row r="32" spans="2:13" x14ac:dyDescent="0.2">
      <c r="C32" s="13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</row>
    <row r="33" spans="3:13" x14ac:dyDescent="0.2">
      <c r="C33" s="13">
        <v>1</v>
      </c>
      <c r="D33" s="5">
        <v>1</v>
      </c>
      <c r="E33" s="5">
        <v>1.1627906976744186E-3</v>
      </c>
      <c r="F33" s="5">
        <v>31275</v>
      </c>
      <c r="G33" s="5">
        <v>10779.663953488372</v>
      </c>
      <c r="H33" s="5">
        <v>2.9012963794552427</v>
      </c>
      <c r="I33" s="5">
        <v>1</v>
      </c>
      <c r="J33" s="5">
        <v>2.9012963794552427</v>
      </c>
      <c r="K33" s="5">
        <v>36.366279069767444</v>
      </c>
      <c r="L33" s="5">
        <v>12.534492969172526</v>
      </c>
      <c r="M33" s="5">
        <v>36.366279069767444</v>
      </c>
    </row>
    <row r="34" spans="3:13" x14ac:dyDescent="0.2">
      <c r="C34" s="13">
        <v>2</v>
      </c>
      <c r="D34" s="5">
        <v>2</v>
      </c>
      <c r="E34" s="5">
        <v>2.3255813953488372E-3</v>
      </c>
      <c r="F34" s="5">
        <v>62275</v>
      </c>
      <c r="G34" s="5">
        <v>21559.327906976745</v>
      </c>
      <c r="H34" s="5">
        <v>2.8885408797853755</v>
      </c>
      <c r="I34" s="5">
        <v>1</v>
      </c>
      <c r="J34" s="5">
        <v>2.8885408797853755</v>
      </c>
      <c r="K34" s="5">
        <v>72.412790697674424</v>
      </c>
      <c r="L34" s="5">
        <v>25.068985938345051</v>
      </c>
      <c r="M34" s="5">
        <v>72.412790697674424</v>
      </c>
    </row>
    <row r="35" spans="3:13" x14ac:dyDescent="0.2">
      <c r="C35" s="13">
        <v>3</v>
      </c>
      <c r="D35" s="5">
        <v>3</v>
      </c>
      <c r="E35" s="5">
        <v>3.4883720930232558E-3</v>
      </c>
      <c r="F35" s="5">
        <v>74725</v>
      </c>
      <c r="G35" s="5">
        <v>32338.991860465117</v>
      </c>
      <c r="H35" s="5">
        <v>2.3106780917110896</v>
      </c>
      <c r="I35" s="5">
        <v>1</v>
      </c>
      <c r="J35" s="5">
        <v>2.6984452816750522</v>
      </c>
      <c r="K35" s="5">
        <v>86.889534883720927</v>
      </c>
      <c r="L35" s="5">
        <v>37.603478907517577</v>
      </c>
      <c r="M35" s="5">
        <v>101.47093023255815</v>
      </c>
    </row>
    <row r="36" spans="3:13" x14ac:dyDescent="0.2">
      <c r="C36" s="13">
        <v>4</v>
      </c>
      <c r="D36" s="5">
        <v>4</v>
      </c>
      <c r="E36" s="5">
        <v>4.6511627906976744E-3</v>
      </c>
      <c r="F36" s="5">
        <v>99675</v>
      </c>
      <c r="G36" s="5">
        <v>43118.65581395349</v>
      </c>
      <c r="H36" s="5">
        <v>2.3116444174436555</v>
      </c>
      <c r="I36" s="5">
        <v>1</v>
      </c>
      <c r="J36" s="5">
        <v>2.6024698099166272</v>
      </c>
      <c r="K36" s="5">
        <v>115.90116279069767</v>
      </c>
      <c r="L36" s="5">
        <v>50.137971876690102</v>
      </c>
      <c r="M36" s="5">
        <v>130.48255813953489</v>
      </c>
    </row>
    <row r="37" spans="3:13" x14ac:dyDescent="0.2">
      <c r="C37" s="13">
        <v>5</v>
      </c>
      <c r="D37" s="5">
        <v>5</v>
      </c>
      <c r="E37" s="5">
        <v>5.8139534883720929E-3</v>
      </c>
      <c r="F37" s="5">
        <v>119625</v>
      </c>
      <c r="G37" s="5">
        <v>53898.319767441862</v>
      </c>
      <c r="H37" s="5">
        <v>2.2194569425568882</v>
      </c>
      <c r="I37" s="5">
        <v>1</v>
      </c>
      <c r="J37" s="5">
        <v>2.5365354725322047</v>
      </c>
      <c r="K37" s="5">
        <v>139.09883720930233</v>
      </c>
      <c r="L37" s="5">
        <v>62.672464845862628</v>
      </c>
      <c r="M37" s="5">
        <v>158.97093023255815</v>
      </c>
    </row>
    <row r="38" spans="3:13" x14ac:dyDescent="0.2">
      <c r="C38" s="13">
        <v>6</v>
      </c>
      <c r="D38" s="5">
        <v>6</v>
      </c>
      <c r="E38" s="5">
        <v>6.9767441860465115E-3</v>
      </c>
      <c r="F38" s="5">
        <v>140575</v>
      </c>
      <c r="G38" s="5">
        <v>64677.983720930235</v>
      </c>
      <c r="H38" s="5">
        <v>2.1734598376867611</v>
      </c>
      <c r="I38" s="5">
        <v>1</v>
      </c>
      <c r="J38" s="5">
        <v>2.4840755811626782</v>
      </c>
      <c r="K38" s="5">
        <v>163.4593023255814</v>
      </c>
      <c r="L38" s="5">
        <v>75.206957815035153</v>
      </c>
      <c r="M38" s="5">
        <v>186.81976744186048</v>
      </c>
    </row>
    <row r="39" spans="3:13" x14ac:dyDescent="0.2">
      <c r="C39" s="13">
        <v>7</v>
      </c>
      <c r="D39" s="5">
        <v>7</v>
      </c>
      <c r="E39" s="5">
        <v>8.1395348837209301E-3</v>
      </c>
      <c r="F39" s="5">
        <v>164525</v>
      </c>
      <c r="G39" s="5">
        <v>75457.647674418607</v>
      </c>
      <c r="H39" s="5">
        <v>2.1803621643479443</v>
      </c>
      <c r="I39" s="5">
        <v>1</v>
      </c>
      <c r="J39" s="5">
        <v>2.4340143863544461</v>
      </c>
      <c r="K39" s="5">
        <v>191.30813953488371</v>
      </c>
      <c r="L39" s="5">
        <v>87.741450784207686</v>
      </c>
      <c r="M39" s="5">
        <v>213.56395348837211</v>
      </c>
    </row>
    <row r="40" spans="3:13" x14ac:dyDescent="0.2">
      <c r="C40" s="13">
        <v>8</v>
      </c>
      <c r="D40" s="5">
        <v>8</v>
      </c>
      <c r="E40" s="5">
        <v>9.3023255813953487E-3</v>
      </c>
      <c r="F40" s="5">
        <v>189515</v>
      </c>
      <c r="G40" s="5">
        <v>86237.31162790698</v>
      </c>
      <c r="H40" s="5">
        <v>2.197598654486252</v>
      </c>
      <c r="I40" s="5">
        <v>1</v>
      </c>
      <c r="J40" s="5">
        <v>2.3935695130505752</v>
      </c>
      <c r="K40" s="5">
        <v>220.36627906976744</v>
      </c>
      <c r="L40" s="5">
        <v>100.2759437533802</v>
      </c>
      <c r="M40" s="5">
        <v>240.01744186046511</v>
      </c>
    </row>
    <row r="41" spans="3:13" x14ac:dyDescent="0.2">
      <c r="C41" s="13">
        <v>9</v>
      </c>
      <c r="D41" s="5">
        <v>9</v>
      </c>
      <c r="E41" s="5">
        <v>1.0465116279069767E-2</v>
      </c>
      <c r="F41" s="5">
        <v>211465</v>
      </c>
      <c r="G41" s="5">
        <v>97016.975581395352</v>
      </c>
      <c r="H41" s="5">
        <v>2.1796700910613831</v>
      </c>
      <c r="I41" s="5">
        <v>1</v>
      </c>
      <c r="J41" s="5">
        <v>2.3595355207496111</v>
      </c>
      <c r="K41" s="5">
        <v>245.88953488372093</v>
      </c>
      <c r="L41" s="5">
        <v>112.81043672255274</v>
      </c>
      <c r="M41" s="5">
        <v>266.18023255813955</v>
      </c>
    </row>
    <row r="42" spans="3:13" x14ac:dyDescent="0.2">
      <c r="C42" s="13">
        <v>10</v>
      </c>
      <c r="D42" s="5">
        <v>10</v>
      </c>
      <c r="E42" s="5">
        <v>1.1627906976744186E-2</v>
      </c>
      <c r="F42" s="5">
        <v>233965</v>
      </c>
      <c r="G42" s="5">
        <v>107796.63953488372</v>
      </c>
      <c r="H42" s="5">
        <v>2.1704294401894351</v>
      </c>
      <c r="I42" s="5">
        <v>1</v>
      </c>
      <c r="J42" s="5">
        <v>2.3323083269088403</v>
      </c>
      <c r="K42" s="5">
        <v>272.05232558139534</v>
      </c>
      <c r="L42" s="5">
        <v>125.34492969172526</v>
      </c>
      <c r="M42" s="5">
        <v>292.34302325581393</v>
      </c>
    </row>
    <row r="43" spans="3:13" x14ac:dyDescent="0.2">
      <c r="C43" s="13">
        <v>11</v>
      </c>
      <c r="D43" s="5">
        <v>11</v>
      </c>
      <c r="E43" s="5">
        <v>1.2790697674418604E-2</v>
      </c>
      <c r="F43" s="5">
        <v>255965</v>
      </c>
      <c r="G43" s="5">
        <v>118576.3034883721</v>
      </c>
      <c r="H43" s="5">
        <v>2.1586522135521</v>
      </c>
      <c r="I43" s="5">
        <v>1</v>
      </c>
      <c r="J43" s="5">
        <v>2.3079231848953392</v>
      </c>
      <c r="K43" s="5">
        <v>297.63372093023258</v>
      </c>
      <c r="L43" s="5">
        <v>137.87942266089777</v>
      </c>
      <c r="M43" s="5">
        <v>318.21511627906978</v>
      </c>
    </row>
    <row r="44" spans="3:13" x14ac:dyDescent="0.2">
      <c r="C44" s="13">
        <v>12</v>
      </c>
      <c r="D44" s="5">
        <v>12</v>
      </c>
      <c r="E44" s="5">
        <v>1.3953488372093023E-2</v>
      </c>
      <c r="F44" s="5">
        <v>277915</v>
      </c>
      <c r="G44" s="5">
        <v>129355.96744186047</v>
      </c>
      <c r="H44" s="5">
        <v>2.1484513277279609</v>
      </c>
      <c r="I44" s="5">
        <v>1</v>
      </c>
      <c r="J44" s="5">
        <v>2.2876022332174211</v>
      </c>
      <c r="K44" s="5">
        <v>323.15697674418607</v>
      </c>
      <c r="L44" s="5">
        <v>150.41391563007031</v>
      </c>
      <c r="M44" s="5">
        <v>344.08720930232556</v>
      </c>
    </row>
    <row r="45" spans="3:13" x14ac:dyDescent="0.2">
      <c r="C45" s="13">
        <v>13</v>
      </c>
      <c r="D45" s="5">
        <v>13</v>
      </c>
      <c r="E45" s="5">
        <v>1.5116279069767442E-2</v>
      </c>
      <c r="F45" s="5">
        <v>300165</v>
      </c>
      <c r="G45" s="5">
        <v>140135.63139534884</v>
      </c>
      <c r="H45" s="5">
        <v>2.1419605921150655</v>
      </c>
      <c r="I45" s="5">
        <v>1</v>
      </c>
      <c r="J45" s="5">
        <v>2.2704075817976443</v>
      </c>
      <c r="K45" s="5">
        <v>349.02906976744185</v>
      </c>
      <c r="L45" s="5">
        <v>162.94840859924284</v>
      </c>
      <c r="M45" s="5">
        <v>369.9593023255814</v>
      </c>
    </row>
    <row r="46" spans="3:13" x14ac:dyDescent="0.2">
      <c r="C46" s="13">
        <v>14</v>
      </c>
      <c r="D46" s="5">
        <v>14</v>
      </c>
      <c r="E46" s="5">
        <v>1.627906976744186E-2</v>
      </c>
      <c r="F46" s="5">
        <v>323165</v>
      </c>
      <c r="G46" s="5">
        <v>150915.29534883721</v>
      </c>
      <c r="H46" s="5">
        <v>2.1413667796429219</v>
      </c>
      <c r="I46" s="5">
        <v>1</v>
      </c>
      <c r="J46" s="5">
        <v>2.2540127507534371</v>
      </c>
      <c r="K46" s="5">
        <v>375.77325581395348</v>
      </c>
      <c r="L46" s="5">
        <v>175.48290156841537</v>
      </c>
      <c r="M46" s="5">
        <v>395.5406976744186</v>
      </c>
    </row>
    <row r="47" spans="3:13" x14ac:dyDescent="0.2">
      <c r="C47" s="13">
        <v>15</v>
      </c>
      <c r="D47" s="5">
        <v>15</v>
      </c>
      <c r="E47" s="5">
        <v>1.7441860465116279E-2</v>
      </c>
      <c r="F47" s="5">
        <v>345915</v>
      </c>
      <c r="G47" s="5">
        <v>161694.95930232559</v>
      </c>
      <c r="H47" s="5">
        <v>2.139306020994959</v>
      </c>
      <c r="I47" s="5">
        <v>1</v>
      </c>
      <c r="J47" s="5">
        <v>2.2394946729473699</v>
      </c>
      <c r="K47" s="5">
        <v>402.22674418604652</v>
      </c>
      <c r="L47" s="5">
        <v>188.0173945375879</v>
      </c>
      <c r="M47" s="5">
        <v>421.06395348837208</v>
      </c>
    </row>
    <row r="48" spans="3:13" x14ac:dyDescent="0.2">
      <c r="C48" s="13">
        <v>16</v>
      </c>
      <c r="D48" s="5">
        <v>16</v>
      </c>
      <c r="E48" s="5">
        <v>1.8604651162790697E-2</v>
      </c>
      <c r="F48" s="5">
        <v>368165</v>
      </c>
      <c r="G48" s="5">
        <v>172474.62325581396</v>
      </c>
      <c r="H48" s="5">
        <v>2.1346038799802942</v>
      </c>
      <c r="I48" s="5">
        <v>1</v>
      </c>
      <c r="J48" s="5">
        <v>2.2267913548670619</v>
      </c>
      <c r="K48" s="5">
        <v>428.0988372093023</v>
      </c>
      <c r="L48" s="5">
        <v>200.55188750676041</v>
      </c>
      <c r="M48" s="5">
        <v>446.58720930232556</v>
      </c>
    </row>
    <row r="49" spans="3:13" x14ac:dyDescent="0.2">
      <c r="C49" s="13">
        <v>17</v>
      </c>
      <c r="D49" s="5">
        <v>17</v>
      </c>
      <c r="E49" s="5">
        <v>1.9767441860465116E-2</v>
      </c>
      <c r="F49" s="5">
        <v>389665</v>
      </c>
      <c r="G49" s="5">
        <v>183254.28720930233</v>
      </c>
      <c r="H49" s="5">
        <v>2.1263622583353121</v>
      </c>
      <c r="I49" s="5">
        <v>1</v>
      </c>
      <c r="J49" s="5">
        <v>2.215582544796201</v>
      </c>
      <c r="K49" s="5">
        <v>453.0988372093023</v>
      </c>
      <c r="L49" s="5">
        <v>213.08638047593294</v>
      </c>
      <c r="M49" s="5">
        <v>472.11046511627904</v>
      </c>
    </row>
    <row r="50" spans="3:13" x14ac:dyDescent="0.2">
      <c r="C50" s="13">
        <v>18</v>
      </c>
      <c r="D50" s="5">
        <v>18</v>
      </c>
      <c r="E50" s="5">
        <v>2.0930232558139535E-2</v>
      </c>
      <c r="F50" s="5">
        <v>411615</v>
      </c>
      <c r="G50" s="5">
        <v>194033.9511627907</v>
      </c>
      <c r="H50" s="5">
        <v>2.1213555541868185</v>
      </c>
      <c r="I50" s="5">
        <v>1</v>
      </c>
      <c r="J50" s="5">
        <v>2.2056191580665474</v>
      </c>
      <c r="K50" s="5">
        <v>478.62209302325579</v>
      </c>
      <c r="L50" s="5">
        <v>225.62087344510547</v>
      </c>
      <c r="M50" s="5">
        <v>497.63372093023258</v>
      </c>
    </row>
    <row r="51" spans="3:13" x14ac:dyDescent="0.2">
      <c r="C51" s="13">
        <v>19</v>
      </c>
      <c r="D51" s="5">
        <v>19</v>
      </c>
      <c r="E51" s="5">
        <v>2.2093023255813953E-2</v>
      </c>
      <c r="F51" s="5">
        <v>429410</v>
      </c>
      <c r="G51" s="5">
        <v>204813.61511627908</v>
      </c>
      <c r="H51" s="5">
        <v>2.0965891342536507</v>
      </c>
      <c r="I51" s="5">
        <v>1</v>
      </c>
      <c r="J51" s="5">
        <v>2.1967045488873835</v>
      </c>
      <c r="K51" s="5">
        <v>499.31395348837208</v>
      </c>
      <c r="L51" s="5">
        <v>238.15536641427801</v>
      </c>
      <c r="M51" s="5">
        <v>523.15697674418607</v>
      </c>
    </row>
    <row r="52" spans="3:13" x14ac:dyDescent="0.2">
      <c r="C52" s="13">
        <v>20</v>
      </c>
      <c r="D52" s="5">
        <v>20</v>
      </c>
      <c r="E52" s="5">
        <v>2.3255813953488372E-2</v>
      </c>
      <c r="F52" s="5">
        <v>450910</v>
      </c>
      <c r="G52" s="5">
        <v>215593.27906976745</v>
      </c>
      <c r="H52" s="5">
        <v>2.0914844931417482</v>
      </c>
      <c r="I52" s="5">
        <v>1</v>
      </c>
      <c r="J52" s="5">
        <v>2.1877537279228729</v>
      </c>
      <c r="K52" s="5">
        <v>524.31395348837214</v>
      </c>
      <c r="L52" s="5">
        <v>250.68985938345051</v>
      </c>
      <c r="M52" s="5">
        <v>548.44767441860461</v>
      </c>
    </row>
    <row r="53" spans="3:13" x14ac:dyDescent="0.2">
      <c r="C53" s="13">
        <v>21</v>
      </c>
      <c r="D53" s="5">
        <v>21</v>
      </c>
      <c r="E53" s="5">
        <v>2.441860465116279E-2</v>
      </c>
      <c r="F53" s="5">
        <v>472035</v>
      </c>
      <c r="G53" s="5">
        <v>226372.94302325582</v>
      </c>
      <c r="H53" s="5">
        <v>2.0852094499275329</v>
      </c>
      <c r="I53" s="5">
        <v>1</v>
      </c>
      <c r="J53" s="5">
        <v>2.17855099383205</v>
      </c>
      <c r="K53" s="5">
        <v>548.87790697674416</v>
      </c>
      <c r="L53" s="5">
        <v>263.22435235262304</v>
      </c>
      <c r="M53" s="5">
        <v>573.44767441860461</v>
      </c>
    </row>
    <row r="54" spans="3:13" x14ac:dyDescent="0.2">
      <c r="C54" s="13">
        <v>22</v>
      </c>
      <c r="D54" s="5">
        <v>22</v>
      </c>
      <c r="E54" s="5">
        <v>2.5581395348837209E-2</v>
      </c>
      <c r="F54" s="5">
        <v>491985</v>
      </c>
      <c r="G54" s="5">
        <v>237152.60697674419</v>
      </c>
      <c r="H54" s="5">
        <v>2.0745502496130914</v>
      </c>
      <c r="I54" s="5">
        <v>1</v>
      </c>
      <c r="J54" s="5">
        <v>2.1701848719313022</v>
      </c>
      <c r="K54" s="5">
        <v>572.07558139534888</v>
      </c>
      <c r="L54" s="5">
        <v>275.75884532179555</v>
      </c>
      <c r="M54" s="5">
        <v>598.44767441860461</v>
      </c>
    </row>
    <row r="55" spans="3:13" x14ac:dyDescent="0.2">
      <c r="C55" s="13">
        <v>23</v>
      </c>
      <c r="D55" s="5">
        <v>23</v>
      </c>
      <c r="E55" s="5">
        <v>2.6744186046511628E-2</v>
      </c>
      <c r="F55" s="5">
        <v>512935</v>
      </c>
      <c r="G55" s="5">
        <v>247932.27093023257</v>
      </c>
      <c r="H55" s="5">
        <v>2.0688512958619185</v>
      </c>
      <c r="I55" s="5">
        <v>1</v>
      </c>
      <c r="J55" s="5">
        <v>2.1610337290492119</v>
      </c>
      <c r="K55" s="5">
        <v>596.43604651162786</v>
      </c>
      <c r="L55" s="5">
        <v>288.29333829096811</v>
      </c>
      <c r="M55" s="5">
        <v>623.01162790697674</v>
      </c>
    </row>
    <row r="56" spans="3:13" x14ac:dyDescent="0.2">
      <c r="C56" s="13">
        <v>24</v>
      </c>
      <c r="D56" s="5">
        <v>24</v>
      </c>
      <c r="E56" s="5">
        <v>2.7906976744186046E-2</v>
      </c>
      <c r="F56" s="5">
        <v>534885</v>
      </c>
      <c r="G56" s="5">
        <v>258711.93488372094</v>
      </c>
      <c r="H56" s="5">
        <v>2.067492557853607</v>
      </c>
      <c r="I56" s="5">
        <v>1</v>
      </c>
      <c r="J56" s="5">
        <v>2.1519687533945002</v>
      </c>
      <c r="K56" s="5">
        <v>621.95930232558135</v>
      </c>
      <c r="L56" s="5">
        <v>300.82783126014061</v>
      </c>
      <c r="M56" s="5">
        <v>647.37209302325584</v>
      </c>
    </row>
    <row r="57" spans="3:13" x14ac:dyDescent="0.2">
      <c r="C57" s="13">
        <v>25</v>
      </c>
      <c r="D57" s="5">
        <v>25</v>
      </c>
      <c r="E57" s="5">
        <v>2.9069767441860465E-2</v>
      </c>
      <c r="F57" s="5">
        <v>554835</v>
      </c>
      <c r="G57" s="5">
        <v>269491.59883720928</v>
      </c>
      <c r="H57" s="5">
        <v>2.0588211372598555</v>
      </c>
      <c r="I57" s="5">
        <v>1</v>
      </c>
      <c r="J57" s="5">
        <v>2.1436289757921649</v>
      </c>
      <c r="K57" s="5">
        <v>645.15697674418607</v>
      </c>
      <c r="L57" s="5">
        <v>313.36232422931312</v>
      </c>
      <c r="M57" s="5">
        <v>671.73255813953483</v>
      </c>
    </row>
    <row r="58" spans="3:13" x14ac:dyDescent="0.2">
      <c r="C58" s="13">
        <v>26</v>
      </c>
      <c r="D58" s="5">
        <v>26</v>
      </c>
      <c r="E58" s="5">
        <v>3.0232558139534883E-2</v>
      </c>
      <c r="F58" s="5">
        <v>577335</v>
      </c>
      <c r="G58" s="5">
        <v>280271.26279069768</v>
      </c>
      <c r="H58" s="5">
        <v>2.0599150774553188</v>
      </c>
      <c r="I58" s="5">
        <v>1</v>
      </c>
      <c r="J58" s="5">
        <v>2.1343251321728234</v>
      </c>
      <c r="K58" s="5">
        <v>671.31976744186045</v>
      </c>
      <c r="L58" s="5">
        <v>325.89681719848568</v>
      </c>
      <c r="M58" s="5">
        <v>695.56976744186045</v>
      </c>
    </row>
    <row r="59" spans="3:13" x14ac:dyDescent="0.2">
      <c r="C59" s="13">
        <v>27</v>
      </c>
      <c r="D59" s="5">
        <v>27</v>
      </c>
      <c r="E59" s="5">
        <v>3.1395348837209305E-2</v>
      </c>
      <c r="F59" s="5">
        <v>596285</v>
      </c>
      <c r="G59" s="5">
        <v>291050.92674418609</v>
      </c>
      <c r="H59" s="5">
        <v>2.0487308069082144</v>
      </c>
      <c r="I59" s="5">
        <v>1</v>
      </c>
      <c r="J59" s="5">
        <v>2.1257104621549145</v>
      </c>
      <c r="K59" s="5">
        <v>693.35465116279067</v>
      </c>
      <c r="L59" s="5">
        <v>338.43131016765824</v>
      </c>
      <c r="M59" s="5">
        <v>719.40697674418607</v>
      </c>
    </row>
    <row r="60" spans="3:13" x14ac:dyDescent="0.2">
      <c r="C60" s="13">
        <v>28</v>
      </c>
      <c r="D60" s="5">
        <v>28</v>
      </c>
      <c r="E60" s="5">
        <v>3.255813953488372E-2</v>
      </c>
      <c r="F60" s="5">
        <v>618535</v>
      </c>
      <c r="G60" s="5">
        <v>301830.59069767443</v>
      </c>
      <c r="H60" s="5">
        <v>2.0492786982600757</v>
      </c>
      <c r="I60" s="5">
        <v>1</v>
      </c>
      <c r="J60" s="5">
        <v>2.1177111257097136</v>
      </c>
      <c r="K60" s="5">
        <v>719.22674418604652</v>
      </c>
      <c r="L60" s="5">
        <v>350.96580313683074</v>
      </c>
      <c r="M60" s="5">
        <v>743.24418604651157</v>
      </c>
    </row>
    <row r="61" spans="3:13" x14ac:dyDescent="0.2">
      <c r="C61" s="13">
        <v>29</v>
      </c>
      <c r="D61" s="5">
        <v>29</v>
      </c>
      <c r="E61" s="5">
        <v>3.3720930232558143E-2</v>
      </c>
      <c r="F61" s="5">
        <v>638485</v>
      </c>
      <c r="G61" s="5">
        <v>312610.25465116277</v>
      </c>
      <c r="H61" s="5">
        <v>2.0424313998031702</v>
      </c>
      <c r="I61" s="5">
        <v>1</v>
      </c>
      <c r="J61" s="5">
        <v>2.1085040883752346</v>
      </c>
      <c r="K61" s="5">
        <v>742.42441860465112</v>
      </c>
      <c r="L61" s="5">
        <v>363.50029610600325</v>
      </c>
      <c r="M61" s="5">
        <v>766.44186046511629</v>
      </c>
    </row>
    <row r="62" spans="3:13" x14ac:dyDescent="0.2">
      <c r="C62" s="13">
        <v>30</v>
      </c>
      <c r="D62" s="5">
        <v>30</v>
      </c>
      <c r="E62" s="5">
        <v>3.4883720930232558E-2</v>
      </c>
      <c r="F62" s="5">
        <v>658985</v>
      </c>
      <c r="G62" s="5">
        <v>323389.91860465117</v>
      </c>
      <c r="H62" s="5">
        <v>2.0377413211993742</v>
      </c>
      <c r="I62" s="5">
        <v>1</v>
      </c>
      <c r="J62" s="5">
        <v>2.0999108535297206</v>
      </c>
      <c r="K62" s="5">
        <v>766.26162790697674</v>
      </c>
      <c r="L62" s="5">
        <v>376.03478907517581</v>
      </c>
      <c r="M62" s="5">
        <v>789.6395348837209</v>
      </c>
    </row>
    <row r="63" spans="3:13" x14ac:dyDescent="0.2">
      <c r="C63" s="13">
        <v>31</v>
      </c>
      <c r="D63" s="5">
        <v>31</v>
      </c>
      <c r="E63" s="5">
        <v>3.604651162790698E-2</v>
      </c>
      <c r="F63" s="5">
        <v>680935</v>
      </c>
      <c r="G63" s="5">
        <v>334169.58255813958</v>
      </c>
      <c r="H63" s="5">
        <v>2.0376929425691501</v>
      </c>
      <c r="I63" s="5">
        <v>1</v>
      </c>
      <c r="J63" s="5">
        <v>2.0918720209323043</v>
      </c>
      <c r="K63" s="5">
        <v>791.78488372093022</v>
      </c>
      <c r="L63" s="5">
        <v>388.56928204434837</v>
      </c>
      <c r="M63" s="5">
        <v>812.83720930232562</v>
      </c>
    </row>
    <row r="64" spans="3:13" x14ac:dyDescent="0.2">
      <c r="C64" s="13">
        <v>32</v>
      </c>
      <c r="D64" s="5">
        <v>32</v>
      </c>
      <c r="E64" s="5">
        <v>3.7209302325581395E-2</v>
      </c>
      <c r="F64" s="5">
        <v>700885</v>
      </c>
      <c r="G64" s="5">
        <v>344949.24651162792</v>
      </c>
      <c r="H64" s="5">
        <v>2.0318496332079214</v>
      </c>
      <c r="I64" s="5">
        <v>1</v>
      </c>
      <c r="J64" s="5">
        <v>2.0843356153722272</v>
      </c>
      <c r="K64" s="5">
        <v>814.98255813953483</v>
      </c>
      <c r="L64" s="5">
        <v>401.10377501352082</v>
      </c>
      <c r="M64" s="5">
        <v>836.03488372093022</v>
      </c>
    </row>
    <row r="65" spans="3:13" x14ac:dyDescent="0.2">
      <c r="C65" s="13">
        <v>33</v>
      </c>
      <c r="D65" s="5">
        <v>33</v>
      </c>
      <c r="E65" s="5">
        <v>3.8372093023255817E-2</v>
      </c>
      <c r="F65" s="5">
        <v>725385</v>
      </c>
      <c r="G65" s="5">
        <v>355728.91046511626</v>
      </c>
      <c r="H65" s="5">
        <v>2.0391511025953939</v>
      </c>
      <c r="I65" s="5">
        <v>1</v>
      </c>
      <c r="J65" s="5">
        <v>2.0772559616642754</v>
      </c>
      <c r="K65" s="5">
        <v>843.47093023255809</v>
      </c>
      <c r="L65" s="5">
        <v>413.63826798269332</v>
      </c>
      <c r="M65" s="5">
        <v>859.23255813953483</v>
      </c>
    </row>
    <row r="66" spans="3:13" x14ac:dyDescent="0.2">
      <c r="C66" s="13">
        <v>34</v>
      </c>
      <c r="D66" s="5">
        <v>34</v>
      </c>
      <c r="E66" s="5">
        <v>3.9534883720930232E-2</v>
      </c>
      <c r="F66" s="5">
        <v>743835</v>
      </c>
      <c r="G66" s="5">
        <v>366508.57441860466</v>
      </c>
      <c r="H66" s="5">
        <v>2.0295159565637753</v>
      </c>
      <c r="I66" s="5">
        <v>1</v>
      </c>
      <c r="J66" s="5">
        <v>2.0705927581744383</v>
      </c>
      <c r="K66" s="5">
        <v>864.92441860465112</v>
      </c>
      <c r="L66" s="5">
        <v>426.17276095186588</v>
      </c>
      <c r="M66" s="5">
        <v>882.43023255813955</v>
      </c>
    </row>
    <row r="67" spans="3:13" x14ac:dyDescent="0.2">
      <c r="C67" s="13">
        <v>35</v>
      </c>
      <c r="D67" s="5">
        <v>35</v>
      </c>
      <c r="E67" s="5">
        <v>4.0697674418604654E-2</v>
      </c>
      <c r="F67" s="5">
        <v>762335</v>
      </c>
      <c r="G67" s="5">
        <v>377288.23837209307</v>
      </c>
      <c r="H67" s="5">
        <v>2.0205639149772865</v>
      </c>
      <c r="I67" s="5">
        <v>1</v>
      </c>
      <c r="J67" s="5">
        <v>2.0643103091697346</v>
      </c>
      <c r="K67" s="5">
        <v>886.43604651162786</v>
      </c>
      <c r="L67" s="5">
        <v>438.70725392103844</v>
      </c>
      <c r="M67" s="5">
        <v>905.62790697674416</v>
      </c>
    </row>
    <row r="68" spans="3:13" x14ac:dyDescent="0.2">
      <c r="C68" s="13">
        <v>36</v>
      </c>
      <c r="D68" s="5">
        <v>36</v>
      </c>
      <c r="E68" s="5">
        <v>4.1860465116279069E-2</v>
      </c>
      <c r="F68" s="5">
        <v>781285</v>
      </c>
      <c r="G68" s="5">
        <v>388067.90232558141</v>
      </c>
      <c r="H68" s="5">
        <v>2.0132687999135706</v>
      </c>
      <c r="I68" s="5">
        <v>1</v>
      </c>
      <c r="J68" s="5">
        <v>2.058376885109737</v>
      </c>
      <c r="K68" s="5">
        <v>908.47093023255809</v>
      </c>
      <c r="L68" s="5">
        <v>451.24174689021095</v>
      </c>
      <c r="M68" s="5">
        <v>928.82558139534888</v>
      </c>
    </row>
    <row r="69" spans="3:13" x14ac:dyDescent="0.2">
      <c r="C69" s="13">
        <v>37</v>
      </c>
      <c r="D69" s="5">
        <v>37</v>
      </c>
      <c r="E69" s="5">
        <v>4.3023255813953491E-2</v>
      </c>
      <c r="F69" s="5">
        <v>803035</v>
      </c>
      <c r="G69" s="5">
        <v>398847.56627906975</v>
      </c>
      <c r="H69" s="5">
        <v>2.0133882412563708</v>
      </c>
      <c r="I69" s="5">
        <v>1</v>
      </c>
      <c r="J69" s="5">
        <v>2.0527641866746045</v>
      </c>
      <c r="K69" s="5">
        <v>933.76162790697674</v>
      </c>
      <c r="L69" s="5">
        <v>463.77623985938345</v>
      </c>
      <c r="M69" s="5">
        <v>952.02325581395348</v>
      </c>
    </row>
    <row r="70" spans="3:13" x14ac:dyDescent="0.2">
      <c r="C70" s="13">
        <v>38</v>
      </c>
      <c r="D70" s="5">
        <v>38</v>
      </c>
      <c r="E70" s="5">
        <v>4.4186046511627906E-2</v>
      </c>
      <c r="F70" s="5">
        <v>819985</v>
      </c>
      <c r="G70" s="5">
        <v>409627.23023255815</v>
      </c>
      <c r="H70" s="5">
        <v>2.0017834252241213</v>
      </c>
      <c r="I70" s="5">
        <v>1</v>
      </c>
      <c r="J70" s="5">
        <v>2.0474468934202674</v>
      </c>
      <c r="K70" s="5">
        <v>953.47093023255809</v>
      </c>
      <c r="L70" s="5">
        <v>476.31073282855601</v>
      </c>
      <c r="M70" s="5">
        <v>975.22093023255809</v>
      </c>
    </row>
    <row r="71" spans="3:13" x14ac:dyDescent="0.2">
      <c r="C71" s="13">
        <v>39</v>
      </c>
      <c r="D71" s="5">
        <v>39</v>
      </c>
      <c r="E71" s="5">
        <v>4.5348837209302328E-2</v>
      </c>
      <c r="F71" s="5">
        <v>837885</v>
      </c>
      <c r="G71" s="5">
        <v>420406.89418604656</v>
      </c>
      <c r="H71" s="5">
        <v>1.993033443521987</v>
      </c>
      <c r="I71" s="5">
        <v>1</v>
      </c>
      <c r="J71" s="5">
        <v>2.0422833494734274</v>
      </c>
      <c r="K71" s="5">
        <v>974.28488372093022</v>
      </c>
      <c r="L71" s="5">
        <v>488.84522579772857</v>
      </c>
      <c r="M71" s="5">
        <v>998.3604651162791</v>
      </c>
    </row>
    <row r="72" spans="3:13" x14ac:dyDescent="0.2">
      <c r="C72" s="13">
        <v>40</v>
      </c>
      <c r="D72" s="5">
        <v>40</v>
      </c>
      <c r="E72" s="5">
        <v>4.6511627906976744E-2</v>
      </c>
      <c r="F72" s="5">
        <v>856835</v>
      </c>
      <c r="G72" s="5">
        <v>431186.5581395349</v>
      </c>
      <c r="H72" s="5">
        <v>1.9871561017510253</v>
      </c>
      <c r="I72" s="5">
        <v>1</v>
      </c>
      <c r="J72" s="5">
        <v>2.037030105460206</v>
      </c>
      <c r="K72" s="5">
        <v>996.31976744186045</v>
      </c>
      <c r="L72" s="5">
        <v>501.37971876690102</v>
      </c>
      <c r="M72" s="5">
        <v>1021.3255813953489</v>
      </c>
    </row>
    <row r="73" spans="3:13" x14ac:dyDescent="0.2">
      <c r="C73" s="13">
        <v>41</v>
      </c>
      <c r="D73" s="5">
        <v>41</v>
      </c>
      <c r="E73" s="5">
        <v>4.7674418604651166E-2</v>
      </c>
      <c r="F73" s="5">
        <v>875785</v>
      </c>
      <c r="G73" s="5">
        <v>441966.22209302324</v>
      </c>
      <c r="H73" s="5">
        <v>1.9815654595786472</v>
      </c>
      <c r="I73" s="5">
        <v>1</v>
      </c>
      <c r="J73" s="5">
        <v>2.0314674631651517</v>
      </c>
      <c r="K73" s="5">
        <v>1018.3546511627907</v>
      </c>
      <c r="L73" s="5">
        <v>513.91421173607353</v>
      </c>
      <c r="M73" s="5">
        <v>1044</v>
      </c>
    </row>
    <row r="74" spans="3:13" x14ac:dyDescent="0.2">
      <c r="C74" s="13">
        <v>42</v>
      </c>
      <c r="D74" s="5">
        <v>42</v>
      </c>
      <c r="E74" s="5">
        <v>4.8837209302325581E-2</v>
      </c>
      <c r="F74" s="5">
        <v>895735</v>
      </c>
      <c r="G74" s="5">
        <v>452745.88604651164</v>
      </c>
      <c r="H74" s="5">
        <v>1.9784497829936747</v>
      </c>
      <c r="I74" s="5">
        <v>1</v>
      </c>
      <c r="J74" s="5">
        <v>2.0261697085984336</v>
      </c>
      <c r="K74" s="5">
        <v>1041.5523255813953</v>
      </c>
      <c r="L74" s="5">
        <v>526.44870470524609</v>
      </c>
      <c r="M74" s="5">
        <v>1066.6744186046512</v>
      </c>
    </row>
    <row r="75" spans="3:13" x14ac:dyDescent="0.2">
      <c r="C75" s="13">
        <v>43</v>
      </c>
      <c r="D75" s="5">
        <v>43</v>
      </c>
      <c r="E75" s="5">
        <v>0.05</v>
      </c>
      <c r="F75" s="5">
        <v>913530</v>
      </c>
      <c r="G75" s="5">
        <v>463525.55000000005</v>
      </c>
      <c r="H75" s="5">
        <v>1.9708298711904877</v>
      </c>
      <c r="I75" s="5">
        <v>1</v>
      </c>
      <c r="J75" s="5">
        <v>2.0200396720310239</v>
      </c>
      <c r="K75" s="5">
        <v>1062.2441860465117</v>
      </c>
      <c r="L75" s="5">
        <v>538.98319767441865</v>
      </c>
      <c r="M75" s="5">
        <v>1088.7674418604652</v>
      </c>
    </row>
    <row r="76" spans="3:13" x14ac:dyDescent="0.2">
      <c r="C76" s="13">
        <v>44</v>
      </c>
      <c r="D76" s="5">
        <v>44</v>
      </c>
      <c r="E76" s="5">
        <v>5.1162790697674418E-2</v>
      </c>
      <c r="F76" s="5">
        <v>934030</v>
      </c>
      <c r="G76" s="5">
        <v>474305.21395348839</v>
      </c>
      <c r="H76" s="5">
        <v>1.9692593977927335</v>
      </c>
      <c r="I76" s="5">
        <v>1</v>
      </c>
      <c r="J76" s="5">
        <v>2.0141671900188771</v>
      </c>
      <c r="K76" s="5">
        <v>1086.0813953488373</v>
      </c>
      <c r="L76" s="5">
        <v>551.5176906435911</v>
      </c>
      <c r="M76" s="5">
        <v>1110.8488372093022</v>
      </c>
    </row>
    <row r="77" spans="3:13" x14ac:dyDescent="0.2">
      <c r="C77" s="13">
        <v>45</v>
      </c>
      <c r="D77" s="5">
        <v>45</v>
      </c>
      <c r="E77" s="5">
        <v>5.232558139534884E-2</v>
      </c>
      <c r="F77" s="5">
        <v>952930</v>
      </c>
      <c r="G77" s="5">
        <v>485084.87790697673</v>
      </c>
      <c r="H77" s="5">
        <v>1.9644603313788327</v>
      </c>
      <c r="I77" s="5">
        <v>1</v>
      </c>
      <c r="J77" s="5">
        <v>2.0084732474114246</v>
      </c>
      <c r="K77" s="5">
        <v>1108.0581395348838</v>
      </c>
      <c r="L77" s="5">
        <v>564.05218361276366</v>
      </c>
      <c r="M77" s="5">
        <v>1132.8837209302326</v>
      </c>
    </row>
    <row r="78" spans="3:13" x14ac:dyDescent="0.2">
      <c r="C78" s="13">
        <v>46</v>
      </c>
      <c r="D78" s="5">
        <v>46</v>
      </c>
      <c r="E78" s="5">
        <v>5.3488372093023255E-2</v>
      </c>
      <c r="F78" s="5">
        <v>972430</v>
      </c>
      <c r="G78" s="5">
        <v>495864.54186046513</v>
      </c>
      <c r="H78" s="5">
        <v>1.9610799279002267</v>
      </c>
      <c r="I78" s="5">
        <v>1</v>
      </c>
      <c r="J78" s="5">
        <v>2.0030268675260348</v>
      </c>
      <c r="K78" s="5">
        <v>1130.7325581395348</v>
      </c>
      <c r="L78" s="5">
        <v>576.58667658193622</v>
      </c>
      <c r="M78" s="5">
        <v>1154.9186046511627</v>
      </c>
    </row>
    <row r="79" spans="3:13" x14ac:dyDescent="0.2">
      <c r="C79" s="13">
        <v>47</v>
      </c>
      <c r="D79" s="5">
        <v>47</v>
      </c>
      <c r="E79" s="5">
        <v>5.4651162790697677E-2</v>
      </c>
      <c r="F79" s="5">
        <v>992380</v>
      </c>
      <c r="G79" s="5">
        <v>506644.20581395354</v>
      </c>
      <c r="H79" s="5">
        <v>1.9587315686472393</v>
      </c>
      <c r="I79" s="5">
        <v>1</v>
      </c>
      <c r="J79" s="5">
        <v>1.9978122484868324</v>
      </c>
      <c r="K79" s="5">
        <v>1153.9302325581396</v>
      </c>
      <c r="L79" s="5">
        <v>589.12116955110878</v>
      </c>
      <c r="M79" s="5">
        <v>1176.953488372093</v>
      </c>
    </row>
    <row r="80" spans="3:13" x14ac:dyDescent="0.2">
      <c r="C80" s="13">
        <v>48</v>
      </c>
      <c r="D80" s="5">
        <v>48</v>
      </c>
      <c r="E80" s="5">
        <v>5.5813953488372092E-2</v>
      </c>
      <c r="F80" s="5">
        <v>1010330</v>
      </c>
      <c r="G80" s="5">
        <v>517423.86976744188</v>
      </c>
      <c r="H80" s="5">
        <v>1.9526157547661971</v>
      </c>
      <c r="I80" s="5">
        <v>1</v>
      </c>
      <c r="J80" s="5">
        <v>1.9928149052409299</v>
      </c>
      <c r="K80" s="5">
        <v>1174.8023255813953</v>
      </c>
      <c r="L80" s="5">
        <v>601.65566252028123</v>
      </c>
      <c r="M80" s="5">
        <v>1198.9883720930231</v>
      </c>
    </row>
    <row r="81" spans="3:13" x14ac:dyDescent="0.2">
      <c r="C81" s="13">
        <v>49</v>
      </c>
      <c r="D81" s="5">
        <v>49</v>
      </c>
      <c r="E81" s="5">
        <v>5.6976744186046514E-2</v>
      </c>
      <c r="F81" s="5">
        <v>1026280</v>
      </c>
      <c r="G81" s="5">
        <v>528203.53372093022</v>
      </c>
      <c r="H81" s="5">
        <v>1.9429631467445316</v>
      </c>
      <c r="I81" s="5">
        <v>1</v>
      </c>
      <c r="J81" s="5">
        <v>1.9880215351887378</v>
      </c>
      <c r="K81" s="5">
        <v>1193.3488372093022</v>
      </c>
      <c r="L81" s="5">
        <v>614.19015548945379</v>
      </c>
      <c r="M81" s="5">
        <v>1221.0232558139535</v>
      </c>
    </row>
    <row r="82" spans="3:13" x14ac:dyDescent="0.2">
      <c r="C82" s="13">
        <v>50</v>
      </c>
      <c r="D82" s="5">
        <v>50</v>
      </c>
      <c r="E82" s="5">
        <v>5.8139534883720929E-2</v>
      </c>
      <c r="F82" s="5">
        <v>1045280</v>
      </c>
      <c r="G82" s="5">
        <v>538983.19767441857</v>
      </c>
      <c r="H82" s="5">
        <v>1.9393554465336378</v>
      </c>
      <c r="I82" s="5">
        <v>1</v>
      </c>
      <c r="J82" s="5">
        <v>1.9834198999386337</v>
      </c>
      <c r="K82" s="5">
        <v>1215.4418604651162</v>
      </c>
      <c r="L82" s="5">
        <v>626.72464845862623</v>
      </c>
      <c r="M82" s="5">
        <v>1243.0581395348838</v>
      </c>
    </row>
    <row r="83" spans="3:13" x14ac:dyDescent="0.2">
      <c r="C83" s="13">
        <v>51</v>
      </c>
      <c r="D83" s="5">
        <v>51</v>
      </c>
      <c r="E83" s="5">
        <v>5.9302325581395351E-2</v>
      </c>
      <c r="F83" s="5">
        <v>1065230</v>
      </c>
      <c r="G83" s="5">
        <v>549762.86162790703</v>
      </c>
      <c r="H83" s="5">
        <v>1.9376172425429743</v>
      </c>
      <c r="I83" s="5">
        <v>1</v>
      </c>
      <c r="J83" s="5">
        <v>1.9789987209728463</v>
      </c>
      <c r="K83" s="5">
        <v>1238.6395348837209</v>
      </c>
      <c r="L83" s="5">
        <v>639.25914142779891</v>
      </c>
      <c r="M83" s="5">
        <v>1265.0930232558139</v>
      </c>
    </row>
    <row r="84" spans="3:13" x14ac:dyDescent="0.2">
      <c r="C84" s="13">
        <v>52</v>
      </c>
      <c r="D84" s="5">
        <v>52</v>
      </c>
      <c r="E84" s="5">
        <v>6.0465116279069767E-2</v>
      </c>
      <c r="F84" s="5">
        <v>1081480</v>
      </c>
      <c r="G84" s="5">
        <v>560542.52558139537</v>
      </c>
      <c r="H84" s="5">
        <v>1.9293451444710421</v>
      </c>
      <c r="I84" s="5">
        <v>1</v>
      </c>
      <c r="J84" s="5">
        <v>1.9746583880535071</v>
      </c>
      <c r="K84" s="5">
        <v>1257.5348837209303</v>
      </c>
      <c r="L84" s="5">
        <v>651.79363439697136</v>
      </c>
      <c r="M84" s="5">
        <v>1287.0697674418604</v>
      </c>
    </row>
    <row r="85" spans="3:13" x14ac:dyDescent="0.2">
      <c r="C85" s="13">
        <v>53</v>
      </c>
      <c r="D85" s="5">
        <v>53</v>
      </c>
      <c r="E85" s="5">
        <v>6.1627906976744189E-2</v>
      </c>
      <c r="F85" s="5">
        <v>1101980</v>
      </c>
      <c r="G85" s="5">
        <v>571322.18953488371</v>
      </c>
      <c r="H85" s="5">
        <v>1.9288240859279902</v>
      </c>
      <c r="I85" s="5">
        <v>1</v>
      </c>
      <c r="J85" s="5">
        <v>1.9702192924037856</v>
      </c>
      <c r="K85" s="5">
        <v>1281.3720930232557</v>
      </c>
      <c r="L85" s="5">
        <v>664.3281273661438</v>
      </c>
      <c r="M85" s="5">
        <v>1308.8720930232557</v>
      </c>
    </row>
    <row r="86" spans="3:13" x14ac:dyDescent="0.2">
      <c r="C86" s="13">
        <v>54</v>
      </c>
      <c r="D86" s="5">
        <v>54</v>
      </c>
      <c r="E86" s="5">
        <v>6.2790697674418611E-2</v>
      </c>
      <c r="F86" s="5">
        <v>1121480</v>
      </c>
      <c r="G86" s="5">
        <v>582101.85348837217</v>
      </c>
      <c r="H86" s="5">
        <v>1.9266044134360452</v>
      </c>
      <c r="I86" s="5">
        <v>1</v>
      </c>
      <c r="J86" s="5">
        <v>1.9659446077040532</v>
      </c>
      <c r="K86" s="5">
        <v>1304.046511627907</v>
      </c>
      <c r="L86" s="5">
        <v>676.86262033531648</v>
      </c>
      <c r="M86" s="5">
        <v>1330.6744186046512</v>
      </c>
    </row>
    <row r="87" spans="3:13" x14ac:dyDescent="0.2">
      <c r="C87" s="13">
        <v>55</v>
      </c>
      <c r="D87" s="5">
        <v>55</v>
      </c>
      <c r="E87" s="5">
        <v>6.3953488372093026E-2</v>
      </c>
      <c r="F87" s="5">
        <v>1139430</v>
      </c>
      <c r="G87" s="5">
        <v>592881.51744186052</v>
      </c>
      <c r="H87" s="5">
        <v>1.9218511059618846</v>
      </c>
      <c r="I87" s="5">
        <v>1</v>
      </c>
      <c r="J87" s="5">
        <v>1.9615723644379668</v>
      </c>
      <c r="K87" s="5">
        <v>1324.9186046511627</v>
      </c>
      <c r="L87" s="5">
        <v>689.39711330448893</v>
      </c>
      <c r="M87" s="5">
        <v>1352.3023255813953</v>
      </c>
    </row>
    <row r="88" spans="3:13" x14ac:dyDescent="0.2">
      <c r="C88" s="13">
        <v>56</v>
      </c>
      <c r="D88" s="5">
        <v>56</v>
      </c>
      <c r="E88" s="5">
        <v>6.5116279069767441E-2</v>
      </c>
      <c r="F88" s="5">
        <v>1159180</v>
      </c>
      <c r="G88" s="5">
        <v>603661.18139534886</v>
      </c>
      <c r="H88" s="5">
        <v>1.9202493645865752</v>
      </c>
      <c r="I88" s="5">
        <v>1</v>
      </c>
      <c r="J88" s="5">
        <v>1.9571906168772295</v>
      </c>
      <c r="K88" s="5">
        <v>1347.8837209302326</v>
      </c>
      <c r="L88" s="5">
        <v>701.93160627366149</v>
      </c>
      <c r="M88" s="5">
        <v>1373.8139534883721</v>
      </c>
    </row>
    <row r="89" spans="3:13" x14ac:dyDescent="0.2">
      <c r="C89" s="13">
        <v>57</v>
      </c>
      <c r="D89" s="5">
        <v>57</v>
      </c>
      <c r="E89" s="5">
        <v>6.6279069767441856E-2</v>
      </c>
      <c r="F89" s="5">
        <v>1177130</v>
      </c>
      <c r="G89" s="5">
        <v>614440.8453488372</v>
      </c>
      <c r="H89" s="5">
        <v>1.9157743319158846</v>
      </c>
      <c r="I89" s="5">
        <v>1</v>
      </c>
      <c r="J89" s="5">
        <v>1.952962614844939</v>
      </c>
      <c r="K89" s="5">
        <v>1368.7558139534883</v>
      </c>
      <c r="L89" s="5">
        <v>714.46609924283393</v>
      </c>
      <c r="M89" s="5">
        <v>1395.3255813953488</v>
      </c>
    </row>
    <row r="90" spans="3:13" x14ac:dyDescent="0.2">
      <c r="C90" s="13">
        <v>58</v>
      </c>
      <c r="D90" s="5">
        <v>58</v>
      </c>
      <c r="E90" s="5">
        <v>6.7441860465116285E-2</v>
      </c>
      <c r="F90" s="5">
        <v>1195630</v>
      </c>
      <c r="G90" s="5">
        <v>625220.50930232555</v>
      </c>
      <c r="H90" s="5">
        <v>1.9123333003490017</v>
      </c>
      <c r="I90" s="5">
        <v>1</v>
      </c>
      <c r="J90" s="5">
        <v>1.9488004342014118</v>
      </c>
      <c r="K90" s="5">
        <v>1390.2674418604652</v>
      </c>
      <c r="L90" s="5">
        <v>727.0005922120065</v>
      </c>
      <c r="M90" s="5">
        <v>1416.7790697674418</v>
      </c>
    </row>
    <row r="91" spans="3:13" x14ac:dyDescent="0.2">
      <c r="C91" s="13">
        <v>59</v>
      </c>
      <c r="D91" s="5">
        <v>59</v>
      </c>
      <c r="E91" s="5">
        <v>6.86046511627907E-2</v>
      </c>
      <c r="F91" s="5">
        <v>1212498</v>
      </c>
      <c r="G91" s="5">
        <v>636000.17325581401</v>
      </c>
      <c r="H91" s="5">
        <v>1.9064428768831565</v>
      </c>
      <c r="I91" s="5">
        <v>1</v>
      </c>
      <c r="J91" s="5">
        <v>1.9447793444271566</v>
      </c>
      <c r="K91" s="5">
        <v>1409.8813953488373</v>
      </c>
      <c r="L91" s="5">
        <v>739.53508518117906</v>
      </c>
      <c r="M91" s="5">
        <v>1438.2325581395348</v>
      </c>
    </row>
    <row r="92" spans="3:13" x14ac:dyDescent="0.2">
      <c r="C92" s="13">
        <v>60</v>
      </c>
      <c r="D92" s="5">
        <v>60</v>
      </c>
      <c r="E92" s="5">
        <v>6.9767441860465115E-2</v>
      </c>
      <c r="F92" s="5">
        <v>1232448</v>
      </c>
      <c r="G92" s="5">
        <v>646779.83720930235</v>
      </c>
      <c r="H92" s="5">
        <v>1.9055139463186006</v>
      </c>
      <c r="I92" s="5">
        <v>1</v>
      </c>
      <c r="J92" s="5">
        <v>1.9401192303926575</v>
      </c>
      <c r="K92" s="5">
        <v>1433.0790697674418</v>
      </c>
      <c r="L92" s="5">
        <v>752.06957815035162</v>
      </c>
      <c r="M92" s="5">
        <v>1459.1046511627908</v>
      </c>
    </row>
    <row r="93" spans="3:13" x14ac:dyDescent="0.2">
      <c r="C93" s="13">
        <v>61</v>
      </c>
      <c r="D93" s="5">
        <v>61</v>
      </c>
      <c r="E93" s="5">
        <v>7.093023255813953E-2</v>
      </c>
      <c r="F93" s="5">
        <v>1249898</v>
      </c>
      <c r="G93" s="5">
        <v>657559.50116279069</v>
      </c>
      <c r="H93" s="5">
        <v>1.9008135351854116</v>
      </c>
      <c r="I93" s="5">
        <v>1</v>
      </c>
      <c r="J93" s="5">
        <v>1.9356119069822404</v>
      </c>
      <c r="K93" s="5">
        <v>1453.3697674418604</v>
      </c>
      <c r="L93" s="5">
        <v>764.60407111952406</v>
      </c>
      <c r="M93" s="5">
        <v>1479.9767441860465</v>
      </c>
    </row>
    <row r="94" spans="3:13" x14ac:dyDescent="0.2">
      <c r="C94" s="13">
        <v>62</v>
      </c>
      <c r="D94" s="5">
        <v>62</v>
      </c>
      <c r="E94" s="5">
        <v>7.2093023255813959E-2</v>
      </c>
      <c r="F94" s="5">
        <v>1267348</v>
      </c>
      <c r="G94" s="5">
        <v>668339.16511627915</v>
      </c>
      <c r="H94" s="5">
        <v>1.8962647502178087</v>
      </c>
      <c r="I94" s="5">
        <v>1</v>
      </c>
      <c r="J94" s="5">
        <v>1.9312499811011909</v>
      </c>
      <c r="K94" s="5">
        <v>1473.6604651162791</v>
      </c>
      <c r="L94" s="5">
        <v>777.13856408869674</v>
      </c>
      <c r="M94" s="5">
        <v>1500.8488372093022</v>
      </c>
    </row>
    <row r="95" spans="3:13" x14ac:dyDescent="0.2">
      <c r="C95" s="13">
        <v>63</v>
      </c>
      <c r="D95" s="5">
        <v>63</v>
      </c>
      <c r="E95" s="5">
        <v>7.3255813953488375E-2</v>
      </c>
      <c r="F95" s="5">
        <v>1285798</v>
      </c>
      <c r="G95" s="5">
        <v>679118.8290697675</v>
      </c>
      <c r="H95" s="5">
        <v>1.8933328674765795</v>
      </c>
      <c r="I95" s="5">
        <v>1</v>
      </c>
      <c r="J95" s="5">
        <v>1.9270265290576361</v>
      </c>
      <c r="K95" s="5">
        <v>1495.1139534883721</v>
      </c>
      <c r="L95" s="5">
        <v>789.67305705786919</v>
      </c>
      <c r="M95" s="5">
        <v>1521.7209302325582</v>
      </c>
    </row>
    <row r="96" spans="3:13" x14ac:dyDescent="0.2">
      <c r="C96" s="13">
        <v>64</v>
      </c>
      <c r="D96" s="5">
        <v>64</v>
      </c>
      <c r="E96" s="5">
        <v>7.441860465116279E-2</v>
      </c>
      <c r="F96" s="5">
        <v>1304788</v>
      </c>
      <c r="G96" s="5">
        <v>689898.49302325584</v>
      </c>
      <c r="H96" s="5">
        <v>1.8912753299143921</v>
      </c>
      <c r="I96" s="5">
        <v>1</v>
      </c>
      <c r="J96" s="5">
        <v>1.9229350598904418</v>
      </c>
      <c r="K96" s="5">
        <v>1517.1953488372094</v>
      </c>
      <c r="L96" s="5">
        <v>802.20755002704163</v>
      </c>
      <c r="M96" s="5">
        <v>1542.5930232558139</v>
      </c>
    </row>
    <row r="97" spans="3:13" x14ac:dyDescent="0.2">
      <c r="C97" s="13">
        <v>65</v>
      </c>
      <c r="D97" s="5">
        <v>65</v>
      </c>
      <c r="E97" s="5">
        <v>7.5581395348837205E-2</v>
      </c>
      <c r="F97" s="5">
        <v>1320738</v>
      </c>
      <c r="G97" s="5">
        <v>700678.15697674418</v>
      </c>
      <c r="H97" s="5">
        <v>1.884942447326549</v>
      </c>
      <c r="I97" s="5">
        <v>1</v>
      </c>
      <c r="J97" s="5">
        <v>1.9189694820822381</v>
      </c>
      <c r="K97" s="5">
        <v>1535.7418604651164</v>
      </c>
      <c r="L97" s="5">
        <v>814.7420429962142</v>
      </c>
      <c r="M97" s="5">
        <v>1563.4651162790697</v>
      </c>
    </row>
    <row r="98" spans="3:13" x14ac:dyDescent="0.2">
      <c r="C98" s="13">
        <v>66</v>
      </c>
      <c r="D98" s="5">
        <v>66</v>
      </c>
      <c r="E98" s="5">
        <v>7.6744186046511634E-2</v>
      </c>
      <c r="F98" s="5">
        <v>1336688</v>
      </c>
      <c r="G98" s="5">
        <v>711457.82093023253</v>
      </c>
      <c r="H98" s="5">
        <v>1.8788014702716709</v>
      </c>
      <c r="I98" s="5">
        <v>1</v>
      </c>
      <c r="J98" s="5">
        <v>1.9150537950634299</v>
      </c>
      <c r="K98" s="5">
        <v>1554.2883720930233</v>
      </c>
      <c r="L98" s="5">
        <v>827.27653596538664</v>
      </c>
      <c r="M98" s="5">
        <v>1584.2790697674418</v>
      </c>
    </row>
    <row r="99" spans="3:13" x14ac:dyDescent="0.2">
      <c r="C99" s="13">
        <v>67</v>
      </c>
      <c r="D99" s="5">
        <v>67</v>
      </c>
      <c r="E99" s="5">
        <v>7.7906976744186049E-2</v>
      </c>
      <c r="F99" s="5">
        <v>1353888</v>
      </c>
      <c r="G99" s="5">
        <v>722237.48488372099</v>
      </c>
      <c r="H99" s="5">
        <v>1.874574538620041</v>
      </c>
      <c r="I99" s="5">
        <v>1</v>
      </c>
      <c r="J99" s="5">
        <v>1.9111096126812388</v>
      </c>
      <c r="K99" s="5">
        <v>1574.2883720930233</v>
      </c>
      <c r="L99" s="5">
        <v>839.81102893455932</v>
      </c>
      <c r="M99" s="5">
        <v>1604.9709302325582</v>
      </c>
    </row>
    <row r="100" spans="3:13" x14ac:dyDescent="0.2">
      <c r="C100" s="13">
        <v>68</v>
      </c>
      <c r="D100" s="5">
        <v>68</v>
      </c>
      <c r="E100" s="5">
        <v>7.9069767441860464E-2</v>
      </c>
      <c r="F100" s="5">
        <v>1371838</v>
      </c>
      <c r="G100" s="5">
        <v>733017.14883720933</v>
      </c>
      <c r="H100" s="5">
        <v>1.8714950969102935</v>
      </c>
      <c r="I100" s="5">
        <v>1</v>
      </c>
      <c r="J100" s="5">
        <v>1.9072814356632297</v>
      </c>
      <c r="K100" s="5">
        <v>1595.1604651162791</v>
      </c>
      <c r="L100" s="5">
        <v>852.34552190373176</v>
      </c>
      <c r="M100" s="5">
        <v>1625.6627906976744</v>
      </c>
    </row>
    <row r="101" spans="3:13" x14ac:dyDescent="0.2">
      <c r="C101" s="13">
        <v>69</v>
      </c>
      <c r="D101" s="5">
        <v>69</v>
      </c>
      <c r="E101" s="5">
        <v>8.0232558139534879E-2</v>
      </c>
      <c r="F101" s="5">
        <v>1387338</v>
      </c>
      <c r="G101" s="5">
        <v>743796.81279069767</v>
      </c>
      <c r="H101" s="5">
        <v>1.865211004057358</v>
      </c>
      <c r="I101" s="5">
        <v>1</v>
      </c>
      <c r="J101" s="5">
        <v>1.9031608843399761</v>
      </c>
      <c r="K101" s="5">
        <v>1613.1837209302325</v>
      </c>
      <c r="L101" s="5">
        <v>864.88001487290433</v>
      </c>
      <c r="M101" s="5">
        <v>1646.0058139534883</v>
      </c>
    </row>
    <row r="102" spans="3:13" x14ac:dyDescent="0.2">
      <c r="C102" s="13">
        <v>70</v>
      </c>
      <c r="D102" s="5">
        <v>70</v>
      </c>
      <c r="E102" s="5">
        <v>8.1395348837209308E-2</v>
      </c>
      <c r="F102" s="5">
        <v>1403788</v>
      </c>
      <c r="G102" s="5">
        <v>754576.47674418613</v>
      </c>
      <c r="H102" s="5">
        <v>1.8603654410975063</v>
      </c>
      <c r="I102" s="5">
        <v>1</v>
      </c>
      <c r="J102" s="5">
        <v>1.8990984269521771</v>
      </c>
      <c r="K102" s="5">
        <v>1632.3116279069768</v>
      </c>
      <c r="L102" s="5">
        <v>877.41450784207689</v>
      </c>
      <c r="M102" s="5">
        <v>1666.296511627907</v>
      </c>
    </row>
    <row r="103" spans="3:13" x14ac:dyDescent="0.2">
      <c r="C103" s="13">
        <v>71</v>
      </c>
      <c r="D103" s="5">
        <v>71</v>
      </c>
      <c r="E103" s="5">
        <v>8.2558139534883723E-2</v>
      </c>
      <c r="F103" s="5">
        <v>1420738</v>
      </c>
      <c r="G103" s="5">
        <v>765356.14069767448</v>
      </c>
      <c r="H103" s="5">
        <v>1.8563096635050187</v>
      </c>
      <c r="I103" s="5">
        <v>1</v>
      </c>
      <c r="J103" s="5">
        <v>1.8951504049837529</v>
      </c>
      <c r="K103" s="5">
        <v>1652.0209302325582</v>
      </c>
      <c r="L103" s="5">
        <v>889.94900081124945</v>
      </c>
      <c r="M103" s="5">
        <v>1686.5872093023256</v>
      </c>
    </row>
    <row r="104" spans="3:13" x14ac:dyDescent="0.2">
      <c r="C104" s="13">
        <v>72</v>
      </c>
      <c r="D104" s="5">
        <v>72</v>
      </c>
      <c r="E104" s="5">
        <v>8.3720930232558138E-2</v>
      </c>
      <c r="F104" s="5">
        <v>1437688</v>
      </c>
      <c r="G104" s="5">
        <v>776135.80465116282</v>
      </c>
      <c r="H104" s="5">
        <v>1.8523665464012118</v>
      </c>
      <c r="I104" s="5">
        <v>1</v>
      </c>
      <c r="J104" s="5">
        <v>1.8913120502922294</v>
      </c>
      <c r="K104" s="5">
        <v>1671.7302325581395</v>
      </c>
      <c r="L104" s="5">
        <v>902.4834937804219</v>
      </c>
      <c r="M104" s="5">
        <v>1706.8779069767443</v>
      </c>
    </row>
    <row r="105" spans="3:13" x14ac:dyDescent="0.2">
      <c r="C105" s="13">
        <v>73</v>
      </c>
      <c r="D105" s="5">
        <v>73</v>
      </c>
      <c r="E105" s="5">
        <v>8.4883720930232553E-2</v>
      </c>
      <c r="F105" s="5">
        <v>1454188</v>
      </c>
      <c r="G105" s="5">
        <v>786915.46860465116</v>
      </c>
      <c r="H105" s="5">
        <v>1.8479596068667303</v>
      </c>
      <c r="I105" s="5">
        <v>1</v>
      </c>
      <c r="J105" s="5">
        <v>1.8872611598719591</v>
      </c>
      <c r="K105" s="5">
        <v>1690.9162790697674</v>
      </c>
      <c r="L105" s="5">
        <v>915.01798674959434</v>
      </c>
      <c r="M105" s="5">
        <v>1726.8779069767443</v>
      </c>
    </row>
    <row r="106" spans="3:13" x14ac:dyDescent="0.2">
      <c r="C106" s="13">
        <v>74</v>
      </c>
      <c r="D106" s="5">
        <v>74</v>
      </c>
      <c r="E106" s="5">
        <v>8.6046511627906982E-2</v>
      </c>
      <c r="F106" s="5">
        <v>1470438</v>
      </c>
      <c r="G106" s="5">
        <v>797695.13255813951</v>
      </c>
      <c r="H106" s="5">
        <v>1.8433583708658621</v>
      </c>
      <c r="I106" s="5">
        <v>1</v>
      </c>
      <c r="J106" s="5">
        <v>1.8830063500362688</v>
      </c>
      <c r="K106" s="5">
        <v>1709.8116279069768</v>
      </c>
      <c r="L106" s="5">
        <v>927.5524797187669</v>
      </c>
      <c r="M106" s="5">
        <v>1746.5872093023256</v>
      </c>
    </row>
    <row r="107" spans="3:13" x14ac:dyDescent="0.2">
      <c r="C107" s="13">
        <v>75</v>
      </c>
      <c r="D107" s="5">
        <v>75</v>
      </c>
      <c r="E107" s="5">
        <v>8.7209302325581398E-2</v>
      </c>
      <c r="F107" s="5">
        <v>1486388</v>
      </c>
      <c r="G107" s="5">
        <v>808474.79651162797</v>
      </c>
      <c r="H107" s="5">
        <v>1.8385087654103784</v>
      </c>
      <c r="I107" s="5">
        <v>1</v>
      </c>
      <c r="J107" s="5">
        <v>1.8788650017961972</v>
      </c>
      <c r="K107" s="5">
        <v>1728.3581395348838</v>
      </c>
      <c r="L107" s="5">
        <v>940.08697268793946</v>
      </c>
      <c r="M107" s="5">
        <v>1766.296511627907</v>
      </c>
    </row>
    <row r="108" spans="3:13" x14ac:dyDescent="0.2">
      <c r="C108" s="13">
        <v>76</v>
      </c>
      <c r="D108" s="5">
        <v>76</v>
      </c>
      <c r="E108" s="5">
        <v>8.8372093023255813E-2</v>
      </c>
      <c r="F108" s="5">
        <v>1506288</v>
      </c>
      <c r="G108" s="5">
        <v>819254.46046511631</v>
      </c>
      <c r="H108" s="5">
        <v>1.8386082379641038</v>
      </c>
      <c r="I108" s="5">
        <v>1</v>
      </c>
      <c r="J108" s="5">
        <v>1.8748326364045484</v>
      </c>
      <c r="K108" s="5">
        <v>1751.4976744186047</v>
      </c>
      <c r="L108" s="5">
        <v>952.62146565711203</v>
      </c>
      <c r="M108" s="5">
        <v>1786.0058139534883</v>
      </c>
    </row>
    <row r="109" spans="3:13" x14ac:dyDescent="0.2">
      <c r="C109" s="13">
        <v>77</v>
      </c>
      <c r="D109" s="5">
        <v>77</v>
      </c>
      <c r="E109" s="5">
        <v>8.9534883720930228E-2</v>
      </c>
      <c r="F109" s="5">
        <v>1522038</v>
      </c>
      <c r="G109" s="5">
        <v>830034.12441860465</v>
      </c>
      <c r="H109" s="5">
        <v>1.8337053323754704</v>
      </c>
      <c r="I109" s="5">
        <v>1</v>
      </c>
      <c r="J109" s="5">
        <v>1.8709050077763194</v>
      </c>
      <c r="K109" s="5">
        <v>1769.8116279069768</v>
      </c>
      <c r="L109" s="5">
        <v>965.15595862628447</v>
      </c>
      <c r="M109" s="5">
        <v>1805.7151162790697</v>
      </c>
    </row>
    <row r="110" spans="3:13" x14ac:dyDescent="0.2">
      <c r="C110" s="13">
        <v>78</v>
      </c>
      <c r="D110" s="5">
        <v>78</v>
      </c>
      <c r="E110" s="5">
        <v>9.0697674418604657E-2</v>
      </c>
      <c r="F110" s="5">
        <v>1540638</v>
      </c>
      <c r="G110" s="5">
        <v>840813.78837209311</v>
      </c>
      <c r="H110" s="5">
        <v>1.8323177156535961</v>
      </c>
      <c r="I110" s="5">
        <v>1</v>
      </c>
      <c r="J110" s="5">
        <v>1.867012674755635</v>
      </c>
      <c r="K110" s="5">
        <v>1791.4395348837209</v>
      </c>
      <c r="L110" s="5">
        <v>977.69045159545715</v>
      </c>
      <c r="M110" s="5">
        <v>1825.3604651162791</v>
      </c>
    </row>
    <row r="111" spans="3:13" x14ac:dyDescent="0.2">
      <c r="C111" s="13">
        <v>79</v>
      </c>
      <c r="D111" s="5">
        <v>79</v>
      </c>
      <c r="E111" s="5">
        <v>9.1860465116279072E-2</v>
      </c>
      <c r="F111" s="5">
        <v>1556888</v>
      </c>
      <c r="G111" s="5">
        <v>851593.45232558146</v>
      </c>
      <c r="H111" s="5">
        <v>1.8282056957440886</v>
      </c>
      <c r="I111" s="5">
        <v>1</v>
      </c>
      <c r="J111" s="5">
        <v>1.8631871765418186</v>
      </c>
      <c r="K111" s="5">
        <v>1810.3348837209303</v>
      </c>
      <c r="L111" s="5">
        <v>990.2249445646296</v>
      </c>
      <c r="M111" s="5">
        <v>1844.9744186046512</v>
      </c>
    </row>
    <row r="112" spans="3:13" x14ac:dyDescent="0.2">
      <c r="C112" s="13">
        <v>80</v>
      </c>
      <c r="D112" s="5">
        <v>80</v>
      </c>
      <c r="E112" s="5">
        <v>9.3023255813953487E-2</v>
      </c>
      <c r="F112" s="5">
        <v>1571838</v>
      </c>
      <c r="G112" s="5">
        <v>862373.1162790698</v>
      </c>
      <c r="H112" s="5">
        <v>1.8226890081895164</v>
      </c>
      <c r="I112" s="5">
        <v>1</v>
      </c>
      <c r="J112" s="5">
        <v>1.8593204840596167</v>
      </c>
      <c r="K112" s="5">
        <v>1827.7186046511629</v>
      </c>
      <c r="L112" s="5">
        <v>1002.759437533802</v>
      </c>
      <c r="M112" s="5">
        <v>1864.4511627906977</v>
      </c>
    </row>
    <row r="113" spans="3:13" x14ac:dyDescent="0.2">
      <c r="C113" s="13">
        <v>81</v>
      </c>
      <c r="D113" s="5">
        <v>81</v>
      </c>
      <c r="E113" s="5">
        <v>9.4186046511627902E-2</v>
      </c>
      <c r="F113" s="5">
        <v>1588588</v>
      </c>
      <c r="G113" s="5">
        <v>873152.78023255814</v>
      </c>
      <c r="H113" s="5">
        <v>1.8193700300386042</v>
      </c>
      <c r="I113" s="5">
        <v>1</v>
      </c>
      <c r="J113" s="5">
        <v>1.8552629467302886</v>
      </c>
      <c r="K113" s="5">
        <v>1847.1953488372094</v>
      </c>
      <c r="L113" s="5">
        <v>1015.2939305029746</v>
      </c>
      <c r="M113" s="5">
        <v>1883.6372093023256</v>
      </c>
    </row>
    <row r="114" spans="3:13" x14ac:dyDescent="0.2">
      <c r="C114" s="13">
        <v>82</v>
      </c>
      <c r="D114" s="5">
        <v>82</v>
      </c>
      <c r="E114" s="5">
        <v>9.5348837209302331E-2</v>
      </c>
      <c r="F114" s="5">
        <v>1605538</v>
      </c>
      <c r="G114" s="5">
        <v>883932.44418604649</v>
      </c>
      <c r="H114" s="5">
        <v>1.816358264209242</v>
      </c>
      <c r="I114" s="5">
        <v>1</v>
      </c>
      <c r="J114" s="5">
        <v>1.8513043737260664</v>
      </c>
      <c r="K114" s="5">
        <v>1866.9046511627907</v>
      </c>
      <c r="L114" s="5">
        <v>1027.8284234721471</v>
      </c>
      <c r="M114" s="5">
        <v>1902.8232558139534</v>
      </c>
    </row>
    <row r="115" spans="3:13" x14ac:dyDescent="0.2">
      <c r="C115" s="13">
        <v>83</v>
      </c>
      <c r="D115" s="5">
        <v>83</v>
      </c>
      <c r="E115" s="5">
        <v>9.6511627906976746E-2</v>
      </c>
      <c r="F115" s="5">
        <v>1624488</v>
      </c>
      <c r="G115" s="5">
        <v>894712.10813953495</v>
      </c>
      <c r="H115" s="5">
        <v>1.8156544269619439</v>
      </c>
      <c r="I115" s="5">
        <v>1</v>
      </c>
      <c r="J115" s="5">
        <v>1.8474411880231507</v>
      </c>
      <c r="K115" s="5">
        <v>1888.9395348837209</v>
      </c>
      <c r="L115" s="5">
        <v>1040.3629164413196</v>
      </c>
      <c r="M115" s="5">
        <v>1922.0093023255813</v>
      </c>
    </row>
    <row r="116" spans="3:13" x14ac:dyDescent="0.2">
      <c r="C116" s="13">
        <v>84</v>
      </c>
      <c r="D116" s="5">
        <v>84</v>
      </c>
      <c r="E116" s="5">
        <v>9.7674418604651161E-2</v>
      </c>
      <c r="F116" s="5">
        <v>1640438</v>
      </c>
      <c r="G116" s="5">
        <v>905491.77209302329</v>
      </c>
      <c r="H116" s="5">
        <v>1.8116542309469754</v>
      </c>
      <c r="I116" s="5">
        <v>1</v>
      </c>
      <c r="J116" s="5">
        <v>1.8436147643189196</v>
      </c>
      <c r="K116" s="5">
        <v>1907.4860465116278</v>
      </c>
      <c r="L116" s="5">
        <v>1052.8974094104922</v>
      </c>
      <c r="M116" s="5">
        <v>1941.1372093023256</v>
      </c>
    </row>
    <row r="117" spans="3:13" x14ac:dyDescent="0.2">
      <c r="C117" s="13">
        <v>85</v>
      </c>
      <c r="D117" s="5">
        <v>85</v>
      </c>
      <c r="E117" s="5">
        <v>9.8837209302325577E-2</v>
      </c>
      <c r="F117" s="5">
        <v>1656288</v>
      </c>
      <c r="G117" s="5">
        <v>916271.43604651163</v>
      </c>
      <c r="H117" s="5">
        <v>1.8076390192260927</v>
      </c>
      <c r="I117" s="5">
        <v>1</v>
      </c>
      <c r="J117" s="5">
        <v>1.8396600981834321</v>
      </c>
      <c r="K117" s="5">
        <v>1925.9162790697674</v>
      </c>
      <c r="L117" s="5">
        <v>1065.4319023796647</v>
      </c>
      <c r="M117" s="5">
        <v>1960.0325581395348</v>
      </c>
    </row>
    <row r="118" spans="3:13" x14ac:dyDescent="0.2">
      <c r="C118" s="13">
        <v>86</v>
      </c>
      <c r="D118" s="5">
        <v>86</v>
      </c>
      <c r="E118" s="5">
        <v>0.1</v>
      </c>
      <c r="F118" s="5">
        <v>1672788</v>
      </c>
      <c r="G118" s="5">
        <v>927051.10000000009</v>
      </c>
      <c r="H118" s="5">
        <v>1.8044183324953715</v>
      </c>
      <c r="I118" s="5">
        <v>1</v>
      </c>
      <c r="J118" s="5">
        <v>1.8357974010278397</v>
      </c>
      <c r="K118" s="5">
        <v>1945.1023255813955</v>
      </c>
      <c r="L118" s="5">
        <v>1077.9663953488373</v>
      </c>
      <c r="M118" s="5">
        <v>1978.9279069767442</v>
      </c>
    </row>
    <row r="119" spans="3:13" x14ac:dyDescent="0.2">
      <c r="C119" s="13">
        <v>87</v>
      </c>
      <c r="D119" s="5">
        <v>87</v>
      </c>
      <c r="E119" s="5">
        <v>0.10116279069767442</v>
      </c>
      <c r="F119" s="5">
        <v>1687738</v>
      </c>
      <c r="G119" s="5">
        <v>937830.76395348844</v>
      </c>
      <c r="H119" s="5">
        <v>1.7996189343216118</v>
      </c>
      <c r="I119" s="5">
        <v>1</v>
      </c>
      <c r="J119" s="5">
        <v>1.832023501508008</v>
      </c>
      <c r="K119" s="5">
        <v>1962.4860465116278</v>
      </c>
      <c r="L119" s="5">
        <v>1090.5008883180099</v>
      </c>
      <c r="M119" s="5">
        <v>1997.8232558139534</v>
      </c>
    </row>
    <row r="120" spans="3:13" x14ac:dyDescent="0.2">
      <c r="C120" s="13">
        <v>88</v>
      </c>
      <c r="D120" s="5">
        <v>88</v>
      </c>
      <c r="E120" s="5">
        <v>0.10232558139534884</v>
      </c>
      <c r="F120" s="5">
        <v>1704238</v>
      </c>
      <c r="G120" s="5">
        <v>948610.42790697678</v>
      </c>
      <c r="H120" s="5">
        <v>1.7965625823450491</v>
      </c>
      <c r="I120" s="5">
        <v>1</v>
      </c>
      <c r="J120" s="5">
        <v>1.8283353724318092</v>
      </c>
      <c r="K120" s="5">
        <v>1981.6720930232559</v>
      </c>
      <c r="L120" s="5">
        <v>1103.0353812871822</v>
      </c>
      <c r="M120" s="5">
        <v>2016.7186046511629</v>
      </c>
    </row>
    <row r="121" spans="3:13" x14ac:dyDescent="0.2">
      <c r="C121" s="13">
        <v>89</v>
      </c>
      <c r="D121" s="5">
        <v>89</v>
      </c>
      <c r="E121" s="5">
        <v>0.10348837209302325</v>
      </c>
      <c r="F121" s="5">
        <v>1720038</v>
      </c>
      <c r="G121" s="5">
        <v>959390.09186046512</v>
      </c>
      <c r="H121" s="5">
        <v>1.7928452822193253</v>
      </c>
      <c r="I121" s="5">
        <v>1</v>
      </c>
      <c r="J121" s="5">
        <v>1.8244684981117951</v>
      </c>
      <c r="K121" s="5">
        <v>2000.0441860465116</v>
      </c>
      <c r="L121" s="5">
        <v>1115.5698742563548</v>
      </c>
      <c r="M121" s="5">
        <v>2035.3220930232558</v>
      </c>
    </row>
    <row r="122" spans="3:13" x14ac:dyDescent="0.2">
      <c r="C122" s="13">
        <v>90</v>
      </c>
      <c r="D122" s="5">
        <v>90</v>
      </c>
      <c r="E122" s="5">
        <v>0.10465116279069768</v>
      </c>
      <c r="F122" s="5">
        <v>1736288</v>
      </c>
      <c r="G122" s="5">
        <v>970169.75581395347</v>
      </c>
      <c r="H122" s="5">
        <v>1.7896744251146937</v>
      </c>
      <c r="I122" s="5">
        <v>1</v>
      </c>
      <c r="J122" s="5">
        <v>1.8206370477072709</v>
      </c>
      <c r="K122" s="5">
        <v>2018.9395348837209</v>
      </c>
      <c r="L122" s="5">
        <v>1128.1043672255273</v>
      </c>
      <c r="M122" s="5">
        <v>2053.868604651163</v>
      </c>
    </row>
    <row r="123" spans="3:13" x14ac:dyDescent="0.2">
      <c r="C123" s="13">
        <v>91</v>
      </c>
      <c r="D123" s="5">
        <v>91</v>
      </c>
      <c r="E123" s="5">
        <v>0.1058139534883721</v>
      </c>
      <c r="F123" s="5">
        <v>1751788</v>
      </c>
      <c r="G123" s="5">
        <v>980949.41976744193</v>
      </c>
      <c r="H123" s="5">
        <v>1.7858086917624196</v>
      </c>
      <c r="I123" s="5">
        <v>1</v>
      </c>
      <c r="J123" s="5">
        <v>1.8168898050039446</v>
      </c>
      <c r="K123" s="5">
        <v>2036.9627906976743</v>
      </c>
      <c r="L123" s="5">
        <v>1140.6388601946999</v>
      </c>
      <c r="M123" s="5">
        <v>2072.4151162790699</v>
      </c>
    </row>
    <row r="124" spans="3:13" x14ac:dyDescent="0.2">
      <c r="C124" s="13">
        <v>92</v>
      </c>
      <c r="D124" s="5">
        <v>92</v>
      </c>
      <c r="E124" s="5">
        <v>0.10697674418604651</v>
      </c>
      <c r="F124" s="5">
        <v>1769283</v>
      </c>
      <c r="G124" s="5">
        <v>991729.08372093027</v>
      </c>
      <c r="H124" s="5">
        <v>1.7840386341819447</v>
      </c>
      <c r="I124" s="5">
        <v>1</v>
      </c>
      <c r="J124" s="5">
        <v>1.8132240240985169</v>
      </c>
      <c r="K124" s="5">
        <v>2057.3058139534883</v>
      </c>
      <c r="L124" s="5">
        <v>1153.1733531638724</v>
      </c>
      <c r="M124" s="5">
        <v>2090.9616279069769</v>
      </c>
    </row>
    <row r="125" spans="3:13" x14ac:dyDescent="0.2">
      <c r="C125" s="13">
        <v>93</v>
      </c>
      <c r="D125" s="5">
        <v>93</v>
      </c>
      <c r="E125" s="5">
        <v>0.10813953488372093</v>
      </c>
      <c r="F125" s="5">
        <v>1785233</v>
      </c>
      <c r="G125" s="5">
        <v>1002508.7476744186</v>
      </c>
      <c r="H125" s="5">
        <v>1.7807655086714353</v>
      </c>
      <c r="I125" s="5">
        <v>1</v>
      </c>
      <c r="J125" s="5">
        <v>1.8096370771910553</v>
      </c>
      <c r="K125" s="5">
        <v>2075.8523255813952</v>
      </c>
      <c r="L125" s="5">
        <v>1165.707846133045</v>
      </c>
      <c r="M125" s="5">
        <v>2109.5081395348839</v>
      </c>
    </row>
    <row r="126" spans="3:13" x14ac:dyDescent="0.2">
      <c r="C126" s="13">
        <v>94</v>
      </c>
      <c r="D126" s="5">
        <v>94</v>
      </c>
      <c r="E126" s="5">
        <v>0.10930232558139535</v>
      </c>
      <c r="F126" s="5">
        <v>1803983</v>
      </c>
      <c r="G126" s="5">
        <v>1013288.4116279071</v>
      </c>
      <c r="H126" s="5">
        <v>1.7803253045219336</v>
      </c>
      <c r="I126" s="5">
        <v>1</v>
      </c>
      <c r="J126" s="5">
        <v>1.8061264483029014</v>
      </c>
      <c r="K126" s="5">
        <v>2097.6546511627907</v>
      </c>
      <c r="L126" s="5">
        <v>1178.2423391022176</v>
      </c>
      <c r="M126" s="5">
        <v>2128.0546511627908</v>
      </c>
    </row>
    <row r="127" spans="3:13" x14ac:dyDescent="0.2">
      <c r="C127" s="13">
        <v>95</v>
      </c>
      <c r="D127" s="5">
        <v>95</v>
      </c>
      <c r="E127" s="5">
        <v>0.11046511627906977</v>
      </c>
      <c r="F127" s="5">
        <v>1821933</v>
      </c>
      <c r="G127" s="5">
        <v>1024068.0755813954</v>
      </c>
      <c r="H127" s="5">
        <v>1.7791131697623046</v>
      </c>
      <c r="I127" s="5">
        <v>1</v>
      </c>
      <c r="J127" s="5">
        <v>1.80268972739134</v>
      </c>
      <c r="K127" s="5">
        <v>2118.5267441860465</v>
      </c>
      <c r="L127" s="5">
        <v>1190.7768320713901</v>
      </c>
      <c r="M127" s="5">
        <v>2146.6011627906978</v>
      </c>
    </row>
    <row r="128" spans="3:13" x14ac:dyDescent="0.2">
      <c r="C128" s="13">
        <v>96</v>
      </c>
      <c r="D128" s="5">
        <v>96</v>
      </c>
      <c r="E128" s="5">
        <v>0.11162790697674418</v>
      </c>
      <c r="F128" s="5">
        <v>1840883</v>
      </c>
      <c r="G128" s="5">
        <v>1034847.7395348838</v>
      </c>
      <c r="H128" s="5">
        <v>1.7788926135427343</v>
      </c>
      <c r="I128" s="5">
        <v>1</v>
      </c>
      <c r="J128" s="5">
        <v>1.7993246048321034</v>
      </c>
      <c r="K128" s="5">
        <v>2140.5616279069768</v>
      </c>
      <c r="L128" s="5">
        <v>1203.3113250405625</v>
      </c>
      <c r="M128" s="5">
        <v>2165.1476744186048</v>
      </c>
    </row>
    <row r="129" spans="3:13" x14ac:dyDescent="0.2">
      <c r="C129" s="13">
        <v>97</v>
      </c>
      <c r="D129" s="5">
        <v>97</v>
      </c>
      <c r="E129" s="5">
        <v>0.1127906976744186</v>
      </c>
      <c r="F129" s="5">
        <v>1856633</v>
      </c>
      <c r="G129" s="5">
        <v>1045627.4034883721</v>
      </c>
      <c r="H129" s="5">
        <v>1.7756162413169261</v>
      </c>
      <c r="I129" s="5">
        <v>1</v>
      </c>
      <c r="J129" s="5">
        <v>1.7960288662431598</v>
      </c>
      <c r="K129" s="5">
        <v>2158.8755813953489</v>
      </c>
      <c r="L129" s="5">
        <v>1215.845818009735</v>
      </c>
      <c r="M129" s="5">
        <v>2183.6941860465117</v>
      </c>
    </row>
    <row r="130" spans="3:13" x14ac:dyDescent="0.2">
      <c r="C130" s="13">
        <v>98</v>
      </c>
      <c r="D130" s="5">
        <v>98</v>
      </c>
      <c r="E130" s="5">
        <v>0.11395348837209303</v>
      </c>
      <c r="F130" s="5">
        <v>1876583</v>
      </c>
      <c r="G130" s="5">
        <v>1056407.0674418604</v>
      </c>
      <c r="H130" s="5">
        <v>1.7763824739872616</v>
      </c>
      <c r="I130" s="5">
        <v>1</v>
      </c>
      <c r="J130" s="5">
        <v>1.7928003876254195</v>
      </c>
      <c r="K130" s="5">
        <v>2182.0732558139534</v>
      </c>
      <c r="L130" s="5">
        <v>1228.3803109789076</v>
      </c>
      <c r="M130" s="5">
        <v>2202.2406976744187</v>
      </c>
    </row>
    <row r="131" spans="3:13" x14ac:dyDescent="0.2">
      <c r="C131" s="13">
        <v>99</v>
      </c>
      <c r="D131" s="5">
        <v>99</v>
      </c>
      <c r="E131" s="5">
        <v>0.11511627906976744</v>
      </c>
      <c r="F131" s="5">
        <v>1892533</v>
      </c>
      <c r="G131" s="5">
        <v>1067186.7313953489</v>
      </c>
      <c r="H131" s="5">
        <v>1.7733850546712748</v>
      </c>
      <c r="I131" s="5">
        <v>1</v>
      </c>
      <c r="J131" s="5">
        <v>1.7896371307979362</v>
      </c>
      <c r="K131" s="5">
        <v>2200.6197674418604</v>
      </c>
      <c r="L131" s="5">
        <v>1240.9148039480801</v>
      </c>
      <c r="M131" s="5">
        <v>2220.7872093023257</v>
      </c>
    </row>
    <row r="132" spans="3:13" x14ac:dyDescent="0.2">
      <c r="C132" s="13">
        <v>100</v>
      </c>
      <c r="D132" s="5">
        <v>100</v>
      </c>
      <c r="E132" s="5">
        <v>0.11627906976744186</v>
      </c>
      <c r="F132" s="5">
        <v>1908483</v>
      </c>
      <c r="G132" s="5">
        <v>1077966.3953488371</v>
      </c>
      <c r="H132" s="5">
        <v>1.7704475837416083</v>
      </c>
      <c r="I132" s="5">
        <v>1</v>
      </c>
      <c r="J132" s="5">
        <v>1.7864443718366765</v>
      </c>
      <c r="K132" s="5">
        <v>2219.1662790697674</v>
      </c>
      <c r="L132" s="5">
        <v>1253.4492969172525</v>
      </c>
      <c r="M132" s="5">
        <v>2239.217441860465</v>
      </c>
    </row>
    <row r="133" spans="3:13" x14ac:dyDescent="0.2">
      <c r="C133" s="13">
        <v>101</v>
      </c>
      <c r="D133" s="5">
        <v>101</v>
      </c>
      <c r="E133" s="5">
        <v>0.11744186046511627</v>
      </c>
      <c r="F133" s="5">
        <v>1924233</v>
      </c>
      <c r="G133" s="5">
        <v>1088746.0593023256</v>
      </c>
      <c r="H133" s="5">
        <v>1.7673845829881203</v>
      </c>
      <c r="I133" s="5">
        <v>1</v>
      </c>
      <c r="J133" s="5">
        <v>1.783268911433894</v>
      </c>
      <c r="K133" s="5">
        <v>2237.4802325581395</v>
      </c>
      <c r="L133" s="5">
        <v>1265.983789886425</v>
      </c>
      <c r="M133" s="5">
        <v>2257.5895348837207</v>
      </c>
    </row>
    <row r="134" spans="3:13" x14ac:dyDescent="0.2">
      <c r="C134" s="13">
        <v>102</v>
      </c>
      <c r="D134" s="5">
        <v>102</v>
      </c>
      <c r="E134" s="5">
        <v>0.1186046511627907</v>
      </c>
      <c r="F134" s="5">
        <v>1940232</v>
      </c>
      <c r="G134" s="5">
        <v>1099525.7232558141</v>
      </c>
      <c r="H134" s="5">
        <v>1.7646081023504971</v>
      </c>
      <c r="I134" s="5">
        <v>1</v>
      </c>
      <c r="J134" s="5">
        <v>1.7801102408084568</v>
      </c>
      <c r="K134" s="5">
        <v>2256.0837209302326</v>
      </c>
      <c r="L134" s="5">
        <v>1278.5182828555978</v>
      </c>
      <c r="M134" s="5">
        <v>2275.9034883720929</v>
      </c>
    </row>
    <row r="135" spans="3:13" x14ac:dyDescent="0.2">
      <c r="C135" s="13">
        <v>103</v>
      </c>
      <c r="D135" s="5">
        <v>103</v>
      </c>
      <c r="E135" s="5">
        <v>0.11976744186046512</v>
      </c>
      <c r="F135" s="5">
        <v>1957682</v>
      </c>
      <c r="G135" s="5">
        <v>1110305.3872093023</v>
      </c>
      <c r="H135" s="5">
        <v>1.763192381620823</v>
      </c>
      <c r="I135" s="5">
        <v>1</v>
      </c>
      <c r="J135" s="5">
        <v>1.7770129035932227</v>
      </c>
      <c r="K135" s="5">
        <v>2276.3744186046511</v>
      </c>
      <c r="L135" s="5">
        <v>1291.0527758247702</v>
      </c>
      <c r="M135" s="5">
        <v>2294.217441860465</v>
      </c>
    </row>
    <row r="136" spans="3:13" x14ac:dyDescent="0.2">
      <c r="C136" s="13">
        <v>104</v>
      </c>
      <c r="D136" s="5">
        <v>104</v>
      </c>
      <c r="E136" s="5">
        <v>0.12093023255813953</v>
      </c>
      <c r="F136" s="5">
        <v>1971632</v>
      </c>
      <c r="G136" s="5">
        <v>1121085.0511627907</v>
      </c>
      <c r="H136" s="5">
        <v>1.7586819108461227</v>
      </c>
      <c r="I136" s="5">
        <v>1</v>
      </c>
      <c r="J136" s="5">
        <v>1.7739751305552045</v>
      </c>
      <c r="K136" s="5">
        <v>2292.5953488372093</v>
      </c>
      <c r="L136" s="5">
        <v>1303.5872687939427</v>
      </c>
      <c r="M136" s="5">
        <v>2312.5313953488371</v>
      </c>
    </row>
    <row r="137" spans="3:13" x14ac:dyDescent="0.2">
      <c r="C137" s="13">
        <v>105</v>
      </c>
      <c r="D137" s="5">
        <v>105</v>
      </c>
      <c r="E137" s="5">
        <v>0.12209302325581395</v>
      </c>
      <c r="F137" s="5">
        <v>1990382</v>
      </c>
      <c r="G137" s="5">
        <v>1131864.7151162792</v>
      </c>
      <c r="H137" s="5">
        <v>1.7584981433010953</v>
      </c>
      <c r="I137" s="5">
        <v>1</v>
      </c>
      <c r="J137" s="5">
        <v>1.7709952198607677</v>
      </c>
      <c r="K137" s="5">
        <v>2314.3976744186048</v>
      </c>
      <c r="L137" s="5">
        <v>1316.1217617631153</v>
      </c>
      <c r="M137" s="5">
        <v>2330.8453488372093</v>
      </c>
    </row>
    <row r="138" spans="3:13" x14ac:dyDescent="0.2">
      <c r="C138" s="13">
        <v>106</v>
      </c>
      <c r="D138" s="5">
        <v>106</v>
      </c>
      <c r="E138" s="5">
        <v>0.12325581395348838</v>
      </c>
      <c r="F138" s="5">
        <v>2006332</v>
      </c>
      <c r="G138" s="5">
        <v>1142644.3790697674</v>
      </c>
      <c r="H138" s="5">
        <v>1.75586738687094</v>
      </c>
      <c r="I138" s="5">
        <v>1</v>
      </c>
      <c r="J138" s="5">
        <v>1.7680715338964148</v>
      </c>
      <c r="K138" s="5">
        <v>2332.9441860465117</v>
      </c>
      <c r="L138" s="5">
        <v>1328.6562547322876</v>
      </c>
      <c r="M138" s="5">
        <v>2349.1593023255814</v>
      </c>
    </row>
    <row r="139" spans="3:13" x14ac:dyDescent="0.2">
      <c r="C139" s="13">
        <v>107</v>
      </c>
      <c r="D139" s="5">
        <v>107</v>
      </c>
      <c r="E139" s="5">
        <v>0.12441860465116279</v>
      </c>
      <c r="F139" s="5">
        <v>2018282</v>
      </c>
      <c r="G139" s="5">
        <v>1153424.0430232559</v>
      </c>
      <c r="H139" s="5">
        <v>1.7498178681188685</v>
      </c>
      <c r="I139" s="5">
        <v>1</v>
      </c>
      <c r="J139" s="5">
        <v>1.7649857503091375</v>
      </c>
      <c r="K139" s="5">
        <v>2346.8395348837207</v>
      </c>
      <c r="L139" s="5">
        <v>1341.1907477014604</v>
      </c>
      <c r="M139" s="5">
        <v>2367.1825581395351</v>
      </c>
    </row>
    <row r="140" spans="3:13" x14ac:dyDescent="0.2">
      <c r="C140" s="13">
        <v>108</v>
      </c>
      <c r="D140" s="5">
        <v>108</v>
      </c>
      <c r="E140" s="5">
        <v>0.12558139534883722</v>
      </c>
      <c r="F140" s="5">
        <v>2036232</v>
      </c>
      <c r="G140" s="5">
        <v>1164203.7069767443</v>
      </c>
      <c r="H140" s="5">
        <v>1.7490341147321866</v>
      </c>
      <c r="I140" s="5">
        <v>1</v>
      </c>
      <c r="J140" s="5">
        <v>1.7619571108623651</v>
      </c>
      <c r="K140" s="5">
        <v>2367.7116279069769</v>
      </c>
      <c r="L140" s="5">
        <v>1353.725240670633</v>
      </c>
      <c r="M140" s="5">
        <v>2385.2058139534884</v>
      </c>
    </row>
    <row r="141" spans="3:13" x14ac:dyDescent="0.2">
      <c r="C141" s="13">
        <v>109</v>
      </c>
      <c r="D141" s="5">
        <v>109</v>
      </c>
      <c r="E141" s="5">
        <v>0.12674418604651164</v>
      </c>
      <c r="F141" s="5">
        <v>2051132</v>
      </c>
      <c r="G141" s="5">
        <v>1174983.3709302326</v>
      </c>
      <c r="H141" s="5">
        <v>1.7456689607242033</v>
      </c>
      <c r="I141" s="5">
        <v>1</v>
      </c>
      <c r="J141" s="5">
        <v>1.7587712738129508</v>
      </c>
      <c r="K141" s="5">
        <v>2385.0372093023257</v>
      </c>
      <c r="L141" s="5">
        <v>1366.2597336398053</v>
      </c>
      <c r="M141" s="5">
        <v>2402.9383720930232</v>
      </c>
    </row>
    <row r="142" spans="3:13" x14ac:dyDescent="0.2">
      <c r="C142" s="13">
        <v>110</v>
      </c>
      <c r="D142" s="5">
        <v>110</v>
      </c>
      <c r="E142" s="5">
        <v>0.12790697674418605</v>
      </c>
      <c r="F142" s="5">
        <v>2068027</v>
      </c>
      <c r="G142" s="5">
        <v>1185763.034883721</v>
      </c>
      <c r="H142" s="5">
        <v>1.7440474522827374</v>
      </c>
      <c r="I142" s="5">
        <v>1</v>
      </c>
      <c r="J142" s="5">
        <v>1.7553903594271811</v>
      </c>
      <c r="K142" s="5">
        <v>2404.6825581395351</v>
      </c>
      <c r="L142" s="5">
        <v>1378.7942266089779</v>
      </c>
      <c r="M142" s="5">
        <v>2420.322093023256</v>
      </c>
    </row>
    <row r="143" spans="3:13" x14ac:dyDescent="0.2">
      <c r="C143" s="13">
        <v>111</v>
      </c>
      <c r="D143" s="5">
        <v>111</v>
      </c>
      <c r="E143" s="5">
        <v>0.12906976744186047</v>
      </c>
      <c r="F143" s="5">
        <v>2081527</v>
      </c>
      <c r="G143" s="5">
        <v>1196542.6988372093</v>
      </c>
      <c r="H143" s="5">
        <v>1.7396178189234797</v>
      </c>
      <c r="I143" s="5">
        <v>1</v>
      </c>
      <c r="J143" s="5">
        <v>1.7520703624177316</v>
      </c>
      <c r="K143" s="5">
        <v>2420.3802325581396</v>
      </c>
      <c r="L143" s="5">
        <v>1391.3287195781504</v>
      </c>
      <c r="M143" s="5">
        <v>2437.7058139534884</v>
      </c>
    </row>
    <row r="144" spans="3:13" x14ac:dyDescent="0.2">
      <c r="C144" s="13">
        <v>112</v>
      </c>
      <c r="D144" s="5">
        <v>112</v>
      </c>
      <c r="E144" s="5">
        <v>0.13023255813953488</v>
      </c>
      <c r="F144" s="5">
        <v>2097277</v>
      </c>
      <c r="G144" s="5">
        <v>1207322.3627906977</v>
      </c>
      <c r="H144" s="5">
        <v>1.7371309143584426</v>
      </c>
      <c r="I144" s="5">
        <v>1</v>
      </c>
      <c r="J144" s="5">
        <v>1.7488096510691649</v>
      </c>
      <c r="K144" s="5">
        <v>2438.6941860465117</v>
      </c>
      <c r="L144" s="5">
        <v>1403.863212547323</v>
      </c>
      <c r="M144" s="5">
        <v>2455.0895348837207</v>
      </c>
    </row>
    <row r="145" spans="3:13" x14ac:dyDescent="0.2">
      <c r="C145" s="13">
        <v>113</v>
      </c>
      <c r="D145" s="5">
        <v>113</v>
      </c>
      <c r="E145" s="5">
        <v>0.1313953488372093</v>
      </c>
      <c r="F145" s="5">
        <v>2111027</v>
      </c>
      <c r="G145" s="5">
        <v>1218102.0267441862</v>
      </c>
      <c r="H145" s="5">
        <v>1.73304612721356</v>
      </c>
      <c r="I145" s="5">
        <v>1</v>
      </c>
      <c r="J145" s="5">
        <v>1.7456066514258828</v>
      </c>
      <c r="K145" s="5">
        <v>2454.6825581395351</v>
      </c>
      <c r="L145" s="5">
        <v>1416.3977055164955</v>
      </c>
      <c r="M145" s="5">
        <v>2472.4732558139535</v>
      </c>
    </row>
    <row r="146" spans="3:13" x14ac:dyDescent="0.2">
      <c r="C146" s="13">
        <v>114</v>
      </c>
      <c r="D146" s="5">
        <v>114</v>
      </c>
      <c r="E146" s="5">
        <v>0.13255813953488371</v>
      </c>
      <c r="F146" s="5">
        <v>2125777</v>
      </c>
      <c r="G146" s="5">
        <v>1228881.6906976744</v>
      </c>
      <c r="H146" s="5">
        <v>1.7298467509863624</v>
      </c>
      <c r="I146" s="5">
        <v>1</v>
      </c>
      <c r="J146" s="5">
        <v>1.7424598447587989</v>
      </c>
      <c r="K146" s="5">
        <v>2471.8337209302326</v>
      </c>
      <c r="L146" s="5">
        <v>1428.9321984856679</v>
      </c>
      <c r="M146" s="5">
        <v>2489.8569767441859</v>
      </c>
    </row>
    <row r="147" spans="3:13" x14ac:dyDescent="0.2">
      <c r="C147" s="13">
        <v>115</v>
      </c>
      <c r="D147" s="5">
        <v>115</v>
      </c>
      <c r="E147" s="5">
        <v>0.13372093023255813</v>
      </c>
      <c r="F147" s="5">
        <v>2141027</v>
      </c>
      <c r="G147" s="5">
        <v>1239661.3546511629</v>
      </c>
      <c r="H147" s="5">
        <v>1.7271063520427956</v>
      </c>
      <c r="I147" s="5">
        <v>1</v>
      </c>
      <c r="J147" s="5">
        <v>1.7393677651641857</v>
      </c>
      <c r="K147" s="5">
        <v>2489.5662790697675</v>
      </c>
      <c r="L147" s="5">
        <v>1441.4666914548404</v>
      </c>
      <c r="M147" s="5">
        <v>2507.2406976744187</v>
      </c>
    </row>
    <row r="148" spans="3:13" x14ac:dyDescent="0.2">
      <c r="C148" s="13">
        <v>116</v>
      </c>
      <c r="D148" s="5">
        <v>116</v>
      </c>
      <c r="E148" s="5">
        <v>0.13488372093023257</v>
      </c>
      <c r="F148" s="5">
        <v>2156777</v>
      </c>
      <c r="G148" s="5">
        <v>1250441.0186046511</v>
      </c>
      <c r="H148" s="5">
        <v>1.7248130602806968</v>
      </c>
      <c r="I148" s="5">
        <v>1</v>
      </c>
      <c r="J148" s="5">
        <v>1.736289011394339</v>
      </c>
      <c r="K148" s="5">
        <v>2507.8802325581396</v>
      </c>
      <c r="L148" s="5">
        <v>1454.001184424013</v>
      </c>
      <c r="M148" s="5">
        <v>2524.5662790697675</v>
      </c>
    </row>
    <row r="149" spans="3:13" x14ac:dyDescent="0.2">
      <c r="C149" s="13">
        <v>117</v>
      </c>
      <c r="D149" s="5">
        <v>117</v>
      </c>
      <c r="E149" s="5">
        <v>0.13604651162790699</v>
      </c>
      <c r="F149" s="5">
        <v>2172727</v>
      </c>
      <c r="G149" s="5">
        <v>1261220.6825581396</v>
      </c>
      <c r="H149" s="5">
        <v>1.722717546617653</v>
      </c>
      <c r="I149" s="5">
        <v>1</v>
      </c>
      <c r="J149" s="5">
        <v>1.7331439534962079</v>
      </c>
      <c r="K149" s="5">
        <v>2526.4267441860466</v>
      </c>
      <c r="L149" s="5">
        <v>1466.5356773931856</v>
      </c>
      <c r="M149" s="5">
        <v>2541.717441860465</v>
      </c>
    </row>
    <row r="150" spans="3:13" x14ac:dyDescent="0.2">
      <c r="C150" s="13">
        <v>118</v>
      </c>
      <c r="D150" s="5">
        <v>118</v>
      </c>
      <c r="E150" s="5">
        <v>0.1372093023255814</v>
      </c>
      <c r="F150" s="5">
        <v>2184517</v>
      </c>
      <c r="G150" s="5">
        <v>1272000.346511628</v>
      </c>
      <c r="H150" s="5">
        <v>1.7173871107746825</v>
      </c>
      <c r="I150" s="5">
        <v>1</v>
      </c>
      <c r="J150" s="5">
        <v>1.7300522016641473</v>
      </c>
      <c r="K150" s="5">
        <v>2540.1360465116277</v>
      </c>
      <c r="L150" s="5">
        <v>1479.0701703623581</v>
      </c>
      <c r="M150" s="5">
        <v>2558.868604651163</v>
      </c>
    </row>
    <row r="151" spans="3:13" x14ac:dyDescent="0.2">
      <c r="C151" s="13">
        <v>119</v>
      </c>
      <c r="D151" s="5">
        <v>119</v>
      </c>
      <c r="E151" s="5">
        <v>0.13837209302325582</v>
      </c>
      <c r="F151" s="5">
        <v>2196467</v>
      </c>
      <c r="G151" s="5">
        <v>1282780.0104651162</v>
      </c>
      <c r="H151" s="5">
        <v>1.7122709911916969</v>
      </c>
      <c r="I151" s="5">
        <v>1</v>
      </c>
      <c r="J151" s="5">
        <v>1.7270124120477512</v>
      </c>
      <c r="K151" s="5">
        <v>2554.0313953488371</v>
      </c>
      <c r="L151" s="5">
        <v>1491.6046633315304</v>
      </c>
      <c r="M151" s="5">
        <v>2576.0197674418605</v>
      </c>
    </row>
    <row r="152" spans="3:13" x14ac:dyDescent="0.2">
      <c r="C152" s="13">
        <v>120</v>
      </c>
      <c r="D152" s="5">
        <v>120</v>
      </c>
      <c r="E152" s="5">
        <v>0.13953488372093023</v>
      </c>
      <c r="F152" s="5">
        <v>2209417</v>
      </c>
      <c r="G152" s="5">
        <v>1293559.6744186047</v>
      </c>
      <c r="H152" s="5">
        <v>1.7080132008544797</v>
      </c>
      <c r="I152" s="5">
        <v>1</v>
      </c>
      <c r="J152" s="5">
        <v>1.7237140613572073</v>
      </c>
      <c r="K152" s="5">
        <v>2569.0895348837207</v>
      </c>
      <c r="L152" s="5">
        <v>1504.1391563007032</v>
      </c>
      <c r="M152" s="5">
        <v>2592.7058139534884</v>
      </c>
    </row>
    <row r="153" spans="3:13" x14ac:dyDescent="0.2">
      <c r="C153" s="13">
        <v>121</v>
      </c>
      <c r="D153" s="5">
        <v>121</v>
      </c>
      <c r="E153" s="5">
        <v>0.14069767441860465</v>
      </c>
      <c r="F153" s="5">
        <v>2218807</v>
      </c>
      <c r="G153" s="5">
        <v>1304339.3383720932</v>
      </c>
      <c r="H153" s="5">
        <v>1.7010964361231538</v>
      </c>
      <c r="I153" s="5">
        <v>1</v>
      </c>
      <c r="J153" s="5">
        <v>1.7201980604221616</v>
      </c>
      <c r="K153" s="5">
        <v>2580.0081395348839</v>
      </c>
      <c r="L153" s="5">
        <v>1516.6736492698758</v>
      </c>
      <c r="M153" s="5">
        <v>2608.9790697674421</v>
      </c>
    </row>
    <row r="154" spans="3:13" x14ac:dyDescent="0.2">
      <c r="C154" s="13">
        <v>122</v>
      </c>
      <c r="D154" s="5">
        <v>122</v>
      </c>
      <c r="E154" s="5">
        <v>0.14186046511627906</v>
      </c>
      <c r="F154" s="5">
        <v>2232802</v>
      </c>
      <c r="G154" s="5">
        <v>1315119.0023255814</v>
      </c>
      <c r="H154" s="5">
        <v>1.6977946452386745</v>
      </c>
      <c r="I154" s="5">
        <v>1</v>
      </c>
      <c r="J154" s="5">
        <v>1.7167396988467067</v>
      </c>
      <c r="K154" s="5">
        <v>2596.2813953488371</v>
      </c>
      <c r="L154" s="5">
        <v>1529.2081422390481</v>
      </c>
      <c r="M154" s="5">
        <v>2625.2523255813953</v>
      </c>
    </row>
    <row r="155" spans="3:13" x14ac:dyDescent="0.2">
      <c r="C155" s="13">
        <v>123</v>
      </c>
      <c r="D155" s="5">
        <v>123</v>
      </c>
      <c r="E155" s="5">
        <v>0.14302325581395348</v>
      </c>
      <c r="F155" s="5">
        <v>2247552</v>
      </c>
      <c r="G155" s="5">
        <v>1325898.6662790698</v>
      </c>
      <c r="H155" s="5">
        <v>1.6951159671254579</v>
      </c>
      <c r="I155" s="5">
        <v>1</v>
      </c>
      <c r="J155" s="5">
        <v>1.713337570792804</v>
      </c>
      <c r="K155" s="5">
        <v>2613.4325581395351</v>
      </c>
      <c r="L155" s="5">
        <v>1541.7426352082207</v>
      </c>
      <c r="M155" s="5">
        <v>2641.525581395349</v>
      </c>
    </row>
    <row r="156" spans="3:13" x14ac:dyDescent="0.2">
      <c r="C156" s="13">
        <v>124</v>
      </c>
      <c r="D156" s="5">
        <v>124</v>
      </c>
      <c r="E156" s="5">
        <v>0.14418604651162792</v>
      </c>
      <c r="F156" s="5">
        <v>2261502</v>
      </c>
      <c r="G156" s="5">
        <v>1336678.3302325583</v>
      </c>
      <c r="H156" s="5">
        <v>1.6918819949797035</v>
      </c>
      <c r="I156" s="5">
        <v>1</v>
      </c>
      <c r="J156" s="5">
        <v>1.7099566502303776</v>
      </c>
      <c r="K156" s="5">
        <v>2629.6534883720929</v>
      </c>
      <c r="L156" s="5">
        <v>1554.2771281773935</v>
      </c>
      <c r="M156" s="5">
        <v>2657.7465116279068</v>
      </c>
    </row>
    <row r="157" spans="3:13" x14ac:dyDescent="0.2">
      <c r="C157" s="13">
        <v>125</v>
      </c>
      <c r="D157" s="5">
        <v>125</v>
      </c>
      <c r="E157" s="5">
        <v>0.14534883720930233</v>
      </c>
      <c r="F157" s="5">
        <v>2273452</v>
      </c>
      <c r="G157" s="5">
        <v>1347457.9941860465</v>
      </c>
      <c r="H157" s="5">
        <v>1.6872154900630612</v>
      </c>
      <c r="I157" s="5">
        <v>1</v>
      </c>
      <c r="J157" s="5">
        <v>1.7066298243969504</v>
      </c>
      <c r="K157" s="5">
        <v>2643.5488372093023</v>
      </c>
      <c r="L157" s="5">
        <v>1566.8116211465658</v>
      </c>
      <c r="M157" s="5">
        <v>2673.967441860465</v>
      </c>
    </row>
    <row r="158" spans="3:13" x14ac:dyDescent="0.2">
      <c r="C158" s="13">
        <v>126</v>
      </c>
      <c r="D158" s="5">
        <v>126</v>
      </c>
      <c r="E158" s="5">
        <v>0.14651162790697675</v>
      </c>
      <c r="F158" s="5">
        <v>2288202</v>
      </c>
      <c r="G158" s="5">
        <v>1358237.658139535</v>
      </c>
      <c r="H158" s="5">
        <v>1.6846845515491717</v>
      </c>
      <c r="I158" s="5">
        <v>1</v>
      </c>
      <c r="J158" s="5">
        <v>1.7033558053227842</v>
      </c>
      <c r="K158" s="5">
        <v>2660.7</v>
      </c>
      <c r="L158" s="5">
        <v>1579.3461141157384</v>
      </c>
      <c r="M158" s="5">
        <v>2690.1883720930232</v>
      </c>
    </row>
    <row r="159" spans="3:13" x14ac:dyDescent="0.2">
      <c r="C159" s="13">
        <v>127</v>
      </c>
      <c r="D159" s="5">
        <v>127</v>
      </c>
      <c r="E159" s="5">
        <v>0.14767441860465116</v>
      </c>
      <c r="F159" s="5">
        <v>2301702</v>
      </c>
      <c r="G159" s="5">
        <v>1369017.3220930232</v>
      </c>
      <c r="H159" s="5">
        <v>1.6812804066504003</v>
      </c>
      <c r="I159" s="5">
        <v>1</v>
      </c>
      <c r="J159" s="5">
        <v>1.7001333456041166</v>
      </c>
      <c r="K159" s="5">
        <v>2676.3976744186048</v>
      </c>
      <c r="L159" s="5">
        <v>1591.8806070849107</v>
      </c>
      <c r="M159" s="5">
        <v>2706.4093023255814</v>
      </c>
    </row>
    <row r="160" spans="3:13" x14ac:dyDescent="0.2">
      <c r="C160" s="13">
        <v>128</v>
      </c>
      <c r="D160" s="5">
        <v>128</v>
      </c>
      <c r="E160" s="5">
        <v>0.14883720930232558</v>
      </c>
      <c r="F160" s="5">
        <v>2313692</v>
      </c>
      <c r="G160" s="5">
        <v>1379796.9860465117</v>
      </c>
      <c r="H160" s="5">
        <v>1.6768350876235407</v>
      </c>
      <c r="I160" s="5">
        <v>1</v>
      </c>
      <c r="J160" s="5">
        <v>1.6969612368185529</v>
      </c>
      <c r="K160" s="5">
        <v>2690.3395348837207</v>
      </c>
      <c r="L160" s="5">
        <v>1604.4151000540833</v>
      </c>
      <c r="M160" s="5">
        <v>2722.6302325581396</v>
      </c>
    </row>
    <row r="161" spans="3:13" x14ac:dyDescent="0.2">
      <c r="C161" s="13">
        <v>129</v>
      </c>
      <c r="D161" s="5">
        <v>129</v>
      </c>
      <c r="E161" s="5">
        <v>0.15</v>
      </c>
      <c r="F161" s="5">
        <v>2326442</v>
      </c>
      <c r="G161" s="5">
        <v>1390576.6500000001</v>
      </c>
      <c r="H161" s="5">
        <v>1.6730052241277025</v>
      </c>
      <c r="I161" s="5">
        <v>1</v>
      </c>
      <c r="J161" s="5">
        <v>1.6938383080141608</v>
      </c>
      <c r="K161" s="5">
        <v>2705.1651162790699</v>
      </c>
      <c r="L161" s="5">
        <v>1616.9495930232561</v>
      </c>
      <c r="M161" s="5">
        <v>2738.8511627906978</v>
      </c>
    </row>
    <row r="162" spans="3:13" x14ac:dyDescent="0.2">
      <c r="C162" s="13">
        <v>130</v>
      </c>
      <c r="D162" s="5">
        <v>130</v>
      </c>
      <c r="E162" s="5">
        <v>0.15116279069767441</v>
      </c>
      <c r="F162" s="5">
        <v>2339692</v>
      </c>
      <c r="G162" s="5">
        <v>1401356.3139534884</v>
      </c>
      <c r="H162" s="5">
        <v>1.6695910788022863</v>
      </c>
      <c r="I162" s="5">
        <v>1</v>
      </c>
      <c r="J162" s="5">
        <v>1.6907634242682981</v>
      </c>
      <c r="K162" s="5">
        <v>2720.572093023256</v>
      </c>
      <c r="L162" s="5">
        <v>1629.4840859924284</v>
      </c>
      <c r="M162" s="5">
        <v>2755.072093023256</v>
      </c>
    </row>
    <row r="163" spans="3:13" x14ac:dyDescent="0.2">
      <c r="C163" s="13">
        <v>131</v>
      </c>
      <c r="D163" s="5">
        <v>131</v>
      </c>
      <c r="E163" s="5">
        <v>0.15232558139534882</v>
      </c>
      <c r="F163" s="5">
        <v>2352092</v>
      </c>
      <c r="G163" s="5">
        <v>1412135.9779069768</v>
      </c>
      <c r="H163" s="5">
        <v>1.6656271327965146</v>
      </c>
      <c r="I163" s="5">
        <v>1</v>
      </c>
      <c r="J163" s="5">
        <v>1.687735485312448</v>
      </c>
      <c r="K163" s="5">
        <v>2734.9906976744187</v>
      </c>
      <c r="L163" s="5">
        <v>1642.018578961601</v>
      </c>
      <c r="M163" s="5">
        <v>2771.2930232558138</v>
      </c>
    </row>
    <row r="164" spans="3:13" x14ac:dyDescent="0.2">
      <c r="C164" s="13">
        <v>132</v>
      </c>
      <c r="D164" s="5">
        <v>132</v>
      </c>
      <c r="E164" s="5">
        <v>0.15348837209302327</v>
      </c>
      <c r="F164" s="5">
        <v>2365542</v>
      </c>
      <c r="G164" s="5">
        <v>1422915.6418604651</v>
      </c>
      <c r="H164" s="5">
        <v>1.6624611680472141</v>
      </c>
      <c r="I164" s="5">
        <v>1</v>
      </c>
      <c r="J164" s="5">
        <v>1.6847534242195659</v>
      </c>
      <c r="K164" s="5">
        <v>2750.6302325581396</v>
      </c>
      <c r="L164" s="5">
        <v>1654.5530719307733</v>
      </c>
      <c r="M164" s="5">
        <v>2787.513953488372</v>
      </c>
    </row>
    <row r="165" spans="3:13" x14ac:dyDescent="0.2">
      <c r="C165" s="13">
        <v>133</v>
      </c>
      <c r="D165" s="5">
        <v>133</v>
      </c>
      <c r="E165" s="5">
        <v>0.15465116279069768</v>
      </c>
      <c r="F165" s="5">
        <v>2379417</v>
      </c>
      <c r="G165" s="5">
        <v>1433695.3058139535</v>
      </c>
      <c r="H165" s="5">
        <v>1.6596392485564642</v>
      </c>
      <c r="I165" s="5">
        <v>1</v>
      </c>
      <c r="J165" s="5">
        <v>1.6818162061506365</v>
      </c>
      <c r="K165" s="5">
        <v>2766.763953488372</v>
      </c>
      <c r="L165" s="5">
        <v>1667.0875648999458</v>
      </c>
      <c r="M165" s="5">
        <v>2803.7348837209302</v>
      </c>
    </row>
    <row r="166" spans="3:13" x14ac:dyDescent="0.2">
      <c r="C166" s="13">
        <v>134</v>
      </c>
      <c r="D166" s="5">
        <v>134</v>
      </c>
      <c r="E166" s="5">
        <v>0.1558139534883721</v>
      </c>
      <c r="F166" s="5">
        <v>2392367</v>
      </c>
      <c r="G166" s="5">
        <v>1444474.969767442</v>
      </c>
      <c r="H166" s="5">
        <v>1.6562190761845925</v>
      </c>
      <c r="I166" s="5">
        <v>1</v>
      </c>
      <c r="J166" s="5">
        <v>1.6789228271573629</v>
      </c>
      <c r="K166" s="5">
        <v>2781.822093023256</v>
      </c>
      <c r="L166" s="5">
        <v>1679.6220578691186</v>
      </c>
      <c r="M166" s="5">
        <v>2819.9558139534884</v>
      </c>
    </row>
    <row r="167" spans="3:13" x14ac:dyDescent="0.2">
      <c r="C167" s="13">
        <v>135</v>
      </c>
      <c r="D167" s="5">
        <v>135</v>
      </c>
      <c r="E167" s="5">
        <v>0.15697674418604651</v>
      </c>
      <c r="F167" s="5">
        <v>2404117</v>
      </c>
      <c r="G167" s="5">
        <v>1455254.6337209302</v>
      </c>
      <c r="H167" s="5">
        <v>1.652024975074589</v>
      </c>
      <c r="I167" s="5">
        <v>1</v>
      </c>
      <c r="J167" s="5">
        <v>1.6760207756656602</v>
      </c>
      <c r="K167" s="5">
        <v>2795.4848837209302</v>
      </c>
      <c r="L167" s="5">
        <v>1692.156550838291</v>
      </c>
      <c r="M167" s="5">
        <v>2836.0895348837207</v>
      </c>
    </row>
    <row r="168" spans="3:13" x14ac:dyDescent="0.2">
      <c r="C168" s="13">
        <v>136</v>
      </c>
      <c r="D168" s="5">
        <v>136</v>
      </c>
      <c r="E168" s="5">
        <v>0.15813953488372093</v>
      </c>
      <c r="F168" s="5">
        <v>2417067</v>
      </c>
      <c r="G168" s="5">
        <v>1466034.2976744187</v>
      </c>
      <c r="H168" s="5">
        <v>1.6487110866602586</v>
      </c>
      <c r="I168" s="5">
        <v>1</v>
      </c>
      <c r="J168" s="5">
        <v>1.6730761373665504</v>
      </c>
      <c r="K168" s="5">
        <v>2810.5430232558138</v>
      </c>
      <c r="L168" s="5">
        <v>1704.6910438074635</v>
      </c>
      <c r="M168" s="5">
        <v>2852.0779069767441</v>
      </c>
    </row>
    <row r="169" spans="3:13" x14ac:dyDescent="0.2">
      <c r="C169" s="13">
        <v>137</v>
      </c>
      <c r="D169" s="5">
        <v>137</v>
      </c>
      <c r="E169" s="5">
        <v>0.15930232558139534</v>
      </c>
      <c r="F169" s="5">
        <v>2428017</v>
      </c>
      <c r="G169" s="5">
        <v>1476813.9616279071</v>
      </c>
      <c r="H169" s="5">
        <v>1.6440913094588925</v>
      </c>
      <c r="I169" s="5">
        <v>1</v>
      </c>
      <c r="J169" s="5">
        <v>1.6701744864878656</v>
      </c>
      <c r="K169" s="5">
        <v>2823.275581395349</v>
      </c>
      <c r="L169" s="5">
        <v>1717.2255367766361</v>
      </c>
      <c r="M169" s="5">
        <v>2868.0662790697675</v>
      </c>
    </row>
    <row r="170" spans="3:13" x14ac:dyDescent="0.2">
      <c r="C170" s="13">
        <v>138</v>
      </c>
      <c r="D170" s="5">
        <v>138</v>
      </c>
      <c r="E170" s="5">
        <v>0.16046511627906976</v>
      </c>
      <c r="F170" s="5">
        <v>2442012</v>
      </c>
      <c r="G170" s="5">
        <v>1487593.6255813953</v>
      </c>
      <c r="H170" s="5">
        <v>1.641585415536847</v>
      </c>
      <c r="I170" s="5">
        <v>1</v>
      </c>
      <c r="J170" s="5">
        <v>1.6673148885204661</v>
      </c>
      <c r="K170" s="5">
        <v>2839.5488372093023</v>
      </c>
      <c r="L170" s="5">
        <v>1729.7600297458087</v>
      </c>
      <c r="M170" s="5">
        <v>2884.0546511627908</v>
      </c>
    </row>
    <row r="171" spans="3:13" x14ac:dyDescent="0.2">
      <c r="C171" s="13">
        <v>139</v>
      </c>
      <c r="D171" s="5">
        <v>139</v>
      </c>
      <c r="E171" s="5">
        <v>0.16162790697674417</v>
      </c>
      <c r="F171" s="5">
        <v>2454962</v>
      </c>
      <c r="G171" s="5">
        <v>1498373.2895348838</v>
      </c>
      <c r="H171" s="5">
        <v>1.6384181546389249</v>
      </c>
      <c r="I171" s="5">
        <v>1</v>
      </c>
      <c r="J171" s="5">
        <v>1.6644964358475611</v>
      </c>
      <c r="K171" s="5">
        <v>2854.6069767441859</v>
      </c>
      <c r="L171" s="5">
        <v>1742.2945227149812</v>
      </c>
      <c r="M171" s="5">
        <v>2900.0430232558138</v>
      </c>
    </row>
    <row r="172" spans="3:13" x14ac:dyDescent="0.2">
      <c r="C172" s="13">
        <v>140</v>
      </c>
      <c r="D172" s="5">
        <v>140</v>
      </c>
      <c r="E172" s="5">
        <v>0.16279069767441862</v>
      </c>
      <c r="F172" s="5">
        <v>2468912</v>
      </c>
      <c r="G172" s="5">
        <v>1509152.9534883723</v>
      </c>
      <c r="H172" s="5">
        <v>1.6359587636847324</v>
      </c>
      <c r="I172" s="5">
        <v>1</v>
      </c>
      <c r="J172" s="5">
        <v>1.6617182467842693</v>
      </c>
      <c r="K172" s="5">
        <v>2870.8279069767441</v>
      </c>
      <c r="L172" s="5">
        <v>1754.8290156841538</v>
      </c>
      <c r="M172" s="5">
        <v>2916.0313953488371</v>
      </c>
    </row>
    <row r="173" spans="3:13" x14ac:dyDescent="0.2">
      <c r="C173" s="13">
        <v>141</v>
      </c>
      <c r="D173" s="5">
        <v>141</v>
      </c>
      <c r="E173" s="5">
        <v>0.16395348837209303</v>
      </c>
      <c r="F173" s="5">
        <v>2483862</v>
      </c>
      <c r="G173" s="5">
        <v>1519932.6174418605</v>
      </c>
      <c r="H173" s="5">
        <v>1.6341921816116374</v>
      </c>
      <c r="I173" s="5">
        <v>1</v>
      </c>
      <c r="J173" s="5">
        <v>1.6588149836822901</v>
      </c>
      <c r="K173" s="5">
        <v>2888.2116279069769</v>
      </c>
      <c r="L173" s="5">
        <v>1767.3635086533261</v>
      </c>
      <c r="M173" s="5">
        <v>2931.7290697674421</v>
      </c>
    </row>
    <row r="174" spans="3:13" x14ac:dyDescent="0.2">
      <c r="C174" s="13">
        <v>142</v>
      </c>
      <c r="D174" s="5">
        <v>142</v>
      </c>
      <c r="E174" s="5">
        <v>0.16511627906976745</v>
      </c>
      <c r="F174" s="5">
        <v>2496312</v>
      </c>
      <c r="G174" s="5">
        <v>1530712.281395349</v>
      </c>
      <c r="H174" s="5">
        <v>1.6308172543859389</v>
      </c>
      <c r="I174" s="5">
        <v>1</v>
      </c>
      <c r="J174" s="5">
        <v>1.6559526116099155</v>
      </c>
      <c r="K174" s="5">
        <v>2902.6883720930232</v>
      </c>
      <c r="L174" s="5">
        <v>1779.8980016224989</v>
      </c>
      <c r="M174" s="5">
        <v>2947.4267441860466</v>
      </c>
    </row>
    <row r="175" spans="3:13" x14ac:dyDescent="0.2">
      <c r="C175" s="13">
        <v>143</v>
      </c>
      <c r="D175" s="5">
        <v>143</v>
      </c>
      <c r="E175" s="5">
        <v>0.16627906976744186</v>
      </c>
      <c r="F175" s="5">
        <v>2509162</v>
      </c>
      <c r="G175" s="5">
        <v>1541491.9453488372</v>
      </c>
      <c r="H175" s="5">
        <v>1.6277490178076672</v>
      </c>
      <c r="I175" s="5">
        <v>1</v>
      </c>
      <c r="J175" s="5">
        <v>1.6531302727133788</v>
      </c>
      <c r="K175" s="5">
        <v>2917.6302325581396</v>
      </c>
      <c r="L175" s="5">
        <v>1792.4324945916712</v>
      </c>
      <c r="M175" s="5">
        <v>2963.1244186046511</v>
      </c>
    </row>
    <row r="176" spans="3:13" x14ac:dyDescent="0.2">
      <c r="C176" s="13">
        <v>144</v>
      </c>
      <c r="D176" s="5">
        <v>144</v>
      </c>
      <c r="E176" s="5">
        <v>0.16744186046511628</v>
      </c>
      <c r="F176" s="5">
        <v>2519912</v>
      </c>
      <c r="G176" s="5">
        <v>1552271.6093023256</v>
      </c>
      <c r="H176" s="5">
        <v>1.6233705396007236</v>
      </c>
      <c r="I176" s="5">
        <v>1</v>
      </c>
      <c r="J176" s="5">
        <v>1.6503471329681827</v>
      </c>
      <c r="K176" s="5">
        <v>2930.1302325581396</v>
      </c>
      <c r="L176" s="5">
        <v>1804.9669875608438</v>
      </c>
      <c r="M176" s="5">
        <v>2978.822093023256</v>
      </c>
    </row>
    <row r="177" spans="3:13" x14ac:dyDescent="0.2">
      <c r="C177" s="13">
        <v>145</v>
      </c>
      <c r="D177" s="5">
        <v>145</v>
      </c>
      <c r="E177" s="5">
        <v>0.16860465116279069</v>
      </c>
      <c r="F177" s="5">
        <v>2533162</v>
      </c>
      <c r="G177" s="5">
        <v>1563051.2732558141</v>
      </c>
      <c r="H177" s="5">
        <v>1.6206518898919156</v>
      </c>
      <c r="I177" s="5">
        <v>1</v>
      </c>
      <c r="J177" s="5">
        <v>1.647602381357403</v>
      </c>
      <c r="K177" s="5">
        <v>2945.5372093023257</v>
      </c>
      <c r="L177" s="5">
        <v>1817.5014805300164</v>
      </c>
      <c r="M177" s="5">
        <v>2994.5197674418605</v>
      </c>
    </row>
    <row r="178" spans="3:13" x14ac:dyDescent="0.2">
      <c r="C178" s="13">
        <v>146</v>
      </c>
      <c r="D178" s="5">
        <v>146</v>
      </c>
      <c r="E178" s="5">
        <v>0.16976744186046511</v>
      </c>
      <c r="F178" s="5">
        <v>2547112</v>
      </c>
      <c r="G178" s="5">
        <v>1573830.9372093023</v>
      </c>
      <c r="H178" s="5">
        <v>1.6184152565436971</v>
      </c>
      <c r="I178" s="5">
        <v>1</v>
      </c>
      <c r="J178" s="5">
        <v>1.644863459470632</v>
      </c>
      <c r="K178" s="5">
        <v>2961.7581395348839</v>
      </c>
      <c r="L178" s="5">
        <v>1830.0359734991887</v>
      </c>
      <c r="M178" s="5">
        <v>3010.1593023255814</v>
      </c>
    </row>
    <row r="179" spans="3:13" x14ac:dyDescent="0.2">
      <c r="C179" s="13">
        <v>147</v>
      </c>
      <c r="D179" s="5">
        <v>147</v>
      </c>
      <c r="E179" s="5">
        <v>0.17093023255813952</v>
      </c>
      <c r="F179" s="5">
        <v>2560062</v>
      </c>
      <c r="G179" s="5">
        <v>1584610.6011627908</v>
      </c>
      <c r="H179" s="5">
        <v>1.6155779837150028</v>
      </c>
      <c r="I179" s="5">
        <v>1</v>
      </c>
      <c r="J179" s="5">
        <v>1.6421618018272182</v>
      </c>
      <c r="K179" s="5">
        <v>2976.8162790697675</v>
      </c>
      <c r="L179" s="5">
        <v>1842.5704664683615</v>
      </c>
      <c r="M179" s="5">
        <v>3025.7988372093023</v>
      </c>
    </row>
    <row r="180" spans="3:13" x14ac:dyDescent="0.2">
      <c r="C180" s="13">
        <v>148</v>
      </c>
      <c r="D180" s="5">
        <v>148</v>
      </c>
      <c r="E180" s="5">
        <v>0.17209302325581396</v>
      </c>
      <c r="F180" s="5">
        <v>2572512</v>
      </c>
      <c r="G180" s="5">
        <v>1595390.265116279</v>
      </c>
      <c r="H180" s="5">
        <v>1.6124656494707292</v>
      </c>
      <c r="I180" s="5">
        <v>1</v>
      </c>
      <c r="J180" s="5">
        <v>1.6394966530708779</v>
      </c>
      <c r="K180" s="5">
        <v>2991.2930232558138</v>
      </c>
      <c r="L180" s="5">
        <v>1855.1049594375338</v>
      </c>
      <c r="M180" s="5">
        <v>3041.4383720930232</v>
      </c>
    </row>
    <row r="181" spans="3:13" x14ac:dyDescent="0.2">
      <c r="C181" s="13">
        <v>149</v>
      </c>
      <c r="D181" s="5">
        <v>149</v>
      </c>
      <c r="E181" s="5">
        <v>0.17325581395348838</v>
      </c>
      <c r="F181" s="5">
        <v>2585207</v>
      </c>
      <c r="G181" s="5">
        <v>1606169.9290697675</v>
      </c>
      <c r="H181" s="5">
        <v>1.6095476283118149</v>
      </c>
      <c r="I181" s="5">
        <v>1</v>
      </c>
      <c r="J181" s="5">
        <v>1.6368672781233471</v>
      </c>
      <c r="K181" s="5">
        <v>3006.0546511627908</v>
      </c>
      <c r="L181" s="5">
        <v>1867.6394524067064</v>
      </c>
      <c r="M181" s="5">
        <v>3057.0779069767441</v>
      </c>
    </row>
    <row r="182" spans="3:13" x14ac:dyDescent="0.2">
      <c r="C182" s="13">
        <v>150</v>
      </c>
      <c r="D182" s="5">
        <v>150</v>
      </c>
      <c r="E182" s="5">
        <v>0.1744186046511628</v>
      </c>
      <c r="F182" s="5">
        <v>2600157</v>
      </c>
      <c r="G182" s="5">
        <v>1616949.5930232559</v>
      </c>
      <c r="H182" s="5">
        <v>1.6080631153989244</v>
      </c>
      <c r="I182" s="5">
        <v>1</v>
      </c>
      <c r="J182" s="5">
        <v>1.6342729615084504</v>
      </c>
      <c r="K182" s="5">
        <v>3023.4383720930232</v>
      </c>
      <c r="L182" s="5">
        <v>1880.1739453758789</v>
      </c>
      <c r="M182" s="5">
        <v>3072.717441860465</v>
      </c>
    </row>
    <row r="183" spans="3:13" x14ac:dyDescent="0.2">
      <c r="C183" s="13">
        <v>151</v>
      </c>
      <c r="D183" s="5">
        <v>151</v>
      </c>
      <c r="E183" s="5">
        <v>0.17558139534883721</v>
      </c>
      <c r="F183" s="5">
        <v>2614107</v>
      </c>
      <c r="G183" s="5">
        <v>1627729.2569767442</v>
      </c>
      <c r="H183" s="5">
        <v>1.6059839121251038</v>
      </c>
      <c r="I183" s="5">
        <v>1</v>
      </c>
      <c r="J183" s="5">
        <v>1.631590136146299</v>
      </c>
      <c r="K183" s="5">
        <v>3039.6593023255814</v>
      </c>
      <c r="L183" s="5">
        <v>1892.7084383450513</v>
      </c>
      <c r="M183" s="5">
        <v>3088.1244186046511</v>
      </c>
    </row>
    <row r="184" spans="3:13" x14ac:dyDescent="0.2">
      <c r="C184" s="13">
        <v>152</v>
      </c>
      <c r="D184" s="5">
        <v>152</v>
      </c>
      <c r="E184" s="5">
        <v>0.17674418604651163</v>
      </c>
      <c r="F184" s="5">
        <v>2626057</v>
      </c>
      <c r="G184" s="5">
        <v>1638508.9209302326</v>
      </c>
      <c r="H184" s="5">
        <v>1.6027114448111186</v>
      </c>
      <c r="I184" s="5">
        <v>1</v>
      </c>
      <c r="J184" s="5">
        <v>1.6289426111178598</v>
      </c>
      <c r="K184" s="5">
        <v>3053.5546511627908</v>
      </c>
      <c r="L184" s="5">
        <v>1905.2429313142241</v>
      </c>
      <c r="M184" s="5">
        <v>3103.5313953488371</v>
      </c>
    </row>
    <row r="185" spans="3:13" x14ac:dyDescent="0.2">
      <c r="C185" s="13">
        <v>153</v>
      </c>
      <c r="D185" s="5">
        <v>153</v>
      </c>
      <c r="E185" s="5">
        <v>0.17790697674418604</v>
      </c>
      <c r="F185" s="5">
        <v>2639807</v>
      </c>
      <c r="G185" s="5">
        <v>1649288.5848837211</v>
      </c>
      <c r="H185" s="5">
        <v>1.6005731344985406</v>
      </c>
      <c r="I185" s="5">
        <v>1</v>
      </c>
      <c r="J185" s="5">
        <v>1.6261781137526581</v>
      </c>
      <c r="K185" s="5">
        <v>3069.5430232558138</v>
      </c>
      <c r="L185" s="5">
        <v>1917.7774242833966</v>
      </c>
      <c r="M185" s="5">
        <v>3118.6476744186048</v>
      </c>
    </row>
    <row r="186" spans="3:13" x14ac:dyDescent="0.2">
      <c r="C186" s="13">
        <v>154</v>
      </c>
      <c r="D186" s="5">
        <v>154</v>
      </c>
      <c r="E186" s="5">
        <v>0.17906976744186046</v>
      </c>
      <c r="F186" s="5">
        <v>2651757</v>
      </c>
      <c r="G186" s="5">
        <v>1660068.2488372093</v>
      </c>
      <c r="H186" s="5">
        <v>1.597378301679715</v>
      </c>
      <c r="I186" s="5">
        <v>1</v>
      </c>
      <c r="J186" s="5">
        <v>1.6234193997070283</v>
      </c>
      <c r="K186" s="5">
        <v>3083.4383720930232</v>
      </c>
      <c r="L186" s="5">
        <v>1930.3119172525689</v>
      </c>
      <c r="M186" s="5">
        <v>3133.7058139534884</v>
      </c>
    </row>
    <row r="187" spans="3:13" x14ac:dyDescent="0.2">
      <c r="C187" s="13">
        <v>155</v>
      </c>
      <c r="D187" s="5">
        <v>155</v>
      </c>
      <c r="E187" s="5">
        <v>0.18023255813953487</v>
      </c>
      <c r="F187" s="5">
        <v>2663257</v>
      </c>
      <c r="G187" s="5">
        <v>1670847.9127906978</v>
      </c>
      <c r="H187" s="5">
        <v>1.5939553681769589</v>
      </c>
      <c r="I187" s="5">
        <v>1</v>
      </c>
      <c r="J187" s="5">
        <v>1.6206962819716646</v>
      </c>
      <c r="K187" s="5">
        <v>3096.8104651162789</v>
      </c>
      <c r="L187" s="5">
        <v>1942.8464102217415</v>
      </c>
      <c r="M187" s="5">
        <v>3148.763953488372</v>
      </c>
    </row>
    <row r="188" spans="3:13" x14ac:dyDescent="0.2">
      <c r="C188" s="13">
        <v>156</v>
      </c>
      <c r="D188" s="5">
        <v>156</v>
      </c>
      <c r="E188" s="5">
        <v>0.18139534883720931</v>
      </c>
      <c r="F188" s="5">
        <v>2676207</v>
      </c>
      <c r="G188" s="5">
        <v>1681627.5767441862</v>
      </c>
      <c r="H188" s="5">
        <v>1.5914385783215019</v>
      </c>
      <c r="I188" s="5">
        <v>1</v>
      </c>
      <c r="J188" s="5">
        <v>1.6180080760021389</v>
      </c>
      <c r="K188" s="5">
        <v>3111.868604651163</v>
      </c>
      <c r="L188" s="5">
        <v>1955.3809031909143</v>
      </c>
      <c r="M188" s="5">
        <v>3163.822093023256</v>
      </c>
    </row>
    <row r="189" spans="3:13" x14ac:dyDescent="0.2">
      <c r="C189" s="13">
        <v>157</v>
      </c>
      <c r="D189" s="5">
        <v>157</v>
      </c>
      <c r="E189" s="5">
        <v>0.18255813953488373</v>
      </c>
      <c r="F189" s="5">
        <v>2688657</v>
      </c>
      <c r="G189" s="5">
        <v>1692407.2406976745</v>
      </c>
      <c r="H189" s="5">
        <v>1.5886584123166676</v>
      </c>
      <c r="I189" s="5">
        <v>1</v>
      </c>
      <c r="J189" s="5">
        <v>1.6153541146946457</v>
      </c>
      <c r="K189" s="5">
        <v>3126.3453488372093</v>
      </c>
      <c r="L189" s="5">
        <v>1967.9153961600866</v>
      </c>
      <c r="M189" s="5">
        <v>3178.8802325581396</v>
      </c>
    </row>
    <row r="190" spans="3:13" x14ac:dyDescent="0.2">
      <c r="C190" s="13">
        <v>158</v>
      </c>
      <c r="D190" s="5">
        <v>158</v>
      </c>
      <c r="E190" s="5">
        <v>0.18372093023255814</v>
      </c>
      <c r="F190" s="5">
        <v>2702107</v>
      </c>
      <c r="G190" s="5">
        <v>1703186.9046511629</v>
      </c>
      <c r="H190" s="5">
        <v>1.5865005729088963</v>
      </c>
      <c r="I190" s="5">
        <v>1</v>
      </c>
      <c r="J190" s="5">
        <v>1.6127337478340824</v>
      </c>
      <c r="K190" s="5">
        <v>3141.9848837209302</v>
      </c>
      <c r="L190" s="5">
        <v>1980.4498891292592</v>
      </c>
      <c r="M190" s="5">
        <v>3193.9383720930232</v>
      </c>
    </row>
    <row r="191" spans="3:13" x14ac:dyDescent="0.2">
      <c r="C191" s="13">
        <v>159</v>
      </c>
      <c r="D191" s="5">
        <v>159</v>
      </c>
      <c r="E191" s="5">
        <v>0.18488372093023256</v>
      </c>
      <c r="F191" s="5">
        <v>2715057</v>
      </c>
      <c r="G191" s="5">
        <v>1713966.5686046511</v>
      </c>
      <c r="H191" s="5">
        <v>1.5840781551593166</v>
      </c>
      <c r="I191" s="5">
        <v>1</v>
      </c>
      <c r="J191" s="5">
        <v>1.6101463415629604</v>
      </c>
      <c r="K191" s="5">
        <v>3157.0430232558138</v>
      </c>
      <c r="L191" s="5">
        <v>1992.9843820984315</v>
      </c>
      <c r="M191" s="5">
        <v>3208.9965116279068</v>
      </c>
    </row>
    <row r="192" spans="3:13" x14ac:dyDescent="0.2">
      <c r="C192" s="13">
        <v>160</v>
      </c>
      <c r="D192" s="5">
        <v>160</v>
      </c>
      <c r="E192" s="5">
        <v>0.18604651162790697</v>
      </c>
      <c r="F192" s="5">
        <v>2726707</v>
      </c>
      <c r="G192" s="5">
        <v>1724746.2325581396</v>
      </c>
      <c r="H192" s="5">
        <v>1.5809322835602049</v>
      </c>
      <c r="I192" s="5">
        <v>1</v>
      </c>
      <c r="J192" s="5">
        <v>1.6075912778702275</v>
      </c>
      <c r="K192" s="5">
        <v>3170.5895348837207</v>
      </c>
      <c r="L192" s="5">
        <v>2005.5188750676041</v>
      </c>
      <c r="M192" s="5">
        <v>3224.0546511627908</v>
      </c>
    </row>
    <row r="193" spans="3:13" x14ac:dyDescent="0.2">
      <c r="C193" s="13">
        <v>161</v>
      </c>
      <c r="D193" s="5">
        <v>161</v>
      </c>
      <c r="E193" s="5">
        <v>0.18720930232558139</v>
      </c>
      <c r="F193" s="5">
        <v>2740657</v>
      </c>
      <c r="G193" s="5">
        <v>1735525.8965116281</v>
      </c>
      <c r="H193" s="5">
        <v>1.57915073783034</v>
      </c>
      <c r="I193" s="5">
        <v>1</v>
      </c>
      <c r="J193" s="5">
        <v>1.605067954099143</v>
      </c>
      <c r="K193" s="5">
        <v>3186.8104651162789</v>
      </c>
      <c r="L193" s="5">
        <v>2018.0533680367769</v>
      </c>
      <c r="M193" s="5">
        <v>3239.1127906976744</v>
      </c>
    </row>
    <row r="194" spans="3:13" x14ac:dyDescent="0.2">
      <c r="C194" s="13">
        <v>162</v>
      </c>
      <c r="D194" s="5">
        <v>162</v>
      </c>
      <c r="E194" s="5">
        <v>0.1883720930232558</v>
      </c>
      <c r="F194" s="5">
        <v>2751607</v>
      </c>
      <c r="G194" s="5">
        <v>1746305.5604651163</v>
      </c>
      <c r="H194" s="5">
        <v>1.575673274078752</v>
      </c>
      <c r="I194" s="5">
        <v>1</v>
      </c>
      <c r="J194" s="5">
        <v>1.6025757824733811</v>
      </c>
      <c r="K194" s="5">
        <v>3199.5430232558138</v>
      </c>
      <c r="L194" s="5">
        <v>2030.5878610059492</v>
      </c>
      <c r="M194" s="5">
        <v>3254.170930232558</v>
      </c>
    </row>
    <row r="195" spans="3:13" x14ac:dyDescent="0.2">
      <c r="C195" s="13">
        <v>163</v>
      </c>
      <c r="D195" s="5">
        <v>163</v>
      </c>
      <c r="E195" s="5">
        <v>0.18953488372093022</v>
      </c>
      <c r="F195" s="5">
        <v>2765602</v>
      </c>
      <c r="G195" s="5">
        <v>1757085.2244186047</v>
      </c>
      <c r="H195" s="5">
        <v>1.5739714622636471</v>
      </c>
      <c r="I195" s="5">
        <v>1</v>
      </c>
      <c r="J195" s="5">
        <v>1.6001141896405731</v>
      </c>
      <c r="K195" s="5">
        <v>3215.8162790697675</v>
      </c>
      <c r="L195" s="5">
        <v>2043.1223539751218</v>
      </c>
      <c r="M195" s="5">
        <v>3269.2290697674421</v>
      </c>
    </row>
    <row r="196" spans="3:13" x14ac:dyDescent="0.2">
      <c r="C196" s="13">
        <v>164</v>
      </c>
      <c r="D196" s="5">
        <v>164</v>
      </c>
      <c r="E196" s="5">
        <v>0.19069767441860466</v>
      </c>
      <c r="F196" s="5">
        <v>2778552</v>
      </c>
      <c r="G196" s="5">
        <v>1767864.888372093</v>
      </c>
      <c r="H196" s="5">
        <v>1.5716992957298792</v>
      </c>
      <c r="I196" s="5">
        <v>1</v>
      </c>
      <c r="J196" s="5">
        <v>1.5976826162325555</v>
      </c>
      <c r="K196" s="5">
        <v>3230.8744186046511</v>
      </c>
      <c r="L196" s="5">
        <v>2055.6568469442941</v>
      </c>
      <c r="M196" s="5">
        <v>3284.2872093023257</v>
      </c>
    </row>
    <row r="197" spans="3:13" x14ac:dyDescent="0.2">
      <c r="C197" s="13">
        <v>165</v>
      </c>
      <c r="D197" s="5">
        <v>165</v>
      </c>
      <c r="E197" s="5">
        <v>0.19186046511627908</v>
      </c>
      <c r="F197" s="5">
        <v>2791502</v>
      </c>
      <c r="G197" s="5">
        <v>1778644.5523255814</v>
      </c>
      <c r="H197" s="5">
        <v>1.5694546706086414</v>
      </c>
      <c r="I197" s="5">
        <v>1</v>
      </c>
      <c r="J197" s="5">
        <v>1.5952805164416044</v>
      </c>
      <c r="K197" s="5">
        <v>3245.9325581395351</v>
      </c>
      <c r="L197" s="5">
        <v>2068.1913399134669</v>
      </c>
      <c r="M197" s="5">
        <v>3299.3453488372093</v>
      </c>
    </row>
    <row r="198" spans="3:13" x14ac:dyDescent="0.2">
      <c r="C198" s="13">
        <v>166</v>
      </c>
      <c r="D198" s="5">
        <v>166</v>
      </c>
      <c r="E198" s="5">
        <v>0.19302325581395349</v>
      </c>
      <c r="F198" s="5">
        <v>2804952</v>
      </c>
      <c r="G198" s="5">
        <v>1789424.2162790699</v>
      </c>
      <c r="H198" s="5">
        <v>1.5675165086524983</v>
      </c>
      <c r="I198" s="5">
        <v>1</v>
      </c>
      <c r="J198" s="5">
        <v>1.5929073576119905</v>
      </c>
      <c r="K198" s="5">
        <v>3261.572093023256</v>
      </c>
      <c r="L198" s="5">
        <v>2080.7258328826392</v>
      </c>
      <c r="M198" s="5">
        <v>3314.4034883720929</v>
      </c>
    </row>
    <row r="199" spans="3:13" x14ac:dyDescent="0.2">
      <c r="C199" s="13">
        <v>167</v>
      </c>
      <c r="D199" s="5">
        <v>167</v>
      </c>
      <c r="E199" s="5">
        <v>0.19418604651162791</v>
      </c>
      <c r="F199" s="5">
        <v>2817402</v>
      </c>
      <c r="G199" s="5">
        <v>1800203.8802325581</v>
      </c>
      <c r="H199" s="5">
        <v>1.5650460655801031</v>
      </c>
      <c r="I199" s="5">
        <v>1</v>
      </c>
      <c r="J199" s="5">
        <v>1.5905626198462044</v>
      </c>
      <c r="K199" s="5">
        <v>3276.0488372093023</v>
      </c>
      <c r="L199" s="5">
        <v>2093.2603258518116</v>
      </c>
      <c r="M199" s="5">
        <v>3329.4616279069769</v>
      </c>
    </row>
    <row r="200" spans="3:13" x14ac:dyDescent="0.2">
      <c r="C200" s="13">
        <v>168</v>
      </c>
      <c r="D200" s="5">
        <v>168</v>
      </c>
      <c r="E200" s="5">
        <v>0.19534883720930232</v>
      </c>
      <c r="F200" s="5">
        <v>2831352</v>
      </c>
      <c r="G200" s="5">
        <v>1810983.5441860466</v>
      </c>
      <c r="H200" s="5">
        <v>1.5634333117436261</v>
      </c>
      <c r="I200" s="5">
        <v>1</v>
      </c>
      <c r="J200" s="5">
        <v>1.588218186318604</v>
      </c>
      <c r="K200" s="5">
        <v>3292.2697674418605</v>
      </c>
      <c r="L200" s="5">
        <v>2105.7948188209843</v>
      </c>
      <c r="M200" s="5">
        <v>3344.4616279069769</v>
      </c>
    </row>
    <row r="201" spans="3:13" x14ac:dyDescent="0.2">
      <c r="C201" s="13">
        <v>169</v>
      </c>
      <c r="D201" s="5">
        <v>169</v>
      </c>
      <c r="E201" s="5">
        <v>0.19651162790697674</v>
      </c>
      <c r="F201" s="5">
        <v>2843847</v>
      </c>
      <c r="G201" s="5">
        <v>1821763.208139535</v>
      </c>
      <c r="H201" s="5">
        <v>1.5610409669565464</v>
      </c>
      <c r="I201" s="5">
        <v>1</v>
      </c>
      <c r="J201" s="5">
        <v>1.585901497566478</v>
      </c>
      <c r="K201" s="5">
        <v>3306.7988372093023</v>
      </c>
      <c r="L201" s="5">
        <v>2118.3293117901571</v>
      </c>
      <c r="M201" s="5">
        <v>3359.4616279069769</v>
      </c>
    </row>
    <row r="202" spans="3:13" x14ac:dyDescent="0.2">
      <c r="C202" s="13">
        <v>170</v>
      </c>
      <c r="D202" s="5">
        <v>170</v>
      </c>
      <c r="E202" s="5">
        <v>0.19767441860465115</v>
      </c>
      <c r="F202" s="5">
        <v>2857297</v>
      </c>
      <c r="G202" s="5">
        <v>1832542.8720930233</v>
      </c>
      <c r="H202" s="5">
        <v>1.5591979011855599</v>
      </c>
      <c r="I202" s="5">
        <v>1</v>
      </c>
      <c r="J202" s="5">
        <v>1.5835847794848696</v>
      </c>
      <c r="K202" s="5">
        <v>3322.4383720930232</v>
      </c>
      <c r="L202" s="5">
        <v>2130.8638047593295</v>
      </c>
      <c r="M202" s="5">
        <v>3374.4034883720929</v>
      </c>
    </row>
    <row r="203" spans="3:13" x14ac:dyDescent="0.2">
      <c r="C203" s="13">
        <v>171</v>
      </c>
      <c r="D203" s="5">
        <v>171</v>
      </c>
      <c r="E203" s="5">
        <v>0.19883720930232557</v>
      </c>
      <c r="F203" s="5">
        <v>2869247</v>
      </c>
      <c r="G203" s="5">
        <v>1843322.5360465117</v>
      </c>
      <c r="H203" s="5">
        <v>1.5565626437540618</v>
      </c>
      <c r="I203" s="5">
        <v>1</v>
      </c>
      <c r="J203" s="5">
        <v>1.5812951575211749</v>
      </c>
      <c r="K203" s="5">
        <v>3336.3337209302326</v>
      </c>
      <c r="L203" s="5">
        <v>2143.3982977285018</v>
      </c>
      <c r="M203" s="5">
        <v>3389.3453488372093</v>
      </c>
    </row>
    <row r="204" spans="3:13" x14ac:dyDescent="0.2">
      <c r="C204" s="13">
        <v>172</v>
      </c>
      <c r="D204" s="5">
        <v>172</v>
      </c>
      <c r="E204" s="5">
        <v>0.2</v>
      </c>
      <c r="F204" s="5">
        <v>2880897</v>
      </c>
      <c r="G204" s="5">
        <v>1854102.2000000002</v>
      </c>
      <c r="H204" s="5">
        <v>1.5537962254723605</v>
      </c>
      <c r="I204" s="5">
        <v>1</v>
      </c>
      <c r="J204" s="5">
        <v>1.5789782246091935</v>
      </c>
      <c r="K204" s="5">
        <v>3349.8802325581396</v>
      </c>
      <c r="L204" s="5">
        <v>2155.9327906976746</v>
      </c>
      <c r="M204" s="5">
        <v>3404.170930232558</v>
      </c>
    </row>
    <row r="205" spans="3:13" x14ac:dyDescent="0.2">
      <c r="C205" s="13">
        <v>173</v>
      </c>
      <c r="D205" s="5">
        <v>173</v>
      </c>
      <c r="E205" s="5">
        <v>0.20116279069767443</v>
      </c>
      <c r="F205" s="5">
        <v>2891397</v>
      </c>
      <c r="G205" s="5">
        <v>1864881.8639534884</v>
      </c>
      <c r="H205" s="5">
        <v>1.5504451278593772</v>
      </c>
      <c r="I205" s="5">
        <v>1</v>
      </c>
      <c r="J205" s="5">
        <v>1.5766880770487959</v>
      </c>
      <c r="K205" s="5">
        <v>3362.0895348837207</v>
      </c>
      <c r="L205" s="5">
        <v>2168.4672836668469</v>
      </c>
      <c r="M205" s="5">
        <v>3418.9965116279068</v>
      </c>
    </row>
    <row r="206" spans="3:13" x14ac:dyDescent="0.2">
      <c r="C206" s="13">
        <v>174</v>
      </c>
      <c r="D206" s="5">
        <v>174</v>
      </c>
      <c r="E206" s="5">
        <v>0.20232558139534884</v>
      </c>
      <c r="F206" s="5">
        <v>2900647</v>
      </c>
      <c r="G206" s="5">
        <v>1875661.5279069769</v>
      </c>
      <c r="H206" s="5">
        <v>1.5464661170700607</v>
      </c>
      <c r="I206" s="5">
        <v>1</v>
      </c>
      <c r="J206" s="5">
        <v>1.5743949300358284</v>
      </c>
      <c r="K206" s="5">
        <v>3372.8453488372093</v>
      </c>
      <c r="L206" s="5">
        <v>2181.0017766360197</v>
      </c>
      <c r="M206" s="5">
        <v>3433.7581395348839</v>
      </c>
    </row>
    <row r="207" spans="3:13" x14ac:dyDescent="0.2">
      <c r="C207" s="13">
        <v>175</v>
      </c>
      <c r="D207" s="5">
        <v>175</v>
      </c>
      <c r="E207" s="5">
        <v>0.20348837209302326</v>
      </c>
      <c r="F207" s="5">
        <v>2908397</v>
      </c>
      <c r="G207" s="5">
        <v>1886441.1918604651</v>
      </c>
      <c r="H207" s="5">
        <v>1.5417374326583968</v>
      </c>
      <c r="I207" s="5">
        <v>1</v>
      </c>
      <c r="J207" s="5">
        <v>1.572024621173217</v>
      </c>
      <c r="K207" s="5">
        <v>3381.8569767441859</v>
      </c>
      <c r="L207" s="5">
        <v>2193.536269605192</v>
      </c>
      <c r="M207" s="5">
        <v>3448.2930232558138</v>
      </c>
    </row>
    <row r="208" spans="3:13" x14ac:dyDescent="0.2">
      <c r="C208" s="13">
        <v>176</v>
      </c>
      <c r="D208" s="5">
        <v>176</v>
      </c>
      <c r="E208" s="5">
        <v>0.20465116279069767</v>
      </c>
      <c r="F208" s="5">
        <v>2920347</v>
      </c>
      <c r="G208" s="5">
        <v>1897220.8558139536</v>
      </c>
      <c r="H208" s="5">
        <v>1.5392762477023798</v>
      </c>
      <c r="I208" s="5">
        <v>1</v>
      </c>
      <c r="J208" s="5">
        <v>1.56968124763859</v>
      </c>
      <c r="K208" s="5">
        <v>3395.7523255813953</v>
      </c>
      <c r="L208" s="5">
        <v>2206.0707625743644</v>
      </c>
      <c r="M208" s="5">
        <v>3462.8279069767441</v>
      </c>
    </row>
    <row r="209" spans="3:13" x14ac:dyDescent="0.2">
      <c r="C209" s="13">
        <v>177</v>
      </c>
      <c r="D209" s="5">
        <v>177</v>
      </c>
      <c r="E209" s="5">
        <v>0.20581395348837209</v>
      </c>
      <c r="F209" s="5">
        <v>2931847</v>
      </c>
      <c r="G209" s="5">
        <v>1908000.519767442</v>
      </c>
      <c r="H209" s="5">
        <v>1.5366070237535103</v>
      </c>
      <c r="I209" s="5">
        <v>1</v>
      </c>
      <c r="J209" s="5">
        <v>1.5673643529009642</v>
      </c>
      <c r="K209" s="5">
        <v>3409.1244186046511</v>
      </c>
      <c r="L209" s="5">
        <v>2218.6052555435372</v>
      </c>
      <c r="M209" s="5">
        <v>3477.3627906976744</v>
      </c>
    </row>
    <row r="210" spans="3:13" x14ac:dyDescent="0.2">
      <c r="C210" s="13">
        <v>178</v>
      </c>
      <c r="D210" s="5">
        <v>178</v>
      </c>
      <c r="E210" s="5">
        <v>0.2069767441860465</v>
      </c>
      <c r="F210" s="5">
        <v>2943597</v>
      </c>
      <c r="G210" s="5">
        <v>1918780.1837209302</v>
      </c>
      <c r="H210" s="5">
        <v>1.5340980821949746</v>
      </c>
      <c r="I210" s="5">
        <v>1</v>
      </c>
      <c r="J210" s="5">
        <v>1.5650734906884805</v>
      </c>
      <c r="K210" s="5">
        <v>3422.7872093023257</v>
      </c>
      <c r="L210" s="5">
        <v>2231.1397485127095</v>
      </c>
      <c r="M210" s="5">
        <v>3491.8976744186048</v>
      </c>
    </row>
    <row r="211" spans="3:13" x14ac:dyDescent="0.2">
      <c r="C211" s="13">
        <v>179</v>
      </c>
      <c r="D211" s="5">
        <v>179</v>
      </c>
      <c r="E211" s="5">
        <v>0.20813953488372092</v>
      </c>
      <c r="F211" s="5">
        <v>2957347</v>
      </c>
      <c r="G211" s="5">
        <v>1929559.8476744187</v>
      </c>
      <c r="H211" s="5">
        <v>1.532653679316716</v>
      </c>
      <c r="I211" s="5">
        <v>1</v>
      </c>
      <c r="J211" s="5">
        <v>1.5628056334372999</v>
      </c>
      <c r="K211" s="5">
        <v>3438.775581395349</v>
      </c>
      <c r="L211" s="5">
        <v>2243.6742414818823</v>
      </c>
      <c r="M211" s="5">
        <v>3506.4267441860466</v>
      </c>
    </row>
    <row r="212" spans="3:13" x14ac:dyDescent="0.2">
      <c r="C212" s="13">
        <v>180</v>
      </c>
      <c r="D212" s="5">
        <v>180</v>
      </c>
      <c r="E212" s="5">
        <v>0.20930232558139536</v>
      </c>
      <c r="F212" s="5">
        <v>2970247</v>
      </c>
      <c r="G212" s="5">
        <v>1940339.5116279069</v>
      </c>
      <c r="H212" s="5">
        <v>1.5307872576938975</v>
      </c>
      <c r="I212" s="5">
        <v>1</v>
      </c>
      <c r="J212" s="5">
        <v>1.5605397827824401</v>
      </c>
      <c r="K212" s="5">
        <v>3453.775581395349</v>
      </c>
      <c r="L212" s="5">
        <v>2256.2087344510546</v>
      </c>
      <c r="M212" s="5">
        <v>3520.9034883720929</v>
      </c>
    </row>
    <row r="213" spans="3:13" x14ac:dyDescent="0.2">
      <c r="C213" s="13">
        <v>181</v>
      </c>
      <c r="D213" s="5">
        <v>181</v>
      </c>
      <c r="E213" s="5">
        <v>0.21046511627906977</v>
      </c>
      <c r="F213" s="5">
        <v>2982747</v>
      </c>
      <c r="G213" s="5">
        <v>1951119.1755813954</v>
      </c>
      <c r="H213" s="5">
        <v>1.528736448972267</v>
      </c>
      <c r="I213" s="5">
        <v>1</v>
      </c>
      <c r="J213" s="5">
        <v>1.5582989691513907</v>
      </c>
      <c r="K213" s="5">
        <v>3468.3104651162789</v>
      </c>
      <c r="L213" s="5">
        <v>2268.7432274202274</v>
      </c>
      <c r="M213" s="5">
        <v>3535.3802325581396</v>
      </c>
    </row>
    <row r="214" spans="3:13" x14ac:dyDescent="0.2">
      <c r="C214" s="13">
        <v>182</v>
      </c>
      <c r="D214" s="5">
        <v>182</v>
      </c>
      <c r="E214" s="5">
        <v>0.21162790697674419</v>
      </c>
      <c r="F214" s="5">
        <v>2994697</v>
      </c>
      <c r="G214" s="5">
        <v>1961898.8395348839</v>
      </c>
      <c r="H214" s="5">
        <v>1.5264278359581305</v>
      </c>
      <c r="I214" s="5">
        <v>1</v>
      </c>
      <c r="J214" s="5">
        <v>1.5560827798459573</v>
      </c>
      <c r="K214" s="5">
        <v>3482.2058139534884</v>
      </c>
      <c r="L214" s="5">
        <v>2281.2777203893997</v>
      </c>
      <c r="M214" s="5">
        <v>3549.8569767441859</v>
      </c>
    </row>
    <row r="215" spans="3:13" x14ac:dyDescent="0.2">
      <c r="C215" s="13">
        <v>183</v>
      </c>
      <c r="D215" s="5">
        <v>183</v>
      </c>
      <c r="E215" s="5">
        <v>0.21279069767441861</v>
      </c>
      <c r="F215" s="5">
        <v>3007547</v>
      </c>
      <c r="G215" s="5">
        <v>1972678.5034883721</v>
      </c>
      <c r="H215" s="5">
        <v>1.5246006861643322</v>
      </c>
      <c r="I215" s="5">
        <v>1</v>
      </c>
      <c r="J215" s="5">
        <v>1.5538908111886711</v>
      </c>
      <c r="K215" s="5">
        <v>3497.1476744186048</v>
      </c>
      <c r="L215" s="5">
        <v>2293.8122133585721</v>
      </c>
      <c r="M215" s="5">
        <v>3564.3337209302326</v>
      </c>
    </row>
    <row r="216" spans="3:13" x14ac:dyDescent="0.2">
      <c r="C216" s="13">
        <v>184</v>
      </c>
      <c r="D216" s="5">
        <v>184</v>
      </c>
      <c r="E216" s="5">
        <v>0.21395348837209302</v>
      </c>
      <c r="F216" s="5">
        <v>3020047</v>
      </c>
      <c r="G216" s="5">
        <v>1983458.1674418605</v>
      </c>
      <c r="H216" s="5">
        <v>1.5226169372127805</v>
      </c>
      <c r="I216" s="5">
        <v>1</v>
      </c>
      <c r="J216" s="5">
        <v>1.551722668277659</v>
      </c>
      <c r="K216" s="5">
        <v>3511.6825581395351</v>
      </c>
      <c r="L216" s="5">
        <v>2306.3467063277449</v>
      </c>
      <c r="M216" s="5">
        <v>3578.8104651162789</v>
      </c>
    </row>
    <row r="217" spans="3:13" x14ac:dyDescent="0.2">
      <c r="C217" s="13">
        <v>185</v>
      </c>
      <c r="D217" s="5">
        <v>185</v>
      </c>
      <c r="E217" s="5">
        <v>0.21511627906976744</v>
      </c>
      <c r="F217" s="5">
        <v>3032947</v>
      </c>
      <c r="G217" s="5">
        <v>1994237.831395349</v>
      </c>
      <c r="H217" s="5">
        <v>1.5208552120776266</v>
      </c>
      <c r="I217" s="5">
        <v>1</v>
      </c>
      <c r="J217" s="5">
        <v>1.5495779647494692</v>
      </c>
      <c r="K217" s="5">
        <v>3526.6825581395351</v>
      </c>
      <c r="L217" s="5">
        <v>2318.8811992969177</v>
      </c>
      <c r="M217" s="5">
        <v>3593.2872093023257</v>
      </c>
    </row>
    <row r="218" spans="3:13" x14ac:dyDescent="0.2">
      <c r="C218" s="13">
        <v>186</v>
      </c>
      <c r="D218" s="5">
        <v>186</v>
      </c>
      <c r="E218" s="5">
        <v>0.21627906976744185</v>
      </c>
      <c r="F218" s="5">
        <v>3044897</v>
      </c>
      <c r="G218" s="5">
        <v>2005017.4953488372</v>
      </c>
      <c r="H218" s="5">
        <v>1.5186386188965608</v>
      </c>
      <c r="I218" s="5">
        <v>1</v>
      </c>
      <c r="J218" s="5">
        <v>1.5474313851112795</v>
      </c>
      <c r="K218" s="5">
        <v>3540.5779069767441</v>
      </c>
      <c r="L218" s="5">
        <v>2331.41569226609</v>
      </c>
      <c r="M218" s="5">
        <v>3607.7058139534884</v>
      </c>
    </row>
    <row r="219" spans="3:13" x14ac:dyDescent="0.2">
      <c r="C219" s="13">
        <v>187</v>
      </c>
      <c r="D219" s="5">
        <v>187</v>
      </c>
      <c r="E219" s="5">
        <v>0.21744186046511627</v>
      </c>
      <c r="F219" s="5">
        <v>3056797</v>
      </c>
      <c r="G219" s="5">
        <v>2015797.1593023257</v>
      </c>
      <c r="H219" s="5">
        <v>1.516420928511462</v>
      </c>
      <c r="I219" s="5">
        <v>1</v>
      </c>
      <c r="J219" s="5">
        <v>1.5452333512951619</v>
      </c>
      <c r="K219" s="5">
        <v>3554.4151162790699</v>
      </c>
      <c r="L219" s="5">
        <v>2343.9501852352623</v>
      </c>
      <c r="M219" s="5">
        <v>3621.95</v>
      </c>
    </row>
    <row r="220" spans="3:13" x14ac:dyDescent="0.2">
      <c r="C220" s="13">
        <v>188</v>
      </c>
      <c r="D220" s="5">
        <v>188</v>
      </c>
      <c r="E220" s="5">
        <v>0.21860465116279071</v>
      </c>
      <c r="F220" s="5">
        <v>3068697</v>
      </c>
      <c r="G220" s="5">
        <v>2026576.8232558141</v>
      </c>
      <c r="H220" s="5">
        <v>1.5142268305772681</v>
      </c>
      <c r="I220" s="5">
        <v>1</v>
      </c>
      <c r="J220" s="5">
        <v>1.5430340286711499</v>
      </c>
      <c r="K220" s="5">
        <v>3568.2523255813953</v>
      </c>
      <c r="L220" s="5">
        <v>2356.4846782044351</v>
      </c>
      <c r="M220" s="5">
        <v>3636.1360465116277</v>
      </c>
    </row>
    <row r="221" spans="3:13" x14ac:dyDescent="0.2">
      <c r="C221" s="13">
        <v>189</v>
      </c>
      <c r="D221" s="5">
        <v>189</v>
      </c>
      <c r="E221" s="5">
        <v>0.21976744186046512</v>
      </c>
      <c r="F221" s="5">
        <v>3079697</v>
      </c>
      <c r="G221" s="5">
        <v>2037356.4872093024</v>
      </c>
      <c r="H221" s="5">
        <v>1.5116142017043164</v>
      </c>
      <c r="I221" s="5">
        <v>1</v>
      </c>
      <c r="J221" s="5">
        <v>1.5407598128787929</v>
      </c>
      <c r="K221" s="5">
        <v>3581.0430232558138</v>
      </c>
      <c r="L221" s="5">
        <v>2369.0191711736074</v>
      </c>
      <c r="M221" s="5">
        <v>3650.0895348837207</v>
      </c>
    </row>
    <row r="222" spans="3:13" x14ac:dyDescent="0.2">
      <c r="C222" s="13">
        <v>190</v>
      </c>
      <c r="D222" s="5">
        <v>190</v>
      </c>
      <c r="E222" s="5">
        <v>0.22093023255813954</v>
      </c>
      <c r="F222" s="5">
        <v>3091147</v>
      </c>
      <c r="G222" s="5">
        <v>2048136.1511627908</v>
      </c>
      <c r="H222" s="5">
        <v>1.5092487861439576</v>
      </c>
      <c r="I222" s="5">
        <v>1</v>
      </c>
      <c r="J222" s="5">
        <v>1.5385046537121279</v>
      </c>
      <c r="K222" s="5">
        <v>3594.3569767441859</v>
      </c>
      <c r="L222" s="5">
        <v>2381.5536641427802</v>
      </c>
      <c r="M222" s="5">
        <v>3664.0313953488371</v>
      </c>
    </row>
    <row r="223" spans="3:13" x14ac:dyDescent="0.2">
      <c r="C223" s="13">
        <v>191</v>
      </c>
      <c r="D223" s="5">
        <v>191</v>
      </c>
      <c r="E223" s="5">
        <v>0.22209302325581395</v>
      </c>
      <c r="F223" s="5">
        <v>3103897</v>
      </c>
      <c r="G223" s="5">
        <v>2058915.8151162791</v>
      </c>
      <c r="H223" s="5">
        <v>1.5075395396021594</v>
      </c>
      <c r="I223" s="5">
        <v>1</v>
      </c>
      <c r="J223" s="5">
        <v>1.5362536810769827</v>
      </c>
      <c r="K223" s="5">
        <v>3609.1825581395351</v>
      </c>
      <c r="L223" s="5">
        <v>2394.0881571119526</v>
      </c>
      <c r="M223" s="5">
        <v>3677.9267441860466</v>
      </c>
    </row>
    <row r="224" spans="3:13" x14ac:dyDescent="0.2">
      <c r="C224" s="13">
        <v>192</v>
      </c>
      <c r="D224" s="5">
        <v>192</v>
      </c>
      <c r="E224" s="5">
        <v>0.22325581395348837</v>
      </c>
      <c r="F224" s="5">
        <v>3115397</v>
      </c>
      <c r="G224" s="5">
        <v>2069695.4790697675</v>
      </c>
      <c r="H224" s="5">
        <v>1.5052441441289843</v>
      </c>
      <c r="I224" s="5">
        <v>1</v>
      </c>
      <c r="J224" s="5">
        <v>1.5340261560734536</v>
      </c>
      <c r="K224" s="5">
        <v>3622.5546511627908</v>
      </c>
      <c r="L224" s="5">
        <v>2406.6226500811249</v>
      </c>
      <c r="M224" s="5">
        <v>3691.822093023256</v>
      </c>
    </row>
    <row r="225" spans="3:13" x14ac:dyDescent="0.2">
      <c r="C225" s="13">
        <v>193</v>
      </c>
      <c r="D225" s="5">
        <v>193</v>
      </c>
      <c r="E225" s="5">
        <v>0.22441860465116278</v>
      </c>
      <c r="F225" s="5">
        <v>3128347</v>
      </c>
      <c r="G225" s="5">
        <v>2080475.143023256</v>
      </c>
      <c r="H225" s="5">
        <v>1.5036694913134228</v>
      </c>
      <c r="I225" s="5">
        <v>1</v>
      </c>
      <c r="J225" s="5">
        <v>1.5318217142305823</v>
      </c>
      <c r="K225" s="5">
        <v>3637.6127906976744</v>
      </c>
      <c r="L225" s="5">
        <v>2419.1571430502977</v>
      </c>
      <c r="M225" s="5">
        <v>3705.717441860465</v>
      </c>
    </row>
    <row r="226" spans="3:13" x14ac:dyDescent="0.2">
      <c r="C226" s="13">
        <v>194</v>
      </c>
      <c r="D226" s="5">
        <v>194</v>
      </c>
      <c r="E226" s="5">
        <v>0.2255813953488372</v>
      </c>
      <c r="F226" s="5">
        <v>3140297</v>
      </c>
      <c r="G226" s="5">
        <v>2091254.8069767442</v>
      </c>
      <c r="H226" s="5">
        <v>1.5016328902262372</v>
      </c>
      <c r="I226" s="5">
        <v>1</v>
      </c>
      <c r="J226" s="5">
        <v>1.5296399985922773</v>
      </c>
      <c r="K226" s="5">
        <v>3651.5081395348839</v>
      </c>
      <c r="L226" s="5">
        <v>2431.69163601947</v>
      </c>
      <c r="M226" s="5">
        <v>3719.6127906976744</v>
      </c>
    </row>
    <row r="227" spans="3:13" x14ac:dyDescent="0.2">
      <c r="C227" s="13">
        <v>195</v>
      </c>
      <c r="D227" s="5">
        <v>195</v>
      </c>
      <c r="E227" s="5">
        <v>0.22674418604651161</v>
      </c>
      <c r="F227" s="5">
        <v>3151792</v>
      </c>
      <c r="G227" s="5">
        <v>2102034.4709302327</v>
      </c>
      <c r="H227" s="5">
        <v>1.4994007203912352</v>
      </c>
      <c r="I227" s="5">
        <v>1</v>
      </c>
      <c r="J227" s="5">
        <v>1.5274806595246211</v>
      </c>
      <c r="K227" s="5">
        <v>3664.8744186046511</v>
      </c>
      <c r="L227" s="5">
        <v>2444.2261289886428</v>
      </c>
      <c r="M227" s="5">
        <v>3733.5081395348839</v>
      </c>
    </row>
    <row r="228" spans="3:13" x14ac:dyDescent="0.2">
      <c r="C228" s="13">
        <v>196</v>
      </c>
      <c r="D228" s="5">
        <v>196</v>
      </c>
      <c r="E228" s="5">
        <v>0.22790697674418606</v>
      </c>
      <c r="F228" s="5">
        <v>3163292</v>
      </c>
      <c r="G228" s="5">
        <v>2112814.1348837209</v>
      </c>
      <c r="H228" s="5">
        <v>1.4971936943114459</v>
      </c>
      <c r="I228" s="5">
        <v>1</v>
      </c>
      <c r="J228" s="5">
        <v>1.5253433545290842</v>
      </c>
      <c r="K228" s="5">
        <v>3678.2465116279068</v>
      </c>
      <c r="L228" s="5">
        <v>2456.7606219578151</v>
      </c>
      <c r="M228" s="5">
        <v>3747.4034883720929</v>
      </c>
    </row>
    <row r="229" spans="3:13" x14ac:dyDescent="0.2">
      <c r="C229" s="13">
        <v>197</v>
      </c>
      <c r="D229" s="5">
        <v>197</v>
      </c>
      <c r="E229" s="5">
        <v>0.22906976744186047</v>
      </c>
      <c r="F229" s="5">
        <v>3177642</v>
      </c>
      <c r="G229" s="5">
        <v>2123593.7988372096</v>
      </c>
      <c r="H229" s="5">
        <v>1.4963511391585071</v>
      </c>
      <c r="I229" s="5">
        <v>1</v>
      </c>
      <c r="J229" s="5">
        <v>1.5232277480614205</v>
      </c>
      <c r="K229" s="5">
        <v>3694.9325581395351</v>
      </c>
      <c r="L229" s="5">
        <v>2469.2951149269879</v>
      </c>
      <c r="M229" s="5">
        <v>3761.2988372093023</v>
      </c>
    </row>
    <row r="230" spans="3:13" x14ac:dyDescent="0.2">
      <c r="C230" s="13">
        <v>198</v>
      </c>
      <c r="D230" s="5">
        <v>198</v>
      </c>
      <c r="E230" s="5">
        <v>0.23023255813953489</v>
      </c>
      <c r="F230" s="5">
        <v>3189842</v>
      </c>
      <c r="G230" s="5">
        <v>2134373.4627906978</v>
      </c>
      <c r="H230" s="5">
        <v>1.4945097732939741</v>
      </c>
      <c r="I230" s="5">
        <v>1</v>
      </c>
      <c r="J230" s="5">
        <v>1.5211335113560567</v>
      </c>
      <c r="K230" s="5">
        <v>3709.118604651163</v>
      </c>
      <c r="L230" s="5">
        <v>2481.8296078961603</v>
      </c>
      <c r="M230" s="5">
        <v>3775.1941860465117</v>
      </c>
    </row>
    <row r="231" spans="3:13" x14ac:dyDescent="0.2">
      <c r="C231" s="13">
        <v>199</v>
      </c>
      <c r="D231" s="5">
        <v>199</v>
      </c>
      <c r="E231" s="5">
        <v>0.2313953488372093</v>
      </c>
      <c r="F231" s="5">
        <v>3201792</v>
      </c>
      <c r="G231" s="5">
        <v>2145153.126744186</v>
      </c>
      <c r="H231" s="5">
        <v>1.4925703718221419</v>
      </c>
      <c r="I231" s="5">
        <v>1</v>
      </c>
      <c r="J231" s="5">
        <v>1.5190603222557719</v>
      </c>
      <c r="K231" s="5">
        <v>3723.013953488372</v>
      </c>
      <c r="L231" s="5">
        <v>2494.3641008653326</v>
      </c>
      <c r="M231" s="5">
        <v>3789.0895348837207</v>
      </c>
    </row>
    <row r="232" spans="3:13" x14ac:dyDescent="0.2">
      <c r="C232" s="13">
        <v>200</v>
      </c>
      <c r="D232" s="5">
        <v>200</v>
      </c>
      <c r="E232" s="5">
        <v>0.23255813953488372</v>
      </c>
      <c r="F232" s="5">
        <v>3213742</v>
      </c>
      <c r="G232" s="5">
        <v>2155932.7906976743</v>
      </c>
      <c r="H232" s="5">
        <v>1.4906503643650282</v>
      </c>
      <c r="I232" s="5">
        <v>1</v>
      </c>
      <c r="J232" s="5">
        <v>1.51700786504649</v>
      </c>
      <c r="K232" s="5">
        <v>3736.9093023255814</v>
      </c>
      <c r="L232" s="5">
        <v>2506.8985938345049</v>
      </c>
      <c r="M232" s="5">
        <v>3802.9848837209302</v>
      </c>
    </row>
    <row r="233" spans="3:13" x14ac:dyDescent="0.2">
      <c r="C233" s="13">
        <v>201</v>
      </c>
      <c r="D233" s="5">
        <v>201</v>
      </c>
      <c r="E233" s="5">
        <v>0.23372093023255813</v>
      </c>
      <c r="F233" s="5">
        <v>3227192</v>
      </c>
      <c r="G233" s="5">
        <v>2166712.454651163</v>
      </c>
      <c r="H233" s="5">
        <v>1.4894417545218628</v>
      </c>
      <c r="I233" s="5">
        <v>1</v>
      </c>
      <c r="J233" s="5">
        <v>1.5149758302970018</v>
      </c>
      <c r="K233" s="5">
        <v>3752.5488372093023</v>
      </c>
      <c r="L233" s="5">
        <v>2519.4330868036777</v>
      </c>
      <c r="M233" s="5">
        <v>3816.8802325581396</v>
      </c>
    </row>
    <row r="234" spans="3:13" x14ac:dyDescent="0.2">
      <c r="C234" s="13">
        <v>202</v>
      </c>
      <c r="D234" s="5">
        <v>202</v>
      </c>
      <c r="E234" s="5">
        <v>0.23488372093023255</v>
      </c>
      <c r="F234" s="5">
        <v>3241142</v>
      </c>
      <c r="G234" s="5">
        <v>2177492.1186046512</v>
      </c>
      <c r="H234" s="5">
        <v>1.4884747330690418</v>
      </c>
      <c r="I234" s="5">
        <v>1</v>
      </c>
      <c r="J234" s="5">
        <v>1.5129639147034493</v>
      </c>
      <c r="K234" s="5">
        <v>3768.7697674418605</v>
      </c>
      <c r="L234" s="5">
        <v>2531.9675797728501</v>
      </c>
      <c r="M234" s="5">
        <v>3830.775581395349</v>
      </c>
    </row>
    <row r="235" spans="3:13" x14ac:dyDescent="0.2">
      <c r="C235" s="13">
        <v>203</v>
      </c>
      <c r="D235" s="5">
        <v>203</v>
      </c>
      <c r="E235" s="5">
        <v>0.23604651162790696</v>
      </c>
      <c r="F235" s="5">
        <v>3253042</v>
      </c>
      <c r="G235" s="5">
        <v>2188271.7825581394</v>
      </c>
      <c r="H235" s="5">
        <v>1.4865804265853668</v>
      </c>
      <c r="I235" s="5">
        <v>1</v>
      </c>
      <c r="J235" s="5">
        <v>1.5109718209384044</v>
      </c>
      <c r="K235" s="5">
        <v>3782.6069767441859</v>
      </c>
      <c r="L235" s="5">
        <v>2544.5020727420224</v>
      </c>
      <c r="M235" s="5">
        <v>3844.670930232558</v>
      </c>
    </row>
    <row r="236" spans="3:13" x14ac:dyDescent="0.2">
      <c r="C236" s="13">
        <v>204</v>
      </c>
      <c r="D236" s="5">
        <v>204</v>
      </c>
      <c r="E236" s="5">
        <v>0.23720930232558141</v>
      </c>
      <c r="F236" s="5">
        <v>3264942</v>
      </c>
      <c r="G236" s="5">
        <v>2199051.4465116281</v>
      </c>
      <c r="H236" s="5">
        <v>1.4847046917338846</v>
      </c>
      <c r="I236" s="5">
        <v>1</v>
      </c>
      <c r="J236" s="5">
        <v>1.5089992575043891</v>
      </c>
      <c r="K236" s="5">
        <v>3796.4441860465117</v>
      </c>
      <c r="L236" s="5">
        <v>2557.0365657111956</v>
      </c>
      <c r="M236" s="5">
        <v>3858.5662790697675</v>
      </c>
    </row>
    <row r="237" spans="3:13" x14ac:dyDescent="0.2">
      <c r="C237" s="13">
        <v>205</v>
      </c>
      <c r="D237" s="5">
        <v>205</v>
      </c>
      <c r="E237" s="5">
        <v>0.23837209302325582</v>
      </c>
      <c r="F237" s="5">
        <v>3278442</v>
      </c>
      <c r="G237" s="5">
        <v>2209831.1104651163</v>
      </c>
      <c r="H237" s="5">
        <v>1.4835712939664274</v>
      </c>
      <c r="I237" s="5">
        <v>1</v>
      </c>
      <c r="J237" s="5">
        <v>1.5070459385916819</v>
      </c>
      <c r="K237" s="5">
        <v>3812.1418604651162</v>
      </c>
      <c r="L237" s="5">
        <v>2569.571058680368</v>
      </c>
      <c r="M237" s="5">
        <v>3872.4616279069769</v>
      </c>
    </row>
    <row r="238" spans="3:13" x14ac:dyDescent="0.2">
      <c r="C238" s="13">
        <v>206</v>
      </c>
      <c r="D238" s="5">
        <v>206</v>
      </c>
      <c r="E238" s="5">
        <v>0.23953488372093024</v>
      </c>
      <c r="F238" s="5">
        <v>3289392</v>
      </c>
      <c r="G238" s="5">
        <v>2220610.7744186046</v>
      </c>
      <c r="H238" s="5">
        <v>1.4813005673455859</v>
      </c>
      <c r="I238" s="5">
        <v>1</v>
      </c>
      <c r="J238" s="5">
        <v>1.5051115839402629</v>
      </c>
      <c r="K238" s="5">
        <v>3824.8744186046511</v>
      </c>
      <c r="L238" s="5">
        <v>2582.1055516495403</v>
      </c>
      <c r="M238" s="5">
        <v>3886.3569767441859</v>
      </c>
    </row>
    <row r="239" spans="3:13" x14ac:dyDescent="0.2">
      <c r="C239" s="13">
        <v>207</v>
      </c>
      <c r="D239" s="5">
        <v>207</v>
      </c>
      <c r="E239" s="5">
        <v>0.24069767441860465</v>
      </c>
      <c r="F239" s="5">
        <v>3300292</v>
      </c>
      <c r="G239" s="5">
        <v>2231390.4383720933</v>
      </c>
      <c r="H239" s="5">
        <v>1.4790293725591663</v>
      </c>
      <c r="I239" s="5">
        <v>1</v>
      </c>
      <c r="J239" s="5">
        <v>1.5031959187057657</v>
      </c>
      <c r="K239" s="5">
        <v>3837.5488372093023</v>
      </c>
      <c r="L239" s="5">
        <v>2594.6400446187131</v>
      </c>
      <c r="M239" s="5">
        <v>3900.2523255813953</v>
      </c>
    </row>
    <row r="240" spans="3:13" x14ac:dyDescent="0.2">
      <c r="C240" s="13">
        <v>208</v>
      </c>
      <c r="D240" s="5">
        <v>208</v>
      </c>
      <c r="E240" s="5">
        <v>0.24186046511627907</v>
      </c>
      <c r="F240" s="5">
        <v>3310242</v>
      </c>
      <c r="G240" s="5">
        <v>2242170.1023255815</v>
      </c>
      <c r="H240" s="5">
        <v>1.476356319516799</v>
      </c>
      <c r="I240" s="5">
        <v>1</v>
      </c>
      <c r="J240" s="5">
        <v>1.5012986733292928</v>
      </c>
      <c r="K240" s="5">
        <v>3849.118604651163</v>
      </c>
      <c r="L240" s="5">
        <v>2607.1745375878854</v>
      </c>
      <c r="M240" s="5">
        <v>3914.1476744186048</v>
      </c>
    </row>
    <row r="241" spans="3:13" x14ac:dyDescent="0.2">
      <c r="C241" s="13">
        <v>209</v>
      </c>
      <c r="D241" s="5">
        <v>209</v>
      </c>
      <c r="E241" s="5">
        <v>0.24302325581395348</v>
      </c>
      <c r="F241" s="5">
        <v>3320692</v>
      </c>
      <c r="G241" s="5">
        <v>2252949.7662790697</v>
      </c>
      <c r="H241" s="5">
        <v>1.4739307771981058</v>
      </c>
      <c r="I241" s="5">
        <v>1</v>
      </c>
      <c r="J241" s="5">
        <v>1.4994195834109678</v>
      </c>
      <c r="K241" s="5">
        <v>3861.2697674418605</v>
      </c>
      <c r="L241" s="5">
        <v>2619.7090305570578</v>
      </c>
      <c r="M241" s="5">
        <v>3928.0430232558138</v>
      </c>
    </row>
    <row r="242" spans="3:13" x14ac:dyDescent="0.2">
      <c r="C242" s="13">
        <v>210</v>
      </c>
      <c r="D242" s="5">
        <v>210</v>
      </c>
      <c r="E242" s="5">
        <v>0.2441860465116279</v>
      </c>
      <c r="F242" s="5">
        <v>3331692</v>
      </c>
      <c r="G242" s="5">
        <v>2263729.4302325584</v>
      </c>
      <c r="H242" s="5">
        <v>1.4717712971809211</v>
      </c>
      <c r="I242" s="5">
        <v>1</v>
      </c>
      <c r="J242" s="5">
        <v>1.497558389587103</v>
      </c>
      <c r="K242" s="5">
        <v>3874.0604651162789</v>
      </c>
      <c r="L242" s="5">
        <v>2632.2435235262305</v>
      </c>
      <c r="M242" s="5">
        <v>3941.9383720930232</v>
      </c>
    </row>
    <row r="243" spans="3:13" x14ac:dyDescent="0.2">
      <c r="C243" s="13">
        <v>211</v>
      </c>
      <c r="D243" s="5">
        <v>211</v>
      </c>
      <c r="E243" s="5">
        <v>0.24534883720930231</v>
      </c>
      <c r="F243" s="5">
        <v>3343172</v>
      </c>
      <c r="G243" s="5">
        <v>2274509.0941860466</v>
      </c>
      <c r="H243" s="5">
        <v>1.4698433207172488</v>
      </c>
      <c r="I243" s="5">
        <v>1</v>
      </c>
      <c r="J243" s="5">
        <v>1.4957148374108578</v>
      </c>
      <c r="K243" s="5">
        <v>3887.4093023255814</v>
      </c>
      <c r="L243" s="5">
        <v>2644.7780164954029</v>
      </c>
      <c r="M243" s="5">
        <v>3955.8337209302326</v>
      </c>
    </row>
    <row r="244" spans="3:13" x14ac:dyDescent="0.2">
      <c r="C244" s="13">
        <v>212</v>
      </c>
      <c r="D244" s="5">
        <v>212</v>
      </c>
      <c r="E244" s="5">
        <v>0.24651162790697675</v>
      </c>
      <c r="F244" s="5">
        <v>3356172</v>
      </c>
      <c r="G244" s="5">
        <v>2285288.7581395349</v>
      </c>
      <c r="H244" s="5">
        <v>1.4685986565357618</v>
      </c>
      <c r="I244" s="5">
        <v>1</v>
      </c>
      <c r="J244" s="5">
        <v>1.4938886772362754</v>
      </c>
      <c r="K244" s="5">
        <v>3902.525581395349</v>
      </c>
      <c r="L244" s="5">
        <v>2657.3125094645752</v>
      </c>
      <c r="M244" s="5">
        <v>3969.7290697674421</v>
      </c>
    </row>
    <row r="245" spans="3:13" x14ac:dyDescent="0.2">
      <c r="C245" s="13">
        <v>213</v>
      </c>
      <c r="D245" s="5">
        <v>213</v>
      </c>
      <c r="E245" s="5">
        <v>0.24767441860465117</v>
      </c>
      <c r="F245" s="5">
        <v>3368122</v>
      </c>
      <c r="G245" s="5">
        <v>2296068.4220930235</v>
      </c>
      <c r="H245" s="5">
        <v>1.4669083758966233</v>
      </c>
      <c r="I245" s="5">
        <v>1</v>
      </c>
      <c r="J245" s="5">
        <v>1.4920796641055853</v>
      </c>
      <c r="K245" s="5">
        <v>3916.420930232558</v>
      </c>
      <c r="L245" s="5">
        <v>2669.8470024337485</v>
      </c>
      <c r="M245" s="5">
        <v>3983.6244186046511</v>
      </c>
    </row>
    <row r="246" spans="3:13" x14ac:dyDescent="0.2">
      <c r="C246" s="13">
        <v>214</v>
      </c>
      <c r="D246" s="5">
        <v>214</v>
      </c>
      <c r="E246" s="5">
        <v>0.24883720930232558</v>
      </c>
      <c r="F246" s="5">
        <v>3383072</v>
      </c>
      <c r="G246" s="5">
        <v>2306848.0860465118</v>
      </c>
      <c r="H246" s="5">
        <v>1.4665343680250424</v>
      </c>
      <c r="I246" s="5">
        <v>1</v>
      </c>
      <c r="J246" s="5">
        <v>1.4902875576396686</v>
      </c>
      <c r="K246" s="5">
        <v>3933.8046511627908</v>
      </c>
      <c r="L246" s="5">
        <v>2682.3814954029208</v>
      </c>
      <c r="M246" s="5">
        <v>3997.5197674418605</v>
      </c>
    </row>
    <row r="247" spans="3:13" x14ac:dyDescent="0.2">
      <c r="C247" s="13">
        <v>215</v>
      </c>
      <c r="D247" s="5">
        <v>215</v>
      </c>
      <c r="E247" s="5">
        <v>0.25</v>
      </c>
      <c r="F247" s="5">
        <v>3394822</v>
      </c>
      <c r="G247" s="5">
        <v>2317627.75</v>
      </c>
      <c r="H247" s="5">
        <v>1.4647831171334567</v>
      </c>
      <c r="I247" s="5">
        <v>1</v>
      </c>
      <c r="J247" s="5">
        <v>1.4885121219315742</v>
      </c>
      <c r="K247" s="5">
        <v>3947.467441860465</v>
      </c>
      <c r="L247" s="5">
        <v>2694.9159883720931</v>
      </c>
      <c r="M247" s="5">
        <v>4011.4151162790699</v>
      </c>
    </row>
    <row r="248" spans="3:13" x14ac:dyDescent="0.2">
      <c r="C248" s="13">
        <v>216</v>
      </c>
      <c r="D248" s="5">
        <v>216</v>
      </c>
      <c r="E248" s="5">
        <v>0.25116279069767444</v>
      </c>
      <c r="F248" s="5">
        <v>3408772</v>
      </c>
      <c r="G248" s="5">
        <v>2328407.4139534887</v>
      </c>
      <c r="H248" s="5">
        <v>1.4639929333553017</v>
      </c>
      <c r="I248" s="5">
        <v>1</v>
      </c>
      <c r="J248" s="5">
        <v>1.4867531254429989</v>
      </c>
      <c r="K248" s="5">
        <v>3963.6883720930232</v>
      </c>
      <c r="L248" s="5">
        <v>2707.4504813412659</v>
      </c>
      <c r="M248" s="5">
        <v>4025.3104651162789</v>
      </c>
    </row>
    <row r="249" spans="3:13" x14ac:dyDescent="0.2">
      <c r="C249" s="13">
        <v>217</v>
      </c>
      <c r="D249" s="5">
        <v>217</v>
      </c>
      <c r="E249" s="5">
        <v>0.25232558139534883</v>
      </c>
      <c r="F249" s="5">
        <v>3420722</v>
      </c>
      <c r="G249" s="5">
        <v>2339187.0779069769</v>
      </c>
      <c r="H249" s="5">
        <v>1.4623550344937537</v>
      </c>
      <c r="I249" s="5">
        <v>1</v>
      </c>
      <c r="J249" s="5">
        <v>1.4850103409036275</v>
      </c>
      <c r="K249" s="5">
        <v>3977.5837209302326</v>
      </c>
      <c r="L249" s="5">
        <v>2719.9849743104382</v>
      </c>
      <c r="M249" s="5">
        <v>4039.2058139534884</v>
      </c>
    </row>
    <row r="250" spans="3:13" x14ac:dyDescent="0.2">
      <c r="C250" s="13">
        <v>218</v>
      </c>
      <c r="D250" s="5">
        <v>218</v>
      </c>
      <c r="E250" s="5">
        <v>0.25348837209302327</v>
      </c>
      <c r="F250" s="5">
        <v>3431472</v>
      </c>
      <c r="G250" s="5">
        <v>2349966.7418604651</v>
      </c>
      <c r="H250" s="5">
        <v>1.4602215167025339</v>
      </c>
      <c r="I250" s="5">
        <v>1</v>
      </c>
      <c r="J250" s="5">
        <v>1.4832750344544956</v>
      </c>
      <c r="K250" s="5">
        <v>3990.0837209302326</v>
      </c>
      <c r="L250" s="5">
        <v>2732.5194672796106</v>
      </c>
      <c r="M250" s="5">
        <v>4053.0779069767441</v>
      </c>
    </row>
    <row r="251" spans="3:13" x14ac:dyDescent="0.2">
      <c r="C251" s="13">
        <v>219</v>
      </c>
      <c r="D251" s="5">
        <v>219</v>
      </c>
      <c r="E251" s="5">
        <v>0.25465116279069766</v>
      </c>
      <c r="F251" s="5">
        <v>3443422</v>
      </c>
      <c r="G251" s="5">
        <v>2360746.4058139534</v>
      </c>
      <c r="H251" s="5">
        <v>1.4586157969020628</v>
      </c>
      <c r="I251" s="5">
        <v>1</v>
      </c>
      <c r="J251" s="5">
        <v>1.481553457578636</v>
      </c>
      <c r="K251" s="5">
        <v>4003.9790697674421</v>
      </c>
      <c r="L251" s="5">
        <v>2745.0539602487829</v>
      </c>
      <c r="M251" s="5">
        <v>4066.9441860465117</v>
      </c>
    </row>
    <row r="252" spans="3:13" x14ac:dyDescent="0.2">
      <c r="C252" s="13">
        <v>220</v>
      </c>
      <c r="D252" s="5">
        <v>220</v>
      </c>
      <c r="E252" s="5">
        <v>0.2558139534883721</v>
      </c>
      <c r="F252" s="5">
        <v>3455372</v>
      </c>
      <c r="G252" s="5">
        <v>2371526.0697674421</v>
      </c>
      <c r="H252" s="5">
        <v>1.4570246745543232</v>
      </c>
      <c r="I252" s="5">
        <v>1</v>
      </c>
      <c r="J252" s="5">
        <v>1.479836989666383</v>
      </c>
      <c r="K252" s="5">
        <v>4017.8744186046511</v>
      </c>
      <c r="L252" s="5">
        <v>2757.5884532179557</v>
      </c>
      <c r="M252" s="5">
        <v>4080.7813953488371</v>
      </c>
    </row>
    <row r="253" spans="3:13" x14ac:dyDescent="0.2">
      <c r="C253" s="13">
        <v>221</v>
      </c>
      <c r="D253" s="5">
        <v>221</v>
      </c>
      <c r="E253" s="5">
        <v>0.25697674418604649</v>
      </c>
      <c r="F253" s="5">
        <v>3467822</v>
      </c>
      <c r="G253" s="5">
        <v>2382305.7337209303</v>
      </c>
      <c r="H253" s="5">
        <v>1.4556578322059441</v>
      </c>
      <c r="I253" s="5">
        <v>1</v>
      </c>
      <c r="J253" s="5">
        <v>1.4781360554003953</v>
      </c>
      <c r="K253" s="5">
        <v>4032.3511627906978</v>
      </c>
      <c r="L253" s="5">
        <v>2770.122946187128</v>
      </c>
      <c r="M253" s="5">
        <v>4094.618604651163</v>
      </c>
    </row>
    <row r="254" spans="3:13" x14ac:dyDescent="0.2">
      <c r="C254" s="13">
        <v>222</v>
      </c>
      <c r="D254" s="5">
        <v>222</v>
      </c>
      <c r="E254" s="5">
        <v>0.25813953488372093</v>
      </c>
      <c r="F254" s="5">
        <v>3481772</v>
      </c>
      <c r="G254" s="5">
        <v>2393085.3976744185</v>
      </c>
      <c r="H254" s="5">
        <v>1.4549301096331784</v>
      </c>
      <c r="I254" s="5">
        <v>1</v>
      </c>
      <c r="J254" s="5">
        <v>1.4764504448665332</v>
      </c>
      <c r="K254" s="5">
        <v>4048.572093023256</v>
      </c>
      <c r="L254" s="5">
        <v>2782.6574391563008</v>
      </c>
      <c r="M254" s="5">
        <v>4108.4558139534884</v>
      </c>
    </row>
    <row r="255" spans="3:13" x14ac:dyDescent="0.2">
      <c r="C255" s="13">
        <v>223</v>
      </c>
      <c r="D255" s="5">
        <v>223</v>
      </c>
      <c r="E255" s="5">
        <v>0.25930232558139538</v>
      </c>
      <c r="F255" s="5">
        <v>3493722</v>
      </c>
      <c r="G255" s="5">
        <v>2403865.0616279072</v>
      </c>
      <c r="H255" s="5">
        <v>1.4533769202644167</v>
      </c>
      <c r="I255" s="5">
        <v>1</v>
      </c>
      <c r="J255" s="5">
        <v>1.4747799519159344</v>
      </c>
      <c r="K255" s="5">
        <v>4062.467441860465</v>
      </c>
      <c r="L255" s="5">
        <v>2795.1919321254736</v>
      </c>
      <c r="M255" s="5">
        <v>4122.2930232558138</v>
      </c>
    </row>
    <row r="256" spans="3:13" x14ac:dyDescent="0.2">
      <c r="C256" s="13">
        <v>224</v>
      </c>
      <c r="D256" s="5">
        <v>224</v>
      </c>
      <c r="E256" s="5">
        <v>0.26046511627906976</v>
      </c>
      <c r="F256" s="5">
        <v>3507672</v>
      </c>
      <c r="G256" s="5">
        <v>2414644.7255813954</v>
      </c>
      <c r="H256" s="5">
        <v>1.4526658778572183</v>
      </c>
      <c r="I256" s="5">
        <v>1</v>
      </c>
      <c r="J256" s="5">
        <v>1.4731223033829681</v>
      </c>
      <c r="K256" s="5">
        <v>4078.6883720930232</v>
      </c>
      <c r="L256" s="5">
        <v>2807.7264250946459</v>
      </c>
      <c r="M256" s="5">
        <v>4136.1244186046515</v>
      </c>
    </row>
    <row r="257" spans="3:13" x14ac:dyDescent="0.2">
      <c r="C257" s="13">
        <v>225</v>
      </c>
      <c r="D257" s="5">
        <v>225</v>
      </c>
      <c r="E257" s="5">
        <v>0.26162790697674421</v>
      </c>
      <c r="F257" s="5">
        <v>3518422</v>
      </c>
      <c r="G257" s="5">
        <v>2425424.3895348837</v>
      </c>
      <c r="H257" s="5">
        <v>1.4506417990934433</v>
      </c>
      <c r="I257" s="5">
        <v>1</v>
      </c>
      <c r="J257" s="5">
        <v>1.4714793895036278</v>
      </c>
      <c r="K257" s="5">
        <v>4091.1883720930232</v>
      </c>
      <c r="L257" s="5">
        <v>2820.2609180638183</v>
      </c>
      <c r="M257" s="5">
        <v>4149.9558139534884</v>
      </c>
    </row>
    <row r="258" spans="3:13" x14ac:dyDescent="0.2">
      <c r="C258" s="13">
        <v>226</v>
      </c>
      <c r="D258" s="5">
        <v>226</v>
      </c>
      <c r="E258" s="5">
        <v>0.26279069767441859</v>
      </c>
      <c r="F258" s="5">
        <v>3531922</v>
      </c>
      <c r="G258" s="5">
        <v>2436204.0534883724</v>
      </c>
      <c r="H258" s="5">
        <v>1.4497644378116363</v>
      </c>
      <c r="I258" s="5">
        <v>1</v>
      </c>
      <c r="J258" s="5">
        <v>1.469807914847183</v>
      </c>
      <c r="K258" s="5">
        <v>4106.8860465116277</v>
      </c>
      <c r="L258" s="5">
        <v>2832.7954110329911</v>
      </c>
      <c r="M258" s="5">
        <v>4163.6651162790695</v>
      </c>
    </row>
    <row r="259" spans="3:13" x14ac:dyDescent="0.2">
      <c r="C259" s="13">
        <v>227</v>
      </c>
      <c r="D259" s="5">
        <v>227</v>
      </c>
      <c r="E259" s="5">
        <v>0.26395348837209304</v>
      </c>
      <c r="F259" s="5">
        <v>3542872</v>
      </c>
      <c r="G259" s="5">
        <v>2446983.7174418606</v>
      </c>
      <c r="H259" s="5">
        <v>1.4478527072929646</v>
      </c>
      <c r="I259" s="5">
        <v>1</v>
      </c>
      <c r="J259" s="5">
        <v>1.46813482018413</v>
      </c>
      <c r="K259" s="5">
        <v>4119.618604651163</v>
      </c>
      <c r="L259" s="5">
        <v>2845.3299040021634</v>
      </c>
      <c r="M259" s="5">
        <v>4177.3279069767441</v>
      </c>
    </row>
    <row r="260" spans="3:13" x14ac:dyDescent="0.2">
      <c r="C260" s="13">
        <v>228</v>
      </c>
      <c r="D260" s="5">
        <v>228</v>
      </c>
      <c r="E260" s="5">
        <v>0.26511627906976742</v>
      </c>
      <c r="F260" s="5">
        <v>3552822</v>
      </c>
      <c r="G260" s="5">
        <v>2457763.3813953488</v>
      </c>
      <c r="H260" s="5">
        <v>1.4455508723475865</v>
      </c>
      <c r="I260" s="5">
        <v>1</v>
      </c>
      <c r="J260" s="5">
        <v>1.4664764017900511</v>
      </c>
      <c r="K260" s="5">
        <v>4131.1883720930236</v>
      </c>
      <c r="L260" s="5">
        <v>2857.8643969713357</v>
      </c>
      <c r="M260" s="5">
        <v>4190.9906976744187</v>
      </c>
    </row>
    <row r="261" spans="3:13" x14ac:dyDescent="0.2">
      <c r="C261" s="13">
        <v>229</v>
      </c>
      <c r="D261" s="5">
        <v>229</v>
      </c>
      <c r="E261" s="5">
        <v>0.26627906976744187</v>
      </c>
      <c r="F261" s="5">
        <v>3563772</v>
      </c>
      <c r="G261" s="5">
        <v>2468543.0453488375</v>
      </c>
      <c r="H261" s="5">
        <v>1.4436742380145096</v>
      </c>
      <c r="I261" s="5">
        <v>1</v>
      </c>
      <c r="J261" s="5">
        <v>1.4648324673994138</v>
      </c>
      <c r="K261" s="5">
        <v>4143.920930232558</v>
      </c>
      <c r="L261" s="5">
        <v>2870.3988899405085</v>
      </c>
      <c r="M261" s="5">
        <v>4204.6534883720933</v>
      </c>
    </row>
    <row r="262" spans="3:13" x14ac:dyDescent="0.2">
      <c r="C262" s="13">
        <v>230</v>
      </c>
      <c r="D262" s="5">
        <v>230</v>
      </c>
      <c r="E262" s="5">
        <v>0.26744186046511625</v>
      </c>
      <c r="F262" s="5">
        <v>3575667</v>
      </c>
      <c r="G262" s="5">
        <v>2479322.7093023257</v>
      </c>
      <c r="H262" s="5">
        <v>1.4421950747211052</v>
      </c>
      <c r="I262" s="5">
        <v>1</v>
      </c>
      <c r="J262" s="5">
        <v>1.4632028280904339</v>
      </c>
      <c r="K262" s="5">
        <v>4157.7523255813958</v>
      </c>
      <c r="L262" s="5">
        <v>2882.9333829096809</v>
      </c>
      <c r="M262" s="5">
        <v>4218.316279069767</v>
      </c>
    </row>
    <row r="263" spans="3:13" x14ac:dyDescent="0.2">
      <c r="C263" s="13">
        <v>231</v>
      </c>
      <c r="D263" s="5">
        <v>231</v>
      </c>
      <c r="E263" s="5">
        <v>0.2686046511627907</v>
      </c>
      <c r="F263" s="5">
        <v>3587617</v>
      </c>
      <c r="G263" s="5">
        <v>2490102.373255814</v>
      </c>
      <c r="H263" s="5">
        <v>1.4407508054816169</v>
      </c>
      <c r="I263" s="5">
        <v>1</v>
      </c>
      <c r="J263" s="5">
        <v>1.4615872982127009</v>
      </c>
      <c r="K263" s="5">
        <v>4171.6476744186048</v>
      </c>
      <c r="L263" s="5">
        <v>2895.4678758788536</v>
      </c>
      <c r="M263" s="5">
        <v>4231.9790697674416</v>
      </c>
    </row>
    <row r="264" spans="3:13" x14ac:dyDescent="0.2">
      <c r="C264" s="13">
        <v>232</v>
      </c>
      <c r="D264" s="5">
        <v>232</v>
      </c>
      <c r="E264" s="5">
        <v>0.26976744186046514</v>
      </c>
      <c r="F264" s="5">
        <v>3599567</v>
      </c>
      <c r="G264" s="5">
        <v>2500882.0372093022</v>
      </c>
      <c r="H264" s="5">
        <v>1.439318986839021</v>
      </c>
      <c r="I264" s="5">
        <v>1</v>
      </c>
      <c r="J264" s="5">
        <v>1.4599856953166725</v>
      </c>
      <c r="K264" s="5">
        <v>4185.5430232558138</v>
      </c>
      <c r="L264" s="5">
        <v>2908.002368848026</v>
      </c>
      <c r="M264" s="5">
        <v>4245.6418604651162</v>
      </c>
    </row>
    <row r="265" spans="3:13" x14ac:dyDescent="0.2">
      <c r="C265" s="13">
        <v>233</v>
      </c>
      <c r="D265" s="5">
        <v>233</v>
      </c>
      <c r="E265" s="5">
        <v>0.27093023255813953</v>
      </c>
      <c r="F265" s="5">
        <v>3611017</v>
      </c>
      <c r="G265" s="5">
        <v>2511661.7011627909</v>
      </c>
      <c r="H265" s="5">
        <v>1.4377003870896525</v>
      </c>
      <c r="I265" s="5">
        <v>1</v>
      </c>
      <c r="J265" s="5">
        <v>1.4583819143733436</v>
      </c>
      <c r="K265" s="5">
        <v>4198.8569767441859</v>
      </c>
      <c r="L265" s="5">
        <v>2920.5368618171988</v>
      </c>
      <c r="M265" s="5">
        <v>4259.2581395348834</v>
      </c>
    </row>
    <row r="266" spans="3:13" x14ac:dyDescent="0.2">
      <c r="C266" s="13">
        <v>234</v>
      </c>
      <c r="D266" s="5">
        <v>234</v>
      </c>
      <c r="E266" s="5">
        <v>0.27209302325581397</v>
      </c>
      <c r="F266" s="5">
        <v>3620017</v>
      </c>
      <c r="G266" s="5">
        <v>2522441.3651162791</v>
      </c>
      <c r="H266" s="5">
        <v>1.4351243402770335</v>
      </c>
      <c r="I266" s="5">
        <v>1</v>
      </c>
      <c r="J266" s="5">
        <v>1.4567878765461832</v>
      </c>
      <c r="K266" s="5">
        <v>4209.3220930232555</v>
      </c>
      <c r="L266" s="5">
        <v>2933.0713547863711</v>
      </c>
      <c r="M266" s="5">
        <v>4272.8627906976744</v>
      </c>
    </row>
    <row r="267" spans="3:13" x14ac:dyDescent="0.2">
      <c r="C267" s="13">
        <v>235</v>
      </c>
      <c r="D267" s="5">
        <v>235</v>
      </c>
      <c r="E267" s="5">
        <v>0.27325581395348836</v>
      </c>
      <c r="F267" s="5">
        <v>3630967</v>
      </c>
      <c r="G267" s="5">
        <v>2533221.0290697673</v>
      </c>
      <c r="H267" s="5">
        <v>1.4333399882336124</v>
      </c>
      <c r="I267" s="5">
        <v>1</v>
      </c>
      <c r="J267" s="5">
        <v>1.4551876672813124</v>
      </c>
      <c r="K267" s="5">
        <v>4222.0546511627908</v>
      </c>
      <c r="L267" s="5">
        <v>2945.6058477555434</v>
      </c>
      <c r="M267" s="5">
        <v>4286.4093023255818</v>
      </c>
    </row>
    <row r="268" spans="3:13" x14ac:dyDescent="0.2">
      <c r="C268" s="13">
        <v>236</v>
      </c>
      <c r="D268" s="5">
        <v>236</v>
      </c>
      <c r="E268" s="5">
        <v>0.2744186046511628</v>
      </c>
      <c r="F268" s="5">
        <v>3643917</v>
      </c>
      <c r="G268" s="5">
        <v>2544000.693023256</v>
      </c>
      <c r="H268" s="5">
        <v>1.4323569211255278</v>
      </c>
      <c r="I268" s="5">
        <v>1</v>
      </c>
      <c r="J268" s="5">
        <v>1.453601019111906</v>
      </c>
      <c r="K268" s="5">
        <v>4237.1127906976744</v>
      </c>
      <c r="L268" s="5">
        <v>2958.1403407247162</v>
      </c>
      <c r="M268" s="5">
        <v>4299.9558139534884</v>
      </c>
    </row>
    <row r="269" spans="3:13" x14ac:dyDescent="0.2">
      <c r="C269" s="13">
        <v>237</v>
      </c>
      <c r="D269" s="5">
        <v>237</v>
      </c>
      <c r="E269" s="5">
        <v>0.27558139534883719</v>
      </c>
      <c r="F269" s="5">
        <v>3656867</v>
      </c>
      <c r="G269" s="5">
        <v>2554780.3569767443</v>
      </c>
      <c r="H269" s="5">
        <v>1.4313821499424062</v>
      </c>
      <c r="I269" s="5">
        <v>1</v>
      </c>
      <c r="J269" s="5">
        <v>1.4519690469162969</v>
      </c>
      <c r="K269" s="5">
        <v>4252.170930232558</v>
      </c>
      <c r="L269" s="5">
        <v>2970.6748336938886</v>
      </c>
      <c r="M269" s="5">
        <v>4313.3279069767441</v>
      </c>
    </row>
    <row r="270" spans="3:13" x14ac:dyDescent="0.2">
      <c r="C270" s="13">
        <v>238</v>
      </c>
      <c r="D270" s="5">
        <v>238</v>
      </c>
      <c r="E270" s="5">
        <v>0.27674418604651163</v>
      </c>
      <c r="F270" s="5">
        <v>3667117</v>
      </c>
      <c r="G270" s="5">
        <v>2565560.0209302325</v>
      </c>
      <c r="H270" s="5">
        <v>1.4293631683075418</v>
      </c>
      <c r="I270" s="5">
        <v>1</v>
      </c>
      <c r="J270" s="5">
        <v>1.4503507887727516</v>
      </c>
      <c r="K270" s="5">
        <v>4264.0895348837212</v>
      </c>
      <c r="L270" s="5">
        <v>2983.2093266630609</v>
      </c>
      <c r="M270" s="5">
        <v>4326.7</v>
      </c>
    </row>
    <row r="271" spans="3:13" x14ac:dyDescent="0.2">
      <c r="C271" s="13">
        <v>239</v>
      </c>
      <c r="D271" s="5">
        <v>239</v>
      </c>
      <c r="E271" s="5">
        <v>0.27790697674418607</v>
      </c>
      <c r="F271" s="5">
        <v>3678407</v>
      </c>
      <c r="G271" s="5">
        <v>2576339.6848837212</v>
      </c>
      <c r="H271" s="5">
        <v>1.4277647553940538</v>
      </c>
      <c r="I271" s="5">
        <v>1</v>
      </c>
      <c r="J271" s="5">
        <v>1.448746072538357</v>
      </c>
      <c r="K271" s="5">
        <v>4277.2174418604654</v>
      </c>
      <c r="L271" s="5">
        <v>2995.7438196322341</v>
      </c>
      <c r="M271" s="5">
        <v>4340.0720930232555</v>
      </c>
    </row>
    <row r="272" spans="3:13" x14ac:dyDescent="0.2">
      <c r="C272" s="13">
        <v>240</v>
      </c>
      <c r="D272" s="5">
        <v>240</v>
      </c>
      <c r="E272" s="5">
        <v>0.27906976744186046</v>
      </c>
      <c r="F272" s="5">
        <v>3688357</v>
      </c>
      <c r="G272" s="5">
        <v>2587119.3488372094</v>
      </c>
      <c r="H272" s="5">
        <v>1.4256617119955233</v>
      </c>
      <c r="I272" s="5">
        <v>1</v>
      </c>
      <c r="J272" s="5">
        <v>1.4471547289392495</v>
      </c>
      <c r="K272" s="5">
        <v>4288.7872093023252</v>
      </c>
      <c r="L272" s="5">
        <v>3008.2783126014065</v>
      </c>
      <c r="M272" s="5">
        <v>4353.4441860465113</v>
      </c>
    </row>
    <row r="273" spans="3:13" x14ac:dyDescent="0.2">
      <c r="C273" s="13">
        <v>241</v>
      </c>
      <c r="D273" s="5">
        <v>241</v>
      </c>
      <c r="E273" s="5">
        <v>0.2802325581395349</v>
      </c>
      <c r="F273" s="5">
        <v>3698257</v>
      </c>
      <c r="G273" s="5">
        <v>2597899.0127906976</v>
      </c>
      <c r="H273" s="5">
        <v>1.4235568749176601</v>
      </c>
      <c r="I273" s="5">
        <v>1</v>
      </c>
      <c r="J273" s="5">
        <v>1.445576591511089</v>
      </c>
      <c r="K273" s="5">
        <v>4300.2988372093023</v>
      </c>
      <c r="L273" s="5">
        <v>3020.8128055705788</v>
      </c>
      <c r="M273" s="5">
        <v>4366.816279069767</v>
      </c>
    </row>
    <row r="274" spans="3:13" x14ac:dyDescent="0.2">
      <c r="C274" s="13">
        <v>242</v>
      </c>
      <c r="D274" s="5">
        <v>242</v>
      </c>
      <c r="E274" s="5">
        <v>0.28139534883720929</v>
      </c>
      <c r="F274" s="5">
        <v>3709507</v>
      </c>
      <c r="G274" s="5">
        <v>2608678.6767441863</v>
      </c>
      <c r="H274" s="5">
        <v>1.4219869365550701</v>
      </c>
      <c r="I274" s="5">
        <v>1</v>
      </c>
      <c r="J274" s="5">
        <v>1.4440114965410122</v>
      </c>
      <c r="K274" s="5">
        <v>4313.3802325581391</v>
      </c>
      <c r="L274" s="5">
        <v>3033.3472985397516</v>
      </c>
      <c r="M274" s="5">
        <v>4380.1883720930236</v>
      </c>
    </row>
    <row r="275" spans="3:13" x14ac:dyDescent="0.2">
      <c r="C275" s="13">
        <v>243</v>
      </c>
      <c r="D275" s="5">
        <v>243</v>
      </c>
      <c r="E275" s="5">
        <v>0.28255813953488373</v>
      </c>
      <c r="F275" s="5">
        <v>3722457</v>
      </c>
      <c r="G275" s="5">
        <v>2619458.3406976745</v>
      </c>
      <c r="H275" s="5">
        <v>1.4210789086298465</v>
      </c>
      <c r="I275" s="5">
        <v>1</v>
      </c>
      <c r="J275" s="5">
        <v>1.4424592830110186</v>
      </c>
      <c r="K275" s="5">
        <v>4328.4383720930236</v>
      </c>
      <c r="L275" s="5">
        <v>3045.8817915089239</v>
      </c>
      <c r="M275" s="5">
        <v>4393.5604651162794</v>
      </c>
    </row>
    <row r="276" spans="3:13" x14ac:dyDescent="0.2">
      <c r="C276" s="13">
        <v>244</v>
      </c>
      <c r="D276" s="5">
        <v>244</v>
      </c>
      <c r="E276" s="5">
        <v>0.28372093023255812</v>
      </c>
      <c r="F276" s="5">
        <v>3732407</v>
      </c>
      <c r="G276" s="5">
        <v>2630238.0046511628</v>
      </c>
      <c r="H276" s="5">
        <v>1.4190377423639322</v>
      </c>
      <c r="I276" s="5">
        <v>1</v>
      </c>
      <c r="J276" s="5">
        <v>1.4409197925427462</v>
      </c>
      <c r="K276" s="5">
        <v>4340.0081395348834</v>
      </c>
      <c r="L276" s="5">
        <v>3058.4162844780963</v>
      </c>
      <c r="M276" s="5">
        <v>4406.9325581395351</v>
      </c>
    </row>
    <row r="277" spans="3:13" x14ac:dyDescent="0.2">
      <c r="C277" s="13">
        <v>245</v>
      </c>
      <c r="D277" s="5">
        <v>245</v>
      </c>
      <c r="E277" s="5">
        <v>0.28488372093023256</v>
      </c>
      <c r="F277" s="5">
        <v>3745907</v>
      </c>
      <c r="G277" s="5">
        <v>2641017.6686046515</v>
      </c>
      <c r="H277" s="5">
        <v>1.4183574174947127</v>
      </c>
      <c r="I277" s="5">
        <v>1</v>
      </c>
      <c r="J277" s="5">
        <v>1.4393928693436022</v>
      </c>
      <c r="K277" s="5">
        <v>4355.7058139534884</v>
      </c>
      <c r="L277" s="5">
        <v>3070.950777447269</v>
      </c>
      <c r="M277" s="5">
        <v>4420.3046511627908</v>
      </c>
    </row>
    <row r="278" spans="3:13" x14ac:dyDescent="0.2">
      <c r="C278" s="13">
        <v>246</v>
      </c>
      <c r="D278" s="5">
        <v>246</v>
      </c>
      <c r="E278" s="5">
        <v>0.28604651162790695</v>
      </c>
      <c r="F278" s="5">
        <v>3757617</v>
      </c>
      <c r="G278" s="5">
        <v>2651797.3325581397</v>
      </c>
      <c r="H278" s="5">
        <v>1.4170076098444131</v>
      </c>
      <c r="I278" s="5">
        <v>1</v>
      </c>
      <c r="J278" s="5">
        <v>1.4378764746405832</v>
      </c>
      <c r="K278" s="5">
        <v>4369.3220930232555</v>
      </c>
      <c r="L278" s="5">
        <v>3083.4852704164414</v>
      </c>
      <c r="M278" s="5">
        <v>4433.670930232558</v>
      </c>
    </row>
    <row r="279" spans="3:13" x14ac:dyDescent="0.2">
      <c r="C279" s="13">
        <v>247</v>
      </c>
      <c r="D279" s="5">
        <v>247</v>
      </c>
      <c r="E279" s="5">
        <v>0.28720930232558139</v>
      </c>
      <c r="F279" s="5">
        <v>3769567</v>
      </c>
      <c r="G279" s="5">
        <v>2662576.9965116279</v>
      </c>
      <c r="H279" s="5">
        <v>1.4157588700490893</v>
      </c>
      <c r="I279" s="5">
        <v>1</v>
      </c>
      <c r="J279" s="5">
        <v>1.4363667247972853</v>
      </c>
      <c r="K279" s="5">
        <v>4383.2174418604654</v>
      </c>
      <c r="L279" s="5">
        <v>3096.0197633856137</v>
      </c>
      <c r="M279" s="5">
        <v>4447.0197674418605</v>
      </c>
    </row>
    <row r="280" spans="3:13" x14ac:dyDescent="0.2">
      <c r="C280" s="13">
        <v>248</v>
      </c>
      <c r="D280" s="5">
        <v>248</v>
      </c>
      <c r="E280" s="5">
        <v>0.28837209302325584</v>
      </c>
      <c r="F280" s="5">
        <v>3781517</v>
      </c>
      <c r="G280" s="5">
        <v>2673356.6604651166</v>
      </c>
      <c r="H280" s="5">
        <v>1.4145202007359852</v>
      </c>
      <c r="I280" s="5">
        <v>1</v>
      </c>
      <c r="J280" s="5">
        <v>1.4348579285087324</v>
      </c>
      <c r="K280" s="5">
        <v>4397.1127906976744</v>
      </c>
      <c r="L280" s="5">
        <v>3108.554256354787</v>
      </c>
      <c r="M280" s="5">
        <v>4460.3337209302326</v>
      </c>
    </row>
    <row r="281" spans="3:13" x14ac:dyDescent="0.2">
      <c r="C281" s="13">
        <v>249</v>
      </c>
      <c r="D281" s="5">
        <v>249</v>
      </c>
      <c r="E281" s="5">
        <v>0.28953488372093023</v>
      </c>
      <c r="F281" s="5">
        <v>3791467</v>
      </c>
      <c r="G281" s="5">
        <v>2684136.3244186048</v>
      </c>
      <c r="H281" s="5">
        <v>1.4125463619368317</v>
      </c>
      <c r="I281" s="5">
        <v>1</v>
      </c>
      <c r="J281" s="5">
        <v>1.4333612510658709</v>
      </c>
      <c r="K281" s="5">
        <v>4408.6825581395351</v>
      </c>
      <c r="L281" s="5">
        <v>3121.0887493239593</v>
      </c>
      <c r="M281" s="5">
        <v>4473.6476744186048</v>
      </c>
    </row>
    <row r="282" spans="3:13" x14ac:dyDescent="0.2">
      <c r="C282" s="13">
        <v>250</v>
      </c>
      <c r="D282" s="5">
        <v>250</v>
      </c>
      <c r="E282" s="5">
        <v>0.29069767441860467</v>
      </c>
      <c r="F282" s="5">
        <v>3802917</v>
      </c>
      <c r="G282" s="5">
        <v>2694915.9883720931</v>
      </c>
      <c r="H282" s="5">
        <v>1.4111449174700295</v>
      </c>
      <c r="I282" s="5">
        <v>1</v>
      </c>
      <c r="J282" s="5">
        <v>1.4318765470425525</v>
      </c>
      <c r="K282" s="5">
        <v>4421.9965116279072</v>
      </c>
      <c r="L282" s="5">
        <v>3133.6232422931316</v>
      </c>
      <c r="M282" s="5">
        <v>4486.9616279069769</v>
      </c>
    </row>
    <row r="283" spans="3:13" x14ac:dyDescent="0.2">
      <c r="C283" s="13">
        <v>251</v>
      </c>
      <c r="D283" s="5">
        <v>251</v>
      </c>
      <c r="E283" s="5">
        <v>0.29186046511627906</v>
      </c>
      <c r="F283" s="5">
        <v>3813867</v>
      </c>
      <c r="G283" s="5">
        <v>2705695.6523255813</v>
      </c>
      <c r="H283" s="5">
        <v>1.4095698445321929</v>
      </c>
      <c r="I283" s="5">
        <v>1</v>
      </c>
      <c r="J283" s="5">
        <v>1.4304036733301766</v>
      </c>
      <c r="K283" s="5">
        <v>4434.7290697674416</v>
      </c>
      <c r="L283" s="5">
        <v>3146.157735262304</v>
      </c>
      <c r="M283" s="5">
        <v>4500.275581395349</v>
      </c>
    </row>
    <row r="284" spans="3:13" x14ac:dyDescent="0.2">
      <c r="C284" s="13">
        <v>252</v>
      </c>
      <c r="D284" s="5">
        <v>252</v>
      </c>
      <c r="E284" s="5">
        <v>0.2930232558139535</v>
      </c>
      <c r="F284" s="5">
        <v>3822767</v>
      </c>
      <c r="G284" s="5">
        <v>2716475.31627907</v>
      </c>
      <c r="H284" s="5">
        <v>1.4072526177916052</v>
      </c>
      <c r="I284" s="5">
        <v>1</v>
      </c>
      <c r="J284" s="5">
        <v>1.4289424890917084</v>
      </c>
      <c r="K284" s="5">
        <v>4445.0779069767441</v>
      </c>
      <c r="L284" s="5">
        <v>3158.6922282314767</v>
      </c>
      <c r="M284" s="5">
        <v>4513.5895348837212</v>
      </c>
    </row>
    <row r="285" spans="3:13" x14ac:dyDescent="0.2">
      <c r="C285" s="13">
        <v>253</v>
      </c>
      <c r="D285" s="5">
        <v>253</v>
      </c>
      <c r="E285" s="5">
        <v>0.29418604651162789</v>
      </c>
      <c r="F285" s="5">
        <v>3834717</v>
      </c>
      <c r="G285" s="5">
        <v>2727254.9802325582</v>
      </c>
      <c r="H285" s="5">
        <v>1.40607204965962</v>
      </c>
      <c r="I285" s="5">
        <v>1</v>
      </c>
      <c r="J285" s="5">
        <v>1.4274928557167856</v>
      </c>
      <c r="K285" s="5">
        <v>4458.9732558139531</v>
      </c>
      <c r="L285" s="5">
        <v>3171.2267212006491</v>
      </c>
      <c r="M285" s="5">
        <v>4526.9034883720933</v>
      </c>
    </row>
    <row r="286" spans="3:13" x14ac:dyDescent="0.2">
      <c r="C286" s="13">
        <v>254</v>
      </c>
      <c r="D286" s="5">
        <v>254</v>
      </c>
      <c r="E286" s="5">
        <v>0.29534883720930233</v>
      </c>
      <c r="F286" s="5">
        <v>3846417</v>
      </c>
      <c r="G286" s="5">
        <v>2738034.6441860464</v>
      </c>
      <c r="H286" s="5">
        <v>1.4048094709712666</v>
      </c>
      <c r="I286" s="5">
        <v>1</v>
      </c>
      <c r="J286" s="5">
        <v>1.4260546367778859</v>
      </c>
      <c r="K286" s="5">
        <v>4472.5779069767441</v>
      </c>
      <c r="L286" s="5">
        <v>3183.7612141698214</v>
      </c>
      <c r="M286" s="5">
        <v>4540.2174418604654</v>
      </c>
    </row>
    <row r="287" spans="3:13" x14ac:dyDescent="0.2">
      <c r="C287" s="13">
        <v>255</v>
      </c>
      <c r="D287" s="5">
        <v>255</v>
      </c>
      <c r="E287" s="5">
        <v>0.29651162790697677</v>
      </c>
      <c r="F287" s="5">
        <v>3858367</v>
      </c>
      <c r="G287" s="5">
        <v>2748814.3081395351</v>
      </c>
      <c r="H287" s="5">
        <v>1.403647743165102</v>
      </c>
      <c r="I287" s="5">
        <v>1</v>
      </c>
      <c r="J287" s="5">
        <v>1.4246276979875263</v>
      </c>
      <c r="K287" s="5">
        <v>4486.4732558139531</v>
      </c>
      <c r="L287" s="5">
        <v>3196.2957071389942</v>
      </c>
      <c r="M287" s="5">
        <v>4553.5313953488376</v>
      </c>
    </row>
    <row r="288" spans="3:13" x14ac:dyDescent="0.2">
      <c r="C288" s="13">
        <v>256</v>
      </c>
      <c r="D288" s="5">
        <v>256</v>
      </c>
      <c r="E288" s="5">
        <v>0.29767441860465116</v>
      </c>
      <c r="F288" s="5">
        <v>3869317</v>
      </c>
      <c r="G288" s="5">
        <v>2759593.9720930234</v>
      </c>
      <c r="H288" s="5">
        <v>1.4021327192077115</v>
      </c>
      <c r="I288" s="5">
        <v>1</v>
      </c>
      <c r="J288" s="5">
        <v>1.4231539276125125</v>
      </c>
      <c r="K288" s="5">
        <v>4499.2058139534884</v>
      </c>
      <c r="L288" s="5">
        <v>3208.8302001081665</v>
      </c>
      <c r="M288" s="5">
        <v>4566.6593023255818</v>
      </c>
    </row>
    <row r="289" spans="3:13" x14ac:dyDescent="0.2">
      <c r="C289" s="13">
        <v>257</v>
      </c>
      <c r="D289" s="5">
        <v>257</v>
      </c>
      <c r="E289" s="5">
        <v>0.2988372093023256</v>
      </c>
      <c r="F289" s="5">
        <v>3880567</v>
      </c>
      <c r="G289" s="5">
        <v>2770373.6360465116</v>
      </c>
      <c r="H289" s="5">
        <v>1.4007377739624323</v>
      </c>
      <c r="I289" s="5">
        <v>1</v>
      </c>
      <c r="J289" s="5">
        <v>1.4216771877820007</v>
      </c>
      <c r="K289" s="5">
        <v>4512.2872093023252</v>
      </c>
      <c r="L289" s="5">
        <v>3221.3646930773389</v>
      </c>
      <c r="M289" s="5">
        <v>4579.7406976744187</v>
      </c>
    </row>
    <row r="290" spans="3:13" x14ac:dyDescent="0.2">
      <c r="C290" s="13">
        <v>258</v>
      </c>
      <c r="D290" s="5">
        <v>258</v>
      </c>
      <c r="E290" s="5">
        <v>0.3</v>
      </c>
      <c r="F290" s="5">
        <v>3891517</v>
      </c>
      <c r="G290" s="5">
        <v>2781153.3000000003</v>
      </c>
      <c r="H290" s="5">
        <v>1.3992457733272019</v>
      </c>
      <c r="I290" s="5">
        <v>1</v>
      </c>
      <c r="J290" s="5">
        <v>1.4202118955470737</v>
      </c>
      <c r="K290" s="5">
        <v>4525.0197674418605</v>
      </c>
      <c r="L290" s="5">
        <v>3233.8991860465121</v>
      </c>
      <c r="M290" s="5">
        <v>4592.8220930232555</v>
      </c>
    </row>
    <row r="291" spans="3:13" x14ac:dyDescent="0.2">
      <c r="C291" s="13">
        <v>259</v>
      </c>
      <c r="D291" s="5">
        <v>259</v>
      </c>
      <c r="E291" s="5">
        <v>0.30116279069767443</v>
      </c>
      <c r="F291" s="5">
        <v>3902467</v>
      </c>
      <c r="G291" s="5">
        <v>2791932.9639534885</v>
      </c>
      <c r="H291" s="5">
        <v>1.3977652939323983</v>
      </c>
      <c r="I291" s="5">
        <v>1</v>
      </c>
      <c r="J291" s="5">
        <v>1.4187579183101005</v>
      </c>
      <c r="K291" s="5">
        <v>4537.7523255813958</v>
      </c>
      <c r="L291" s="5">
        <v>3246.4336790156844</v>
      </c>
      <c r="M291" s="5">
        <v>4605.9034883720933</v>
      </c>
    </row>
    <row r="292" spans="3:13" x14ac:dyDescent="0.2">
      <c r="C292" s="13">
        <v>260</v>
      </c>
      <c r="D292" s="5">
        <v>260</v>
      </c>
      <c r="E292" s="5">
        <v>0.30232558139534882</v>
      </c>
      <c r="F292" s="5">
        <v>3910967</v>
      </c>
      <c r="G292" s="5">
        <v>2802712.6279069767</v>
      </c>
      <c r="H292" s="5">
        <v>1.3954220497164029</v>
      </c>
      <c r="I292" s="5">
        <v>1</v>
      </c>
      <c r="J292" s="5">
        <v>1.4172259262150206</v>
      </c>
      <c r="K292" s="5">
        <v>4547.6360465116277</v>
      </c>
      <c r="L292" s="5">
        <v>3258.9681719848568</v>
      </c>
      <c r="M292" s="5">
        <v>4618.6941860465113</v>
      </c>
    </row>
    <row r="293" spans="3:13" x14ac:dyDescent="0.2">
      <c r="C293" s="13">
        <v>261</v>
      </c>
      <c r="D293" s="5">
        <v>261</v>
      </c>
      <c r="E293" s="5">
        <v>0.30348837209302326</v>
      </c>
      <c r="F293" s="5">
        <v>3921962</v>
      </c>
      <c r="G293" s="5">
        <v>2813492.2918604654</v>
      </c>
      <c r="H293" s="5">
        <v>1.3939835596302776</v>
      </c>
      <c r="I293" s="5">
        <v>1</v>
      </c>
      <c r="J293" s="5">
        <v>1.4157056735229683</v>
      </c>
      <c r="K293" s="5">
        <v>4560.420930232558</v>
      </c>
      <c r="L293" s="5">
        <v>3271.5026649540296</v>
      </c>
      <c r="M293" s="5">
        <v>4631.4848837209302</v>
      </c>
    </row>
    <row r="294" spans="3:13" x14ac:dyDescent="0.2">
      <c r="C294" s="13">
        <v>262</v>
      </c>
      <c r="D294" s="5">
        <v>262</v>
      </c>
      <c r="E294" s="5">
        <v>0.30465116279069765</v>
      </c>
      <c r="F294" s="5">
        <v>3933712</v>
      </c>
      <c r="G294" s="5">
        <v>2824271.9558139537</v>
      </c>
      <c r="H294" s="5">
        <v>1.3928233759154069</v>
      </c>
      <c r="I294" s="5">
        <v>1</v>
      </c>
      <c r="J294" s="5">
        <v>1.4141952554455439</v>
      </c>
      <c r="K294" s="5">
        <v>4574.0837209302326</v>
      </c>
      <c r="L294" s="5">
        <v>3284.0371579232019</v>
      </c>
      <c r="M294" s="5">
        <v>4644.2697674418605</v>
      </c>
    </row>
    <row r="295" spans="3:13" x14ac:dyDescent="0.2">
      <c r="C295" s="13">
        <v>263</v>
      </c>
      <c r="D295" s="5">
        <v>263</v>
      </c>
      <c r="E295" s="5">
        <v>0.30581395348837209</v>
      </c>
      <c r="F295" s="5">
        <v>3948662</v>
      </c>
      <c r="G295" s="5">
        <v>2835051.6197674419</v>
      </c>
      <c r="H295" s="5">
        <v>1.3928007421338973</v>
      </c>
      <c r="I295" s="5">
        <v>1</v>
      </c>
      <c r="J295" s="5">
        <v>1.4126963234371492</v>
      </c>
      <c r="K295" s="5">
        <v>4591.4674418604654</v>
      </c>
      <c r="L295" s="5">
        <v>3296.5716508923742</v>
      </c>
      <c r="M295" s="5">
        <v>4657.0546511627908</v>
      </c>
    </row>
    <row r="296" spans="3:13" x14ac:dyDescent="0.2">
      <c r="C296" s="13">
        <v>264</v>
      </c>
      <c r="D296" s="5">
        <v>264</v>
      </c>
      <c r="E296" s="5">
        <v>0.30697674418604654</v>
      </c>
      <c r="F296" s="5">
        <v>3960587</v>
      </c>
      <c r="G296" s="5">
        <v>2845831.2837209301</v>
      </c>
      <c r="H296" s="5">
        <v>1.3917153215146068</v>
      </c>
      <c r="I296" s="5">
        <v>1</v>
      </c>
      <c r="J296" s="5">
        <v>1.4112087469742729</v>
      </c>
      <c r="K296" s="5">
        <v>4605.3337209302326</v>
      </c>
      <c r="L296" s="5">
        <v>3309.1061438615466</v>
      </c>
      <c r="M296" s="5">
        <v>4669.8395348837212</v>
      </c>
    </row>
    <row r="297" spans="3:13" x14ac:dyDescent="0.2">
      <c r="C297" s="13">
        <v>265</v>
      </c>
      <c r="D297" s="5">
        <v>265</v>
      </c>
      <c r="E297" s="5">
        <v>0.30813953488372092</v>
      </c>
      <c r="F297" s="5">
        <v>3970537</v>
      </c>
      <c r="G297" s="5">
        <v>2856610.9476744188</v>
      </c>
      <c r="H297" s="5">
        <v>1.3899467140362374</v>
      </c>
      <c r="I297" s="5">
        <v>1</v>
      </c>
      <c r="J297" s="5">
        <v>1.4097166445708718</v>
      </c>
      <c r="K297" s="5">
        <v>4616.9034883720933</v>
      </c>
      <c r="L297" s="5">
        <v>3321.6406368307194</v>
      </c>
      <c r="M297" s="5">
        <v>4682.5720930232555</v>
      </c>
    </row>
    <row r="298" spans="3:13" x14ac:dyDescent="0.2">
      <c r="C298" s="13">
        <v>266</v>
      </c>
      <c r="D298" s="5">
        <v>266</v>
      </c>
      <c r="E298" s="5">
        <v>0.30930232558139537</v>
      </c>
      <c r="F298" s="5">
        <v>3982287</v>
      </c>
      <c r="G298" s="5">
        <v>2867390.611627907</v>
      </c>
      <c r="H298" s="5">
        <v>1.3888191528042744</v>
      </c>
      <c r="I298" s="5">
        <v>1</v>
      </c>
      <c r="J298" s="5">
        <v>1.4082357609825344</v>
      </c>
      <c r="K298" s="5">
        <v>4630.566279069767</v>
      </c>
      <c r="L298" s="5">
        <v>3334.1751297998917</v>
      </c>
      <c r="M298" s="5">
        <v>4695.3046511627908</v>
      </c>
    </row>
    <row r="299" spans="3:13" x14ac:dyDescent="0.2">
      <c r="C299" s="13">
        <v>267</v>
      </c>
      <c r="D299" s="5">
        <v>267</v>
      </c>
      <c r="E299" s="5">
        <v>0.31046511627906975</v>
      </c>
      <c r="F299" s="5">
        <v>3994237</v>
      </c>
      <c r="G299" s="5">
        <v>2878170.2755813953</v>
      </c>
      <c r="H299" s="5">
        <v>1.3877695263158667</v>
      </c>
      <c r="I299" s="5">
        <v>1</v>
      </c>
      <c r="J299" s="5">
        <v>1.406765970155158</v>
      </c>
      <c r="K299" s="5">
        <v>4644.4616279069769</v>
      </c>
      <c r="L299" s="5">
        <v>3346.709622769064</v>
      </c>
      <c r="M299" s="5">
        <v>4708.0372093023252</v>
      </c>
    </row>
    <row r="300" spans="3:13" x14ac:dyDescent="0.2">
      <c r="C300" s="13">
        <v>268</v>
      </c>
      <c r="D300" s="5">
        <v>268</v>
      </c>
      <c r="E300" s="5">
        <v>0.3116279069767442</v>
      </c>
      <c r="F300" s="5">
        <v>4005687</v>
      </c>
      <c r="G300" s="5">
        <v>2888949.9395348839</v>
      </c>
      <c r="H300" s="5">
        <v>1.3865546595954199</v>
      </c>
      <c r="I300" s="5">
        <v>1</v>
      </c>
      <c r="J300" s="5">
        <v>1.4053071479160455</v>
      </c>
      <c r="K300" s="5">
        <v>4657.775581395349</v>
      </c>
      <c r="L300" s="5">
        <v>3359.2441157382373</v>
      </c>
      <c r="M300" s="5">
        <v>4720.7697674418605</v>
      </c>
    </row>
    <row r="301" spans="3:13" x14ac:dyDescent="0.2">
      <c r="C301" s="13">
        <v>269</v>
      </c>
      <c r="D301" s="5">
        <v>269</v>
      </c>
      <c r="E301" s="5">
        <v>0.31279069767441858</v>
      </c>
      <c r="F301" s="5">
        <v>4014637</v>
      </c>
      <c r="G301" s="5">
        <v>2899729.6034883722</v>
      </c>
      <c r="H301" s="5">
        <v>1.3844866759888217</v>
      </c>
      <c r="I301" s="5">
        <v>1</v>
      </c>
      <c r="J301" s="5">
        <v>1.4038591719389342</v>
      </c>
      <c r="K301" s="5">
        <v>4668.1825581395351</v>
      </c>
      <c r="L301" s="5">
        <v>3371.7786087074096</v>
      </c>
      <c r="M301" s="5">
        <v>4733.5023255813958</v>
      </c>
    </row>
    <row r="302" spans="3:13" x14ac:dyDescent="0.2">
      <c r="C302" s="13">
        <v>270</v>
      </c>
      <c r="D302" s="5">
        <v>270</v>
      </c>
      <c r="E302" s="5">
        <v>0.31395348837209303</v>
      </c>
      <c r="F302" s="5">
        <v>4027587</v>
      </c>
      <c r="G302" s="5">
        <v>2910509.2674418604</v>
      </c>
      <c r="H302" s="5">
        <v>1.3838083407100692</v>
      </c>
      <c r="I302" s="5">
        <v>1</v>
      </c>
      <c r="J302" s="5">
        <v>1.4024219217098013</v>
      </c>
      <c r="K302" s="5">
        <v>4683.2406976744187</v>
      </c>
      <c r="L302" s="5">
        <v>3384.3131016765819</v>
      </c>
      <c r="M302" s="5">
        <v>4746.2348837209302</v>
      </c>
    </row>
    <row r="303" spans="3:13" x14ac:dyDescent="0.2">
      <c r="C303" s="13">
        <v>271</v>
      </c>
      <c r="D303" s="5">
        <v>271</v>
      </c>
      <c r="E303" s="5">
        <v>0.31511627906976747</v>
      </c>
      <c r="F303" s="5">
        <v>4039037</v>
      </c>
      <c r="G303" s="5">
        <v>2921288.9313953491</v>
      </c>
      <c r="H303" s="5">
        <v>1.3826215396197596</v>
      </c>
      <c r="I303" s="5">
        <v>1</v>
      </c>
      <c r="J303" s="5">
        <v>1.4009952784934296</v>
      </c>
      <c r="K303" s="5">
        <v>4696.5546511627908</v>
      </c>
      <c r="L303" s="5">
        <v>3396.8475946457547</v>
      </c>
      <c r="M303" s="5">
        <v>4758.9674418604654</v>
      </c>
    </row>
    <row r="304" spans="3:13" x14ac:dyDescent="0.2">
      <c r="C304" s="13">
        <v>272</v>
      </c>
      <c r="D304" s="5">
        <v>272</v>
      </c>
      <c r="E304" s="5">
        <v>0.31627906976744186</v>
      </c>
      <c r="F304" s="5">
        <v>4051537</v>
      </c>
      <c r="G304" s="5">
        <v>2932068.5953488373</v>
      </c>
      <c r="H304" s="5">
        <v>1.3818015739560063</v>
      </c>
      <c r="I304" s="5">
        <v>1</v>
      </c>
      <c r="J304" s="5">
        <v>1.3995791253007075</v>
      </c>
      <c r="K304" s="5">
        <v>4711.0895348837212</v>
      </c>
      <c r="L304" s="5">
        <v>3409.3820876149271</v>
      </c>
      <c r="M304" s="5">
        <v>4771.7</v>
      </c>
    </row>
    <row r="305" spans="3:13" x14ac:dyDescent="0.2">
      <c r="C305" s="13">
        <v>273</v>
      </c>
      <c r="D305" s="5">
        <v>273</v>
      </c>
      <c r="E305" s="5">
        <v>0.3174418604651163</v>
      </c>
      <c r="F305" s="5">
        <v>4062987</v>
      </c>
      <c r="G305" s="5">
        <v>2942848.2593023255</v>
      </c>
      <c r="H305" s="5">
        <v>1.3806308181731501</v>
      </c>
      <c r="I305" s="5">
        <v>1</v>
      </c>
      <c r="J305" s="5">
        <v>1.3981733468566504</v>
      </c>
      <c r="K305" s="5">
        <v>4724.4034883720933</v>
      </c>
      <c r="L305" s="5">
        <v>3421.9165805840994</v>
      </c>
      <c r="M305" s="5">
        <v>4784.4325581395351</v>
      </c>
    </row>
    <row r="306" spans="3:13" x14ac:dyDescent="0.2">
      <c r="C306" s="13">
        <v>274</v>
      </c>
      <c r="D306" s="5">
        <v>274</v>
      </c>
      <c r="E306" s="5">
        <v>0.31860465116279069</v>
      </c>
      <c r="F306" s="5">
        <v>4073937</v>
      </c>
      <c r="G306" s="5">
        <v>2953627.9232558142</v>
      </c>
      <c r="H306" s="5">
        <v>1.3792993247129306</v>
      </c>
      <c r="I306" s="5">
        <v>1</v>
      </c>
      <c r="J306" s="5">
        <v>1.3967778295691189</v>
      </c>
      <c r="K306" s="5">
        <v>4737.1360465116277</v>
      </c>
      <c r="L306" s="5">
        <v>3434.4510735532722</v>
      </c>
      <c r="M306" s="5">
        <v>4797.1651162790695</v>
      </c>
    </row>
    <row r="307" spans="3:13" x14ac:dyDescent="0.2">
      <c r="C307" s="13">
        <v>275</v>
      </c>
      <c r="D307" s="5">
        <v>275</v>
      </c>
      <c r="E307" s="5">
        <v>0.31976744186046513</v>
      </c>
      <c r="F307" s="5">
        <v>4084437</v>
      </c>
      <c r="G307" s="5">
        <v>2964407.5872093025</v>
      </c>
      <c r="H307" s="5">
        <v>1.3778257138537064</v>
      </c>
      <c r="I307" s="5">
        <v>1</v>
      </c>
      <c r="J307" s="5">
        <v>1.3953924614982243</v>
      </c>
      <c r="K307" s="5">
        <v>4749.3453488372097</v>
      </c>
      <c r="L307" s="5">
        <v>3446.9855665224445</v>
      </c>
      <c r="M307" s="5">
        <v>4809.8976744186048</v>
      </c>
    </row>
    <row r="308" spans="3:13" x14ac:dyDescent="0.2">
      <c r="C308" s="13">
        <v>276</v>
      </c>
      <c r="D308" s="5">
        <v>276</v>
      </c>
      <c r="E308" s="5">
        <v>0.32093023255813952</v>
      </c>
      <c r="F308" s="5">
        <v>4095937</v>
      </c>
      <c r="G308" s="5">
        <v>2975187.2511627907</v>
      </c>
      <c r="H308" s="5">
        <v>1.3766988946323251</v>
      </c>
      <c r="I308" s="5">
        <v>1</v>
      </c>
      <c r="J308" s="5">
        <v>1.3940171323263937</v>
      </c>
      <c r="K308" s="5">
        <v>4762.7174418604654</v>
      </c>
      <c r="L308" s="5">
        <v>3459.5200594916173</v>
      </c>
      <c r="M308" s="5">
        <v>4822.6302325581391</v>
      </c>
    </row>
    <row r="309" spans="3:13" x14ac:dyDescent="0.2">
      <c r="C309" s="13">
        <v>277</v>
      </c>
      <c r="D309" s="5">
        <v>277</v>
      </c>
      <c r="E309" s="5">
        <v>0.32209302325581396</v>
      </c>
      <c r="F309" s="5">
        <v>4106837</v>
      </c>
      <c r="G309" s="5">
        <v>2985966.9151162794</v>
      </c>
      <c r="H309" s="5">
        <v>1.3753792713540738</v>
      </c>
      <c r="I309" s="5">
        <v>1</v>
      </c>
      <c r="J309" s="5">
        <v>1.3926517333290893</v>
      </c>
      <c r="K309" s="5">
        <v>4775.3918604651162</v>
      </c>
      <c r="L309" s="5">
        <v>3472.0545524607901</v>
      </c>
      <c r="M309" s="5">
        <v>4835.3627906976744</v>
      </c>
    </row>
    <row r="310" spans="3:13" x14ac:dyDescent="0.2">
      <c r="C310" s="13">
        <v>278</v>
      </c>
      <c r="D310" s="5">
        <v>278</v>
      </c>
      <c r="E310" s="5">
        <v>0.32325581395348835</v>
      </c>
      <c r="F310" s="5">
        <v>4118787</v>
      </c>
      <c r="G310" s="5">
        <v>2996746.5790697676</v>
      </c>
      <c r="H310" s="5">
        <v>1.3744195217463231</v>
      </c>
      <c r="I310" s="5">
        <v>1</v>
      </c>
      <c r="J310" s="5">
        <v>1.391296157346154</v>
      </c>
      <c r="K310" s="5">
        <v>4789.2872093023252</v>
      </c>
      <c r="L310" s="5">
        <v>3484.5890454299624</v>
      </c>
      <c r="M310" s="5">
        <v>4848.0953488372097</v>
      </c>
    </row>
    <row r="311" spans="3:13" x14ac:dyDescent="0.2">
      <c r="C311" s="13">
        <v>279</v>
      </c>
      <c r="D311" s="5">
        <v>279</v>
      </c>
      <c r="E311" s="5">
        <v>0.32441860465116279</v>
      </c>
      <c r="F311" s="5">
        <v>4129737</v>
      </c>
      <c r="G311" s="5">
        <v>3007526.2430232558</v>
      </c>
      <c r="H311" s="5">
        <v>1.3731341528872794</v>
      </c>
      <c r="I311" s="5">
        <v>1</v>
      </c>
      <c r="J311" s="5">
        <v>1.3899502987537773</v>
      </c>
      <c r="K311" s="5">
        <v>4802.0197674418605</v>
      </c>
      <c r="L311" s="5">
        <v>3497.1235383991348</v>
      </c>
      <c r="M311" s="5">
        <v>4860.8279069767441</v>
      </c>
    </row>
    <row r="312" spans="3:13" x14ac:dyDescent="0.2">
      <c r="C312" s="13">
        <v>280</v>
      </c>
      <c r="D312" s="5">
        <v>280</v>
      </c>
      <c r="E312" s="5">
        <v>0.32558139534883723</v>
      </c>
      <c r="F312" s="5">
        <v>4140987</v>
      </c>
      <c r="G312" s="5">
        <v>3018305.9069767445</v>
      </c>
      <c r="H312" s="5">
        <v>1.3719573587382921</v>
      </c>
      <c r="I312" s="5">
        <v>1</v>
      </c>
      <c r="J312" s="5">
        <v>1.3886140534370603</v>
      </c>
      <c r="K312" s="5">
        <v>4815.1011627906973</v>
      </c>
      <c r="L312" s="5">
        <v>3509.6580313683075</v>
      </c>
      <c r="M312" s="5">
        <v>4873.5604651162794</v>
      </c>
    </row>
    <row r="313" spans="3:13" x14ac:dyDescent="0.2">
      <c r="C313" s="13">
        <v>281</v>
      </c>
      <c r="D313" s="5">
        <v>281</v>
      </c>
      <c r="E313" s="5">
        <v>0.32674418604651162</v>
      </c>
      <c r="F313" s="5">
        <v>4150437</v>
      </c>
      <c r="G313" s="5">
        <v>3029085.5709302328</v>
      </c>
      <c r="H313" s="5">
        <v>1.3701947016060694</v>
      </c>
      <c r="I313" s="5">
        <v>1</v>
      </c>
      <c r="J313" s="5">
        <v>1.3872873187631671</v>
      </c>
      <c r="K313" s="5">
        <v>4826.0895348837212</v>
      </c>
      <c r="L313" s="5">
        <v>3522.1925243374799</v>
      </c>
      <c r="M313" s="5">
        <v>4886.2930232558138</v>
      </c>
    </row>
    <row r="314" spans="3:13" x14ac:dyDescent="0.2">
      <c r="C314" s="13">
        <v>282</v>
      </c>
      <c r="D314" s="5">
        <v>282</v>
      </c>
      <c r="E314" s="5">
        <v>0.32790697674418606</v>
      </c>
      <c r="F314" s="5">
        <v>4161387</v>
      </c>
      <c r="G314" s="5">
        <v>3039865.234883721</v>
      </c>
      <c r="H314" s="5">
        <v>1.3689379885155266</v>
      </c>
      <c r="I314" s="5">
        <v>1</v>
      </c>
      <c r="J314" s="5">
        <v>1.3859699935550465</v>
      </c>
      <c r="K314" s="5">
        <v>4838.8220930232555</v>
      </c>
      <c r="L314" s="5">
        <v>3534.7270173066522</v>
      </c>
      <c r="M314" s="5">
        <v>4899.025581395349</v>
      </c>
    </row>
    <row r="315" spans="3:13" x14ac:dyDescent="0.2">
      <c r="C315" s="13">
        <v>283</v>
      </c>
      <c r="D315" s="5">
        <v>283</v>
      </c>
      <c r="E315" s="5">
        <v>0.32906976744186045</v>
      </c>
      <c r="F315" s="5">
        <v>4175137</v>
      </c>
      <c r="G315" s="5">
        <v>3050644.8988372092</v>
      </c>
      <c r="H315" s="5">
        <v>1.3686079955065911</v>
      </c>
      <c r="I315" s="5">
        <v>1</v>
      </c>
      <c r="J315" s="5">
        <v>1.3846619780657106</v>
      </c>
      <c r="K315" s="5">
        <v>4854.8104651162794</v>
      </c>
      <c r="L315" s="5">
        <v>3547.2615102758245</v>
      </c>
      <c r="M315" s="5">
        <v>4911.7581395348834</v>
      </c>
    </row>
    <row r="316" spans="3:13" x14ac:dyDescent="0.2">
      <c r="C316" s="13">
        <v>284</v>
      </c>
      <c r="D316" s="5">
        <v>284</v>
      </c>
      <c r="E316" s="5">
        <v>0.33023255813953489</v>
      </c>
      <c r="F316" s="5">
        <v>4185637</v>
      </c>
      <c r="G316" s="5">
        <v>3061424.5627906979</v>
      </c>
      <c r="H316" s="5">
        <v>1.3672187291084206</v>
      </c>
      <c r="I316" s="5">
        <v>1</v>
      </c>
      <c r="J316" s="5">
        <v>1.3833631739530603</v>
      </c>
      <c r="K316" s="5">
        <v>4867.0197674418605</v>
      </c>
      <c r="L316" s="5">
        <v>3559.7960032449978</v>
      </c>
      <c r="M316" s="5">
        <v>4924.4906976744187</v>
      </c>
    </row>
    <row r="317" spans="3:13" x14ac:dyDescent="0.2">
      <c r="C317" s="13">
        <v>285</v>
      </c>
      <c r="D317" s="5">
        <v>285</v>
      </c>
      <c r="E317" s="5">
        <v>0.33139534883720928</v>
      </c>
      <c r="F317" s="5">
        <v>4204587</v>
      </c>
      <c r="G317" s="5">
        <v>3072204.2267441861</v>
      </c>
      <c r="H317" s="5">
        <v>1.3685896801385087</v>
      </c>
      <c r="I317" s="5">
        <v>1</v>
      </c>
      <c r="J317" s="5">
        <v>1.3820734842552356</v>
      </c>
      <c r="K317" s="5">
        <v>4889.0546511627908</v>
      </c>
      <c r="L317" s="5">
        <v>3572.3304962141701</v>
      </c>
      <c r="M317" s="5">
        <v>4937.2232558139531</v>
      </c>
    </row>
    <row r="318" spans="3:13" x14ac:dyDescent="0.2">
      <c r="C318" s="13">
        <v>286</v>
      </c>
      <c r="D318" s="5">
        <v>286</v>
      </c>
      <c r="E318" s="5">
        <v>0.33255813953488372</v>
      </c>
      <c r="F318" s="5">
        <v>4214837</v>
      </c>
      <c r="G318" s="5">
        <v>3082983.8906976744</v>
      </c>
      <c r="H318" s="5">
        <v>1.36712910265846</v>
      </c>
      <c r="I318" s="5">
        <v>1</v>
      </c>
      <c r="J318" s="5">
        <v>1.3807928133664871</v>
      </c>
      <c r="K318" s="5">
        <v>4900.9732558139531</v>
      </c>
      <c r="L318" s="5">
        <v>3584.8649891833425</v>
      </c>
      <c r="M318" s="5">
        <v>4949.9558139534884</v>
      </c>
    </row>
    <row r="319" spans="3:13" x14ac:dyDescent="0.2">
      <c r="C319" s="13">
        <v>287</v>
      </c>
      <c r="D319" s="5">
        <v>287</v>
      </c>
      <c r="E319" s="5">
        <v>0.33372093023255817</v>
      </c>
      <c r="F319" s="5">
        <v>4224312</v>
      </c>
      <c r="G319" s="5">
        <v>3093763.5546511631</v>
      </c>
      <c r="H319" s="5">
        <v>1.3654281994657189</v>
      </c>
      <c r="I319" s="5">
        <v>1</v>
      </c>
      <c r="J319" s="5">
        <v>1.3795210670135483</v>
      </c>
      <c r="K319" s="5">
        <v>4911.9906976744187</v>
      </c>
      <c r="L319" s="5">
        <v>3597.3994821525152</v>
      </c>
      <c r="M319" s="5">
        <v>4962.6883720930236</v>
      </c>
    </row>
    <row r="320" spans="3:13" x14ac:dyDescent="0.2">
      <c r="C320" s="13">
        <v>288</v>
      </c>
      <c r="D320" s="5">
        <v>288</v>
      </c>
      <c r="E320" s="5">
        <v>0.33488372093023255</v>
      </c>
      <c r="F320" s="5">
        <v>4235207</v>
      </c>
      <c r="G320" s="5">
        <v>3104543.2186046513</v>
      </c>
      <c r="H320" s="5">
        <v>1.3641965022807865</v>
      </c>
      <c r="I320" s="5">
        <v>1</v>
      </c>
      <c r="J320" s="5">
        <v>1.3782581522325048</v>
      </c>
      <c r="K320" s="5">
        <v>4924.6593023255818</v>
      </c>
      <c r="L320" s="5">
        <v>3609.9339751216876</v>
      </c>
      <c r="M320" s="5">
        <v>4975.420930232558</v>
      </c>
    </row>
    <row r="321" spans="3:13" x14ac:dyDescent="0.2">
      <c r="C321" s="13">
        <v>289</v>
      </c>
      <c r="D321" s="5">
        <v>289</v>
      </c>
      <c r="E321" s="5">
        <v>0.336046511627907</v>
      </c>
      <c r="F321" s="5">
        <v>4246957</v>
      </c>
      <c r="G321" s="5">
        <v>3115322.8825581395</v>
      </c>
      <c r="H321" s="5">
        <v>1.363247778834604</v>
      </c>
      <c r="I321" s="5">
        <v>1</v>
      </c>
      <c r="J321" s="5">
        <v>1.37700397734614</v>
      </c>
      <c r="K321" s="5">
        <v>4938.3220930232555</v>
      </c>
      <c r="L321" s="5">
        <v>3622.4684680908599</v>
      </c>
      <c r="M321" s="5">
        <v>4988.1534883720933</v>
      </c>
    </row>
    <row r="322" spans="3:13" x14ac:dyDescent="0.2">
      <c r="C322" s="13">
        <v>290</v>
      </c>
      <c r="D322" s="5">
        <v>290</v>
      </c>
      <c r="E322" s="5">
        <v>0.33720930232558138</v>
      </c>
      <c r="F322" s="5">
        <v>4256907</v>
      </c>
      <c r="G322" s="5">
        <v>3126102.5465116282</v>
      </c>
      <c r="H322" s="5">
        <v>1.3617298014584389</v>
      </c>
      <c r="I322" s="5">
        <v>1</v>
      </c>
      <c r="J322" s="5">
        <v>1.3757584519417498</v>
      </c>
      <c r="K322" s="5">
        <v>4949.8918604651162</v>
      </c>
      <c r="L322" s="5">
        <v>3635.0029610600327</v>
      </c>
      <c r="M322" s="5">
        <v>5000.8860465116277</v>
      </c>
    </row>
    <row r="323" spans="3:13" x14ac:dyDescent="0.2">
      <c r="C323" s="13">
        <v>291</v>
      </c>
      <c r="D323" s="5">
        <v>291</v>
      </c>
      <c r="E323" s="5">
        <v>0.33837209302325583</v>
      </c>
      <c r="F323" s="5">
        <v>4266807</v>
      </c>
      <c r="G323" s="5">
        <v>3136882.2104651164</v>
      </c>
      <c r="H323" s="5">
        <v>1.3602063175229477</v>
      </c>
      <c r="I323" s="5">
        <v>1</v>
      </c>
      <c r="J323" s="5">
        <v>1.3745214868494178</v>
      </c>
      <c r="K323" s="5">
        <v>4961.4034883720933</v>
      </c>
      <c r="L323" s="5">
        <v>3647.537454029205</v>
      </c>
      <c r="M323" s="5">
        <v>5013.618604651163</v>
      </c>
    </row>
    <row r="324" spans="3:13" x14ac:dyDescent="0.2">
      <c r="C324" s="13">
        <v>292</v>
      </c>
      <c r="D324" s="5">
        <v>292</v>
      </c>
      <c r="E324" s="5">
        <v>0.33953488372093021</v>
      </c>
      <c r="F324" s="5">
        <v>4276606</v>
      </c>
      <c r="G324" s="5">
        <v>3147661.8744186047</v>
      </c>
      <c r="H324" s="5">
        <v>1.3586611810996756</v>
      </c>
      <c r="I324" s="5">
        <v>1</v>
      </c>
      <c r="J324" s="5">
        <v>1.3732929941207317</v>
      </c>
      <c r="K324" s="5">
        <v>4972.7976744186044</v>
      </c>
      <c r="L324" s="5">
        <v>3660.0719469983774</v>
      </c>
      <c r="M324" s="5">
        <v>5026.3511627906973</v>
      </c>
    </row>
    <row r="325" spans="3:13" x14ac:dyDescent="0.2">
      <c r="C325" s="13">
        <v>293</v>
      </c>
      <c r="D325" s="5">
        <v>293</v>
      </c>
      <c r="E325" s="5">
        <v>0.34069767441860466</v>
      </c>
      <c r="F325" s="5">
        <v>4286556</v>
      </c>
      <c r="G325" s="5">
        <v>3158441.5383720933</v>
      </c>
      <c r="H325" s="5">
        <v>1.357174400071167</v>
      </c>
      <c r="I325" s="5">
        <v>1</v>
      </c>
      <c r="J325" s="5">
        <v>1.3720728870079408</v>
      </c>
      <c r="K325" s="5">
        <v>4984.3674418604651</v>
      </c>
      <c r="L325" s="5">
        <v>3672.6064399675506</v>
      </c>
      <c r="M325" s="5">
        <v>5039.0837209302326</v>
      </c>
    </row>
    <row r="326" spans="3:13" x14ac:dyDescent="0.2">
      <c r="C326" s="13">
        <v>294</v>
      </c>
      <c r="D326" s="5">
        <v>294</v>
      </c>
      <c r="E326" s="5">
        <v>0.34186046511627904</v>
      </c>
      <c r="F326" s="5">
        <v>4296506</v>
      </c>
      <c r="G326" s="5">
        <v>3169221.2023255816</v>
      </c>
      <c r="H326" s="5">
        <v>1.3556977331993154</v>
      </c>
      <c r="I326" s="5">
        <v>1</v>
      </c>
      <c r="J326" s="5">
        <v>1.3708610799435363</v>
      </c>
      <c r="K326" s="5">
        <v>4995.9372093023258</v>
      </c>
      <c r="L326" s="5">
        <v>3685.1409329367229</v>
      </c>
      <c r="M326" s="5">
        <v>5051.816279069767</v>
      </c>
    </row>
    <row r="327" spans="3:13" x14ac:dyDescent="0.2">
      <c r="C327" s="13">
        <v>295</v>
      </c>
      <c r="D327" s="5">
        <v>295</v>
      </c>
      <c r="E327" s="5">
        <v>0.34302325581395349</v>
      </c>
      <c r="F327" s="5">
        <v>4306456</v>
      </c>
      <c r="G327" s="5">
        <v>3180000.8662790698</v>
      </c>
      <c r="H327" s="5">
        <v>1.35423107762829</v>
      </c>
      <c r="I327" s="5">
        <v>1</v>
      </c>
      <c r="J327" s="5">
        <v>1.3696574885202468</v>
      </c>
      <c r="K327" s="5">
        <v>5007.5069767441864</v>
      </c>
      <c r="L327" s="5">
        <v>3697.6754259058953</v>
      </c>
      <c r="M327" s="5">
        <v>5064.5488372093023</v>
      </c>
    </row>
    <row r="328" spans="3:13" x14ac:dyDescent="0.2">
      <c r="C328" s="13">
        <v>296</v>
      </c>
      <c r="D328" s="5">
        <v>296</v>
      </c>
      <c r="E328" s="5">
        <v>0.34418604651162793</v>
      </c>
      <c r="F328" s="5">
        <v>4317356</v>
      </c>
      <c r="G328" s="5">
        <v>3190780.530232558</v>
      </c>
      <c r="H328" s="5">
        <v>1.3530720646854806</v>
      </c>
      <c r="I328" s="5">
        <v>1</v>
      </c>
      <c r="J328" s="5">
        <v>1.3684620294714389</v>
      </c>
      <c r="K328" s="5">
        <v>5020.1813953488372</v>
      </c>
      <c r="L328" s="5">
        <v>3710.2099188750676</v>
      </c>
      <c r="M328" s="5">
        <v>5077.2813953488376</v>
      </c>
    </row>
    <row r="329" spans="3:13" x14ac:dyDescent="0.2">
      <c r="C329" s="13">
        <v>297</v>
      </c>
      <c r="D329" s="5">
        <v>297</v>
      </c>
      <c r="E329" s="5">
        <v>0.34534883720930232</v>
      </c>
      <c r="F329" s="5">
        <v>4328106</v>
      </c>
      <c r="G329" s="5">
        <v>3201560.1941860467</v>
      </c>
      <c r="H329" s="5">
        <v>1.3518740043869024</v>
      </c>
      <c r="I329" s="5">
        <v>1</v>
      </c>
      <c r="J329" s="5">
        <v>1.3672746206519155</v>
      </c>
      <c r="K329" s="5">
        <v>5032.6813953488372</v>
      </c>
      <c r="L329" s="5">
        <v>3722.7444118442404</v>
      </c>
      <c r="M329" s="5">
        <v>5090.013953488372</v>
      </c>
    </row>
    <row r="330" spans="3:13" x14ac:dyDescent="0.2">
      <c r="C330" s="13">
        <v>298</v>
      </c>
      <c r="D330" s="5">
        <v>298</v>
      </c>
      <c r="E330" s="5">
        <v>0.34651162790697676</v>
      </c>
      <c r="F330" s="5">
        <v>4340106</v>
      </c>
      <c r="G330" s="5">
        <v>3212339.8581395349</v>
      </c>
      <c r="H330" s="5">
        <v>1.3510731092175359</v>
      </c>
      <c r="I330" s="5">
        <v>1</v>
      </c>
      <c r="J330" s="5">
        <v>1.3660951810191007</v>
      </c>
      <c r="K330" s="5">
        <v>5046.6348837209298</v>
      </c>
      <c r="L330" s="5">
        <v>3735.2789048134127</v>
      </c>
      <c r="M330" s="5">
        <v>5102.7465116279072</v>
      </c>
    </row>
    <row r="331" spans="3:13" x14ac:dyDescent="0.2">
      <c r="C331" s="13">
        <v>299</v>
      </c>
      <c r="D331" s="5">
        <v>299</v>
      </c>
      <c r="E331" s="5">
        <v>0.34767441860465115</v>
      </c>
      <c r="F331" s="5">
        <v>4352001</v>
      </c>
      <c r="G331" s="5">
        <v>3223119.5220930232</v>
      </c>
      <c r="H331" s="5">
        <v>1.3502449940714287</v>
      </c>
      <c r="I331" s="5">
        <v>1</v>
      </c>
      <c r="J331" s="5">
        <v>1.3649081176931397</v>
      </c>
      <c r="K331" s="5">
        <v>5060.4662790697676</v>
      </c>
      <c r="L331" s="5">
        <v>3747.8133977825851</v>
      </c>
      <c r="M331" s="5">
        <v>5115.420930232558</v>
      </c>
    </row>
    <row r="332" spans="3:13" x14ac:dyDescent="0.2">
      <c r="C332" s="13">
        <v>300</v>
      </c>
      <c r="D332" s="5">
        <v>300</v>
      </c>
      <c r="E332" s="5">
        <v>0.34883720930232559</v>
      </c>
      <c r="F332" s="5">
        <v>4362951</v>
      </c>
      <c r="G332" s="5">
        <v>3233899.1860465119</v>
      </c>
      <c r="H332" s="5">
        <v>1.3491301827914339</v>
      </c>
      <c r="I332" s="5">
        <v>1</v>
      </c>
      <c r="J332" s="5">
        <v>1.363728968122685</v>
      </c>
      <c r="K332" s="5">
        <v>5073.1988372093019</v>
      </c>
      <c r="L332" s="5">
        <v>3760.3478907517579</v>
      </c>
      <c r="M332" s="5">
        <v>5128.0953488372097</v>
      </c>
    </row>
    <row r="333" spans="3:13" x14ac:dyDescent="0.2">
      <c r="C333" s="13">
        <v>301</v>
      </c>
      <c r="D333" s="5">
        <v>301</v>
      </c>
      <c r="E333" s="5">
        <v>0.35</v>
      </c>
      <c r="F333" s="5">
        <v>4372901</v>
      </c>
      <c r="G333" s="5">
        <v>3244678.85</v>
      </c>
      <c r="H333" s="5">
        <v>1.3477145819839766</v>
      </c>
      <c r="I333" s="5">
        <v>1</v>
      </c>
      <c r="J333" s="5">
        <v>1.3625576534330972</v>
      </c>
      <c r="K333" s="5">
        <v>5084.7686046511626</v>
      </c>
      <c r="L333" s="5">
        <v>3772.8823837209302</v>
      </c>
      <c r="M333" s="5">
        <v>5140.7697674418605</v>
      </c>
    </row>
    <row r="334" spans="3:13" x14ac:dyDescent="0.2">
      <c r="C334" s="13">
        <v>302</v>
      </c>
      <c r="D334" s="5">
        <v>302</v>
      </c>
      <c r="E334" s="5">
        <v>0.35116279069767442</v>
      </c>
      <c r="F334" s="5">
        <v>4382881</v>
      </c>
      <c r="G334" s="5">
        <v>3255458.5139534883</v>
      </c>
      <c r="H334" s="5">
        <v>1.3463175713080582</v>
      </c>
      <c r="I334" s="5">
        <v>1</v>
      </c>
      <c r="J334" s="5">
        <v>1.3613940957944337</v>
      </c>
      <c r="K334" s="5">
        <v>5096.3732558139536</v>
      </c>
      <c r="L334" s="5">
        <v>3785.4168766901025</v>
      </c>
      <c r="M334" s="5">
        <v>5153.4441860465113</v>
      </c>
    </row>
    <row r="335" spans="3:13" x14ac:dyDescent="0.2">
      <c r="C335" s="13">
        <v>303</v>
      </c>
      <c r="D335" s="5">
        <v>303</v>
      </c>
      <c r="E335" s="5">
        <v>0.35232558139534886</v>
      </c>
      <c r="F335" s="5">
        <v>4394811</v>
      </c>
      <c r="G335" s="5">
        <v>3266238.177906977</v>
      </c>
      <c r="H335" s="5">
        <v>1.3455267989109778</v>
      </c>
      <c r="I335" s="5">
        <v>1</v>
      </c>
      <c r="J335" s="5">
        <v>1.3602382184042101</v>
      </c>
      <c r="K335" s="5">
        <v>5110.2453488372093</v>
      </c>
      <c r="L335" s="5">
        <v>3797.9513696592758</v>
      </c>
      <c r="M335" s="5">
        <v>5166.118604651163</v>
      </c>
    </row>
    <row r="336" spans="3:13" x14ac:dyDescent="0.2">
      <c r="C336" s="13">
        <v>304</v>
      </c>
      <c r="D336" s="5">
        <v>304</v>
      </c>
      <c r="E336" s="5">
        <v>0.35348837209302325</v>
      </c>
      <c r="F336" s="5">
        <v>4405311</v>
      </c>
      <c r="G336" s="5">
        <v>3277017.8418604652</v>
      </c>
      <c r="H336" s="5">
        <v>1.3443048566067517</v>
      </c>
      <c r="I336" s="5">
        <v>1</v>
      </c>
      <c r="J336" s="5">
        <v>1.3590899454705014</v>
      </c>
      <c r="K336" s="5">
        <v>5122.4546511627905</v>
      </c>
      <c r="L336" s="5">
        <v>3810.4858626284481</v>
      </c>
      <c r="M336" s="5">
        <v>5178.7930232558138</v>
      </c>
    </row>
    <row r="337" spans="3:13" x14ac:dyDescent="0.2">
      <c r="C337" s="13">
        <v>305</v>
      </c>
      <c r="D337" s="5">
        <v>305</v>
      </c>
      <c r="E337" s="5">
        <v>0.35465116279069769</v>
      </c>
      <c r="F337" s="5">
        <v>4417261</v>
      </c>
      <c r="G337" s="5">
        <v>3287797.5058139535</v>
      </c>
      <c r="H337" s="5">
        <v>1.3435319517667277</v>
      </c>
      <c r="I337" s="5">
        <v>1</v>
      </c>
      <c r="J337" s="5">
        <v>1.357947681420451</v>
      </c>
      <c r="K337" s="5">
        <v>5136.3500000000004</v>
      </c>
      <c r="L337" s="5">
        <v>3823.0203555976204</v>
      </c>
      <c r="M337" s="5">
        <v>5191.4616279069769</v>
      </c>
    </row>
    <row r="338" spans="3:13" x14ac:dyDescent="0.2">
      <c r="C338" s="13">
        <v>306</v>
      </c>
      <c r="D338" s="5">
        <v>306</v>
      </c>
      <c r="E338" s="5">
        <v>0.35581395348837208</v>
      </c>
      <c r="F338" s="5">
        <v>4426761</v>
      </c>
      <c r="G338" s="5">
        <v>3298577.1697674422</v>
      </c>
      <c r="H338" s="5">
        <v>1.3420213541076855</v>
      </c>
      <c r="I338" s="5">
        <v>1</v>
      </c>
      <c r="J338" s="5">
        <v>1.3567977250977983</v>
      </c>
      <c r="K338" s="5">
        <v>5147.3965116279069</v>
      </c>
      <c r="L338" s="5">
        <v>3835.5548485667932</v>
      </c>
      <c r="M338" s="5">
        <v>5204.0720930232555</v>
      </c>
    </row>
    <row r="339" spans="3:13" x14ac:dyDescent="0.2">
      <c r="C339" s="13">
        <v>307</v>
      </c>
      <c r="D339" s="5">
        <v>307</v>
      </c>
      <c r="E339" s="5">
        <v>0.35697674418604652</v>
      </c>
      <c r="F339" s="5">
        <v>4438711</v>
      </c>
      <c r="G339" s="5">
        <v>3309356.8337209304</v>
      </c>
      <c r="H339" s="5">
        <v>1.341260922597235</v>
      </c>
      <c r="I339" s="5">
        <v>1</v>
      </c>
      <c r="J339" s="5">
        <v>1.3556265538629775</v>
      </c>
      <c r="K339" s="5">
        <v>5161.2918604651159</v>
      </c>
      <c r="L339" s="5">
        <v>3848.0893415359656</v>
      </c>
      <c r="M339" s="5">
        <v>5216.5720930232555</v>
      </c>
    </row>
    <row r="340" spans="3:13" x14ac:dyDescent="0.2">
      <c r="C340" s="13">
        <v>308</v>
      </c>
      <c r="D340" s="5">
        <v>308</v>
      </c>
      <c r="E340" s="5">
        <v>0.35813953488372091</v>
      </c>
      <c r="F340" s="5">
        <v>4447461</v>
      </c>
      <c r="G340" s="5">
        <v>3320136.4976744186</v>
      </c>
      <c r="H340" s="5">
        <v>1.3395416131581377</v>
      </c>
      <c r="I340" s="5">
        <v>1</v>
      </c>
      <c r="J340" s="5">
        <v>1.3544629876361751</v>
      </c>
      <c r="K340" s="5">
        <v>5171.4662790697676</v>
      </c>
      <c r="L340" s="5">
        <v>3860.6238345051379</v>
      </c>
      <c r="M340" s="5">
        <v>5229.0720930232555</v>
      </c>
    </row>
    <row r="341" spans="3:13" x14ac:dyDescent="0.2">
      <c r="C341" s="13">
        <v>309</v>
      </c>
      <c r="D341" s="5">
        <v>309</v>
      </c>
      <c r="E341" s="5">
        <v>0.35930232558139535</v>
      </c>
      <c r="F341" s="5">
        <v>4457411</v>
      </c>
      <c r="G341" s="5">
        <v>3330916.1616279073</v>
      </c>
      <c r="H341" s="5">
        <v>1.33819369317946</v>
      </c>
      <c r="I341" s="5">
        <v>1</v>
      </c>
      <c r="J341" s="5">
        <v>1.3533069525823616</v>
      </c>
      <c r="K341" s="5">
        <v>5183.0360465116282</v>
      </c>
      <c r="L341" s="5">
        <v>3873.1583274743107</v>
      </c>
      <c r="M341" s="5">
        <v>5241.5720930232555</v>
      </c>
    </row>
    <row r="342" spans="3:13" x14ac:dyDescent="0.2">
      <c r="C342" s="13">
        <v>310</v>
      </c>
      <c r="D342" s="5">
        <v>310</v>
      </c>
      <c r="E342" s="5">
        <v>0.36046511627906974</v>
      </c>
      <c r="F342" s="5">
        <v>4467861</v>
      </c>
      <c r="G342" s="5">
        <v>3341695.8255813955</v>
      </c>
      <c r="H342" s="5">
        <v>1.3370040940882679</v>
      </c>
      <c r="I342" s="5">
        <v>1</v>
      </c>
      <c r="J342" s="5">
        <v>1.3521583758192177</v>
      </c>
      <c r="K342" s="5">
        <v>5195.1872093023258</v>
      </c>
      <c r="L342" s="5">
        <v>3885.692820443483</v>
      </c>
      <c r="M342" s="5">
        <v>5254.0720930232555</v>
      </c>
    </row>
    <row r="343" spans="3:13" x14ac:dyDescent="0.2">
      <c r="C343" s="13">
        <v>311</v>
      </c>
      <c r="D343" s="5">
        <v>311</v>
      </c>
      <c r="E343" s="5">
        <v>0.36162790697674418</v>
      </c>
      <c r="F343" s="5">
        <v>4478311</v>
      </c>
      <c r="G343" s="5">
        <v>3352475.4895348838</v>
      </c>
      <c r="H343" s="5">
        <v>1.3358221451520031</v>
      </c>
      <c r="I343" s="5">
        <v>1</v>
      </c>
      <c r="J343" s="5">
        <v>1.3510171854018178</v>
      </c>
      <c r="K343" s="5">
        <v>5207.3383720930233</v>
      </c>
      <c r="L343" s="5">
        <v>3898.2273134126553</v>
      </c>
      <c r="M343" s="5">
        <v>5266.5720930232555</v>
      </c>
    </row>
    <row r="344" spans="3:13" x14ac:dyDescent="0.2">
      <c r="C344" s="13">
        <v>312</v>
      </c>
      <c r="D344" s="5">
        <v>312</v>
      </c>
      <c r="E344" s="5">
        <v>0.36279069767441863</v>
      </c>
      <c r="F344" s="5">
        <v>4489061</v>
      </c>
      <c r="G344" s="5">
        <v>3363255.1534883725</v>
      </c>
      <c r="H344" s="5">
        <v>1.3347369721098741</v>
      </c>
      <c r="I344" s="5">
        <v>1</v>
      </c>
      <c r="J344" s="5">
        <v>1.349883310307606</v>
      </c>
      <c r="K344" s="5">
        <v>5219.8383720930233</v>
      </c>
      <c r="L344" s="5">
        <v>3910.7618063818286</v>
      </c>
      <c r="M344" s="5">
        <v>5279.0720930232555</v>
      </c>
    </row>
    <row r="345" spans="3:13" x14ac:dyDescent="0.2">
      <c r="C345" s="13">
        <v>313</v>
      </c>
      <c r="D345" s="5">
        <v>313</v>
      </c>
      <c r="E345" s="5">
        <v>0.36395348837209301</v>
      </c>
      <c r="F345" s="5">
        <v>4500561</v>
      </c>
      <c r="G345" s="5">
        <v>3374034.8174418607</v>
      </c>
      <c r="H345" s="5">
        <v>1.3338810188723107</v>
      </c>
      <c r="I345" s="5">
        <v>1</v>
      </c>
      <c r="J345" s="5">
        <v>1.3487566804216642</v>
      </c>
      <c r="K345" s="5">
        <v>5233.210465116279</v>
      </c>
      <c r="L345" s="5">
        <v>3923.2962993510009</v>
      </c>
      <c r="M345" s="5">
        <v>5291.5720930232555</v>
      </c>
    </row>
    <row r="346" spans="3:13" x14ac:dyDescent="0.2">
      <c r="C346" s="13">
        <v>314</v>
      </c>
      <c r="D346" s="5">
        <v>314</v>
      </c>
      <c r="E346" s="5">
        <v>0.36511627906976746</v>
      </c>
      <c r="F346" s="5">
        <v>4511061</v>
      </c>
      <c r="G346" s="5">
        <v>3384814.4813953489</v>
      </c>
      <c r="H346" s="5">
        <v>1.3327350803995524</v>
      </c>
      <c r="I346" s="5">
        <v>1</v>
      </c>
      <c r="J346" s="5">
        <v>1.3476372265222569</v>
      </c>
      <c r="K346" s="5">
        <v>5245.4197674418601</v>
      </c>
      <c r="L346" s="5">
        <v>3935.8307923201733</v>
      </c>
      <c r="M346" s="5">
        <v>5304.0720930232555</v>
      </c>
    </row>
    <row r="347" spans="3:13" x14ac:dyDescent="0.2">
      <c r="C347" s="13">
        <v>315</v>
      </c>
      <c r="D347" s="5">
        <v>315</v>
      </c>
      <c r="E347" s="5">
        <v>0.36627906976744184</v>
      </c>
      <c r="F347" s="5">
        <v>4521811</v>
      </c>
      <c r="G347" s="5">
        <v>3395594.1453488371</v>
      </c>
      <c r="H347" s="5">
        <v>1.3316700425443406</v>
      </c>
      <c r="I347" s="5">
        <v>1</v>
      </c>
      <c r="J347" s="5">
        <v>1.3465248802666556</v>
      </c>
      <c r="K347" s="5">
        <v>5257.9197674418601</v>
      </c>
      <c r="L347" s="5">
        <v>3948.3652852893456</v>
      </c>
      <c r="M347" s="5">
        <v>5316.5720930232555</v>
      </c>
    </row>
    <row r="348" spans="3:13" x14ac:dyDescent="0.2">
      <c r="C348" s="13">
        <v>316</v>
      </c>
      <c r="D348" s="5">
        <v>316</v>
      </c>
      <c r="E348" s="5">
        <v>0.36744186046511629</v>
      </c>
      <c r="F348" s="5">
        <v>4530311</v>
      </c>
      <c r="G348" s="5">
        <v>3406373.8093023258</v>
      </c>
      <c r="H348" s="5">
        <v>1.3299512189849394</v>
      </c>
      <c r="I348" s="5">
        <v>1</v>
      </c>
      <c r="J348" s="5">
        <v>1.3454195741772288</v>
      </c>
      <c r="K348" s="5">
        <v>5267.8034883720929</v>
      </c>
      <c r="L348" s="5">
        <v>3960.8997782585184</v>
      </c>
      <c r="M348" s="5">
        <v>5329.0720930232555</v>
      </c>
    </row>
    <row r="349" spans="3:13" x14ac:dyDescent="0.2">
      <c r="C349" s="13">
        <v>317</v>
      </c>
      <c r="D349" s="5">
        <v>317</v>
      </c>
      <c r="E349" s="5">
        <v>0.36860465116279068</v>
      </c>
      <c r="F349" s="5">
        <v>4538311</v>
      </c>
      <c r="G349" s="5">
        <v>3417153.4732558141</v>
      </c>
      <c r="H349" s="5">
        <v>1.3280969191225593</v>
      </c>
      <c r="I349" s="5">
        <v>1</v>
      </c>
      <c r="J349" s="5">
        <v>1.3443212416277983</v>
      </c>
      <c r="K349" s="5">
        <v>5277.105813953488</v>
      </c>
      <c r="L349" s="5">
        <v>3973.4342712276907</v>
      </c>
      <c r="M349" s="5">
        <v>5341.5720930232555</v>
      </c>
    </row>
    <row r="350" spans="3:13" x14ac:dyDescent="0.2">
      <c r="C350" s="13">
        <v>318</v>
      </c>
      <c r="D350" s="5">
        <v>318</v>
      </c>
      <c r="E350" s="5">
        <v>0.36976744186046512</v>
      </c>
      <c r="F350" s="5">
        <v>4549306</v>
      </c>
      <c r="G350" s="5">
        <v>3427933.1372093023</v>
      </c>
      <c r="H350" s="5">
        <v>1.3271279858461922</v>
      </c>
      <c r="I350" s="5">
        <v>1</v>
      </c>
      <c r="J350" s="5">
        <v>1.3431860586838711</v>
      </c>
      <c r="K350" s="5">
        <v>5289.8906976744183</v>
      </c>
      <c r="L350" s="5">
        <v>3985.968764196863</v>
      </c>
      <c r="M350" s="5">
        <v>5353.8976744186048</v>
      </c>
    </row>
    <row r="351" spans="3:13" x14ac:dyDescent="0.2">
      <c r="C351" s="13">
        <v>319</v>
      </c>
      <c r="D351" s="5">
        <v>319</v>
      </c>
      <c r="E351" s="5">
        <v>0.37093023255813956</v>
      </c>
      <c r="F351" s="5">
        <v>4559806</v>
      </c>
      <c r="G351" s="5">
        <v>3438712.801162791</v>
      </c>
      <c r="H351" s="5">
        <v>1.3260211781740292</v>
      </c>
      <c r="I351" s="5">
        <v>1</v>
      </c>
      <c r="J351" s="5">
        <v>1.342028912225383</v>
      </c>
      <c r="K351" s="5">
        <v>5302.1</v>
      </c>
      <c r="L351" s="5">
        <v>3998.5032571660358</v>
      </c>
      <c r="M351" s="5">
        <v>5366.1069767441859</v>
      </c>
    </row>
    <row r="352" spans="3:13" x14ac:dyDescent="0.2">
      <c r="C352" s="13">
        <v>320</v>
      </c>
      <c r="D352" s="5">
        <v>320</v>
      </c>
      <c r="E352" s="5">
        <v>0.37209302325581395</v>
      </c>
      <c r="F352" s="5">
        <v>4568556</v>
      </c>
      <c r="G352" s="5">
        <v>3449492.4651162792</v>
      </c>
      <c r="H352" s="5">
        <v>1.3244139670402204</v>
      </c>
      <c r="I352" s="5">
        <v>1</v>
      </c>
      <c r="J352" s="5">
        <v>1.3408789979322606</v>
      </c>
      <c r="K352" s="5">
        <v>5312.2744186046511</v>
      </c>
      <c r="L352" s="5">
        <v>4011.0377501352082</v>
      </c>
      <c r="M352" s="5">
        <v>5378.316279069767</v>
      </c>
    </row>
    <row r="353" spans="3:13" x14ac:dyDescent="0.2">
      <c r="C353" s="13">
        <v>321</v>
      </c>
      <c r="D353" s="5">
        <v>321</v>
      </c>
      <c r="E353" s="5">
        <v>0.37325581395348839</v>
      </c>
      <c r="F353" s="5">
        <v>4579006</v>
      </c>
      <c r="G353" s="5">
        <v>3460272.1290697674</v>
      </c>
      <c r="H353" s="5">
        <v>1.3233080605226804</v>
      </c>
      <c r="I353" s="5">
        <v>1</v>
      </c>
      <c r="J353" s="5">
        <v>1.3397362482141735</v>
      </c>
      <c r="K353" s="5">
        <v>5324.4255813953487</v>
      </c>
      <c r="L353" s="5">
        <v>4023.5722431043805</v>
      </c>
      <c r="M353" s="5">
        <v>5390.525581395349</v>
      </c>
    </row>
    <row r="354" spans="3:13" x14ac:dyDescent="0.2">
      <c r="C354" s="13">
        <v>322</v>
      </c>
      <c r="D354" s="5">
        <v>322</v>
      </c>
      <c r="E354" s="5">
        <v>0.37441860465116278</v>
      </c>
      <c r="F354" s="5">
        <v>4589956</v>
      </c>
      <c r="G354" s="5">
        <v>3471051.7930232561</v>
      </c>
      <c r="H354" s="5">
        <v>1.3223530715461287</v>
      </c>
      <c r="I354" s="5">
        <v>1</v>
      </c>
      <c r="J354" s="5">
        <v>1.3386005963204217</v>
      </c>
      <c r="K354" s="5">
        <v>5337.158139534884</v>
      </c>
      <c r="L354" s="5">
        <v>4036.1067360735537</v>
      </c>
      <c r="M354" s="5">
        <v>5402.7348837209302</v>
      </c>
    </row>
    <row r="355" spans="3:13" x14ac:dyDescent="0.2">
      <c r="C355" s="13">
        <v>323</v>
      </c>
      <c r="D355" s="5">
        <v>323</v>
      </c>
      <c r="E355" s="5">
        <v>0.37558139534883722</v>
      </c>
      <c r="F355" s="5">
        <v>4599706</v>
      </c>
      <c r="G355" s="5">
        <v>3481831.4569767443</v>
      </c>
      <c r="H355" s="5">
        <v>1.3210593496084673</v>
      </c>
      <c r="I355" s="5">
        <v>1</v>
      </c>
      <c r="J355" s="5">
        <v>1.3374719763269411</v>
      </c>
      <c r="K355" s="5">
        <v>5348.4953488372093</v>
      </c>
      <c r="L355" s="5">
        <v>4048.6412290427261</v>
      </c>
      <c r="M355" s="5">
        <v>5414.9441860465113</v>
      </c>
    </row>
    <row r="356" spans="3:13" x14ac:dyDescent="0.2">
      <c r="C356" s="13">
        <v>324</v>
      </c>
      <c r="D356" s="5">
        <v>324</v>
      </c>
      <c r="E356" s="5">
        <v>0.37674418604651161</v>
      </c>
      <c r="F356" s="5">
        <v>4608656</v>
      </c>
      <c r="G356" s="5">
        <v>3492611.1209302326</v>
      </c>
      <c r="H356" s="5">
        <v>1.3195445586202328</v>
      </c>
      <c r="I356" s="5">
        <v>1</v>
      </c>
      <c r="J356" s="5">
        <v>1.3363503231235443</v>
      </c>
      <c r="K356" s="5">
        <v>5358.9023255813954</v>
      </c>
      <c r="L356" s="5">
        <v>4061.1757220118984</v>
      </c>
      <c r="M356" s="5">
        <v>5427.1534883720933</v>
      </c>
    </row>
    <row r="357" spans="3:13" x14ac:dyDescent="0.2">
      <c r="C357" s="13">
        <v>325</v>
      </c>
      <c r="D357" s="5">
        <v>325</v>
      </c>
      <c r="E357" s="5">
        <v>0.37790697674418605</v>
      </c>
      <c r="F357" s="5">
        <v>4617406</v>
      </c>
      <c r="G357" s="5">
        <v>3503390.7848837213</v>
      </c>
      <c r="H357" s="5">
        <v>1.3179820018717248</v>
      </c>
      <c r="I357" s="5">
        <v>1</v>
      </c>
      <c r="J357" s="5">
        <v>1.3352355724013985</v>
      </c>
      <c r="K357" s="5">
        <v>5369.0767441860462</v>
      </c>
      <c r="L357" s="5">
        <v>4073.7102149810712</v>
      </c>
      <c r="M357" s="5">
        <v>5439.3627906976744</v>
      </c>
    </row>
    <row r="358" spans="3:13" x14ac:dyDescent="0.2">
      <c r="C358" s="13">
        <v>326</v>
      </c>
      <c r="D358" s="5">
        <v>326</v>
      </c>
      <c r="E358" s="5">
        <v>0.37906976744186044</v>
      </c>
      <c r="F358" s="5">
        <v>4628356</v>
      </c>
      <c r="G358" s="5">
        <v>3514170.4488372095</v>
      </c>
      <c r="H358" s="5">
        <v>1.317055068154551</v>
      </c>
      <c r="I358" s="5">
        <v>1</v>
      </c>
      <c r="J358" s="5">
        <v>1.3341276606407384</v>
      </c>
      <c r="K358" s="5">
        <v>5381.8093023255815</v>
      </c>
      <c r="L358" s="5">
        <v>4086.2447079502435</v>
      </c>
      <c r="M358" s="5">
        <v>5451.5720930232555</v>
      </c>
    </row>
    <row r="359" spans="3:13" x14ac:dyDescent="0.2">
      <c r="C359" s="13">
        <v>327</v>
      </c>
      <c r="D359" s="5">
        <v>327</v>
      </c>
      <c r="E359" s="5">
        <v>0.38023255813953488</v>
      </c>
      <c r="F359" s="5">
        <v>4638351</v>
      </c>
      <c r="G359" s="5">
        <v>3524950.1127906977</v>
      </c>
      <c r="H359" s="5">
        <v>1.3158628779366821</v>
      </c>
      <c r="I359" s="5">
        <v>1</v>
      </c>
      <c r="J359" s="5">
        <v>1.333026525098798</v>
      </c>
      <c r="K359" s="5">
        <v>5393.4313953488372</v>
      </c>
      <c r="L359" s="5">
        <v>4098.7792009194163</v>
      </c>
      <c r="M359" s="5">
        <v>5463.7813953488376</v>
      </c>
    </row>
    <row r="360" spans="3:13" x14ac:dyDescent="0.2">
      <c r="C360" s="13">
        <v>328</v>
      </c>
      <c r="D360" s="5">
        <v>328</v>
      </c>
      <c r="E360" s="5">
        <v>0.38139534883720932</v>
      </c>
      <c r="F360" s="5">
        <v>4649301</v>
      </c>
      <c r="G360" s="5">
        <v>3535729.7767441859</v>
      </c>
      <c r="H360" s="5">
        <v>1.3149480569980738</v>
      </c>
      <c r="I360" s="5">
        <v>1</v>
      </c>
      <c r="J360" s="5">
        <v>1.3319321037979672</v>
      </c>
      <c r="K360" s="5">
        <v>5406.1639534883725</v>
      </c>
      <c r="L360" s="5">
        <v>4111.3136938885882</v>
      </c>
      <c r="M360" s="5">
        <v>5475.9906976744187</v>
      </c>
    </row>
    <row r="361" spans="3:13" x14ac:dyDescent="0.2">
      <c r="C361" s="13">
        <v>329</v>
      </c>
      <c r="D361" s="5">
        <v>329</v>
      </c>
      <c r="E361" s="5">
        <v>0.38255813953488371</v>
      </c>
      <c r="F361" s="5">
        <v>4660251</v>
      </c>
      <c r="G361" s="5">
        <v>3546509.4406976746</v>
      </c>
      <c r="H361" s="5">
        <v>1.3140387972809762</v>
      </c>
      <c r="I361" s="5">
        <v>1</v>
      </c>
      <c r="J361" s="5">
        <v>1.3308443355141624</v>
      </c>
      <c r="K361" s="5">
        <v>5418.8965116279069</v>
      </c>
      <c r="L361" s="5">
        <v>4123.848186857761</v>
      </c>
      <c r="M361" s="5">
        <v>5488.2</v>
      </c>
    </row>
    <row r="362" spans="3:13" x14ac:dyDescent="0.2">
      <c r="C362" s="13">
        <v>330</v>
      </c>
      <c r="D362" s="5">
        <v>330</v>
      </c>
      <c r="E362" s="5">
        <v>0.38372093023255816</v>
      </c>
      <c r="F362" s="5">
        <v>4667201</v>
      </c>
      <c r="G362" s="5">
        <v>3557289.1046511629</v>
      </c>
      <c r="H362" s="5">
        <v>1.3120105964673001</v>
      </c>
      <c r="I362" s="5">
        <v>1</v>
      </c>
      <c r="J362" s="5">
        <v>1.3297631597654109</v>
      </c>
      <c r="K362" s="5">
        <v>5426.9779069767446</v>
      </c>
      <c r="L362" s="5">
        <v>4136.3826798269338</v>
      </c>
      <c r="M362" s="5">
        <v>5500.4093023255818</v>
      </c>
    </row>
    <row r="363" spans="3:13" x14ac:dyDescent="0.2">
      <c r="C363" s="13">
        <v>331</v>
      </c>
      <c r="D363" s="5">
        <v>331</v>
      </c>
      <c r="E363" s="5">
        <v>0.38488372093023254</v>
      </c>
      <c r="F363" s="5">
        <v>4677196</v>
      </c>
      <c r="G363" s="5">
        <v>3568068.7686046511</v>
      </c>
      <c r="H363" s="5">
        <v>1.3108480534777056</v>
      </c>
      <c r="I363" s="5">
        <v>1</v>
      </c>
      <c r="J363" s="5">
        <v>1.3286885168006402</v>
      </c>
      <c r="K363" s="5">
        <v>5438.6</v>
      </c>
      <c r="L363" s="5">
        <v>4148.9171727961057</v>
      </c>
      <c r="M363" s="5">
        <v>5512.618604651163</v>
      </c>
    </row>
    <row r="364" spans="3:13" x14ac:dyDescent="0.2">
      <c r="C364" s="13">
        <v>332</v>
      </c>
      <c r="D364" s="5">
        <v>332</v>
      </c>
      <c r="E364" s="5">
        <v>0.38604651162790699</v>
      </c>
      <c r="F364" s="5">
        <v>4687146</v>
      </c>
      <c r="G364" s="5">
        <v>3578848.4325581398</v>
      </c>
      <c r="H364" s="5">
        <v>1.3096799398821302</v>
      </c>
      <c r="I364" s="5">
        <v>1</v>
      </c>
      <c r="J364" s="5">
        <v>1.327620347588669</v>
      </c>
      <c r="K364" s="5">
        <v>5450.1697674418601</v>
      </c>
      <c r="L364" s="5">
        <v>4161.4516657652784</v>
      </c>
      <c r="M364" s="5">
        <v>5524.8279069767441</v>
      </c>
    </row>
    <row r="365" spans="3:13" x14ac:dyDescent="0.2">
      <c r="C365" s="13">
        <v>333</v>
      </c>
      <c r="D365" s="5">
        <v>333</v>
      </c>
      <c r="E365" s="5">
        <v>0.38720930232558137</v>
      </c>
      <c r="F365" s="5">
        <v>4697896</v>
      </c>
      <c r="G365" s="5">
        <v>3589628.096511628</v>
      </c>
      <c r="H365" s="5">
        <v>1.3087417062969218</v>
      </c>
      <c r="I365" s="5">
        <v>1</v>
      </c>
      <c r="J365" s="5">
        <v>1.3265585938074</v>
      </c>
      <c r="K365" s="5">
        <v>5462.6697674418601</v>
      </c>
      <c r="L365" s="5">
        <v>4173.9861587344512</v>
      </c>
      <c r="M365" s="5">
        <v>5537.0372093023252</v>
      </c>
    </row>
    <row r="366" spans="3:13" x14ac:dyDescent="0.2">
      <c r="C366" s="13">
        <v>334</v>
      </c>
      <c r="D366" s="5">
        <v>334</v>
      </c>
      <c r="E366" s="5">
        <v>0.38837209302325582</v>
      </c>
      <c r="F366" s="5">
        <v>4707146</v>
      </c>
      <c r="G366" s="5">
        <v>3600407.7604651162</v>
      </c>
      <c r="H366" s="5">
        <v>1.3073924713993814</v>
      </c>
      <c r="I366" s="5">
        <v>1</v>
      </c>
      <c r="J366" s="5">
        <v>1.3255031978332052</v>
      </c>
      <c r="K366" s="5">
        <v>5473.4255813953487</v>
      </c>
      <c r="L366" s="5">
        <v>4186.5206517036231</v>
      </c>
      <c r="M366" s="5">
        <v>5549.2465116279072</v>
      </c>
    </row>
    <row r="367" spans="3:13" x14ac:dyDescent="0.2">
      <c r="C367" s="13">
        <v>335</v>
      </c>
      <c r="D367" s="5">
        <v>335</v>
      </c>
      <c r="E367" s="5">
        <v>0.38953488372093026</v>
      </c>
      <c r="F367" s="5">
        <v>4718646</v>
      </c>
      <c r="G367" s="5">
        <v>3611187.4244186049</v>
      </c>
      <c r="H367" s="5">
        <v>1.3066743553914799</v>
      </c>
      <c r="I367" s="5">
        <v>1</v>
      </c>
      <c r="J367" s="5">
        <v>1.3244541027304975</v>
      </c>
      <c r="K367" s="5">
        <v>5486.7976744186044</v>
      </c>
      <c r="L367" s="5">
        <v>4199.0551446727968</v>
      </c>
      <c r="M367" s="5">
        <v>5561.4558139534884</v>
      </c>
    </row>
    <row r="368" spans="3:13" x14ac:dyDescent="0.2">
      <c r="C368" s="13">
        <v>336</v>
      </c>
      <c r="D368" s="5">
        <v>336</v>
      </c>
      <c r="E368" s="5">
        <v>0.39069767441860465</v>
      </c>
      <c r="F368" s="5">
        <v>4729096</v>
      </c>
      <c r="G368" s="5">
        <v>3621967.0883720932</v>
      </c>
      <c r="H368" s="5">
        <v>1.3056706161638565</v>
      </c>
      <c r="I368" s="5">
        <v>1</v>
      </c>
      <c r="J368" s="5">
        <v>1.3234112522414967</v>
      </c>
      <c r="K368" s="5">
        <v>5498.9488372093019</v>
      </c>
      <c r="L368" s="5">
        <v>4211.5896376419687</v>
      </c>
      <c r="M368" s="5">
        <v>5573.6651162790695</v>
      </c>
    </row>
    <row r="369" spans="3:13" x14ac:dyDescent="0.2">
      <c r="C369" s="13">
        <v>337</v>
      </c>
      <c r="D369" s="5">
        <v>337</v>
      </c>
      <c r="E369" s="5">
        <v>0.39186046511627909</v>
      </c>
      <c r="F369" s="5">
        <v>4740046</v>
      </c>
      <c r="G369" s="5">
        <v>3632746.7523255814</v>
      </c>
      <c r="H369" s="5">
        <v>1.3048104707451893</v>
      </c>
      <c r="I369" s="5">
        <v>1</v>
      </c>
      <c r="J369" s="5">
        <v>1.3223745907761697</v>
      </c>
      <c r="K369" s="5">
        <v>5511.6813953488372</v>
      </c>
      <c r="L369" s="5">
        <v>4224.1241306111415</v>
      </c>
      <c r="M369" s="5">
        <v>5585.8744186046515</v>
      </c>
    </row>
    <row r="370" spans="3:13" x14ac:dyDescent="0.2">
      <c r="C370" s="13">
        <v>338</v>
      </c>
      <c r="D370" s="5">
        <v>338</v>
      </c>
      <c r="E370" s="5">
        <v>0.39302325581395348</v>
      </c>
      <c r="F370" s="5">
        <v>4752546</v>
      </c>
      <c r="G370" s="5">
        <v>3643526.4162790701</v>
      </c>
      <c r="H370" s="5">
        <v>1.3043808269828627</v>
      </c>
      <c r="I370" s="5">
        <v>1</v>
      </c>
      <c r="J370" s="5">
        <v>1.321344063402353</v>
      </c>
      <c r="K370" s="5">
        <v>5526.2162790697676</v>
      </c>
      <c r="L370" s="5">
        <v>4236.6586235803143</v>
      </c>
      <c r="M370" s="5">
        <v>5598.0837209302326</v>
      </c>
    </row>
    <row r="371" spans="3:13" x14ac:dyDescent="0.2">
      <c r="C371" s="13">
        <v>339</v>
      </c>
      <c r="D371" s="5">
        <v>339</v>
      </c>
      <c r="E371" s="5">
        <v>0.39418604651162792</v>
      </c>
      <c r="F371" s="5">
        <v>4763496</v>
      </c>
      <c r="G371" s="5">
        <v>3654306.0802325583</v>
      </c>
      <c r="H371" s="5">
        <v>1.3035295608562854</v>
      </c>
      <c r="I371" s="5">
        <v>1</v>
      </c>
      <c r="J371" s="5">
        <v>1.320318247587227</v>
      </c>
      <c r="K371" s="5">
        <v>5538.9488372093019</v>
      </c>
      <c r="L371" s="5">
        <v>4249.1931165494861</v>
      </c>
      <c r="M371" s="5">
        <v>5610.2872093023252</v>
      </c>
    </row>
    <row r="372" spans="3:13" x14ac:dyDescent="0.2">
      <c r="C372" s="13">
        <v>340</v>
      </c>
      <c r="D372" s="5">
        <v>340</v>
      </c>
      <c r="E372" s="5">
        <v>0.39534883720930231</v>
      </c>
      <c r="F372" s="5">
        <v>4773996</v>
      </c>
      <c r="G372" s="5">
        <v>3665085.7441860465</v>
      </c>
      <c r="H372" s="5">
        <v>1.3025605219667851</v>
      </c>
      <c r="I372" s="5">
        <v>1</v>
      </c>
      <c r="J372" s="5">
        <v>1.319298465982778</v>
      </c>
      <c r="K372" s="5">
        <v>5551.158139534884</v>
      </c>
      <c r="L372" s="5">
        <v>4261.7276095186589</v>
      </c>
      <c r="M372" s="5">
        <v>5622.4906976744187</v>
      </c>
    </row>
    <row r="373" spans="3:13" x14ac:dyDescent="0.2">
      <c r="C373" s="13">
        <v>341</v>
      </c>
      <c r="D373" s="5">
        <v>341</v>
      </c>
      <c r="E373" s="5">
        <v>0.39651162790697675</v>
      </c>
      <c r="F373" s="5">
        <v>4782896</v>
      </c>
      <c r="G373" s="5">
        <v>3675865.4081395352</v>
      </c>
      <c r="H373" s="5">
        <v>1.3011618949402084</v>
      </c>
      <c r="I373" s="5">
        <v>1</v>
      </c>
      <c r="J373" s="5">
        <v>1.3182846655021088</v>
      </c>
      <c r="K373" s="5">
        <v>5561.5069767441864</v>
      </c>
      <c r="L373" s="5">
        <v>4274.2621024878317</v>
      </c>
      <c r="M373" s="5">
        <v>5634.6941860465113</v>
      </c>
    </row>
    <row r="374" spans="3:13" x14ac:dyDescent="0.2">
      <c r="C374" s="13">
        <v>342</v>
      </c>
      <c r="D374" s="5">
        <v>342</v>
      </c>
      <c r="E374" s="5">
        <v>0.39767441860465114</v>
      </c>
      <c r="F374" s="5">
        <v>4793346</v>
      </c>
      <c r="G374" s="5">
        <v>3686645.0720930235</v>
      </c>
      <c r="H374" s="5">
        <v>1.3001918834781316</v>
      </c>
      <c r="I374" s="5">
        <v>1</v>
      </c>
      <c r="J374" s="5">
        <v>1.3172645874594417</v>
      </c>
      <c r="K374" s="5">
        <v>5573.658139534884</v>
      </c>
      <c r="L374" s="5">
        <v>4286.7965954570036</v>
      </c>
      <c r="M374" s="5">
        <v>5646.8453488372097</v>
      </c>
    </row>
    <row r="375" spans="3:13" x14ac:dyDescent="0.2">
      <c r="C375" s="13">
        <v>343</v>
      </c>
      <c r="D375" s="5">
        <v>343</v>
      </c>
      <c r="E375" s="5">
        <v>0.39883720930232558</v>
      </c>
      <c r="F375" s="5">
        <v>4802096</v>
      </c>
      <c r="G375" s="5">
        <v>3697424.7360465117</v>
      </c>
      <c r="H375" s="5">
        <v>1.2987677485856448</v>
      </c>
      <c r="I375" s="5">
        <v>1</v>
      </c>
      <c r="J375" s="5">
        <v>1.3162504573936997</v>
      </c>
      <c r="K375" s="5">
        <v>5583.8325581395347</v>
      </c>
      <c r="L375" s="5">
        <v>4299.3310884261764</v>
      </c>
      <c r="M375" s="5">
        <v>5658.9965116279072</v>
      </c>
    </row>
    <row r="376" spans="3:13" x14ac:dyDescent="0.2">
      <c r="C376" s="13">
        <v>344</v>
      </c>
      <c r="D376" s="5">
        <v>344</v>
      </c>
      <c r="E376" s="5">
        <v>0.4</v>
      </c>
      <c r="F376" s="5">
        <v>4810846</v>
      </c>
      <c r="G376" s="5">
        <v>3708204.4000000004</v>
      </c>
      <c r="H376" s="5">
        <v>1.2973518935471842</v>
      </c>
      <c r="I376" s="5">
        <v>1</v>
      </c>
      <c r="J376" s="5">
        <v>1.3152422234329908</v>
      </c>
      <c r="K376" s="5">
        <v>5594.0069767441864</v>
      </c>
      <c r="L376" s="5">
        <v>4311.8655813953492</v>
      </c>
      <c r="M376" s="5">
        <v>5671.1476744186048</v>
      </c>
    </row>
    <row r="377" spans="3:13" x14ac:dyDescent="0.2">
      <c r="C377" s="13">
        <v>345</v>
      </c>
      <c r="D377" s="5">
        <v>345</v>
      </c>
      <c r="E377" s="5">
        <v>0.40116279069767441</v>
      </c>
      <c r="F377" s="5">
        <v>4820796</v>
      </c>
      <c r="G377" s="5">
        <v>3718984.0639534886</v>
      </c>
      <c r="H377" s="5">
        <v>1.2962669151303712</v>
      </c>
      <c r="I377" s="5">
        <v>1</v>
      </c>
      <c r="J377" s="5">
        <v>1.3142398343068369</v>
      </c>
      <c r="K377" s="5">
        <v>5605.5767441860462</v>
      </c>
      <c r="L377" s="5">
        <v>4324.400074364522</v>
      </c>
      <c r="M377" s="5">
        <v>5683.2988372093023</v>
      </c>
    </row>
    <row r="378" spans="3:13" x14ac:dyDescent="0.2">
      <c r="C378" s="13">
        <v>346</v>
      </c>
      <c r="D378" s="5">
        <v>346</v>
      </c>
      <c r="E378" s="5">
        <v>0.40232558139534885</v>
      </c>
      <c r="F378" s="5">
        <v>4831296</v>
      </c>
      <c r="G378" s="5">
        <v>3729763.7279069768</v>
      </c>
      <c r="H378" s="5">
        <v>1.29533567068903</v>
      </c>
      <c r="I378" s="5">
        <v>1</v>
      </c>
      <c r="J378" s="5">
        <v>1.3132432393374818</v>
      </c>
      <c r="K378" s="5">
        <v>5617.7860465116282</v>
      </c>
      <c r="L378" s="5">
        <v>4336.9345673336938</v>
      </c>
      <c r="M378" s="5">
        <v>5695.45</v>
      </c>
    </row>
    <row r="379" spans="3:13" x14ac:dyDescent="0.2">
      <c r="C379" s="13">
        <v>347</v>
      </c>
      <c r="D379" s="5">
        <v>347</v>
      </c>
      <c r="E379" s="5">
        <v>0.40348837209302324</v>
      </c>
      <c r="F379" s="5">
        <v>4841791</v>
      </c>
      <c r="G379" s="5">
        <v>3740543.3918604651</v>
      </c>
      <c r="H379" s="5">
        <v>1.294408456946625</v>
      </c>
      <c r="I379" s="5">
        <v>1</v>
      </c>
      <c r="J379" s="5">
        <v>1.3122523884313502</v>
      </c>
      <c r="K379" s="5">
        <v>5629.9895348837208</v>
      </c>
      <c r="L379" s="5">
        <v>4349.4690603028666</v>
      </c>
      <c r="M379" s="5">
        <v>5707.6011627906973</v>
      </c>
    </row>
    <row r="380" spans="3:13" x14ac:dyDescent="0.2">
      <c r="C380" s="13">
        <v>348</v>
      </c>
      <c r="D380" s="5">
        <v>348</v>
      </c>
      <c r="E380" s="5">
        <v>0.40465116279069768</v>
      </c>
      <c r="F380" s="5">
        <v>4851241</v>
      </c>
      <c r="G380" s="5">
        <v>3751323.0558139537</v>
      </c>
      <c r="H380" s="5">
        <v>1.2932080036352371</v>
      </c>
      <c r="I380" s="5">
        <v>1</v>
      </c>
      <c r="J380" s="5">
        <v>1.3112672320706567</v>
      </c>
      <c r="K380" s="5">
        <v>5640.9779069767446</v>
      </c>
      <c r="L380" s="5">
        <v>4362.0035532720394</v>
      </c>
      <c r="M380" s="5">
        <v>5719.7523255813958</v>
      </c>
    </row>
    <row r="381" spans="3:13" x14ac:dyDescent="0.2">
      <c r="C381" s="13">
        <v>349</v>
      </c>
      <c r="D381" s="5">
        <v>349</v>
      </c>
      <c r="E381" s="5">
        <v>0.40581395348837207</v>
      </c>
      <c r="F381" s="5">
        <v>4860741</v>
      </c>
      <c r="G381" s="5">
        <v>3762102.719767442</v>
      </c>
      <c r="H381" s="5">
        <v>1.292027720152328</v>
      </c>
      <c r="I381" s="5">
        <v>1</v>
      </c>
      <c r="J381" s="5">
        <v>1.3102877213051531</v>
      </c>
      <c r="K381" s="5">
        <v>5652.0244186046511</v>
      </c>
      <c r="L381" s="5">
        <v>4374.5380462412113</v>
      </c>
      <c r="M381" s="5">
        <v>5731.9034883720933</v>
      </c>
    </row>
    <row r="382" spans="3:13" x14ac:dyDescent="0.2">
      <c r="C382" s="13">
        <v>350</v>
      </c>
      <c r="D382" s="5">
        <v>350</v>
      </c>
      <c r="E382" s="5">
        <v>0.40697674418604651</v>
      </c>
      <c r="F382" s="5">
        <v>4870691</v>
      </c>
      <c r="G382" s="5">
        <v>3772882.3837209302</v>
      </c>
      <c r="H382" s="5">
        <v>1.2909734533511692</v>
      </c>
      <c r="I382" s="5">
        <v>1</v>
      </c>
      <c r="J382" s="5">
        <v>1.3093138077440236</v>
      </c>
      <c r="K382" s="5">
        <v>5663.5941860465118</v>
      </c>
      <c r="L382" s="5">
        <v>4387.0725392103841</v>
      </c>
      <c r="M382" s="5">
        <v>5744.0546511627908</v>
      </c>
    </row>
    <row r="383" spans="3:13" x14ac:dyDescent="0.2">
      <c r="C383" s="13">
        <v>351</v>
      </c>
      <c r="D383" s="5">
        <v>351</v>
      </c>
      <c r="E383" s="5">
        <v>0.40813953488372096</v>
      </c>
      <c r="F383" s="5">
        <v>4880941</v>
      </c>
      <c r="G383" s="5">
        <v>3783662.0476744189</v>
      </c>
      <c r="H383" s="5">
        <v>1.2900044820334866</v>
      </c>
      <c r="I383" s="5">
        <v>1</v>
      </c>
      <c r="J383" s="5">
        <v>1.3083454435479149</v>
      </c>
      <c r="K383" s="5">
        <v>5675.5127906976741</v>
      </c>
      <c r="L383" s="5">
        <v>4399.6070321795569</v>
      </c>
      <c r="M383" s="5">
        <v>5756.2058139534884</v>
      </c>
    </row>
    <row r="384" spans="3:13" x14ac:dyDescent="0.2">
      <c r="C384" s="13">
        <v>352</v>
      </c>
      <c r="D384" s="5">
        <v>352</v>
      </c>
      <c r="E384" s="5">
        <v>0.40930232558139534</v>
      </c>
      <c r="F384" s="5">
        <v>4891841</v>
      </c>
      <c r="G384" s="5">
        <v>3794441.7116279071</v>
      </c>
      <c r="H384" s="5">
        <v>1.2892123194327005</v>
      </c>
      <c r="I384" s="5">
        <v>1</v>
      </c>
      <c r="J384" s="5">
        <v>1.3073694042520223</v>
      </c>
      <c r="K384" s="5">
        <v>5688.1872093023258</v>
      </c>
      <c r="L384" s="5">
        <v>4412.1415251487288</v>
      </c>
      <c r="M384" s="5">
        <v>5768.2988372093023</v>
      </c>
    </row>
    <row r="385" spans="3:13" x14ac:dyDescent="0.2">
      <c r="C385" s="13">
        <v>353</v>
      </c>
      <c r="D385" s="5">
        <v>353</v>
      </c>
      <c r="E385" s="5">
        <v>0.41046511627906979</v>
      </c>
      <c r="F385" s="5">
        <v>4902291</v>
      </c>
      <c r="G385" s="5">
        <v>3805221.3755813953</v>
      </c>
      <c r="H385" s="5">
        <v>1.2883063864453839</v>
      </c>
      <c r="I385" s="5">
        <v>1</v>
      </c>
      <c r="J385" s="5">
        <v>1.3063594754038428</v>
      </c>
      <c r="K385" s="5">
        <v>5700.3383720930233</v>
      </c>
      <c r="L385" s="5">
        <v>4424.6760181179015</v>
      </c>
      <c r="M385" s="5">
        <v>5780.2174418604654</v>
      </c>
    </row>
    <row r="386" spans="3:13" x14ac:dyDescent="0.2">
      <c r="C386" s="13">
        <v>354</v>
      </c>
      <c r="D386" s="5">
        <v>354</v>
      </c>
      <c r="E386" s="5">
        <v>0.41162790697674417</v>
      </c>
      <c r="F386" s="5">
        <v>4913041</v>
      </c>
      <c r="G386" s="5">
        <v>3816001.039534884</v>
      </c>
      <c r="H386" s="5">
        <v>1.2874841880543171</v>
      </c>
      <c r="I386" s="5">
        <v>1</v>
      </c>
      <c r="J386" s="5">
        <v>1.3053552523683645</v>
      </c>
      <c r="K386" s="5">
        <v>5712.8383720930233</v>
      </c>
      <c r="L386" s="5">
        <v>4437.2105110870743</v>
      </c>
      <c r="M386" s="5">
        <v>5792.1360465116277</v>
      </c>
    </row>
    <row r="387" spans="3:13" x14ac:dyDescent="0.2">
      <c r="C387" s="13">
        <v>355</v>
      </c>
      <c r="D387" s="5">
        <v>355</v>
      </c>
      <c r="E387" s="5">
        <v>0.41279069767441862</v>
      </c>
      <c r="F387" s="5">
        <v>4926791</v>
      </c>
      <c r="G387" s="5">
        <v>3826780.7034883723</v>
      </c>
      <c r="H387" s="5">
        <v>1.2874505705301829</v>
      </c>
      <c r="I387" s="5">
        <v>1</v>
      </c>
      <c r="J387" s="5">
        <v>1.3043566869274525</v>
      </c>
      <c r="K387" s="5">
        <v>5728.8267441860462</v>
      </c>
      <c r="L387" s="5">
        <v>4449.7450040562471</v>
      </c>
      <c r="M387" s="5">
        <v>5804.0546511627908</v>
      </c>
    </row>
    <row r="388" spans="3:13" x14ac:dyDescent="0.2">
      <c r="C388" s="13">
        <v>356</v>
      </c>
      <c r="D388" s="5">
        <v>356</v>
      </c>
      <c r="E388" s="5">
        <v>0.413953488372093</v>
      </c>
      <c r="F388" s="5">
        <v>4936291</v>
      </c>
      <c r="G388" s="5">
        <v>3837560.3674418605</v>
      </c>
      <c r="H388" s="5">
        <v>1.2863096674334689</v>
      </c>
      <c r="I388" s="5">
        <v>1</v>
      </c>
      <c r="J388" s="5">
        <v>1.3033637314047481</v>
      </c>
      <c r="K388" s="5">
        <v>5739.8732558139536</v>
      </c>
      <c r="L388" s="5">
        <v>4462.279497025419</v>
      </c>
      <c r="M388" s="5">
        <v>5815.9732558139531</v>
      </c>
    </row>
    <row r="389" spans="3:13" x14ac:dyDescent="0.2">
      <c r="C389" s="13">
        <v>357</v>
      </c>
      <c r="D389" s="5">
        <v>357</v>
      </c>
      <c r="E389" s="5">
        <v>0.41511627906976745</v>
      </c>
      <c r="F389" s="5">
        <v>4947041</v>
      </c>
      <c r="G389" s="5">
        <v>3848340.0313953492</v>
      </c>
      <c r="H389" s="5">
        <v>1.2854999713230328</v>
      </c>
      <c r="I389" s="5">
        <v>1</v>
      </c>
      <c r="J389" s="5">
        <v>1.3023113755836231</v>
      </c>
      <c r="K389" s="5">
        <v>5752.3732558139536</v>
      </c>
      <c r="L389" s="5">
        <v>4474.8139899945918</v>
      </c>
      <c r="M389" s="5">
        <v>5827.6011627906973</v>
      </c>
    </row>
    <row r="390" spans="3:13" x14ac:dyDescent="0.2">
      <c r="C390" s="13">
        <v>358</v>
      </c>
      <c r="D390" s="5">
        <v>358</v>
      </c>
      <c r="E390" s="5">
        <v>0.41627906976744183</v>
      </c>
      <c r="F390" s="5">
        <v>4956291</v>
      </c>
      <c r="G390" s="5">
        <v>3859119.6953488374</v>
      </c>
      <c r="H390" s="5">
        <v>1.2843061089744163</v>
      </c>
      <c r="I390" s="5">
        <v>1</v>
      </c>
      <c r="J390" s="5">
        <v>1.3012648988452973</v>
      </c>
      <c r="K390" s="5">
        <v>5763.1290697674422</v>
      </c>
      <c r="L390" s="5">
        <v>4487.3484829637646</v>
      </c>
      <c r="M390" s="5">
        <v>5839.2290697674416</v>
      </c>
    </row>
    <row r="391" spans="3:13" x14ac:dyDescent="0.2">
      <c r="C391" s="13">
        <v>359</v>
      </c>
      <c r="D391" s="5">
        <v>359</v>
      </c>
      <c r="E391" s="5">
        <v>0.41744186046511628</v>
      </c>
      <c r="F391" s="5">
        <v>4965841</v>
      </c>
      <c r="G391" s="5">
        <v>3869899.3593023256</v>
      </c>
      <c r="H391" s="5">
        <v>1.2831964190653407</v>
      </c>
      <c r="I391" s="5">
        <v>1</v>
      </c>
      <c r="J391" s="5">
        <v>1.3002242520609459</v>
      </c>
      <c r="K391" s="5">
        <v>5774.2337209302323</v>
      </c>
      <c r="L391" s="5">
        <v>4499.8829759329365</v>
      </c>
      <c r="M391" s="5">
        <v>5850.8569767441859</v>
      </c>
    </row>
    <row r="392" spans="3:13" x14ac:dyDescent="0.2">
      <c r="C392" s="13">
        <v>360</v>
      </c>
      <c r="D392" s="5">
        <v>360</v>
      </c>
      <c r="E392" s="5">
        <v>0.41860465116279072</v>
      </c>
      <c r="F392" s="5">
        <v>4972791</v>
      </c>
      <c r="G392" s="5">
        <v>3880679.0232558139</v>
      </c>
      <c r="H392" s="5">
        <v>1.2814229082589588</v>
      </c>
      <c r="I392" s="5">
        <v>1</v>
      </c>
      <c r="J392" s="5">
        <v>1.2991880982133084</v>
      </c>
      <c r="K392" s="5">
        <v>5782.31511627907</v>
      </c>
      <c r="L392" s="5">
        <v>4512.4174689021092</v>
      </c>
      <c r="M392" s="5">
        <v>5862.4790697674416</v>
      </c>
    </row>
    <row r="393" spans="3:13" x14ac:dyDescent="0.2">
      <c r="C393" s="13">
        <v>361</v>
      </c>
      <c r="D393" s="5">
        <v>361</v>
      </c>
      <c r="E393" s="5">
        <v>0.41976744186046511</v>
      </c>
      <c r="F393" s="5">
        <v>4984291</v>
      </c>
      <c r="G393" s="5">
        <v>3891458.6872093026</v>
      </c>
      <c r="H393" s="5">
        <v>1.2808284503655889</v>
      </c>
      <c r="I393" s="5">
        <v>1</v>
      </c>
      <c r="J393" s="5">
        <v>1.2981576848302006</v>
      </c>
      <c r="K393" s="5">
        <v>5795.6872093023258</v>
      </c>
      <c r="L393" s="5">
        <v>4524.951961871282</v>
      </c>
      <c r="M393" s="5">
        <v>5874.1011627906973</v>
      </c>
    </row>
    <row r="394" spans="3:13" x14ac:dyDescent="0.2">
      <c r="C394" s="13">
        <v>362</v>
      </c>
      <c r="D394" s="5">
        <v>362</v>
      </c>
      <c r="E394" s="5">
        <v>0.42093023255813955</v>
      </c>
      <c r="F394" s="5">
        <v>4989041</v>
      </c>
      <c r="G394" s="5">
        <v>3902238.3511627908</v>
      </c>
      <c r="H394" s="5">
        <v>1.278507500320518</v>
      </c>
      <c r="I394" s="5">
        <v>1</v>
      </c>
      <c r="J394" s="5">
        <v>1.2971291203910469</v>
      </c>
      <c r="K394" s="5">
        <v>5801.210465116279</v>
      </c>
      <c r="L394" s="5">
        <v>4537.4864548404548</v>
      </c>
      <c r="M394" s="5">
        <v>5885.7058139534884</v>
      </c>
    </row>
    <row r="395" spans="3:13" x14ac:dyDescent="0.2">
      <c r="C395" s="13">
        <v>363</v>
      </c>
      <c r="D395" s="5">
        <v>363</v>
      </c>
      <c r="E395" s="5">
        <v>0.42209302325581394</v>
      </c>
      <c r="F395" s="5">
        <v>4997991</v>
      </c>
      <c r="G395" s="5">
        <v>3913018.015116279</v>
      </c>
      <c r="H395" s="5">
        <v>1.2772726781968267</v>
      </c>
      <c r="I395" s="5">
        <v>1</v>
      </c>
      <c r="J395" s="5">
        <v>1.2960985562570406</v>
      </c>
      <c r="K395" s="5">
        <v>5811.6174418604651</v>
      </c>
      <c r="L395" s="5">
        <v>4550.0209478096267</v>
      </c>
      <c r="M395" s="5">
        <v>5897.275581395349</v>
      </c>
    </row>
    <row r="396" spans="3:13" x14ac:dyDescent="0.2">
      <c r="C396" s="13">
        <v>364</v>
      </c>
      <c r="D396" s="5">
        <v>364</v>
      </c>
      <c r="E396" s="5">
        <v>0.42325581395348838</v>
      </c>
      <c r="F396" s="5">
        <v>5006741</v>
      </c>
      <c r="G396" s="5">
        <v>3923797.6790697677</v>
      </c>
      <c r="H396" s="5">
        <v>1.2759936697824263</v>
      </c>
      <c r="I396" s="5">
        <v>1</v>
      </c>
      <c r="J396" s="5">
        <v>1.295073654563331</v>
      </c>
      <c r="K396" s="5">
        <v>5821.7918604651159</v>
      </c>
      <c r="L396" s="5">
        <v>4562.5554407787995</v>
      </c>
      <c r="M396" s="5">
        <v>5908.8453488372097</v>
      </c>
    </row>
    <row r="397" spans="3:13" x14ac:dyDescent="0.2">
      <c r="C397" s="13">
        <v>365</v>
      </c>
      <c r="D397" s="5">
        <v>365</v>
      </c>
      <c r="E397" s="5">
        <v>0.42441860465116277</v>
      </c>
      <c r="F397" s="5">
        <v>5017691</v>
      </c>
      <c r="G397" s="5">
        <v>3934577.3430232559</v>
      </c>
      <c r="H397" s="5">
        <v>1.2752808148243184</v>
      </c>
      <c r="I397" s="5">
        <v>1</v>
      </c>
      <c r="J397" s="5">
        <v>1.2940543687693129</v>
      </c>
      <c r="K397" s="5">
        <v>5834.5244186046511</v>
      </c>
      <c r="L397" s="5">
        <v>4575.0899337479723</v>
      </c>
      <c r="M397" s="5">
        <v>5920.4151162790695</v>
      </c>
    </row>
    <row r="398" spans="3:13" x14ac:dyDescent="0.2">
      <c r="C398" s="13">
        <v>366</v>
      </c>
      <c r="D398" s="5">
        <v>366</v>
      </c>
      <c r="E398" s="5">
        <v>0.42558139534883721</v>
      </c>
      <c r="F398" s="5">
        <v>5028641</v>
      </c>
      <c r="G398" s="5">
        <v>3945357.0069767442</v>
      </c>
      <c r="H398" s="5">
        <v>1.2745718552484957</v>
      </c>
      <c r="I398" s="5">
        <v>1</v>
      </c>
      <c r="J398" s="5">
        <v>1.2930406528430218</v>
      </c>
      <c r="K398" s="5">
        <v>5847.2569767441864</v>
      </c>
      <c r="L398" s="5">
        <v>4587.6244267171442</v>
      </c>
      <c r="M398" s="5">
        <v>5931.9848837209302</v>
      </c>
    </row>
    <row r="399" spans="3:13" x14ac:dyDescent="0.2">
      <c r="C399" s="13">
        <v>367</v>
      </c>
      <c r="D399" s="5">
        <v>367</v>
      </c>
      <c r="E399" s="5">
        <v>0.42674418604651165</v>
      </c>
      <c r="F399" s="5">
        <v>5039241</v>
      </c>
      <c r="G399" s="5">
        <v>3956136.6709302329</v>
      </c>
      <c r="H399" s="5">
        <v>1.2737782890637825</v>
      </c>
      <c r="I399" s="5">
        <v>1</v>
      </c>
      <c r="J399" s="5">
        <v>1.2920324612542038</v>
      </c>
      <c r="K399" s="5">
        <v>5859.5825581395347</v>
      </c>
      <c r="L399" s="5">
        <v>4600.1589196863169</v>
      </c>
      <c r="M399" s="5">
        <v>5943.5546511627908</v>
      </c>
    </row>
    <row r="400" spans="3:13" x14ac:dyDescent="0.2">
      <c r="C400" s="13">
        <v>368</v>
      </c>
      <c r="D400" s="5">
        <v>368</v>
      </c>
      <c r="E400" s="5">
        <v>0.42790697674418604</v>
      </c>
      <c r="F400" s="5">
        <v>5049191</v>
      </c>
      <c r="G400" s="5">
        <v>3966916.3348837211</v>
      </c>
      <c r="H400" s="5">
        <v>1.2728251805058557</v>
      </c>
      <c r="I400" s="5">
        <v>1</v>
      </c>
      <c r="J400" s="5">
        <v>1.2910297489674987</v>
      </c>
      <c r="K400" s="5">
        <v>5871.1523255813954</v>
      </c>
      <c r="L400" s="5">
        <v>4612.6934126554897</v>
      </c>
      <c r="M400" s="5">
        <v>5955.1244186046515</v>
      </c>
    </row>
    <row r="401" spans="3:13" x14ac:dyDescent="0.2">
      <c r="C401" s="13">
        <v>369</v>
      </c>
      <c r="D401" s="5">
        <v>369</v>
      </c>
      <c r="E401" s="5">
        <v>0.42906976744186048</v>
      </c>
      <c r="F401" s="5">
        <v>5059091</v>
      </c>
      <c r="G401" s="5">
        <v>3977695.9988372093</v>
      </c>
      <c r="H401" s="5">
        <v>1.2718646677571421</v>
      </c>
      <c r="I401" s="5">
        <v>1</v>
      </c>
      <c r="J401" s="5">
        <v>1.2900324714357352</v>
      </c>
      <c r="K401" s="5">
        <v>5882.6639534883725</v>
      </c>
      <c r="L401" s="5">
        <v>4625.2279056246616</v>
      </c>
      <c r="M401" s="5">
        <v>5966.6941860465113</v>
      </c>
    </row>
    <row r="402" spans="3:13" x14ac:dyDescent="0.2">
      <c r="C402" s="13">
        <v>370</v>
      </c>
      <c r="D402" s="5">
        <v>370</v>
      </c>
      <c r="E402" s="5">
        <v>0.43023255813953487</v>
      </c>
      <c r="F402" s="5">
        <v>5068041</v>
      </c>
      <c r="G402" s="5">
        <v>3988475.662790698</v>
      </c>
      <c r="H402" s="5">
        <v>1.2706711607346102</v>
      </c>
      <c r="I402" s="5">
        <v>1</v>
      </c>
      <c r="J402" s="5">
        <v>1.2890405845933322</v>
      </c>
      <c r="K402" s="5">
        <v>5893.0709302325586</v>
      </c>
      <c r="L402" s="5">
        <v>4637.7623985938353</v>
      </c>
      <c r="M402" s="5">
        <v>5978.263953488372</v>
      </c>
    </row>
    <row r="403" spans="3:13" x14ac:dyDescent="0.2">
      <c r="C403" s="13">
        <v>371</v>
      </c>
      <c r="D403" s="5">
        <v>371</v>
      </c>
      <c r="E403" s="5">
        <v>0.43139534883720931</v>
      </c>
      <c r="F403" s="5">
        <v>5076991</v>
      </c>
      <c r="G403" s="5">
        <v>3999255.3267441862</v>
      </c>
      <c r="H403" s="5">
        <v>1.2694840877122002</v>
      </c>
      <c r="I403" s="5">
        <v>1</v>
      </c>
      <c r="J403" s="5">
        <v>1.2880540448498106</v>
      </c>
      <c r="K403" s="5">
        <v>5903.4779069767446</v>
      </c>
      <c r="L403" s="5">
        <v>4650.2968915630072</v>
      </c>
      <c r="M403" s="5">
        <v>5989.8337209302326</v>
      </c>
    </row>
    <row r="404" spans="3:13" x14ac:dyDescent="0.2">
      <c r="C404" s="13">
        <v>372</v>
      </c>
      <c r="D404" s="5">
        <v>372</v>
      </c>
      <c r="E404" s="5">
        <v>0.4325581395348837</v>
      </c>
      <c r="F404" s="5">
        <v>5086941</v>
      </c>
      <c r="G404" s="5">
        <v>4010034.9906976745</v>
      </c>
      <c r="H404" s="5">
        <v>1.2685527711854112</v>
      </c>
      <c r="I404" s="5">
        <v>1</v>
      </c>
      <c r="J404" s="5">
        <v>1.2870728090834045</v>
      </c>
      <c r="K404" s="5">
        <v>5915.0476744186044</v>
      </c>
      <c r="L404" s="5">
        <v>4662.83138453218</v>
      </c>
      <c r="M404" s="5">
        <v>6001.4034883720933</v>
      </c>
    </row>
    <row r="405" spans="3:13" x14ac:dyDescent="0.2">
      <c r="C405" s="13">
        <v>373</v>
      </c>
      <c r="D405" s="5">
        <v>373</v>
      </c>
      <c r="E405" s="5">
        <v>0.43372093023255814</v>
      </c>
      <c r="F405" s="5">
        <v>5096391</v>
      </c>
      <c r="G405" s="5">
        <v>4020814.6546511631</v>
      </c>
      <c r="H405" s="5">
        <v>1.2675020954036369</v>
      </c>
      <c r="I405" s="5">
        <v>1</v>
      </c>
      <c r="J405" s="5">
        <v>1.2860968346347805</v>
      </c>
      <c r="K405" s="5">
        <v>5926.0360465116282</v>
      </c>
      <c r="L405" s="5">
        <v>4675.3658775013528</v>
      </c>
      <c r="M405" s="5">
        <v>6012.9732558139531</v>
      </c>
    </row>
    <row r="406" spans="3:13" x14ac:dyDescent="0.2">
      <c r="C406" s="13">
        <v>374</v>
      </c>
      <c r="D406" s="5">
        <v>374</v>
      </c>
      <c r="E406" s="5">
        <v>0.43488372093023253</v>
      </c>
      <c r="F406" s="5">
        <v>5105341</v>
      </c>
      <c r="G406" s="5">
        <v>4031594.3186046514</v>
      </c>
      <c r="H406" s="5">
        <v>1.2663330177940564</v>
      </c>
      <c r="I406" s="5">
        <v>1</v>
      </c>
      <c r="J406" s="5">
        <v>1.2851260793008557</v>
      </c>
      <c r="K406" s="5">
        <v>5936.4430232558143</v>
      </c>
      <c r="L406" s="5">
        <v>4687.9003704705246</v>
      </c>
      <c r="M406" s="5">
        <v>6024.5430232558138</v>
      </c>
    </row>
    <row r="407" spans="3:13" x14ac:dyDescent="0.2">
      <c r="C407" s="13">
        <v>375</v>
      </c>
      <c r="D407" s="5">
        <v>375</v>
      </c>
      <c r="E407" s="5">
        <v>0.43604651162790697</v>
      </c>
      <c r="F407" s="5">
        <v>5115841</v>
      </c>
      <c r="G407" s="5">
        <v>4042373.9825581396</v>
      </c>
      <c r="H407" s="5">
        <v>1.2655536133157419</v>
      </c>
      <c r="I407" s="5">
        <v>1</v>
      </c>
      <c r="J407" s="5">
        <v>1.2841605013287112</v>
      </c>
      <c r="K407" s="5">
        <v>5948.6523255813954</v>
      </c>
      <c r="L407" s="5">
        <v>4700.4348634396974</v>
      </c>
      <c r="M407" s="5">
        <v>6036.1127906976744</v>
      </c>
    </row>
    <row r="408" spans="3:13" x14ac:dyDescent="0.2">
      <c r="C408" s="13">
        <v>376</v>
      </c>
      <c r="D408" s="5">
        <v>376</v>
      </c>
      <c r="E408" s="5">
        <v>0.43720930232558142</v>
      </c>
      <c r="F408" s="5">
        <v>5125691</v>
      </c>
      <c r="G408" s="5">
        <v>4053153.6465116283</v>
      </c>
      <c r="H408" s="5">
        <v>1.2646179856545674</v>
      </c>
      <c r="I408" s="5">
        <v>1</v>
      </c>
      <c r="J408" s="5">
        <v>1.2832000594096102</v>
      </c>
      <c r="K408" s="5">
        <v>5960.105813953488</v>
      </c>
      <c r="L408" s="5">
        <v>4712.9693564088702</v>
      </c>
      <c r="M408" s="5">
        <v>6047.6825581395351</v>
      </c>
    </row>
    <row r="409" spans="3:13" x14ac:dyDescent="0.2">
      <c r="C409" s="13">
        <v>377</v>
      </c>
      <c r="D409" s="5">
        <v>377</v>
      </c>
      <c r="E409" s="5">
        <v>0.4383720930232558</v>
      </c>
      <c r="F409" s="5">
        <v>5136186</v>
      </c>
      <c r="G409" s="5">
        <v>4063933.3104651165</v>
      </c>
      <c r="H409" s="5">
        <v>1.26384603476974</v>
      </c>
      <c r="I409" s="5">
        <v>1</v>
      </c>
      <c r="J409" s="5">
        <v>1.2822447126731042</v>
      </c>
      <c r="K409" s="5">
        <v>5972.3093023255815</v>
      </c>
      <c r="L409" s="5">
        <v>4725.5038493780421</v>
      </c>
      <c r="M409" s="5">
        <v>6059.2523255813958</v>
      </c>
    </row>
    <row r="410" spans="3:13" x14ac:dyDescent="0.2">
      <c r="C410" s="13">
        <v>378</v>
      </c>
      <c r="D410" s="5">
        <v>378</v>
      </c>
      <c r="E410" s="5">
        <v>0.43953488372093025</v>
      </c>
      <c r="F410" s="5">
        <v>5145936</v>
      </c>
      <c r="G410" s="5">
        <v>4074712.9744186047</v>
      </c>
      <c r="H410" s="5">
        <v>1.2628953333171256</v>
      </c>
      <c r="I410" s="5">
        <v>1</v>
      </c>
      <c r="J410" s="5">
        <v>1.2812944206812353</v>
      </c>
      <c r="K410" s="5">
        <v>5983.6465116279069</v>
      </c>
      <c r="L410" s="5">
        <v>4738.0383423472149</v>
      </c>
      <c r="M410" s="5">
        <v>6070.8220930232555</v>
      </c>
    </row>
    <row r="411" spans="3:13" x14ac:dyDescent="0.2">
      <c r="C411" s="13">
        <v>379</v>
      </c>
      <c r="D411" s="5">
        <v>379</v>
      </c>
      <c r="E411" s="5">
        <v>0.44069767441860463</v>
      </c>
      <c r="F411" s="5">
        <v>5153886</v>
      </c>
      <c r="G411" s="5">
        <v>4085492.638372093</v>
      </c>
      <c r="H411" s="5">
        <v>1.2615090654168011</v>
      </c>
      <c r="I411" s="5">
        <v>1</v>
      </c>
      <c r="J411" s="5">
        <v>1.2803491434228333</v>
      </c>
      <c r="K411" s="5">
        <v>5992.8906976744183</v>
      </c>
      <c r="L411" s="5">
        <v>4750.5728353163868</v>
      </c>
      <c r="M411" s="5">
        <v>6082.3918604651162</v>
      </c>
    </row>
    <row r="412" spans="3:13" x14ac:dyDescent="0.2">
      <c r="C412" s="13">
        <v>380</v>
      </c>
      <c r="D412" s="5">
        <v>380</v>
      </c>
      <c r="E412" s="5">
        <v>0.44186046511627908</v>
      </c>
      <c r="F412" s="5">
        <v>5163136</v>
      </c>
      <c r="G412" s="5">
        <v>4096272.3023255817</v>
      </c>
      <c r="H412" s="5">
        <v>1.2604474553775944</v>
      </c>
      <c r="I412" s="5">
        <v>1</v>
      </c>
      <c r="J412" s="5">
        <v>1.2794088413078959</v>
      </c>
      <c r="K412" s="5">
        <v>6003.6465116279069</v>
      </c>
      <c r="L412" s="5">
        <v>4763.1073282855605</v>
      </c>
      <c r="M412" s="5">
        <v>6093.9616279069769</v>
      </c>
    </row>
    <row r="413" spans="3:13" x14ac:dyDescent="0.2">
      <c r="C413" s="13">
        <v>381</v>
      </c>
      <c r="D413" s="5">
        <v>381</v>
      </c>
      <c r="E413" s="5">
        <v>0.44302325581395346</v>
      </c>
      <c r="F413" s="5">
        <v>5173036</v>
      </c>
      <c r="G413" s="5">
        <v>4107051.9662790699</v>
      </c>
      <c r="H413" s="5">
        <v>1.2595496824664472</v>
      </c>
      <c r="I413" s="5">
        <v>1</v>
      </c>
      <c r="J413" s="5">
        <v>1.2784734751620663</v>
      </c>
      <c r="K413" s="5">
        <v>6015.158139534884</v>
      </c>
      <c r="L413" s="5">
        <v>4775.6418212547323</v>
      </c>
      <c r="M413" s="5">
        <v>6105.5313953488376</v>
      </c>
    </row>
    <row r="414" spans="3:13" x14ac:dyDescent="0.2">
      <c r="C414" s="13">
        <v>382</v>
      </c>
      <c r="D414" s="5">
        <v>382</v>
      </c>
      <c r="E414" s="5">
        <v>0.44418604651162791</v>
      </c>
      <c r="F414" s="5">
        <v>5182986</v>
      </c>
      <c r="G414" s="5">
        <v>4117831.6302325581</v>
      </c>
      <c r="H414" s="5">
        <v>1.2586687522499036</v>
      </c>
      <c r="I414" s="5">
        <v>1</v>
      </c>
      <c r="J414" s="5">
        <v>1.2775430062211883</v>
      </c>
      <c r="K414" s="5">
        <v>6026.7279069767446</v>
      </c>
      <c r="L414" s="5">
        <v>4788.1763142239051</v>
      </c>
      <c r="M414" s="5">
        <v>6117.1011627906973</v>
      </c>
    </row>
    <row r="415" spans="3:13" x14ac:dyDescent="0.2">
      <c r="C415" s="13">
        <v>383</v>
      </c>
      <c r="D415" s="5">
        <v>383</v>
      </c>
      <c r="E415" s="5">
        <v>0.44534883720930235</v>
      </c>
      <c r="F415" s="5">
        <v>5193981</v>
      </c>
      <c r="G415" s="5">
        <v>4128611.2941860468</v>
      </c>
      <c r="H415" s="5">
        <v>1.2580455339339447</v>
      </c>
      <c r="I415" s="5">
        <v>1</v>
      </c>
      <c r="J415" s="5">
        <v>1.2766173961259548</v>
      </c>
      <c r="K415" s="5">
        <v>6039.5127906976741</v>
      </c>
      <c r="L415" s="5">
        <v>4800.7108071930779</v>
      </c>
      <c r="M415" s="5">
        <v>6128.670930232558</v>
      </c>
    </row>
    <row r="416" spans="3:13" x14ac:dyDescent="0.2">
      <c r="C416" s="13">
        <v>384</v>
      </c>
      <c r="D416" s="5">
        <v>384</v>
      </c>
      <c r="E416" s="5">
        <v>0.44651162790697674</v>
      </c>
      <c r="F416" s="5">
        <v>5203931</v>
      </c>
      <c r="G416" s="5">
        <v>4139390.958139535</v>
      </c>
      <c r="H416" s="5">
        <v>1.2571731089490823</v>
      </c>
      <c r="I416" s="5">
        <v>1</v>
      </c>
      <c r="J416" s="5">
        <v>1.2756966069166342</v>
      </c>
      <c r="K416" s="5">
        <v>6051.0825581395347</v>
      </c>
      <c r="L416" s="5">
        <v>4813.2453001622498</v>
      </c>
      <c r="M416" s="5">
        <v>6140.2406976744187</v>
      </c>
    </row>
    <row r="417" spans="3:13" x14ac:dyDescent="0.2">
      <c r="C417" s="13">
        <v>385</v>
      </c>
      <c r="D417" s="5">
        <v>385</v>
      </c>
      <c r="E417" s="5">
        <v>0.44767441860465118</v>
      </c>
      <c r="F417" s="5">
        <v>5214881</v>
      </c>
      <c r="G417" s="5">
        <v>4150170.6220930233</v>
      </c>
      <c r="H417" s="5">
        <v>1.2565461699909628</v>
      </c>
      <c r="I417" s="5">
        <v>1</v>
      </c>
      <c r="J417" s="5">
        <v>1.2747806010278813</v>
      </c>
      <c r="K417" s="5">
        <v>6063.81511627907</v>
      </c>
      <c r="L417" s="5">
        <v>4825.7797931314226</v>
      </c>
      <c r="M417" s="5">
        <v>6151.8104651162794</v>
      </c>
    </row>
    <row r="418" spans="3:13" x14ac:dyDescent="0.2">
      <c r="C418" s="13">
        <v>386</v>
      </c>
      <c r="D418" s="5">
        <v>386</v>
      </c>
      <c r="E418" s="5">
        <v>0.44883720930232557</v>
      </c>
      <c r="F418" s="5">
        <v>5223781</v>
      </c>
      <c r="G418" s="5">
        <v>4160950.286046512</v>
      </c>
      <c r="H418" s="5">
        <v>1.2554298035036913</v>
      </c>
      <c r="I418" s="5">
        <v>1</v>
      </c>
      <c r="J418" s="5">
        <v>1.2738693412836295</v>
      </c>
      <c r="K418" s="5">
        <v>6074.1639534883725</v>
      </c>
      <c r="L418" s="5">
        <v>4838.3142861005954</v>
      </c>
      <c r="M418" s="5">
        <v>6163.3802325581391</v>
      </c>
    </row>
    <row r="419" spans="3:13" x14ac:dyDescent="0.2">
      <c r="C419" s="13">
        <v>387</v>
      </c>
      <c r="D419" s="5">
        <v>387</v>
      </c>
      <c r="E419" s="5">
        <v>0.45</v>
      </c>
      <c r="F419" s="5">
        <v>5234031</v>
      </c>
      <c r="G419" s="5">
        <v>4171729.95</v>
      </c>
      <c r="H419" s="5">
        <v>1.2546428131092235</v>
      </c>
      <c r="I419" s="5">
        <v>1</v>
      </c>
      <c r="J419" s="5">
        <v>1.2729627908920615</v>
      </c>
      <c r="K419" s="5">
        <v>6086.0825581395347</v>
      </c>
      <c r="L419" s="5">
        <v>4850.8487790697673</v>
      </c>
      <c r="M419" s="5">
        <v>6174.95</v>
      </c>
    </row>
    <row r="420" spans="3:13" x14ac:dyDescent="0.2">
      <c r="C420" s="13">
        <v>388</v>
      </c>
      <c r="D420" s="5">
        <v>388</v>
      </c>
      <c r="E420" s="5">
        <v>0.4511627906976744</v>
      </c>
      <c r="F420" s="5">
        <v>5242981</v>
      </c>
      <c r="G420" s="5">
        <v>4182509.6139534884</v>
      </c>
      <c r="H420" s="5">
        <v>1.2535490611924998</v>
      </c>
      <c r="I420" s="5">
        <v>1</v>
      </c>
      <c r="J420" s="5">
        <v>1.272060913440656</v>
      </c>
      <c r="K420" s="5">
        <v>6096.4895348837208</v>
      </c>
      <c r="L420" s="5">
        <v>4863.38327203894</v>
      </c>
      <c r="M420" s="5">
        <v>6186.5197674418605</v>
      </c>
    </row>
    <row r="421" spans="3:13" x14ac:dyDescent="0.2">
      <c r="C421" s="13">
        <v>389</v>
      </c>
      <c r="D421" s="5">
        <v>389</v>
      </c>
      <c r="E421" s="5">
        <v>0.45232558139534884</v>
      </c>
      <c r="F421" s="5">
        <v>5252731</v>
      </c>
      <c r="G421" s="5">
        <v>4193289.2779069771</v>
      </c>
      <c r="H421" s="5">
        <v>1.2526517136976127</v>
      </c>
      <c r="I421" s="5">
        <v>1</v>
      </c>
      <c r="J421" s="5">
        <v>1.2711636728913143</v>
      </c>
      <c r="K421" s="5">
        <v>6107.8267441860462</v>
      </c>
      <c r="L421" s="5">
        <v>4875.9177650081128</v>
      </c>
      <c r="M421" s="5">
        <v>6198.0895348837212</v>
      </c>
    </row>
    <row r="422" spans="3:13" x14ac:dyDescent="0.2">
      <c r="C422" s="13">
        <v>390</v>
      </c>
      <c r="D422" s="5">
        <v>390</v>
      </c>
      <c r="E422" s="5">
        <v>0.45348837209302323</v>
      </c>
      <c r="F422" s="5">
        <v>5262181</v>
      </c>
      <c r="G422" s="5">
        <v>4204068.9418604653</v>
      </c>
      <c r="H422" s="5">
        <v>1.2516876085460384</v>
      </c>
      <c r="I422" s="5">
        <v>1</v>
      </c>
      <c r="J422" s="5">
        <v>1.2702710335755589</v>
      </c>
      <c r="K422" s="5">
        <v>6118.81511627907</v>
      </c>
      <c r="L422" s="5">
        <v>4888.4522579772856</v>
      </c>
      <c r="M422" s="5">
        <v>6209.6593023255818</v>
      </c>
    </row>
    <row r="423" spans="3:13" x14ac:dyDescent="0.2">
      <c r="C423" s="13">
        <v>391</v>
      </c>
      <c r="D423" s="5">
        <v>391</v>
      </c>
      <c r="E423" s="5">
        <v>0.45465116279069767</v>
      </c>
      <c r="F423" s="5">
        <v>5272131</v>
      </c>
      <c r="G423" s="5">
        <v>4214848.605813954</v>
      </c>
      <c r="H423" s="5">
        <v>1.2508470631015387</v>
      </c>
      <c r="I423" s="5">
        <v>1</v>
      </c>
      <c r="J423" s="5">
        <v>1.2693829601898075</v>
      </c>
      <c r="K423" s="5">
        <v>6130.3848837209298</v>
      </c>
      <c r="L423" s="5">
        <v>4900.9867509464584</v>
      </c>
      <c r="M423" s="5">
        <v>6221.2290697674416</v>
      </c>
    </row>
    <row r="424" spans="3:13" x14ac:dyDescent="0.2">
      <c r="C424" s="13">
        <v>392</v>
      </c>
      <c r="D424" s="5">
        <v>392</v>
      </c>
      <c r="E424" s="5">
        <v>0.45581395348837211</v>
      </c>
      <c r="F424" s="5">
        <v>5282631</v>
      </c>
      <c r="G424" s="5">
        <v>4225628.2697674418</v>
      </c>
      <c r="H424" s="5">
        <v>1.2501409643141019</v>
      </c>
      <c r="I424" s="5">
        <v>1</v>
      </c>
      <c r="J424" s="5">
        <v>1.2684994177907181</v>
      </c>
      <c r="K424" s="5">
        <v>6142.5941860465118</v>
      </c>
      <c r="L424" s="5">
        <v>4913.5212439156303</v>
      </c>
      <c r="M424" s="5">
        <v>6232.7988372093023</v>
      </c>
    </row>
    <row r="425" spans="3:13" x14ac:dyDescent="0.2">
      <c r="C425" s="13">
        <v>393</v>
      </c>
      <c r="D425" s="5">
        <v>393</v>
      </c>
      <c r="E425" s="5">
        <v>0.4569767441860465</v>
      </c>
      <c r="F425" s="5">
        <v>5293381</v>
      </c>
      <c r="G425" s="5">
        <v>4236407.9337209305</v>
      </c>
      <c r="H425" s="5">
        <v>1.2494974711631952</v>
      </c>
      <c r="I425" s="5">
        <v>1</v>
      </c>
      <c r="J425" s="5">
        <v>1.2676203717906063</v>
      </c>
      <c r="K425" s="5">
        <v>6155.0941860465118</v>
      </c>
      <c r="L425" s="5">
        <v>4926.0557368848031</v>
      </c>
      <c r="M425" s="5">
        <v>6244.368604651163</v>
      </c>
    </row>
    <row r="426" spans="3:13" x14ac:dyDescent="0.2">
      <c r="C426" s="13">
        <v>394</v>
      </c>
      <c r="D426" s="5">
        <v>394</v>
      </c>
      <c r="E426" s="5">
        <v>0.45813953488372094</v>
      </c>
      <c r="F426" s="5">
        <v>5303281</v>
      </c>
      <c r="G426" s="5">
        <v>4247187.5976744192</v>
      </c>
      <c r="H426" s="5">
        <v>1.2486571120390002</v>
      </c>
      <c r="I426" s="5">
        <v>1</v>
      </c>
      <c r="J426" s="5">
        <v>1.2667457879529316</v>
      </c>
      <c r="K426" s="5">
        <v>6166.605813953488</v>
      </c>
      <c r="L426" s="5">
        <v>4938.5902298539759</v>
      </c>
      <c r="M426" s="5">
        <v>6255.9383720930236</v>
      </c>
    </row>
    <row r="427" spans="3:13" x14ac:dyDescent="0.2">
      <c r="C427" s="13">
        <v>395</v>
      </c>
      <c r="D427" s="5">
        <v>395</v>
      </c>
      <c r="E427" s="5">
        <v>0.45930232558139533</v>
      </c>
      <c r="F427" s="5">
        <v>5313081</v>
      </c>
      <c r="G427" s="5">
        <v>4257967.2616279069</v>
      </c>
      <c r="H427" s="5">
        <v>1.2477975225128204</v>
      </c>
      <c r="I427" s="5">
        <v>1</v>
      </c>
      <c r="J427" s="5">
        <v>1.2658756323878526</v>
      </c>
      <c r="K427" s="5">
        <v>6178.0011627906979</v>
      </c>
      <c r="L427" s="5">
        <v>4951.1247228231477</v>
      </c>
      <c r="M427" s="5">
        <v>6267.5081395348834</v>
      </c>
    </row>
    <row r="428" spans="3:13" x14ac:dyDescent="0.2">
      <c r="C428" s="13">
        <v>396</v>
      </c>
      <c r="D428" s="5">
        <v>396</v>
      </c>
      <c r="E428" s="5">
        <v>0.46046511627906977</v>
      </c>
      <c r="F428" s="5">
        <v>5323581</v>
      </c>
      <c r="G428" s="5">
        <v>4268746.9255813956</v>
      </c>
      <c r="H428" s="5">
        <v>1.2471062568964399</v>
      </c>
      <c r="I428" s="5">
        <v>1</v>
      </c>
      <c r="J428" s="5">
        <v>1.2650098715478497</v>
      </c>
      <c r="K428" s="5">
        <v>6190.210465116279</v>
      </c>
      <c r="L428" s="5">
        <v>4963.6592157923205</v>
      </c>
      <c r="M428" s="5">
        <v>6279.0779069767441</v>
      </c>
    </row>
    <row r="429" spans="3:13" x14ac:dyDescent="0.2">
      <c r="C429" s="13">
        <v>397</v>
      </c>
      <c r="D429" s="5">
        <v>397</v>
      </c>
      <c r="E429" s="5">
        <v>0.46162790697674416</v>
      </c>
      <c r="F429" s="5">
        <v>5332531</v>
      </c>
      <c r="G429" s="5">
        <v>4279526.5895348843</v>
      </c>
      <c r="H429" s="5">
        <v>1.2460562841320166</v>
      </c>
      <c r="I429" s="5">
        <v>1</v>
      </c>
      <c r="J429" s="5">
        <v>1.2641484722234138</v>
      </c>
      <c r="K429" s="5">
        <v>6200.6174418604651</v>
      </c>
      <c r="L429" s="5">
        <v>4976.1937087614933</v>
      </c>
      <c r="M429" s="5">
        <v>6290.6476744186048</v>
      </c>
    </row>
    <row r="430" spans="3:13" x14ac:dyDescent="0.2">
      <c r="C430" s="13">
        <v>398</v>
      </c>
      <c r="D430" s="5">
        <v>398</v>
      </c>
      <c r="E430" s="5">
        <v>0.46279069767441861</v>
      </c>
      <c r="F430" s="5">
        <v>5342481</v>
      </c>
      <c r="G430" s="5">
        <v>4290306.2534883721</v>
      </c>
      <c r="H430" s="5">
        <v>1.2452446712064258</v>
      </c>
      <c r="I430" s="5">
        <v>1</v>
      </c>
      <c r="J430" s="5">
        <v>1.2632914015387993</v>
      </c>
      <c r="K430" s="5">
        <v>6212.1872093023258</v>
      </c>
      <c r="L430" s="5">
        <v>4988.7282017306652</v>
      </c>
      <c r="M430" s="5">
        <v>6302.2174418604654</v>
      </c>
    </row>
    <row r="431" spans="3:13" x14ac:dyDescent="0.2">
      <c r="C431" s="13">
        <v>399</v>
      </c>
      <c r="D431" s="5">
        <v>399</v>
      </c>
      <c r="E431" s="5">
        <v>0.46395348837209305</v>
      </c>
      <c r="F431" s="5">
        <v>5352431</v>
      </c>
      <c r="G431" s="5">
        <v>4301085.9174418608</v>
      </c>
      <c r="H431" s="5">
        <v>1.2444371265160505</v>
      </c>
      <c r="I431" s="5">
        <v>1</v>
      </c>
      <c r="J431" s="5">
        <v>1.2624386269478416</v>
      </c>
      <c r="K431" s="5">
        <v>6223.7569767441864</v>
      </c>
      <c r="L431" s="5">
        <v>5001.262694699838</v>
      </c>
      <c r="M431" s="5">
        <v>6313.7872093023252</v>
      </c>
    </row>
    <row r="432" spans="3:13" x14ac:dyDescent="0.2">
      <c r="C432" s="13">
        <v>400</v>
      </c>
      <c r="D432" s="5">
        <v>400</v>
      </c>
      <c r="E432" s="5">
        <v>0.46511627906976744</v>
      </c>
      <c r="F432" s="5">
        <v>5360881</v>
      </c>
      <c r="G432" s="5">
        <v>4311865.5813953485</v>
      </c>
      <c r="H432" s="5">
        <v>1.2432857422854038</v>
      </c>
      <c r="I432" s="5">
        <v>1</v>
      </c>
      <c r="J432" s="5">
        <v>1.2615901162298389</v>
      </c>
      <c r="K432" s="5">
        <v>6233.5825581395347</v>
      </c>
      <c r="L432" s="5">
        <v>5013.7971876690099</v>
      </c>
      <c r="M432" s="5">
        <v>6325.3569767441859</v>
      </c>
    </row>
    <row r="433" spans="3:13" x14ac:dyDescent="0.2">
      <c r="C433" s="13">
        <v>401</v>
      </c>
      <c r="D433" s="5">
        <v>401</v>
      </c>
      <c r="E433" s="5">
        <v>0.46627906976744188</v>
      </c>
      <c r="F433" s="5">
        <v>5370381</v>
      </c>
      <c r="G433" s="5">
        <v>4322645.2453488372</v>
      </c>
      <c r="H433" s="5">
        <v>1.242383007437061</v>
      </c>
      <c r="I433" s="5">
        <v>1</v>
      </c>
      <c r="J433" s="5">
        <v>1.2607458374854921</v>
      </c>
      <c r="K433" s="5">
        <v>6244.6290697674422</v>
      </c>
      <c r="L433" s="5">
        <v>5026.3316806381827</v>
      </c>
      <c r="M433" s="5">
        <v>6336.9267441860466</v>
      </c>
    </row>
    <row r="434" spans="3:13" x14ac:dyDescent="0.2">
      <c r="C434" s="13">
        <v>402</v>
      </c>
      <c r="D434" s="5">
        <v>402</v>
      </c>
      <c r="E434" s="5">
        <v>0.46744186046511627</v>
      </c>
      <c r="F434" s="5">
        <v>5380331</v>
      </c>
      <c r="G434" s="5">
        <v>4333424.9093023259</v>
      </c>
      <c r="H434" s="5">
        <v>1.2415886077661893</v>
      </c>
      <c r="I434" s="5">
        <v>1</v>
      </c>
      <c r="J434" s="5">
        <v>1.2599057591329081</v>
      </c>
      <c r="K434" s="5">
        <v>6256.1988372093019</v>
      </c>
      <c r="L434" s="5">
        <v>5038.8661736073554</v>
      </c>
      <c r="M434" s="5">
        <v>6348.4965116279072</v>
      </c>
    </row>
    <row r="435" spans="3:13" x14ac:dyDescent="0.2">
      <c r="C435" s="13">
        <v>403</v>
      </c>
      <c r="D435" s="5">
        <v>403</v>
      </c>
      <c r="E435" s="5">
        <v>0.46860465116279071</v>
      </c>
      <c r="F435" s="5">
        <v>5388231</v>
      </c>
      <c r="G435" s="5">
        <v>4344204.5732558137</v>
      </c>
      <c r="H435" s="5">
        <v>1.2403262574629925</v>
      </c>
      <c r="I435" s="5">
        <v>1</v>
      </c>
      <c r="J435" s="5">
        <v>1.2590698499036621</v>
      </c>
      <c r="K435" s="5">
        <v>6265.3848837209298</v>
      </c>
      <c r="L435" s="5">
        <v>5051.4006665765273</v>
      </c>
      <c r="M435" s="5">
        <v>6360.066279069767</v>
      </c>
    </row>
    <row r="436" spans="3:13" x14ac:dyDescent="0.2">
      <c r="C436" s="13">
        <v>404</v>
      </c>
      <c r="D436" s="5">
        <v>404</v>
      </c>
      <c r="E436" s="5">
        <v>0.4697674418604651</v>
      </c>
      <c r="F436" s="5">
        <v>5396481</v>
      </c>
      <c r="G436" s="5">
        <v>4354984.2372093024</v>
      </c>
      <c r="H436" s="5">
        <v>1.2391505241034111</v>
      </c>
      <c r="I436" s="5">
        <v>1</v>
      </c>
      <c r="J436" s="5">
        <v>1.2582380788389174</v>
      </c>
      <c r="K436" s="5">
        <v>6274.9779069767446</v>
      </c>
      <c r="L436" s="5">
        <v>5063.9351595457001</v>
      </c>
      <c r="M436" s="5">
        <v>6371.6360465116277</v>
      </c>
    </row>
    <row r="437" spans="3:13" x14ac:dyDescent="0.2">
      <c r="C437" s="13">
        <v>405</v>
      </c>
      <c r="D437" s="5">
        <v>405</v>
      </c>
      <c r="E437" s="5">
        <v>0.47093023255813954</v>
      </c>
      <c r="F437" s="5">
        <v>5405431</v>
      </c>
      <c r="G437" s="5">
        <v>4365763.9011627911</v>
      </c>
      <c r="H437" s="5">
        <v>1.2381409353264159</v>
      </c>
      <c r="I437" s="5">
        <v>1</v>
      </c>
      <c r="J437" s="5">
        <v>1.2574104152856032</v>
      </c>
      <c r="K437" s="5">
        <v>6285.3848837209298</v>
      </c>
      <c r="L437" s="5">
        <v>5076.4696525148729</v>
      </c>
      <c r="M437" s="5">
        <v>6383.2058139534884</v>
      </c>
    </row>
    <row r="438" spans="3:13" x14ac:dyDescent="0.2">
      <c r="C438" s="13">
        <v>406</v>
      </c>
      <c r="D438" s="5">
        <v>406</v>
      </c>
      <c r="E438" s="5">
        <v>0.47209302325581393</v>
      </c>
      <c r="F438" s="5">
        <v>5414331</v>
      </c>
      <c r="G438" s="5">
        <v>4376543.5651162788</v>
      </c>
      <c r="H438" s="5">
        <v>1.2371248953524694</v>
      </c>
      <c r="I438" s="5">
        <v>1</v>
      </c>
      <c r="J438" s="5">
        <v>1.2565868288926507</v>
      </c>
      <c r="K438" s="5">
        <v>6295.7337209302323</v>
      </c>
      <c r="L438" s="5">
        <v>5089.0041454840448</v>
      </c>
      <c r="M438" s="5">
        <v>6394.775581395349</v>
      </c>
    </row>
    <row r="439" spans="3:13" x14ac:dyDescent="0.2">
      <c r="C439" s="13">
        <v>407</v>
      </c>
      <c r="D439" s="5">
        <v>407</v>
      </c>
      <c r="E439" s="5">
        <v>0.47325581395348837</v>
      </c>
      <c r="F439" s="5">
        <v>5425281</v>
      </c>
      <c r="G439" s="5">
        <v>4387323.2290697675</v>
      </c>
      <c r="H439" s="5">
        <v>1.236581103496746</v>
      </c>
      <c r="I439" s="5">
        <v>1</v>
      </c>
      <c r="J439" s="5">
        <v>1.2557672896072796</v>
      </c>
      <c r="K439" s="5">
        <v>6308.4662790697676</v>
      </c>
      <c r="L439" s="5">
        <v>5101.5386384532185</v>
      </c>
      <c r="M439" s="5">
        <v>6406.3453488372097</v>
      </c>
    </row>
    <row r="440" spans="3:13" x14ac:dyDescent="0.2">
      <c r="C440" s="13">
        <v>408</v>
      </c>
      <c r="D440" s="5">
        <v>408</v>
      </c>
      <c r="E440" s="5">
        <v>0.47441860465116281</v>
      </c>
      <c r="F440" s="5">
        <v>5436181</v>
      </c>
      <c r="G440" s="5">
        <v>4398102.8930232562</v>
      </c>
      <c r="H440" s="5">
        <v>1.2360286087493437</v>
      </c>
      <c r="I440" s="5">
        <v>1</v>
      </c>
      <c r="J440" s="5">
        <v>1.2549517676713466</v>
      </c>
      <c r="K440" s="5">
        <v>6321.1406976744183</v>
      </c>
      <c r="L440" s="5">
        <v>5114.0731314223913</v>
      </c>
      <c r="M440" s="5">
        <v>6417.9151162790695</v>
      </c>
    </row>
    <row r="441" spans="3:13" x14ac:dyDescent="0.2">
      <c r="C441" s="13">
        <v>409</v>
      </c>
      <c r="D441" s="5">
        <v>409</v>
      </c>
      <c r="E441" s="5">
        <v>0.4755813953488372</v>
      </c>
      <c r="F441" s="5">
        <v>5445931</v>
      </c>
      <c r="G441" s="5">
        <v>4408882.556976744</v>
      </c>
      <c r="H441" s="5">
        <v>1.2352179786195938</v>
      </c>
      <c r="I441" s="5">
        <v>1</v>
      </c>
      <c r="J441" s="5">
        <v>1.2541402336177416</v>
      </c>
      <c r="K441" s="5">
        <v>6332.4779069767446</v>
      </c>
      <c r="L441" s="5">
        <v>5126.6076243915631</v>
      </c>
      <c r="M441" s="5">
        <v>6429.4848837209302</v>
      </c>
    </row>
    <row r="442" spans="3:13" x14ac:dyDescent="0.2">
      <c r="C442" s="13">
        <v>410</v>
      </c>
      <c r="D442" s="5">
        <v>410</v>
      </c>
      <c r="E442" s="5">
        <v>0.47674418604651164</v>
      </c>
      <c r="F442" s="5">
        <v>5456881</v>
      </c>
      <c r="G442" s="5">
        <v>4419662.2209302327</v>
      </c>
      <c r="H442" s="5">
        <v>1.2346828167450898</v>
      </c>
      <c r="I442" s="5">
        <v>1</v>
      </c>
      <c r="J442" s="5">
        <v>1.2533326582668367</v>
      </c>
      <c r="K442" s="5">
        <v>6345.210465116279</v>
      </c>
      <c r="L442" s="5">
        <v>5139.1421173607359</v>
      </c>
      <c r="M442" s="5">
        <v>6441.0546511627908</v>
      </c>
    </row>
    <row r="443" spans="3:13" x14ac:dyDescent="0.2">
      <c r="C443" s="13">
        <v>411</v>
      </c>
      <c r="D443" s="5">
        <v>411</v>
      </c>
      <c r="E443" s="5">
        <v>0.47790697674418603</v>
      </c>
      <c r="F443" s="5">
        <v>5467831</v>
      </c>
      <c r="G443" s="5">
        <v>4430441.8848837214</v>
      </c>
      <c r="H443" s="5">
        <v>1.2341502590646227</v>
      </c>
      <c r="I443" s="5">
        <v>1</v>
      </c>
      <c r="J443" s="5">
        <v>1.2525290127229922</v>
      </c>
      <c r="K443" s="5">
        <v>6357.9430232558143</v>
      </c>
      <c r="L443" s="5">
        <v>5151.6766103299087</v>
      </c>
      <c r="M443" s="5">
        <v>6452.6244186046515</v>
      </c>
    </row>
    <row r="444" spans="3:13" x14ac:dyDescent="0.2">
      <c r="C444" s="13">
        <v>412</v>
      </c>
      <c r="D444" s="5">
        <v>412</v>
      </c>
      <c r="E444" s="5">
        <v>0.47906976744186047</v>
      </c>
      <c r="F444" s="5">
        <v>5478331</v>
      </c>
      <c r="G444" s="5">
        <v>4441221.5488372091</v>
      </c>
      <c r="H444" s="5">
        <v>1.2335189631407433</v>
      </c>
      <c r="I444" s="5">
        <v>1</v>
      </c>
      <c r="J444" s="5">
        <v>1.2517292683711081</v>
      </c>
      <c r="K444" s="5">
        <v>6370.1523255813954</v>
      </c>
      <c r="L444" s="5">
        <v>5164.2111032990806</v>
      </c>
      <c r="M444" s="5">
        <v>6464.1941860465113</v>
      </c>
    </row>
    <row r="445" spans="3:13" x14ac:dyDescent="0.2">
      <c r="C445" s="13">
        <v>413</v>
      </c>
      <c r="D445" s="5">
        <v>413</v>
      </c>
      <c r="E445" s="5">
        <v>0.48023255813953486</v>
      </c>
      <c r="F445" s="5">
        <v>5487281</v>
      </c>
      <c r="G445" s="5">
        <v>4452001.2127906978</v>
      </c>
      <c r="H445" s="5">
        <v>1.232542566303648</v>
      </c>
      <c r="I445" s="5">
        <v>1</v>
      </c>
      <c r="J445" s="5">
        <v>1.2509333968732284</v>
      </c>
      <c r="K445" s="5">
        <v>6380.5593023255815</v>
      </c>
      <c r="L445" s="5">
        <v>5176.7455962682534</v>
      </c>
      <c r="M445" s="5">
        <v>6475.763953488372</v>
      </c>
    </row>
    <row r="446" spans="3:13" x14ac:dyDescent="0.2">
      <c r="C446" s="13">
        <v>414</v>
      </c>
      <c r="D446" s="5">
        <v>414</v>
      </c>
      <c r="E446" s="5">
        <v>0.4813953488372093</v>
      </c>
      <c r="F446" s="5">
        <v>5495031</v>
      </c>
      <c r="G446" s="5">
        <v>4462780.8767441865</v>
      </c>
      <c r="H446" s="5">
        <v>1.2313019957208586</v>
      </c>
      <c r="I446" s="5">
        <v>1</v>
      </c>
      <c r="J446" s="5">
        <v>1.250130166388584</v>
      </c>
      <c r="K446" s="5">
        <v>6389.5709302325586</v>
      </c>
      <c r="L446" s="5">
        <v>5189.2800892374262</v>
      </c>
      <c r="M446" s="5">
        <v>6487.275581395349</v>
      </c>
    </row>
    <row r="447" spans="3:13" x14ac:dyDescent="0.2">
      <c r="C447" s="13">
        <v>415</v>
      </c>
      <c r="D447" s="5">
        <v>415</v>
      </c>
      <c r="E447" s="5">
        <v>0.48255813953488375</v>
      </c>
      <c r="F447" s="5">
        <v>5504981</v>
      </c>
      <c r="G447" s="5">
        <v>4473560.5406976743</v>
      </c>
      <c r="H447" s="5">
        <v>1.2305591820920054</v>
      </c>
      <c r="I447" s="5">
        <v>1</v>
      </c>
      <c r="J447" s="5">
        <v>1.249330806894227</v>
      </c>
      <c r="K447" s="5">
        <v>6401.1406976744183</v>
      </c>
      <c r="L447" s="5">
        <v>5201.8145822065981</v>
      </c>
      <c r="M447" s="5">
        <v>6498.7872093023252</v>
      </c>
    </row>
    <row r="448" spans="3:13" x14ac:dyDescent="0.2">
      <c r="C448" s="13">
        <v>416</v>
      </c>
      <c r="D448" s="5">
        <v>416</v>
      </c>
      <c r="E448" s="5">
        <v>0.48372093023255813</v>
      </c>
      <c r="F448" s="5">
        <v>5515431</v>
      </c>
      <c r="G448" s="5">
        <v>4484340.204651163</v>
      </c>
      <c r="H448" s="5">
        <v>1.2299314388055098</v>
      </c>
      <c r="I448" s="5">
        <v>1</v>
      </c>
      <c r="J448" s="5">
        <v>1.2485352904743621</v>
      </c>
      <c r="K448" s="5">
        <v>6413.2918604651159</v>
      </c>
      <c r="L448" s="5">
        <v>5214.3490751757708</v>
      </c>
      <c r="M448" s="5">
        <v>6510.2988372093023</v>
      </c>
    </row>
    <row r="449" spans="3:13" x14ac:dyDescent="0.2">
      <c r="C449" s="13">
        <v>417</v>
      </c>
      <c r="D449" s="5">
        <v>417</v>
      </c>
      <c r="E449" s="5">
        <v>0.48488372093023258</v>
      </c>
      <c r="F449" s="5">
        <v>5525931</v>
      </c>
      <c r="G449" s="5">
        <v>4495119.8686046517</v>
      </c>
      <c r="H449" s="5">
        <v>1.2293178294520823</v>
      </c>
      <c r="I449" s="5">
        <v>1</v>
      </c>
      <c r="J449" s="5">
        <v>1.2477435894809714</v>
      </c>
      <c r="K449" s="5">
        <v>6425.5011627906979</v>
      </c>
      <c r="L449" s="5">
        <v>5226.8835681449436</v>
      </c>
      <c r="M449" s="5">
        <v>6521.8104651162794</v>
      </c>
    </row>
    <row r="450" spans="3:13" x14ac:dyDescent="0.2">
      <c r="C450" s="13">
        <v>418</v>
      </c>
      <c r="D450" s="5">
        <v>418</v>
      </c>
      <c r="E450" s="5">
        <v>0.48604651162790696</v>
      </c>
      <c r="F450" s="5">
        <v>5534881</v>
      </c>
      <c r="G450" s="5">
        <v>4505899.5325581394</v>
      </c>
      <c r="H450" s="5">
        <v>1.2283631625620548</v>
      </c>
      <c r="I450" s="5">
        <v>1</v>
      </c>
      <c r="J450" s="5">
        <v>1.2469556765306113</v>
      </c>
      <c r="K450" s="5">
        <v>6435.908139534884</v>
      </c>
      <c r="L450" s="5">
        <v>5239.4180611141155</v>
      </c>
      <c r="M450" s="5">
        <v>6533.3220930232555</v>
      </c>
    </row>
    <row r="451" spans="3:13" x14ac:dyDescent="0.2">
      <c r="C451" s="13">
        <v>419</v>
      </c>
      <c r="D451" s="5">
        <v>419</v>
      </c>
      <c r="E451" s="5">
        <v>0.48720930232558141</v>
      </c>
      <c r="F451" s="5">
        <v>5545831</v>
      </c>
      <c r="G451" s="5">
        <v>4516679.1965116281</v>
      </c>
      <c r="H451" s="5">
        <v>1.227855855754205</v>
      </c>
      <c r="I451" s="5">
        <v>1</v>
      </c>
      <c r="J451" s="5">
        <v>1.2461715245012552</v>
      </c>
      <c r="K451" s="5">
        <v>6448.6406976744183</v>
      </c>
      <c r="L451" s="5">
        <v>5251.9525540832883</v>
      </c>
      <c r="M451" s="5">
        <v>6544.8337209302326</v>
      </c>
    </row>
    <row r="452" spans="3:13" x14ac:dyDescent="0.2">
      <c r="C452" s="13">
        <v>420</v>
      </c>
      <c r="D452" s="5">
        <v>420</v>
      </c>
      <c r="E452" s="5">
        <v>0.48837209302325579</v>
      </c>
      <c r="F452" s="5">
        <v>5555081</v>
      </c>
      <c r="G452" s="5">
        <v>4527458.8604651168</v>
      </c>
      <c r="H452" s="5">
        <v>1.2269754781226909</v>
      </c>
      <c r="I452" s="5">
        <v>1</v>
      </c>
      <c r="J452" s="5">
        <v>1.2453911065291818</v>
      </c>
      <c r="K452" s="5">
        <v>6459.3965116279069</v>
      </c>
      <c r="L452" s="5">
        <v>5264.4870470524611</v>
      </c>
      <c r="M452" s="5">
        <v>6556.3453488372097</v>
      </c>
    </row>
    <row r="453" spans="3:13" x14ac:dyDescent="0.2">
      <c r="C453" s="13">
        <v>421</v>
      </c>
      <c r="D453" s="5">
        <v>421</v>
      </c>
      <c r="E453" s="5">
        <v>0.48953488372093024</v>
      </c>
      <c r="F453" s="5">
        <v>5564531</v>
      </c>
      <c r="G453" s="5">
        <v>4538238.5244186046</v>
      </c>
      <c r="H453" s="5">
        <v>1.2261433527698666</v>
      </c>
      <c r="I453" s="5">
        <v>1</v>
      </c>
      <c r="J453" s="5">
        <v>1.2446143960059071</v>
      </c>
      <c r="K453" s="5">
        <v>6470.3848837209298</v>
      </c>
      <c r="L453" s="5">
        <v>5277.021540021633</v>
      </c>
      <c r="M453" s="5">
        <v>6567.8569767441859</v>
      </c>
    </row>
    <row r="454" spans="3:13" x14ac:dyDescent="0.2">
      <c r="C454" s="13">
        <v>422</v>
      </c>
      <c r="D454" s="5">
        <v>422</v>
      </c>
      <c r="E454" s="5">
        <v>0.49069767441860462</v>
      </c>
      <c r="F454" s="5">
        <v>5574981</v>
      </c>
      <c r="G454" s="5">
        <v>4549018.1883720933</v>
      </c>
      <c r="H454" s="5">
        <v>1.2255349987938953</v>
      </c>
      <c r="I454" s="5">
        <v>1</v>
      </c>
      <c r="J454" s="5">
        <v>1.2438413665751595</v>
      </c>
      <c r="K454" s="5">
        <v>6482.5360465116282</v>
      </c>
      <c r="L454" s="5">
        <v>5289.5560329908058</v>
      </c>
      <c r="M454" s="5">
        <v>6579.368604651163</v>
      </c>
    </row>
    <row r="455" spans="3:13" x14ac:dyDescent="0.2">
      <c r="C455" s="13">
        <v>423</v>
      </c>
      <c r="D455" s="5">
        <v>423</v>
      </c>
      <c r="E455" s="5">
        <v>0.49186046511627907</v>
      </c>
      <c r="F455" s="5">
        <v>5583931</v>
      </c>
      <c r="G455" s="5">
        <v>4559797.8523255819</v>
      </c>
      <c r="H455" s="5">
        <v>1.2246005592445488</v>
      </c>
      <c r="I455" s="5">
        <v>1</v>
      </c>
      <c r="J455" s="5">
        <v>1.2430708955900613</v>
      </c>
      <c r="K455" s="5">
        <v>6492.9430232558143</v>
      </c>
      <c r="L455" s="5">
        <v>5302.0905259599795</v>
      </c>
      <c r="M455" s="5">
        <v>6590.8744186046515</v>
      </c>
    </row>
    <row r="456" spans="3:13" x14ac:dyDescent="0.2">
      <c r="C456" s="13">
        <v>424</v>
      </c>
      <c r="D456" s="5">
        <v>424</v>
      </c>
      <c r="E456" s="5">
        <v>0.49302325581395351</v>
      </c>
      <c r="F456" s="5">
        <v>5592831</v>
      </c>
      <c r="G456" s="5">
        <v>4570577.5162790697</v>
      </c>
      <c r="H456" s="5">
        <v>1.2236595878923309</v>
      </c>
      <c r="I456" s="5">
        <v>1</v>
      </c>
      <c r="J456" s="5">
        <v>1.2423040589020633</v>
      </c>
      <c r="K456" s="5">
        <v>6503.2918604651159</v>
      </c>
      <c r="L456" s="5">
        <v>5314.6250189291504</v>
      </c>
      <c r="M456" s="5">
        <v>6602.3802325581391</v>
      </c>
    </row>
    <row r="457" spans="3:13" x14ac:dyDescent="0.2">
      <c r="C457" s="13">
        <v>425</v>
      </c>
      <c r="D457" s="5">
        <v>425</v>
      </c>
      <c r="E457" s="5">
        <v>0.4941860465116279</v>
      </c>
      <c r="F457" s="5">
        <v>5602781</v>
      </c>
      <c r="G457" s="5">
        <v>4581357.1802325584</v>
      </c>
      <c r="H457" s="5">
        <v>1.2229522343672823</v>
      </c>
      <c r="I457" s="5">
        <v>1</v>
      </c>
      <c r="J457" s="5">
        <v>1.2415310084404445</v>
      </c>
      <c r="K457" s="5">
        <v>6514.8616279069765</v>
      </c>
      <c r="L457" s="5">
        <v>5327.1595118983241</v>
      </c>
      <c r="M457" s="5">
        <v>6613.8337209302326</v>
      </c>
    </row>
    <row r="458" spans="3:13" x14ac:dyDescent="0.2">
      <c r="C458" s="13">
        <v>426</v>
      </c>
      <c r="D458" s="5">
        <v>426</v>
      </c>
      <c r="E458" s="5">
        <v>0.49534883720930234</v>
      </c>
      <c r="F458" s="5">
        <v>5613731</v>
      </c>
      <c r="G458" s="5">
        <v>4592136.8441860471</v>
      </c>
      <c r="H458" s="5">
        <v>1.2224659652961691</v>
      </c>
      <c r="I458" s="5">
        <v>1</v>
      </c>
      <c r="J458" s="5">
        <v>1.2407615873237159</v>
      </c>
      <c r="K458" s="5">
        <v>6527.5941860465118</v>
      </c>
      <c r="L458" s="5">
        <v>5339.6940048674969</v>
      </c>
      <c r="M458" s="5">
        <v>6625.2872093023252</v>
      </c>
    </row>
    <row r="459" spans="3:13" x14ac:dyDescent="0.2">
      <c r="C459" s="13">
        <v>427</v>
      </c>
      <c r="D459" s="5">
        <v>427</v>
      </c>
      <c r="E459" s="5">
        <v>0.49651162790697673</v>
      </c>
      <c r="F459" s="5">
        <v>5623181</v>
      </c>
      <c r="G459" s="5">
        <v>4602916.5081395349</v>
      </c>
      <c r="H459" s="5">
        <v>1.2216560934912217</v>
      </c>
      <c r="I459" s="5">
        <v>1</v>
      </c>
      <c r="J459" s="5">
        <v>1.2399849073749436</v>
      </c>
      <c r="K459" s="5">
        <v>6538.5825581395347</v>
      </c>
      <c r="L459" s="5">
        <v>5352.2284978366688</v>
      </c>
      <c r="M459" s="5">
        <v>6636.6825581395351</v>
      </c>
    </row>
    <row r="460" spans="3:13" x14ac:dyDescent="0.2">
      <c r="C460" s="13">
        <v>428</v>
      </c>
      <c r="D460" s="5">
        <v>428</v>
      </c>
      <c r="E460" s="5">
        <v>0.49767441860465117</v>
      </c>
      <c r="F460" s="5">
        <v>5632681</v>
      </c>
      <c r="G460" s="5">
        <v>4613696.1720930235</v>
      </c>
      <c r="H460" s="5">
        <v>1.2208608434318964</v>
      </c>
      <c r="I460" s="5">
        <v>1</v>
      </c>
      <c r="J460" s="5">
        <v>1.2392118567717259</v>
      </c>
      <c r="K460" s="5">
        <v>6549.6290697674422</v>
      </c>
      <c r="L460" s="5">
        <v>5364.7629908058416</v>
      </c>
      <c r="M460" s="5">
        <v>6648.0779069767441</v>
      </c>
    </row>
    <row r="461" spans="3:13" x14ac:dyDescent="0.2">
      <c r="C461" s="13">
        <v>429</v>
      </c>
      <c r="D461" s="5">
        <v>429</v>
      </c>
      <c r="E461" s="5">
        <v>0.49883720930232556</v>
      </c>
      <c r="F461" s="5">
        <v>5642631</v>
      </c>
      <c r="G461" s="5">
        <v>4624475.8360465122</v>
      </c>
      <c r="H461" s="5">
        <v>1.2201666091575718</v>
      </c>
      <c r="I461" s="5">
        <v>1</v>
      </c>
      <c r="J461" s="5">
        <v>1.238442193893301</v>
      </c>
      <c r="K461" s="5">
        <v>6561.1988372093019</v>
      </c>
      <c r="L461" s="5">
        <v>5377.2974837750144</v>
      </c>
      <c r="M461" s="5">
        <v>6659.4720930232561</v>
      </c>
    </row>
    <row r="462" spans="3:13" x14ac:dyDescent="0.2">
      <c r="C462" s="13">
        <v>430</v>
      </c>
      <c r="D462" s="5">
        <v>430</v>
      </c>
      <c r="E462" s="5">
        <v>0.5</v>
      </c>
      <c r="F462" s="5">
        <v>5653531</v>
      </c>
      <c r="G462" s="5">
        <v>4635255.5</v>
      </c>
      <c r="H462" s="5">
        <v>1.2196805548259422</v>
      </c>
      <c r="I462" s="5">
        <v>1</v>
      </c>
      <c r="J462" s="5">
        <v>1.2376752478908659</v>
      </c>
      <c r="K462" s="5">
        <v>6573.8732558139536</v>
      </c>
      <c r="L462" s="5">
        <v>5389.8319767441862</v>
      </c>
      <c r="M462" s="5">
        <v>6670.8616279069765</v>
      </c>
    </row>
    <row r="463" spans="3:13" x14ac:dyDescent="0.2">
      <c r="C463" s="13">
        <v>431</v>
      </c>
      <c r="D463" s="5">
        <v>431</v>
      </c>
      <c r="E463" s="5">
        <v>0.50116279069767444</v>
      </c>
      <c r="F463" s="5">
        <v>5662481</v>
      </c>
      <c r="G463" s="5">
        <v>4646035.1639534887</v>
      </c>
      <c r="H463" s="5">
        <v>1.218777043258876</v>
      </c>
      <c r="I463" s="5">
        <v>1</v>
      </c>
      <c r="J463" s="5">
        <v>1.2369021751247187</v>
      </c>
      <c r="K463" s="5">
        <v>6584.2802325581397</v>
      </c>
      <c r="L463" s="5">
        <v>5402.366469713359</v>
      </c>
      <c r="M463" s="5">
        <v>6682.1988372093019</v>
      </c>
    </row>
    <row r="464" spans="3:13" x14ac:dyDescent="0.2">
      <c r="C464" s="13">
        <v>432</v>
      </c>
      <c r="D464" s="5">
        <v>432</v>
      </c>
      <c r="E464" s="5">
        <v>0.50232558139534889</v>
      </c>
      <c r="F464" s="5">
        <v>5672431</v>
      </c>
      <c r="G464" s="5">
        <v>4656814.8279069774</v>
      </c>
      <c r="H464" s="5">
        <v>1.2180924536674127</v>
      </c>
      <c r="I464" s="5">
        <v>1</v>
      </c>
      <c r="J464" s="5">
        <v>1.2361326813991558</v>
      </c>
      <c r="K464" s="5">
        <v>6595.85</v>
      </c>
      <c r="L464" s="5">
        <v>5414.9009626825318</v>
      </c>
      <c r="M464" s="5">
        <v>6693.5360465116282</v>
      </c>
    </row>
    <row r="465" spans="3:13" x14ac:dyDescent="0.2">
      <c r="C465" s="13">
        <v>433</v>
      </c>
      <c r="D465" s="5">
        <v>433</v>
      </c>
      <c r="E465" s="5">
        <v>0.50348837209302322</v>
      </c>
      <c r="F465" s="5">
        <v>5681931</v>
      </c>
      <c r="G465" s="5">
        <v>4667594.4918604651</v>
      </c>
      <c r="H465" s="5">
        <v>1.217314616749243</v>
      </c>
      <c r="I465" s="5">
        <v>1</v>
      </c>
      <c r="J465" s="5">
        <v>1.235366741917129</v>
      </c>
      <c r="K465" s="5">
        <v>6606.8965116279069</v>
      </c>
      <c r="L465" s="5">
        <v>5427.4354556517037</v>
      </c>
      <c r="M465" s="5">
        <v>6704.8732558139536</v>
      </c>
    </row>
    <row r="466" spans="3:13" x14ac:dyDescent="0.2">
      <c r="C466" s="13">
        <v>434</v>
      </c>
      <c r="D466" s="5">
        <v>434</v>
      </c>
      <c r="E466" s="5">
        <v>0.50465116279069766</v>
      </c>
      <c r="F466" s="5">
        <v>5689881</v>
      </c>
      <c r="G466" s="5">
        <v>4678374.1558139538</v>
      </c>
      <c r="H466" s="5">
        <v>1.2162090526532634</v>
      </c>
      <c r="I466" s="5">
        <v>1</v>
      </c>
      <c r="J466" s="5">
        <v>1.2346043321101343</v>
      </c>
      <c r="K466" s="5">
        <v>6616.1406976744183</v>
      </c>
      <c r="L466" s="5">
        <v>5439.9699486208765</v>
      </c>
      <c r="M466" s="5">
        <v>6716.210465116279</v>
      </c>
    </row>
    <row r="467" spans="3:13" x14ac:dyDescent="0.2">
      <c r="C467" s="13">
        <v>435</v>
      </c>
      <c r="D467" s="5">
        <v>435</v>
      </c>
      <c r="E467" s="5">
        <v>0.5058139534883721</v>
      </c>
      <c r="F467" s="5">
        <v>5699831</v>
      </c>
      <c r="G467" s="5">
        <v>4689153.8197674416</v>
      </c>
      <c r="H467" s="5">
        <v>1.2155350877960072</v>
      </c>
      <c r="I467" s="5">
        <v>1</v>
      </c>
      <c r="J467" s="5">
        <v>1.2338454276355859</v>
      </c>
      <c r="K467" s="5">
        <v>6627.710465116279</v>
      </c>
      <c r="L467" s="5">
        <v>5452.5044415900484</v>
      </c>
      <c r="M467" s="5">
        <v>6727.5476744186044</v>
      </c>
    </row>
    <row r="468" spans="3:13" x14ac:dyDescent="0.2">
      <c r="C468" s="13">
        <v>436</v>
      </c>
      <c r="D468" s="5">
        <v>436</v>
      </c>
      <c r="E468" s="5">
        <v>0.50697674418604655</v>
      </c>
      <c r="F468" s="5">
        <v>5709581</v>
      </c>
      <c r="G468" s="5">
        <v>4699933.4837209303</v>
      </c>
      <c r="H468" s="5">
        <v>1.2148216607269371</v>
      </c>
      <c r="I468" s="5">
        <v>1</v>
      </c>
      <c r="J468" s="5">
        <v>1.2330900043742232</v>
      </c>
      <c r="K468" s="5">
        <v>6639.0476744186044</v>
      </c>
      <c r="L468" s="5">
        <v>5465.0389345592212</v>
      </c>
      <c r="M468" s="5">
        <v>6738.8848837209298</v>
      </c>
    </row>
    <row r="469" spans="3:13" x14ac:dyDescent="0.2">
      <c r="C469" s="13">
        <v>437</v>
      </c>
      <c r="D469" s="5">
        <v>437</v>
      </c>
      <c r="E469" s="5">
        <v>0.50813953488372088</v>
      </c>
      <c r="F469" s="5">
        <v>5719331</v>
      </c>
      <c r="G469" s="5">
        <v>4710713.147674419</v>
      </c>
      <c r="H469" s="5">
        <v>1.2141114987703114</v>
      </c>
      <c r="I469" s="5">
        <v>1</v>
      </c>
      <c r="J469" s="5">
        <v>1.232338038427558</v>
      </c>
      <c r="K469" s="5">
        <v>6650.3848837209298</v>
      </c>
      <c r="L469" s="5">
        <v>5477.5734275283939</v>
      </c>
      <c r="M469" s="5">
        <v>6750.2220930232561</v>
      </c>
    </row>
    <row r="470" spans="3:13" x14ac:dyDescent="0.2">
      <c r="C470" s="13">
        <v>438</v>
      </c>
      <c r="D470" s="5">
        <v>438</v>
      </c>
      <c r="E470" s="5">
        <v>0.50930232558139532</v>
      </c>
      <c r="F470" s="5">
        <v>5728831</v>
      </c>
      <c r="G470" s="5">
        <v>4721492.8116279067</v>
      </c>
      <c r="H470" s="5">
        <v>1.2133516302071372</v>
      </c>
      <c r="I470" s="5">
        <v>1</v>
      </c>
      <c r="J470" s="5">
        <v>1.2315895061153523</v>
      </c>
      <c r="K470" s="5">
        <v>6661.4313953488372</v>
      </c>
      <c r="L470" s="5">
        <v>5490.1079204975658</v>
      </c>
      <c r="M470" s="5">
        <v>6761.5593023255815</v>
      </c>
    </row>
    <row r="471" spans="3:13" x14ac:dyDescent="0.2">
      <c r="C471" s="13">
        <v>439</v>
      </c>
      <c r="D471" s="5">
        <v>439</v>
      </c>
      <c r="E471" s="5">
        <v>0.51046511627906976</v>
      </c>
      <c r="F471" s="5">
        <v>5738781</v>
      </c>
      <c r="G471" s="5">
        <v>4732272.4755813954</v>
      </c>
      <c r="H471" s="5">
        <v>1.2126903151946988</v>
      </c>
      <c r="I471" s="5">
        <v>1</v>
      </c>
      <c r="J471" s="5">
        <v>1.230844383973134</v>
      </c>
      <c r="K471" s="5">
        <v>6673.0011627906979</v>
      </c>
      <c r="L471" s="5">
        <v>5502.6424134667386</v>
      </c>
      <c r="M471" s="5">
        <v>6772.8965116279069</v>
      </c>
    </row>
    <row r="472" spans="3:13" x14ac:dyDescent="0.2">
      <c r="C472" s="13">
        <v>440</v>
      </c>
      <c r="D472" s="5">
        <v>440</v>
      </c>
      <c r="E472" s="5">
        <v>0.51162790697674421</v>
      </c>
      <c r="F472" s="5">
        <v>5748281</v>
      </c>
      <c r="G472" s="5">
        <v>4743052.1395348841</v>
      </c>
      <c r="H472" s="5">
        <v>1.2119371305422106</v>
      </c>
      <c r="I472" s="5">
        <v>1</v>
      </c>
      <c r="J472" s="5">
        <v>1.2301026487497437</v>
      </c>
      <c r="K472" s="5">
        <v>6684.0476744186044</v>
      </c>
      <c r="L472" s="5">
        <v>5515.1769064359114</v>
      </c>
      <c r="M472" s="5">
        <v>6784.2337209302323</v>
      </c>
    </row>
    <row r="473" spans="3:13" x14ac:dyDescent="0.2">
      <c r="C473" s="13">
        <v>441</v>
      </c>
      <c r="D473" s="5">
        <v>441</v>
      </c>
      <c r="E473" s="5">
        <v>0.51279069767441865</v>
      </c>
      <c r="F473" s="5">
        <v>5759031</v>
      </c>
      <c r="G473" s="5">
        <v>4753831.8034883719</v>
      </c>
      <c r="H473" s="5">
        <v>1.2114503074707041</v>
      </c>
      <c r="I473" s="5">
        <v>1</v>
      </c>
      <c r="J473" s="5">
        <v>1.229364277404918</v>
      </c>
      <c r="K473" s="5">
        <v>6696.5476744186044</v>
      </c>
      <c r="L473" s="5">
        <v>5527.7113994050833</v>
      </c>
      <c r="M473" s="5">
        <v>6795.5709302325586</v>
      </c>
    </row>
    <row r="474" spans="3:13" x14ac:dyDescent="0.2">
      <c r="C474" s="13">
        <v>442</v>
      </c>
      <c r="D474" s="5">
        <v>442</v>
      </c>
      <c r="E474" s="5">
        <v>0.51395348837209298</v>
      </c>
      <c r="F474" s="5">
        <v>5769031</v>
      </c>
      <c r="G474" s="5">
        <v>4764611.4674418606</v>
      </c>
      <c r="H474" s="5">
        <v>1.2108082766919537</v>
      </c>
      <c r="I474" s="5">
        <v>1</v>
      </c>
      <c r="J474" s="5">
        <v>1.2286292471069011</v>
      </c>
      <c r="K474" s="5">
        <v>6708.1755813953487</v>
      </c>
      <c r="L474" s="5">
        <v>5540.2458923742561</v>
      </c>
      <c r="M474" s="5">
        <v>6806.908139534884</v>
      </c>
    </row>
    <row r="475" spans="3:13" x14ac:dyDescent="0.2">
      <c r="C475" s="13">
        <v>443</v>
      </c>
      <c r="D475" s="5">
        <v>443</v>
      </c>
      <c r="E475" s="5">
        <v>0.51511627906976742</v>
      </c>
      <c r="F475" s="5">
        <v>5778531</v>
      </c>
      <c r="G475" s="5">
        <v>4775391.1313953493</v>
      </c>
      <c r="H475" s="5">
        <v>1.2100644410066443</v>
      </c>
      <c r="I475" s="5">
        <v>1</v>
      </c>
      <c r="J475" s="5">
        <v>1.227897535230094</v>
      </c>
      <c r="K475" s="5">
        <v>6719.2220930232561</v>
      </c>
      <c r="L475" s="5">
        <v>5552.7803853434298</v>
      </c>
      <c r="M475" s="5">
        <v>6818.2453488372093</v>
      </c>
    </row>
    <row r="476" spans="3:13" x14ac:dyDescent="0.2">
      <c r="C476" s="13">
        <v>444</v>
      </c>
      <c r="D476" s="5">
        <v>444</v>
      </c>
      <c r="E476" s="5">
        <v>0.51627906976744187</v>
      </c>
      <c r="F476" s="5">
        <v>5787481</v>
      </c>
      <c r="G476" s="5">
        <v>4786170.795348837</v>
      </c>
      <c r="H476" s="5">
        <v>1.2092090415210899</v>
      </c>
      <c r="I476" s="5">
        <v>1</v>
      </c>
      <c r="J476" s="5">
        <v>1.2271691193527325</v>
      </c>
      <c r="K476" s="5">
        <v>6729.6290697674422</v>
      </c>
      <c r="L476" s="5">
        <v>5565.3148783126016</v>
      </c>
      <c r="M476" s="5">
        <v>6829.5825581395347</v>
      </c>
    </row>
    <row r="477" spans="3:13" x14ac:dyDescent="0.2">
      <c r="C477" s="13">
        <v>445</v>
      </c>
      <c r="D477" s="5">
        <v>445</v>
      </c>
      <c r="E477" s="5">
        <v>0.51744186046511631</v>
      </c>
      <c r="F477" s="5">
        <v>5796431</v>
      </c>
      <c r="G477" s="5">
        <v>4796950.4593023257</v>
      </c>
      <c r="H477" s="5">
        <v>1.2083574865276052</v>
      </c>
      <c r="I477" s="5">
        <v>1</v>
      </c>
      <c r="J477" s="5">
        <v>1.2264439772545948</v>
      </c>
      <c r="K477" s="5">
        <v>6740.0360465116282</v>
      </c>
      <c r="L477" s="5">
        <v>5577.8493712817744</v>
      </c>
      <c r="M477" s="5">
        <v>6840.9197674418601</v>
      </c>
    </row>
    <row r="478" spans="3:13" x14ac:dyDescent="0.2">
      <c r="C478" s="13">
        <v>446</v>
      </c>
      <c r="D478" s="5">
        <v>446</v>
      </c>
      <c r="E478" s="5">
        <v>0.51860465116279075</v>
      </c>
      <c r="F478" s="5">
        <v>5806381</v>
      </c>
      <c r="G478" s="5">
        <v>4807730.1232558144</v>
      </c>
      <c r="H478" s="5">
        <v>1.2077177485303385</v>
      </c>
      <c r="I478" s="5">
        <v>1</v>
      </c>
      <c r="J478" s="5">
        <v>1.2257220869147447</v>
      </c>
      <c r="K478" s="5">
        <v>6751.605813953488</v>
      </c>
      <c r="L478" s="5">
        <v>5590.3838642509472</v>
      </c>
      <c r="M478" s="5">
        <v>6852.2569767441864</v>
      </c>
    </row>
    <row r="479" spans="3:13" x14ac:dyDescent="0.2">
      <c r="C479" s="13">
        <v>447</v>
      </c>
      <c r="D479" s="5">
        <v>447</v>
      </c>
      <c r="E479" s="5">
        <v>0.51976744186046508</v>
      </c>
      <c r="F479" s="5">
        <v>5816331</v>
      </c>
      <c r="G479" s="5">
        <v>4818509.7872093022</v>
      </c>
      <c r="H479" s="5">
        <v>1.2070808728954761</v>
      </c>
      <c r="I479" s="5">
        <v>1</v>
      </c>
      <c r="J479" s="5">
        <v>1.2249619199006543</v>
      </c>
      <c r="K479" s="5">
        <v>6763.1755813953487</v>
      </c>
      <c r="L479" s="5">
        <v>5602.9183572201191</v>
      </c>
      <c r="M479" s="5">
        <v>6863.3616279069765</v>
      </c>
    </row>
    <row r="480" spans="3:13" x14ac:dyDescent="0.2">
      <c r="C480" s="13">
        <v>448</v>
      </c>
      <c r="D480" s="5">
        <v>448</v>
      </c>
      <c r="E480" s="5">
        <v>0.52093023255813953</v>
      </c>
      <c r="F480" s="5">
        <v>5822731</v>
      </c>
      <c r="G480" s="5">
        <v>4829289.4511627909</v>
      </c>
      <c r="H480" s="5">
        <v>1.205711742665996</v>
      </c>
      <c r="I480" s="5">
        <v>1</v>
      </c>
      <c r="J480" s="5">
        <v>1.2241947929993133</v>
      </c>
      <c r="K480" s="5">
        <v>6770.6174418604651</v>
      </c>
      <c r="L480" s="5">
        <v>5615.4528501892919</v>
      </c>
      <c r="M480" s="5">
        <v>6874.408139534884</v>
      </c>
    </row>
    <row r="481" spans="3:13" x14ac:dyDescent="0.2">
      <c r="C481" s="13">
        <v>449</v>
      </c>
      <c r="D481" s="5">
        <v>449</v>
      </c>
      <c r="E481" s="5">
        <v>0.52209302325581397</v>
      </c>
      <c r="F481" s="5">
        <v>5832481</v>
      </c>
      <c r="G481" s="5">
        <v>4840069.1151162796</v>
      </c>
      <c r="H481" s="5">
        <v>1.2050408498887475</v>
      </c>
      <c r="I481" s="5">
        <v>1</v>
      </c>
      <c r="J481" s="5">
        <v>1.2234310831443034</v>
      </c>
      <c r="K481" s="5">
        <v>6781.9546511627905</v>
      </c>
      <c r="L481" s="5">
        <v>5627.9873431584647</v>
      </c>
      <c r="M481" s="5">
        <v>6885.4546511627905</v>
      </c>
    </row>
    <row r="482" spans="3:13" x14ac:dyDescent="0.2">
      <c r="C482" s="13">
        <v>450</v>
      </c>
      <c r="D482" s="5">
        <v>450</v>
      </c>
      <c r="E482" s="5">
        <v>0.52325581395348841</v>
      </c>
      <c r="F482" s="5">
        <v>5841981</v>
      </c>
      <c r="G482" s="5">
        <v>4850848.7790697673</v>
      </c>
      <c r="H482" s="5">
        <v>1.2043214014847725</v>
      </c>
      <c r="I482" s="5">
        <v>1</v>
      </c>
      <c r="J482" s="5">
        <v>1.2226707675553161</v>
      </c>
      <c r="K482" s="5">
        <v>6793.0011627906979</v>
      </c>
      <c r="L482" s="5">
        <v>5640.5218361276366</v>
      </c>
      <c r="M482" s="5">
        <v>6896.5011627906979</v>
      </c>
    </row>
    <row r="483" spans="3:13" x14ac:dyDescent="0.2">
      <c r="C483" s="13">
        <v>451</v>
      </c>
      <c r="D483" s="5">
        <v>451</v>
      </c>
      <c r="E483" s="5">
        <v>0.52441860465116275</v>
      </c>
      <c r="F483" s="5">
        <v>5850731</v>
      </c>
      <c r="G483" s="5">
        <v>4861628.443023256</v>
      </c>
      <c r="H483" s="5">
        <v>1.2034508742428001</v>
      </c>
      <c r="I483" s="5">
        <v>1</v>
      </c>
      <c r="J483" s="5">
        <v>1.2219138236540843</v>
      </c>
      <c r="K483" s="5">
        <v>6803.1755813953487</v>
      </c>
      <c r="L483" s="5">
        <v>5653.0563290968093</v>
      </c>
      <c r="M483" s="5">
        <v>6907.5476744186044</v>
      </c>
    </row>
    <row r="484" spans="3:13" x14ac:dyDescent="0.2">
      <c r="C484" s="13">
        <v>452</v>
      </c>
      <c r="D484" s="5">
        <v>452</v>
      </c>
      <c r="E484" s="5">
        <v>0.52558139534883719</v>
      </c>
      <c r="F484" s="5">
        <v>5858981</v>
      </c>
      <c r="G484" s="5">
        <v>4872408.1069767447</v>
      </c>
      <c r="H484" s="5">
        <v>1.2024815802294133</v>
      </c>
      <c r="I484" s="5">
        <v>1</v>
      </c>
      <c r="J484" s="5">
        <v>1.2211602290621504</v>
      </c>
      <c r="K484" s="5">
        <v>6812.7686046511626</v>
      </c>
      <c r="L484" s="5">
        <v>5665.5908220659821</v>
      </c>
      <c r="M484" s="5">
        <v>6918.5941860465118</v>
      </c>
    </row>
    <row r="485" spans="3:13" x14ac:dyDescent="0.2">
      <c r="C485" s="13">
        <v>453</v>
      </c>
      <c r="D485" s="5">
        <v>453</v>
      </c>
      <c r="E485" s="5">
        <v>0.52674418604651163</v>
      </c>
      <c r="F485" s="5">
        <v>5865931</v>
      </c>
      <c r="G485" s="5">
        <v>4883187.7709302325</v>
      </c>
      <c r="H485" s="5">
        <v>1.2012503461202269</v>
      </c>
      <c r="I485" s="5">
        <v>1</v>
      </c>
      <c r="J485" s="5">
        <v>1.2204099615986577</v>
      </c>
      <c r="K485" s="5">
        <v>6820.85</v>
      </c>
      <c r="L485" s="5">
        <v>5678.125315035154</v>
      </c>
      <c r="M485" s="5">
        <v>6929.6406976744183</v>
      </c>
    </row>
    <row r="486" spans="3:13" x14ac:dyDescent="0.2">
      <c r="C486" s="13">
        <v>454</v>
      </c>
      <c r="D486" s="5">
        <v>454</v>
      </c>
      <c r="E486" s="5">
        <v>0.52790697674418607</v>
      </c>
      <c r="F486" s="5">
        <v>5875881</v>
      </c>
      <c r="G486" s="5">
        <v>4893967.4348837212</v>
      </c>
      <c r="H486" s="5">
        <v>1.2006375355335008</v>
      </c>
      <c r="I486" s="5">
        <v>1</v>
      </c>
      <c r="J486" s="5">
        <v>1.2196629992781758</v>
      </c>
      <c r="K486" s="5">
        <v>6832.4197674418601</v>
      </c>
      <c r="L486" s="5">
        <v>5690.6598080043268</v>
      </c>
      <c r="M486" s="5">
        <v>6940.6872093023258</v>
      </c>
    </row>
    <row r="487" spans="3:13" x14ac:dyDescent="0.2">
      <c r="C487" s="13">
        <v>455</v>
      </c>
      <c r="D487" s="5">
        <v>455</v>
      </c>
      <c r="E487" s="5">
        <v>0.52906976744186052</v>
      </c>
      <c r="F487" s="5">
        <v>5885131</v>
      </c>
      <c r="G487" s="5">
        <v>4904747.0988372099</v>
      </c>
      <c r="H487" s="5">
        <v>1.1998846997422588</v>
      </c>
      <c r="I487" s="5">
        <v>1</v>
      </c>
      <c r="J487" s="5">
        <v>1.2189193203085531</v>
      </c>
      <c r="K487" s="5">
        <v>6843.1755813953487</v>
      </c>
      <c r="L487" s="5">
        <v>5703.1943009734996</v>
      </c>
      <c r="M487" s="5">
        <v>6951.7337209302323</v>
      </c>
    </row>
    <row r="488" spans="3:13" x14ac:dyDescent="0.2">
      <c r="C488" s="13">
        <v>456</v>
      </c>
      <c r="D488" s="5">
        <v>456</v>
      </c>
      <c r="E488" s="5">
        <v>0.53023255813953485</v>
      </c>
      <c r="F488" s="5">
        <v>5894026</v>
      </c>
      <c r="G488" s="5">
        <v>4915526.7627906976</v>
      </c>
      <c r="H488" s="5">
        <v>1.1990629457286848</v>
      </c>
      <c r="I488" s="5">
        <v>1</v>
      </c>
      <c r="J488" s="5">
        <v>1.2181789030887977</v>
      </c>
      <c r="K488" s="5">
        <v>6853.5186046511626</v>
      </c>
      <c r="L488" s="5">
        <v>5715.7287939426715</v>
      </c>
      <c r="M488" s="5">
        <v>6962.7802325581397</v>
      </c>
    </row>
    <row r="489" spans="3:13" x14ac:dyDescent="0.2">
      <c r="C489" s="13">
        <v>457</v>
      </c>
      <c r="D489" s="5">
        <v>457</v>
      </c>
      <c r="E489" s="5">
        <v>0.53139534883720929</v>
      </c>
      <c r="F489" s="5">
        <v>5901826</v>
      </c>
      <c r="G489" s="5">
        <v>4926306.4267441863</v>
      </c>
      <c r="H489" s="5">
        <v>1.1980225119492898</v>
      </c>
      <c r="I489" s="5">
        <v>1</v>
      </c>
      <c r="J489" s="5">
        <v>1.2174417262069837</v>
      </c>
      <c r="K489" s="5">
        <v>6862.5883720930233</v>
      </c>
      <c r="L489" s="5">
        <v>5728.2632869118443</v>
      </c>
      <c r="M489" s="5">
        <v>6973.8267441860462</v>
      </c>
    </row>
    <row r="490" spans="3:13" x14ac:dyDescent="0.2">
      <c r="C490" s="13">
        <v>458</v>
      </c>
      <c r="D490" s="5">
        <v>458</v>
      </c>
      <c r="E490" s="5">
        <v>0.53255813953488373</v>
      </c>
      <c r="F490" s="5">
        <v>5911776</v>
      </c>
      <c r="G490" s="5">
        <v>4937086.090697675</v>
      </c>
      <c r="H490" s="5">
        <v>1.1974221010929524</v>
      </c>
      <c r="I490" s="5">
        <v>1</v>
      </c>
      <c r="J490" s="5">
        <v>1.2167077684381911</v>
      </c>
      <c r="K490" s="5">
        <v>6874.158139534884</v>
      </c>
      <c r="L490" s="5">
        <v>5740.797779881017</v>
      </c>
      <c r="M490" s="5">
        <v>6984.8732558139536</v>
      </c>
    </row>
    <row r="491" spans="3:13" x14ac:dyDescent="0.2">
      <c r="C491" s="13">
        <v>459</v>
      </c>
      <c r="D491" s="5">
        <v>459</v>
      </c>
      <c r="E491" s="5">
        <v>0.53372093023255818</v>
      </c>
      <c r="F491" s="5">
        <v>5920726</v>
      </c>
      <c r="G491" s="5">
        <v>4947865.7546511628</v>
      </c>
      <c r="H491" s="5">
        <v>1.1966221990631649</v>
      </c>
      <c r="I491" s="5">
        <v>1</v>
      </c>
      <c r="J491" s="5">
        <v>1.2159770087424651</v>
      </c>
      <c r="K491" s="5">
        <v>6884.56511627907</v>
      </c>
      <c r="L491" s="5">
        <v>5753.3322728501889</v>
      </c>
      <c r="M491" s="5">
        <v>6995.9197674418601</v>
      </c>
    </row>
    <row r="492" spans="3:13" x14ac:dyDescent="0.2">
      <c r="C492" s="13">
        <v>460</v>
      </c>
      <c r="D492" s="5">
        <v>460</v>
      </c>
      <c r="E492" s="5">
        <v>0.53488372093023251</v>
      </c>
      <c r="F492" s="5">
        <v>5929676</v>
      </c>
      <c r="G492" s="5">
        <v>4958645.4186046515</v>
      </c>
      <c r="H492" s="5">
        <v>1.1958257748682894</v>
      </c>
      <c r="I492" s="5">
        <v>1</v>
      </c>
      <c r="J492" s="5">
        <v>1.2152494262628073</v>
      </c>
      <c r="K492" s="5">
        <v>6894.9720930232561</v>
      </c>
      <c r="L492" s="5">
        <v>5765.8667658193617</v>
      </c>
      <c r="M492" s="5">
        <v>7006.9662790697676</v>
      </c>
    </row>
    <row r="493" spans="3:13" x14ac:dyDescent="0.2">
      <c r="C493" s="13">
        <v>461</v>
      </c>
      <c r="D493" s="5">
        <v>461</v>
      </c>
      <c r="E493" s="5">
        <v>0.53604651162790695</v>
      </c>
      <c r="F493" s="5">
        <v>5940626</v>
      </c>
      <c r="G493" s="5">
        <v>4969425.0825581402</v>
      </c>
      <c r="H493" s="5">
        <v>1.1954352669186248</v>
      </c>
      <c r="I493" s="5">
        <v>1</v>
      </c>
      <c r="J493" s="5">
        <v>1.2145250003231911</v>
      </c>
      <c r="K493" s="5">
        <v>6907.7046511627905</v>
      </c>
      <c r="L493" s="5">
        <v>5778.4012587885354</v>
      </c>
      <c r="M493" s="5">
        <v>7018.0127906976741</v>
      </c>
    </row>
    <row r="494" spans="3:13" x14ac:dyDescent="0.2">
      <c r="C494" s="13">
        <v>462</v>
      </c>
      <c r="D494" s="5">
        <v>462</v>
      </c>
      <c r="E494" s="5">
        <v>0.53720930232558139</v>
      </c>
      <c r="F494" s="5">
        <v>5951576</v>
      </c>
      <c r="G494" s="5">
        <v>4980204.7465116279</v>
      </c>
      <c r="H494" s="5">
        <v>1.1950464494795654</v>
      </c>
      <c r="I494" s="5">
        <v>1</v>
      </c>
      <c r="J494" s="5">
        <v>1.2138037104266042</v>
      </c>
      <c r="K494" s="5">
        <v>6920.4372093023258</v>
      </c>
      <c r="L494" s="5">
        <v>5790.9357517577073</v>
      </c>
      <c r="M494" s="5">
        <v>7029.0593023255815</v>
      </c>
    </row>
    <row r="495" spans="3:13" x14ac:dyDescent="0.2">
      <c r="C495" s="13">
        <v>463</v>
      </c>
      <c r="D495" s="5">
        <v>463</v>
      </c>
      <c r="E495" s="5">
        <v>0.53837209302325584</v>
      </c>
      <c r="F495" s="5">
        <v>5960326</v>
      </c>
      <c r="G495" s="5">
        <v>4990984.4104651166</v>
      </c>
      <c r="H495" s="5">
        <v>1.1942185167924715</v>
      </c>
      <c r="I495" s="5">
        <v>1</v>
      </c>
      <c r="J495" s="5">
        <v>1.2130855362531123</v>
      </c>
      <c r="K495" s="5">
        <v>6930.6116279069765</v>
      </c>
      <c r="L495" s="5">
        <v>5803.4702447268801</v>
      </c>
      <c r="M495" s="5">
        <v>7040.105813953488</v>
      </c>
    </row>
    <row r="496" spans="3:13" x14ac:dyDescent="0.2">
      <c r="C496" s="13">
        <v>464</v>
      </c>
      <c r="D496" s="5">
        <v>464</v>
      </c>
      <c r="E496" s="5">
        <v>0.53953488372093028</v>
      </c>
      <c r="F496" s="5">
        <v>5971776</v>
      </c>
      <c r="G496" s="5">
        <v>5001764.0744186044</v>
      </c>
      <c r="H496" s="5">
        <v>1.1939339623279108</v>
      </c>
      <c r="I496" s="5">
        <v>1</v>
      </c>
      <c r="J496" s="5">
        <v>1.2123704576579548</v>
      </c>
      <c r="K496" s="5">
        <v>6943.9255813953487</v>
      </c>
      <c r="L496" s="5">
        <v>5816.004737696052</v>
      </c>
      <c r="M496" s="5">
        <v>7051.1523255813954</v>
      </c>
    </row>
    <row r="497" spans="3:13" x14ac:dyDescent="0.2">
      <c r="C497" s="13">
        <v>465</v>
      </c>
      <c r="D497" s="5">
        <v>465</v>
      </c>
      <c r="E497" s="5">
        <v>0.54069767441860461</v>
      </c>
      <c r="F497" s="5">
        <v>5980226</v>
      </c>
      <c r="G497" s="5">
        <v>5012543.7383720931</v>
      </c>
      <c r="H497" s="5">
        <v>1.1930521332352857</v>
      </c>
      <c r="I497" s="5">
        <v>1</v>
      </c>
      <c r="J497" s="5">
        <v>1.2116584546696578</v>
      </c>
      <c r="K497" s="5">
        <v>6953.7511627906979</v>
      </c>
      <c r="L497" s="5">
        <v>5828.5392306652247</v>
      </c>
      <c r="M497" s="5">
        <v>7062.1988372093019</v>
      </c>
    </row>
    <row r="498" spans="3:13" x14ac:dyDescent="0.2">
      <c r="C498" s="13">
        <v>466</v>
      </c>
      <c r="D498" s="5">
        <v>466</v>
      </c>
      <c r="E498" s="5">
        <v>0.54186046511627906</v>
      </c>
      <c r="F498" s="5">
        <v>5990726</v>
      </c>
      <c r="G498" s="5">
        <v>5023323.4023255818</v>
      </c>
      <c r="H498" s="5">
        <v>1.1925821851777556</v>
      </c>
      <c r="I498" s="5">
        <v>1</v>
      </c>
      <c r="J498" s="5">
        <v>1.2109445307032889</v>
      </c>
      <c r="K498" s="5">
        <v>6965.960465116279</v>
      </c>
      <c r="L498" s="5">
        <v>5841.0737236343975</v>
      </c>
      <c r="M498" s="5">
        <v>7073.2162790697676</v>
      </c>
    </row>
    <row r="499" spans="3:13" x14ac:dyDescent="0.2">
      <c r="C499" s="13">
        <v>467</v>
      </c>
      <c r="D499" s="5">
        <v>467</v>
      </c>
      <c r="E499" s="5">
        <v>0.5430232558139535</v>
      </c>
      <c r="F499" s="5">
        <v>5999676</v>
      </c>
      <c r="G499" s="5">
        <v>5034103.0662790695</v>
      </c>
      <c r="H499" s="5">
        <v>1.1918063498121083</v>
      </c>
      <c r="I499" s="5">
        <v>1</v>
      </c>
      <c r="J499" s="5">
        <v>1.2102286980991783</v>
      </c>
      <c r="K499" s="5">
        <v>6976.3674418604651</v>
      </c>
      <c r="L499" s="5">
        <v>5853.6082166035694</v>
      </c>
      <c r="M499" s="5">
        <v>7084.2046511627905</v>
      </c>
    </row>
    <row r="500" spans="3:13" x14ac:dyDescent="0.2">
      <c r="C500" s="13">
        <v>468</v>
      </c>
      <c r="D500" s="5">
        <v>468</v>
      </c>
      <c r="E500" s="5">
        <v>0.54418604651162794</v>
      </c>
      <c r="F500" s="5">
        <v>6008176</v>
      </c>
      <c r="G500" s="5">
        <v>5044882.7302325582</v>
      </c>
      <c r="H500" s="5">
        <v>1.1909446306838209</v>
      </c>
      <c r="I500" s="5">
        <v>1</v>
      </c>
      <c r="J500" s="5">
        <v>1.2095159246087603</v>
      </c>
      <c r="K500" s="5">
        <v>6986.2511627906979</v>
      </c>
      <c r="L500" s="5">
        <v>5866.1427095727422</v>
      </c>
      <c r="M500" s="5">
        <v>7095.1930232558143</v>
      </c>
    </row>
    <row r="501" spans="3:13" x14ac:dyDescent="0.2">
      <c r="C501" s="13">
        <v>469</v>
      </c>
      <c r="D501" s="5">
        <v>469</v>
      </c>
      <c r="E501" s="5">
        <v>0.54534883720930227</v>
      </c>
      <c r="F501" s="5">
        <v>6017126</v>
      </c>
      <c r="G501" s="5">
        <v>5055662.3941860469</v>
      </c>
      <c r="H501" s="5">
        <v>1.1901755953719586</v>
      </c>
      <c r="I501" s="5">
        <v>1</v>
      </c>
      <c r="J501" s="5">
        <v>1.2088061906641436</v>
      </c>
      <c r="K501" s="5">
        <v>6996.658139534884</v>
      </c>
      <c r="L501" s="5">
        <v>5878.677202541915</v>
      </c>
      <c r="M501" s="5">
        <v>7106.1813953488372</v>
      </c>
    </row>
    <row r="502" spans="3:13" x14ac:dyDescent="0.2">
      <c r="C502" s="13">
        <v>470</v>
      </c>
      <c r="D502" s="5">
        <v>470</v>
      </c>
      <c r="E502" s="5">
        <v>0.54651162790697672</v>
      </c>
      <c r="F502" s="5">
        <v>6027076</v>
      </c>
      <c r="G502" s="5">
        <v>5066442.0581395347</v>
      </c>
      <c r="H502" s="5">
        <v>1.1896072097216923</v>
      </c>
      <c r="I502" s="5">
        <v>1</v>
      </c>
      <c r="J502" s="5">
        <v>1.2080994768639723</v>
      </c>
      <c r="K502" s="5">
        <v>7008.2279069767446</v>
      </c>
      <c r="L502" s="5">
        <v>5891.2116955110869</v>
      </c>
      <c r="M502" s="5">
        <v>7117.1697674418601</v>
      </c>
    </row>
    <row r="503" spans="3:13" x14ac:dyDescent="0.2">
      <c r="C503" s="13">
        <v>471</v>
      </c>
      <c r="D503" s="5">
        <v>471</v>
      </c>
      <c r="E503" s="5">
        <v>0.54767441860465116</v>
      </c>
      <c r="F503" s="5">
        <v>6038026</v>
      </c>
      <c r="G503" s="5">
        <v>5077221.7220930234</v>
      </c>
      <c r="H503" s="5">
        <v>1.1892381957096994</v>
      </c>
      <c r="I503" s="5">
        <v>1</v>
      </c>
      <c r="J503" s="5">
        <v>1.2073957639716575</v>
      </c>
      <c r="K503" s="5">
        <v>7020.960465116279</v>
      </c>
      <c r="L503" s="5">
        <v>5903.7461884802597</v>
      </c>
      <c r="M503" s="5">
        <v>7128.158139534884</v>
      </c>
    </row>
    <row r="504" spans="3:13" x14ac:dyDescent="0.2">
      <c r="C504" s="13">
        <v>472</v>
      </c>
      <c r="D504" s="5">
        <v>472</v>
      </c>
      <c r="E504" s="5">
        <v>0.5488372093023256</v>
      </c>
      <c r="F504" s="5">
        <v>6046276</v>
      </c>
      <c r="G504" s="5">
        <v>5088001.3860465121</v>
      </c>
      <c r="H504" s="5">
        <v>1.1883400850836026</v>
      </c>
      <c r="I504" s="5">
        <v>1</v>
      </c>
      <c r="J504" s="5">
        <v>1.2066950329136319</v>
      </c>
      <c r="K504" s="5">
        <v>7030.5534883720929</v>
      </c>
      <c r="L504" s="5">
        <v>5916.2806814494324</v>
      </c>
      <c r="M504" s="5">
        <v>7139.1465116279069</v>
      </c>
    </row>
    <row r="505" spans="3:13" x14ac:dyDescent="0.2">
      <c r="C505" s="13">
        <v>473</v>
      </c>
      <c r="D505" s="5">
        <v>473</v>
      </c>
      <c r="E505" s="5">
        <v>0.55000000000000004</v>
      </c>
      <c r="F505" s="5">
        <v>6055226</v>
      </c>
      <c r="G505" s="5">
        <v>5098781.05</v>
      </c>
      <c r="H505" s="5">
        <v>1.1875830596805095</v>
      </c>
      <c r="I505" s="5">
        <v>1</v>
      </c>
      <c r="J505" s="5">
        <v>1.2059972647776276</v>
      </c>
      <c r="K505" s="5">
        <v>7040.960465116279</v>
      </c>
      <c r="L505" s="5">
        <v>5928.8151744186043</v>
      </c>
      <c r="M505" s="5">
        <v>7150.1348837209298</v>
      </c>
    </row>
    <row r="506" spans="3:13" x14ac:dyDescent="0.2">
      <c r="C506" s="13">
        <v>474</v>
      </c>
      <c r="D506" s="5">
        <v>474</v>
      </c>
      <c r="E506" s="5">
        <v>0.55116279069767438</v>
      </c>
      <c r="F506" s="5">
        <v>6065176</v>
      </c>
      <c r="G506" s="5">
        <v>5109560.7139534885</v>
      </c>
      <c r="H506" s="5">
        <v>1.1870249400182018</v>
      </c>
      <c r="I506" s="5">
        <v>1</v>
      </c>
      <c r="J506" s="5">
        <v>1.2053024408109736</v>
      </c>
      <c r="K506" s="5">
        <v>7052.5302325581397</v>
      </c>
      <c r="L506" s="5">
        <v>5941.3496673877771</v>
      </c>
      <c r="M506" s="5">
        <v>7161.1232558139536</v>
      </c>
    </row>
    <row r="507" spans="3:13" x14ac:dyDescent="0.2">
      <c r="C507" s="13">
        <v>475</v>
      </c>
      <c r="D507" s="5">
        <v>475</v>
      </c>
      <c r="E507" s="5">
        <v>0.55232558139534882</v>
      </c>
      <c r="F507" s="5">
        <v>6074926</v>
      </c>
      <c r="G507" s="5">
        <v>5120340.3779069772</v>
      </c>
      <c r="H507" s="5">
        <v>1.1864301104301245</v>
      </c>
      <c r="I507" s="5">
        <v>1</v>
      </c>
      <c r="J507" s="5">
        <v>1.2046105424189157</v>
      </c>
      <c r="K507" s="5">
        <v>7063.8674418604651</v>
      </c>
      <c r="L507" s="5">
        <v>5953.8841603569499</v>
      </c>
      <c r="M507" s="5">
        <v>7172.1116279069765</v>
      </c>
    </row>
    <row r="508" spans="3:13" x14ac:dyDescent="0.2">
      <c r="C508" s="13">
        <v>476</v>
      </c>
      <c r="D508" s="5">
        <v>476</v>
      </c>
      <c r="E508" s="5">
        <v>0.55348837209302326</v>
      </c>
      <c r="F508" s="5">
        <v>6084876</v>
      </c>
      <c r="G508" s="5">
        <v>5131120.041860465</v>
      </c>
      <c r="H508" s="5">
        <v>1.1858767579707059</v>
      </c>
      <c r="I508" s="5">
        <v>1</v>
      </c>
      <c r="J508" s="5">
        <v>1.2039215511629595</v>
      </c>
      <c r="K508" s="5">
        <v>7075.4372093023258</v>
      </c>
      <c r="L508" s="5">
        <v>5966.4186533261218</v>
      </c>
      <c r="M508" s="5">
        <v>7183.1</v>
      </c>
    </row>
    <row r="509" spans="3:13" x14ac:dyDescent="0.2">
      <c r="C509" s="13">
        <v>477</v>
      </c>
      <c r="D509" s="5">
        <v>477</v>
      </c>
      <c r="E509" s="5">
        <v>0.5546511627906977</v>
      </c>
      <c r="F509" s="5">
        <v>6094826</v>
      </c>
      <c r="G509" s="5">
        <v>5141899.7058139537</v>
      </c>
      <c r="H509" s="5">
        <v>1.185325725647385</v>
      </c>
      <c r="I509" s="5">
        <v>1</v>
      </c>
      <c r="J509" s="5">
        <v>1.2032354487592292</v>
      </c>
      <c r="K509" s="5">
        <v>7087.0069767441864</v>
      </c>
      <c r="L509" s="5">
        <v>5978.9531462952946</v>
      </c>
      <c r="M509" s="5">
        <v>7194.0883720930233</v>
      </c>
    </row>
    <row r="510" spans="3:13" x14ac:dyDescent="0.2">
      <c r="C510" s="13">
        <v>478</v>
      </c>
      <c r="D510" s="5">
        <v>478</v>
      </c>
      <c r="E510" s="5">
        <v>0.55581395348837215</v>
      </c>
      <c r="F510" s="5">
        <v>6104276</v>
      </c>
      <c r="G510" s="5">
        <v>5152679.3697674423</v>
      </c>
      <c r="H510" s="5">
        <v>1.1846799620049919</v>
      </c>
      <c r="I510" s="5">
        <v>1</v>
      </c>
      <c r="J510" s="5">
        <v>1.202552217076853</v>
      </c>
      <c r="K510" s="5">
        <v>7097.9953488372093</v>
      </c>
      <c r="L510" s="5">
        <v>5991.4876392644683</v>
      </c>
      <c r="M510" s="5">
        <v>7205.0767441860462</v>
      </c>
    </row>
    <row r="511" spans="3:13" x14ac:dyDescent="0.2">
      <c r="C511" s="13">
        <v>479</v>
      </c>
      <c r="D511" s="5">
        <v>479</v>
      </c>
      <c r="E511" s="5">
        <v>0.55697674418604648</v>
      </c>
      <c r="F511" s="5">
        <v>6114026</v>
      </c>
      <c r="G511" s="5">
        <v>5163459.0337209301</v>
      </c>
      <c r="H511" s="5">
        <v>1.1840949952485758</v>
      </c>
      <c r="I511" s="5">
        <v>1</v>
      </c>
      <c r="J511" s="5">
        <v>1.2018718381363664</v>
      </c>
      <c r="K511" s="5">
        <v>7109.3325581395347</v>
      </c>
      <c r="L511" s="5">
        <v>6004.0221322336392</v>
      </c>
      <c r="M511" s="5">
        <v>7216.06511627907</v>
      </c>
    </row>
    <row r="512" spans="3:13" x14ac:dyDescent="0.2">
      <c r="C512" s="13">
        <v>480</v>
      </c>
      <c r="D512" s="5">
        <v>480</v>
      </c>
      <c r="E512" s="5">
        <v>0.55813953488372092</v>
      </c>
      <c r="F512" s="5">
        <v>6121776</v>
      </c>
      <c r="G512" s="5">
        <v>5174238.6976744188</v>
      </c>
      <c r="H512" s="5">
        <v>1.1831259355606178</v>
      </c>
      <c r="I512" s="5">
        <v>1</v>
      </c>
      <c r="J512" s="5">
        <v>1.2011846308508056</v>
      </c>
      <c r="K512" s="5">
        <v>7118.3441860465118</v>
      </c>
      <c r="L512" s="5">
        <v>6016.5566252028129</v>
      </c>
      <c r="M512" s="5">
        <v>7226.9953488372093</v>
      </c>
    </row>
    <row r="513" spans="3:13" x14ac:dyDescent="0.2">
      <c r="C513" s="13">
        <v>481</v>
      </c>
      <c r="D513" s="5">
        <v>481</v>
      </c>
      <c r="E513" s="5">
        <v>0.55930232558139537</v>
      </c>
      <c r="F513" s="5">
        <v>6131276</v>
      </c>
      <c r="G513" s="5">
        <v>5185018.3616279075</v>
      </c>
      <c r="H513" s="5">
        <v>1.1824984160856475</v>
      </c>
      <c r="I513" s="5">
        <v>1</v>
      </c>
      <c r="J513" s="5">
        <v>1.2005002809759957</v>
      </c>
      <c r="K513" s="5">
        <v>7129.3906976744183</v>
      </c>
      <c r="L513" s="5">
        <v>6029.0911181719857</v>
      </c>
      <c r="M513" s="5">
        <v>7237.9255813953487</v>
      </c>
    </row>
    <row r="514" spans="3:13" x14ac:dyDescent="0.2">
      <c r="C514" s="13">
        <v>482</v>
      </c>
      <c r="D514" s="5">
        <v>482</v>
      </c>
      <c r="E514" s="5">
        <v>0.56046511627906981</v>
      </c>
      <c r="F514" s="5">
        <v>6140676</v>
      </c>
      <c r="G514" s="5">
        <v>5195798.0255813953</v>
      </c>
      <c r="H514" s="5">
        <v>1.1818542541042818</v>
      </c>
      <c r="I514" s="5">
        <v>1</v>
      </c>
      <c r="J514" s="5">
        <v>1.1998168460950582</v>
      </c>
      <c r="K514" s="5">
        <v>7140.3209302325586</v>
      </c>
      <c r="L514" s="5">
        <v>6041.6256111411576</v>
      </c>
      <c r="M514" s="5">
        <v>7248.8441860465118</v>
      </c>
    </row>
    <row r="515" spans="3:13" x14ac:dyDescent="0.2">
      <c r="C515" s="13">
        <v>483</v>
      </c>
      <c r="D515" s="5">
        <v>483</v>
      </c>
      <c r="E515" s="5">
        <v>0.56162790697674414</v>
      </c>
      <c r="F515" s="5">
        <v>6148626</v>
      </c>
      <c r="G515" s="5">
        <v>5206577.6895348839</v>
      </c>
      <c r="H515" s="5">
        <v>1.180934265584592</v>
      </c>
      <c r="I515" s="5">
        <v>1</v>
      </c>
      <c r="J515" s="5">
        <v>1.1991093521083569</v>
      </c>
      <c r="K515" s="5">
        <v>7149.56511627907</v>
      </c>
      <c r="L515" s="5">
        <v>6054.1601041103304</v>
      </c>
      <c r="M515" s="5">
        <v>7259.6</v>
      </c>
    </row>
    <row r="516" spans="3:13" x14ac:dyDescent="0.2">
      <c r="C516" s="13">
        <v>484</v>
      </c>
      <c r="D516" s="5">
        <v>484</v>
      </c>
      <c r="E516" s="5">
        <v>0.56279069767441858</v>
      </c>
      <c r="F516" s="5">
        <v>6159576</v>
      </c>
      <c r="G516" s="5">
        <v>5217357.3534883726</v>
      </c>
      <c r="H516" s="5">
        <v>1.1805930824120474</v>
      </c>
      <c r="I516" s="5">
        <v>1</v>
      </c>
      <c r="J516" s="5">
        <v>1.1984047816505261</v>
      </c>
      <c r="K516" s="5">
        <v>7162.2976744186044</v>
      </c>
      <c r="L516" s="5">
        <v>6066.6945970795032</v>
      </c>
      <c r="M516" s="5">
        <v>7270.355813953488</v>
      </c>
    </row>
    <row r="517" spans="3:13" x14ac:dyDescent="0.2">
      <c r="C517" s="13">
        <v>485</v>
      </c>
      <c r="D517" s="5">
        <v>485</v>
      </c>
      <c r="E517" s="5">
        <v>0.56395348837209303</v>
      </c>
      <c r="F517" s="5">
        <v>6168526</v>
      </c>
      <c r="G517" s="5">
        <v>5228137.0174418604</v>
      </c>
      <c r="H517" s="5">
        <v>1.1798707607357761</v>
      </c>
      <c r="I517" s="5">
        <v>1</v>
      </c>
      <c r="J517" s="5">
        <v>1.1977031166378824</v>
      </c>
      <c r="K517" s="5">
        <v>7172.7046511627905</v>
      </c>
      <c r="L517" s="5">
        <v>6079.2290900486751</v>
      </c>
      <c r="M517" s="5">
        <v>7281.1116279069765</v>
      </c>
    </row>
    <row r="518" spans="3:13" x14ac:dyDescent="0.2">
      <c r="C518" s="13">
        <v>486</v>
      </c>
      <c r="D518" s="5">
        <v>486</v>
      </c>
      <c r="E518" s="5">
        <v>0.56511627906976747</v>
      </c>
      <c r="F518" s="5">
        <v>6178026</v>
      </c>
      <c r="G518" s="5">
        <v>5238916.6813953491</v>
      </c>
      <c r="H518" s="5">
        <v>1.1792563951130686</v>
      </c>
      <c r="I518" s="5">
        <v>1</v>
      </c>
      <c r="J518" s="5">
        <v>1.1970043391355789</v>
      </c>
      <c r="K518" s="5">
        <v>7183.7511627906979</v>
      </c>
      <c r="L518" s="5">
        <v>6091.7635830178478</v>
      </c>
      <c r="M518" s="5">
        <v>7291.8674418604651</v>
      </c>
    </row>
    <row r="519" spans="3:13" x14ac:dyDescent="0.2">
      <c r="C519" s="13">
        <v>487</v>
      </c>
      <c r="D519" s="5">
        <v>487</v>
      </c>
      <c r="E519" s="5">
        <v>0.56627906976744191</v>
      </c>
      <c r="F519" s="5">
        <v>6185776</v>
      </c>
      <c r="G519" s="5">
        <v>5249696.3453488378</v>
      </c>
      <c r="H519" s="5">
        <v>1.1783111999383575</v>
      </c>
      <c r="I519" s="5">
        <v>1</v>
      </c>
      <c r="J519" s="5">
        <v>1.1963084313560772</v>
      </c>
      <c r="K519" s="5">
        <v>7192.7627906976741</v>
      </c>
      <c r="L519" s="5">
        <v>6104.2980759870206</v>
      </c>
      <c r="M519" s="5">
        <v>7302.6232558139536</v>
      </c>
    </row>
    <row r="520" spans="3:13" x14ac:dyDescent="0.2">
      <c r="C520" s="13">
        <v>488</v>
      </c>
      <c r="D520" s="5">
        <v>488</v>
      </c>
      <c r="E520" s="5">
        <v>0.56744186046511624</v>
      </c>
      <c r="F520" s="5">
        <v>6194676</v>
      </c>
      <c r="G520" s="5">
        <v>5260476.0093023255</v>
      </c>
      <c r="H520" s="5">
        <v>1.1775884899095992</v>
      </c>
      <c r="I520" s="5">
        <v>1</v>
      </c>
      <c r="J520" s="5">
        <v>1.1956153756576395</v>
      </c>
      <c r="K520" s="5">
        <v>7203.1116279069765</v>
      </c>
      <c r="L520" s="5">
        <v>6116.8325689561925</v>
      </c>
      <c r="M520" s="5">
        <v>7313.3790697674422</v>
      </c>
    </row>
    <row r="521" spans="3:13" x14ac:dyDescent="0.2">
      <c r="C521" s="13">
        <v>489</v>
      </c>
      <c r="D521" s="5">
        <v>489</v>
      </c>
      <c r="E521" s="5">
        <v>0.56860465116279069</v>
      </c>
      <c r="F521" s="5">
        <v>6203626</v>
      </c>
      <c r="G521" s="5">
        <v>5271255.6732558142</v>
      </c>
      <c r="H521" s="5">
        <v>1.1768782211560425</v>
      </c>
      <c r="I521" s="5">
        <v>1</v>
      </c>
      <c r="J521" s="5">
        <v>1.194925154542835</v>
      </c>
      <c r="K521" s="5">
        <v>7213.5186046511626</v>
      </c>
      <c r="L521" s="5">
        <v>6129.3670619253653</v>
      </c>
      <c r="M521" s="5">
        <v>7324.1348837209298</v>
      </c>
    </row>
    <row r="522" spans="3:13" x14ac:dyDescent="0.2">
      <c r="C522" s="13">
        <v>490</v>
      </c>
      <c r="D522" s="5">
        <v>490</v>
      </c>
      <c r="E522" s="5">
        <v>0.56976744186046513</v>
      </c>
      <c r="F522" s="5">
        <v>6212126</v>
      </c>
      <c r="G522" s="5">
        <v>5282035.3372093029</v>
      </c>
      <c r="H522" s="5">
        <v>1.1760856570266907</v>
      </c>
      <c r="I522" s="5">
        <v>1</v>
      </c>
      <c r="J522" s="5">
        <v>1.1942377506570707</v>
      </c>
      <c r="K522" s="5">
        <v>7223.4023255813954</v>
      </c>
      <c r="L522" s="5">
        <v>6141.9015548945381</v>
      </c>
      <c r="M522" s="5">
        <v>7334.8906976744183</v>
      </c>
    </row>
    <row r="523" spans="3:13" x14ac:dyDescent="0.2">
      <c r="C523" s="13">
        <v>491</v>
      </c>
      <c r="D523" s="5">
        <v>491</v>
      </c>
      <c r="E523" s="5">
        <v>0.57093023255813957</v>
      </c>
      <c r="F523" s="5">
        <v>6221076</v>
      </c>
      <c r="G523" s="5">
        <v>5292815.0011627907</v>
      </c>
      <c r="H523" s="5">
        <v>1.1753813421843156</v>
      </c>
      <c r="I523" s="5">
        <v>1</v>
      </c>
      <c r="J523" s="5">
        <v>1.1935531467871345</v>
      </c>
      <c r="K523" s="5">
        <v>7233.8093023255815</v>
      </c>
      <c r="L523" s="5">
        <v>6154.43604786371</v>
      </c>
      <c r="M523" s="5">
        <v>7345.6465116279069</v>
      </c>
    </row>
    <row r="524" spans="3:13" x14ac:dyDescent="0.2">
      <c r="C524" s="13">
        <v>492</v>
      </c>
      <c r="D524" s="5">
        <v>492</v>
      </c>
      <c r="E524" s="5">
        <v>0.5720930232558139</v>
      </c>
      <c r="F524" s="5">
        <v>6228426</v>
      </c>
      <c r="G524" s="5">
        <v>5303594.6651162794</v>
      </c>
      <c r="H524" s="5">
        <v>1.1743782082304821</v>
      </c>
      <c r="I524" s="5">
        <v>1</v>
      </c>
      <c r="J524" s="5">
        <v>1.192871325859759</v>
      </c>
      <c r="K524" s="5">
        <v>7242.355813953488</v>
      </c>
      <c r="L524" s="5">
        <v>6166.9705408328828</v>
      </c>
      <c r="M524" s="5">
        <v>7356.4023255813954</v>
      </c>
    </row>
    <row r="525" spans="3:13" x14ac:dyDescent="0.2">
      <c r="C525" s="13">
        <v>493</v>
      </c>
      <c r="D525" s="5">
        <v>493</v>
      </c>
      <c r="E525" s="5">
        <v>0.57325581395348835</v>
      </c>
      <c r="F525" s="5">
        <v>6237176</v>
      </c>
      <c r="G525" s="5">
        <v>5314374.3290697681</v>
      </c>
      <c r="H525" s="5">
        <v>1.1736425802530475</v>
      </c>
      <c r="I525" s="5">
        <v>1</v>
      </c>
      <c r="J525" s="5">
        <v>1.1921922709402022</v>
      </c>
      <c r="K525" s="5">
        <v>7252.5302325581397</v>
      </c>
      <c r="L525" s="5">
        <v>6179.5050338020556</v>
      </c>
      <c r="M525" s="5">
        <v>7367.158139534884</v>
      </c>
    </row>
    <row r="526" spans="3:13" x14ac:dyDescent="0.2">
      <c r="C526" s="13">
        <v>494</v>
      </c>
      <c r="D526" s="5">
        <v>494</v>
      </c>
      <c r="E526" s="5">
        <v>0.57441860465116279</v>
      </c>
      <c r="F526" s="5">
        <v>6245426</v>
      </c>
      <c r="G526" s="5">
        <v>5325153.9930232558</v>
      </c>
      <c r="H526" s="5">
        <v>1.1728160365282276</v>
      </c>
      <c r="I526" s="5">
        <v>1</v>
      </c>
      <c r="J526" s="5">
        <v>1.1915159652308465</v>
      </c>
      <c r="K526" s="5">
        <v>7262.1232558139536</v>
      </c>
      <c r="L526" s="5">
        <v>6192.0395267712274</v>
      </c>
      <c r="M526" s="5">
        <v>7377.9139534883725</v>
      </c>
    </row>
    <row r="527" spans="3:13" x14ac:dyDescent="0.2">
      <c r="C527" s="13">
        <v>495</v>
      </c>
      <c r="D527" s="5">
        <v>495</v>
      </c>
      <c r="E527" s="5">
        <v>0.57558139534883723</v>
      </c>
      <c r="F527" s="5">
        <v>6251926</v>
      </c>
      <c r="G527" s="5">
        <v>5335933.6569767445</v>
      </c>
      <c r="H527" s="5">
        <v>1.1716648672768999</v>
      </c>
      <c r="I527" s="5">
        <v>1</v>
      </c>
      <c r="J527" s="5">
        <v>1.1908423920698108</v>
      </c>
      <c r="K527" s="5">
        <v>7269.6813953488372</v>
      </c>
      <c r="L527" s="5">
        <v>6204.5740197404002</v>
      </c>
      <c r="M527" s="5">
        <v>7388.6697674418601</v>
      </c>
    </row>
    <row r="528" spans="3:13" x14ac:dyDescent="0.2">
      <c r="C528" s="13">
        <v>496</v>
      </c>
      <c r="D528" s="5">
        <v>496</v>
      </c>
      <c r="E528" s="5">
        <v>0.57674418604651168</v>
      </c>
      <c r="F528" s="5">
        <v>6260416</v>
      </c>
      <c r="G528" s="5">
        <v>5346713.3209302332</v>
      </c>
      <c r="H528" s="5">
        <v>1.1708905311030962</v>
      </c>
      <c r="I528" s="5">
        <v>1</v>
      </c>
      <c r="J528" s="5">
        <v>1.1901715349295858</v>
      </c>
      <c r="K528" s="5">
        <v>7279.5534883720929</v>
      </c>
      <c r="L528" s="5">
        <v>6217.1085127095739</v>
      </c>
      <c r="M528" s="5">
        <v>7399.4255813953487</v>
      </c>
    </row>
    <row r="529" spans="3:13" x14ac:dyDescent="0.2">
      <c r="C529" s="13">
        <v>497</v>
      </c>
      <c r="D529" s="5">
        <v>497</v>
      </c>
      <c r="E529" s="5">
        <v>0.57790697674418601</v>
      </c>
      <c r="F529" s="5">
        <v>6269661</v>
      </c>
      <c r="G529" s="5">
        <v>5357492.984883721</v>
      </c>
      <c r="H529" s="5">
        <v>1.1702602350931641</v>
      </c>
      <c r="I529" s="5">
        <v>1</v>
      </c>
      <c r="J529" s="5">
        <v>1.1895033774156802</v>
      </c>
      <c r="K529" s="5">
        <v>7290.3034883720929</v>
      </c>
      <c r="L529" s="5">
        <v>6229.6430056787449</v>
      </c>
      <c r="M529" s="5">
        <v>7410.1813953488372</v>
      </c>
    </row>
    <row r="530" spans="3:13" x14ac:dyDescent="0.2">
      <c r="C530" s="13">
        <v>498</v>
      </c>
      <c r="D530" s="5">
        <v>498</v>
      </c>
      <c r="E530" s="5">
        <v>0.57906976744186045</v>
      </c>
      <c r="F530" s="5">
        <v>6280161</v>
      </c>
      <c r="G530" s="5">
        <v>5368272.6488372097</v>
      </c>
      <c r="H530" s="5">
        <v>1.169866251364917</v>
      </c>
      <c r="I530" s="5">
        <v>1</v>
      </c>
      <c r="J530" s="5">
        <v>1.1888369718669873</v>
      </c>
      <c r="K530" s="5">
        <v>7302.5127906976741</v>
      </c>
      <c r="L530" s="5">
        <v>6242.1774986479186</v>
      </c>
      <c r="M530" s="5">
        <v>7420.9313953488372</v>
      </c>
    </row>
    <row r="531" spans="3:13" x14ac:dyDescent="0.2">
      <c r="C531" s="13">
        <v>499</v>
      </c>
      <c r="D531" s="5">
        <v>499</v>
      </c>
      <c r="E531" s="5">
        <v>0.58023255813953489</v>
      </c>
      <c r="F531" s="5">
        <v>6288611</v>
      </c>
      <c r="G531" s="5">
        <v>5379052.3127906974</v>
      </c>
      <c r="H531" s="5">
        <v>1.1690927387053827</v>
      </c>
      <c r="I531" s="5">
        <v>1</v>
      </c>
      <c r="J531" s="5">
        <v>1.1881648714965167</v>
      </c>
      <c r="K531" s="5">
        <v>7312.3383720930233</v>
      </c>
      <c r="L531" s="5">
        <v>6254.7119916170905</v>
      </c>
      <c r="M531" s="5">
        <v>7431.6290697674422</v>
      </c>
    </row>
    <row r="532" spans="3:13" x14ac:dyDescent="0.2">
      <c r="C532" s="13">
        <v>500</v>
      </c>
      <c r="D532" s="5">
        <v>500</v>
      </c>
      <c r="E532" s="5">
        <v>0.58139534883720934</v>
      </c>
      <c r="F532" s="5">
        <v>6298611</v>
      </c>
      <c r="G532" s="5">
        <v>5389831.9767441861</v>
      </c>
      <c r="H532" s="5">
        <v>1.1686098986344982</v>
      </c>
      <c r="I532" s="5">
        <v>1</v>
      </c>
      <c r="J532" s="5">
        <v>1.1874824721096819</v>
      </c>
      <c r="K532" s="5">
        <v>7323.9662790697676</v>
      </c>
      <c r="L532" s="5">
        <v>6267.2464845862633</v>
      </c>
      <c r="M532" s="5">
        <v>7442.2453488372093</v>
      </c>
    </row>
    <row r="533" spans="3:13" x14ac:dyDescent="0.2">
      <c r="C533" s="13">
        <v>501</v>
      </c>
      <c r="D533" s="5">
        <v>501</v>
      </c>
      <c r="E533" s="5">
        <v>0.58255813953488367</v>
      </c>
      <c r="F533" s="5">
        <v>6305611</v>
      </c>
      <c r="G533" s="5">
        <v>5400611.6406976748</v>
      </c>
      <c r="H533" s="5">
        <v>1.1675734934322017</v>
      </c>
      <c r="I533" s="5">
        <v>1</v>
      </c>
      <c r="J533" s="5">
        <v>1.1867787255245064</v>
      </c>
      <c r="K533" s="5">
        <v>7332.105813953488</v>
      </c>
      <c r="L533" s="5">
        <v>6279.780977555436</v>
      </c>
      <c r="M533" s="5">
        <v>7452.710465116279</v>
      </c>
    </row>
    <row r="534" spans="3:13" x14ac:dyDescent="0.2">
      <c r="C534" s="13">
        <v>502</v>
      </c>
      <c r="D534" s="5">
        <v>502</v>
      </c>
      <c r="E534" s="5">
        <v>0.58372093023255811</v>
      </c>
      <c r="F534" s="5">
        <v>6315561</v>
      </c>
      <c r="G534" s="5">
        <v>5411391.3046511626</v>
      </c>
      <c r="H534" s="5">
        <v>1.1670863636439839</v>
      </c>
      <c r="I534" s="5">
        <v>1</v>
      </c>
      <c r="J534" s="5">
        <v>1.1860777827105866</v>
      </c>
      <c r="K534" s="5">
        <v>7343.6755813953487</v>
      </c>
      <c r="L534" s="5">
        <v>6292.3154705246079</v>
      </c>
      <c r="M534" s="5">
        <v>7463.1755813953487</v>
      </c>
    </row>
    <row r="535" spans="3:13" x14ac:dyDescent="0.2">
      <c r="C535" s="13">
        <v>503</v>
      </c>
      <c r="D535" s="5">
        <v>503</v>
      </c>
      <c r="E535" s="5">
        <v>0.58488372093023255</v>
      </c>
      <c r="F535" s="5">
        <v>6325011</v>
      </c>
      <c r="G535" s="5">
        <v>5422170.9686046513</v>
      </c>
      <c r="H535" s="5">
        <v>1.1665089567671243</v>
      </c>
      <c r="I535" s="5">
        <v>1</v>
      </c>
      <c r="J535" s="5">
        <v>1.1853796269456287</v>
      </c>
      <c r="K535" s="5">
        <v>7354.6639534883725</v>
      </c>
      <c r="L535" s="5">
        <v>6304.8499634937807</v>
      </c>
      <c r="M535" s="5">
        <v>7473.6406976744183</v>
      </c>
    </row>
    <row r="536" spans="3:13" x14ac:dyDescent="0.2">
      <c r="C536" s="13">
        <v>504</v>
      </c>
      <c r="D536" s="5">
        <v>504</v>
      </c>
      <c r="E536" s="5">
        <v>0.586046511627907</v>
      </c>
      <c r="F536" s="5">
        <v>6336461</v>
      </c>
      <c r="G536" s="5">
        <v>5432950.63255814</v>
      </c>
      <c r="H536" s="5">
        <v>1.1663019652759916</v>
      </c>
      <c r="I536" s="5">
        <v>1</v>
      </c>
      <c r="J536" s="5">
        <v>1.1846824010196126</v>
      </c>
      <c r="K536" s="5">
        <v>7367.9779069767446</v>
      </c>
      <c r="L536" s="5">
        <v>6317.3844564629535</v>
      </c>
      <c r="M536" s="5">
        <v>7484.0941860465118</v>
      </c>
    </row>
    <row r="537" spans="3:13" x14ac:dyDescent="0.2">
      <c r="C537" s="13">
        <v>505</v>
      </c>
      <c r="D537" s="5">
        <v>505</v>
      </c>
      <c r="E537" s="5">
        <v>0.58720930232558144</v>
      </c>
      <c r="F537" s="5">
        <v>6345411</v>
      </c>
      <c r="G537" s="5">
        <v>5443730.2965116277</v>
      </c>
      <c r="H537" s="5">
        <v>1.165636549640634</v>
      </c>
      <c r="I537" s="5">
        <v>1</v>
      </c>
      <c r="J537" s="5">
        <v>1.1839805884817927</v>
      </c>
      <c r="K537" s="5">
        <v>7378.3848837209298</v>
      </c>
      <c r="L537" s="5">
        <v>6329.9189494321254</v>
      </c>
      <c r="M537" s="5">
        <v>7494.5011627906979</v>
      </c>
    </row>
    <row r="538" spans="3:13" x14ac:dyDescent="0.2">
      <c r="C538" s="13">
        <v>506</v>
      </c>
      <c r="D538" s="5">
        <v>506</v>
      </c>
      <c r="E538" s="5">
        <v>0.58837209302325577</v>
      </c>
      <c r="F538" s="5">
        <v>6355161</v>
      </c>
      <c r="G538" s="5">
        <v>5454509.9604651164</v>
      </c>
      <c r="H538" s="5">
        <v>1.1651204317276713</v>
      </c>
      <c r="I538" s="5">
        <v>1</v>
      </c>
      <c r="J538" s="5">
        <v>1.1832815499065725</v>
      </c>
      <c r="K538" s="5">
        <v>7389.7220930232561</v>
      </c>
      <c r="L538" s="5">
        <v>6342.4534424012982</v>
      </c>
      <c r="M538" s="5">
        <v>7504.908139534884</v>
      </c>
    </row>
    <row r="539" spans="3:13" x14ac:dyDescent="0.2">
      <c r="C539" s="13">
        <v>507</v>
      </c>
      <c r="D539" s="5">
        <v>507</v>
      </c>
      <c r="E539" s="5">
        <v>0.58953488372093021</v>
      </c>
      <c r="F539" s="5">
        <v>6363411</v>
      </c>
      <c r="G539" s="5">
        <v>5465289.6244186051</v>
      </c>
      <c r="H539" s="5">
        <v>1.1643318904031434</v>
      </c>
      <c r="I539" s="5">
        <v>1</v>
      </c>
      <c r="J539" s="5">
        <v>1.1825852688799725</v>
      </c>
      <c r="K539" s="5">
        <v>7399.31511627907</v>
      </c>
      <c r="L539" s="5">
        <v>6354.987935370471</v>
      </c>
      <c r="M539" s="5">
        <v>7515.31511627907</v>
      </c>
    </row>
    <row r="540" spans="3:13" x14ac:dyDescent="0.2">
      <c r="C540" s="13">
        <v>508</v>
      </c>
      <c r="D540" s="5">
        <v>508</v>
      </c>
      <c r="E540" s="5">
        <v>0.59069767441860466</v>
      </c>
      <c r="F540" s="5">
        <v>6372911</v>
      </c>
      <c r="G540" s="5">
        <v>5476069.2883720929</v>
      </c>
      <c r="H540" s="5">
        <v>1.1637747194930979</v>
      </c>
      <c r="I540" s="5">
        <v>1</v>
      </c>
      <c r="J540" s="5">
        <v>1.181891729117257</v>
      </c>
      <c r="K540" s="5">
        <v>7410.3616279069765</v>
      </c>
      <c r="L540" s="5">
        <v>6367.5224283396428</v>
      </c>
      <c r="M540" s="5">
        <v>7525.7220930232561</v>
      </c>
    </row>
    <row r="541" spans="3:13" x14ac:dyDescent="0.2">
      <c r="C541" s="13">
        <v>509</v>
      </c>
      <c r="D541" s="5">
        <v>509</v>
      </c>
      <c r="E541" s="5">
        <v>0.5918604651162791</v>
      </c>
      <c r="F541" s="5">
        <v>6381911</v>
      </c>
      <c r="G541" s="5">
        <v>5486848.9523255816</v>
      </c>
      <c r="H541" s="5">
        <v>1.1631286108751089</v>
      </c>
      <c r="I541" s="5">
        <v>1</v>
      </c>
      <c r="J541" s="5">
        <v>1.181200914461664</v>
      </c>
      <c r="K541" s="5">
        <v>7420.8267441860462</v>
      </c>
      <c r="L541" s="5">
        <v>6380.0569213088156</v>
      </c>
      <c r="M541" s="5">
        <v>7536.1290697674422</v>
      </c>
    </row>
    <row r="542" spans="3:13" x14ac:dyDescent="0.2">
      <c r="C542" s="13">
        <v>510</v>
      </c>
      <c r="D542" s="5">
        <v>510</v>
      </c>
      <c r="E542" s="5">
        <v>0.59302325581395354</v>
      </c>
      <c r="F542" s="5">
        <v>6390411</v>
      </c>
      <c r="G542" s="5">
        <v>5497628.6162790703</v>
      </c>
      <c r="H542" s="5">
        <v>1.1623940877121648</v>
      </c>
      <c r="I542" s="5">
        <v>1</v>
      </c>
      <c r="J542" s="5">
        <v>1.1805128088831518</v>
      </c>
      <c r="K542" s="5">
        <v>7430.710465116279</v>
      </c>
      <c r="L542" s="5">
        <v>6392.5914142779884</v>
      </c>
      <c r="M542" s="5">
        <v>7546.5360465116282</v>
      </c>
    </row>
    <row r="543" spans="3:13" x14ac:dyDescent="0.2">
      <c r="C543" s="13">
        <v>511</v>
      </c>
      <c r="D543" s="5">
        <v>511</v>
      </c>
      <c r="E543" s="5">
        <v>0.59418604651162787</v>
      </c>
      <c r="F543" s="5">
        <v>6400411</v>
      </c>
      <c r="G543" s="5">
        <v>5508408.280232558</v>
      </c>
      <c r="H543" s="5">
        <v>1.1619347503649062</v>
      </c>
      <c r="I543" s="5">
        <v>1</v>
      </c>
      <c r="J543" s="5">
        <v>1.1798273964771584</v>
      </c>
      <c r="K543" s="5">
        <v>7442.3383720930233</v>
      </c>
      <c r="L543" s="5">
        <v>6405.1259072471603</v>
      </c>
      <c r="M543" s="5">
        <v>7556.9430232558143</v>
      </c>
    </row>
    <row r="544" spans="3:13" x14ac:dyDescent="0.2">
      <c r="C544" s="13">
        <v>512</v>
      </c>
      <c r="D544" s="5">
        <v>512</v>
      </c>
      <c r="E544" s="5">
        <v>0.59534883720930232</v>
      </c>
      <c r="F544" s="5">
        <v>6410311</v>
      </c>
      <c r="G544" s="5">
        <v>5519187.9441860467</v>
      </c>
      <c r="H544" s="5">
        <v>1.1614590886966749</v>
      </c>
      <c r="I544" s="5">
        <v>1</v>
      </c>
      <c r="J544" s="5">
        <v>1.1791446614633758</v>
      </c>
      <c r="K544" s="5">
        <v>7453.85</v>
      </c>
      <c r="L544" s="5">
        <v>6417.6604002163331</v>
      </c>
      <c r="M544" s="5">
        <v>7567.35</v>
      </c>
    </row>
    <row r="545" spans="3:13" x14ac:dyDescent="0.2">
      <c r="C545" s="13">
        <v>513</v>
      </c>
      <c r="D545" s="5">
        <v>513</v>
      </c>
      <c r="E545" s="5">
        <v>0.59651162790697676</v>
      </c>
      <c r="F545" s="5">
        <v>6420061</v>
      </c>
      <c r="G545" s="5">
        <v>5529967.6081395354</v>
      </c>
      <c r="H545" s="5">
        <v>1.1609581565270546</v>
      </c>
      <c r="I545" s="5">
        <v>1</v>
      </c>
      <c r="J545" s="5">
        <v>1.1784645881845395</v>
      </c>
      <c r="K545" s="5">
        <v>7465.1872093023258</v>
      </c>
      <c r="L545" s="5">
        <v>6430.1948931855059</v>
      </c>
      <c r="M545" s="5">
        <v>7577.7569767441864</v>
      </c>
    </row>
    <row r="546" spans="3:13" x14ac:dyDescent="0.2">
      <c r="C546" s="13">
        <v>514</v>
      </c>
      <c r="D546" s="5">
        <v>514</v>
      </c>
      <c r="E546" s="5">
        <v>0.5976744186046512</v>
      </c>
      <c r="F546" s="5">
        <v>6430011</v>
      </c>
      <c r="G546" s="5">
        <v>5540747.2720930232</v>
      </c>
      <c r="H546" s="5">
        <v>1.1604952697239803</v>
      </c>
      <c r="I546" s="5">
        <v>1</v>
      </c>
      <c r="J546" s="5">
        <v>1.1777871611052322</v>
      </c>
      <c r="K546" s="5">
        <v>7476.7569767441864</v>
      </c>
      <c r="L546" s="5">
        <v>6442.7293861546777</v>
      </c>
      <c r="M546" s="5">
        <v>7588.1639534883725</v>
      </c>
    </row>
    <row r="547" spans="3:13" x14ac:dyDescent="0.2">
      <c r="C547" s="13">
        <v>515</v>
      </c>
      <c r="D547" s="5">
        <v>515</v>
      </c>
      <c r="E547" s="5">
        <v>0.59883720930232553</v>
      </c>
      <c r="F547" s="5">
        <v>6439761</v>
      </c>
      <c r="G547" s="5">
        <v>5551526.9360465119</v>
      </c>
      <c r="H547" s="5">
        <v>1.1599981544151596</v>
      </c>
      <c r="I547" s="5">
        <v>1</v>
      </c>
      <c r="J547" s="5">
        <v>1.1771123648106983</v>
      </c>
      <c r="K547" s="5">
        <v>7488.0941860465118</v>
      </c>
      <c r="L547" s="5">
        <v>6455.2638791238514</v>
      </c>
      <c r="M547" s="5">
        <v>7598.5709302325586</v>
      </c>
    </row>
    <row r="548" spans="3:13" x14ac:dyDescent="0.2">
      <c r="C548" s="13">
        <v>516</v>
      </c>
      <c r="D548" s="5">
        <v>516</v>
      </c>
      <c r="E548" s="5">
        <v>0.6</v>
      </c>
      <c r="F548" s="5">
        <v>6448661</v>
      </c>
      <c r="G548" s="5">
        <v>5562306.6000000006</v>
      </c>
      <c r="H548" s="5">
        <v>1.1593501516079676</v>
      </c>
      <c r="I548" s="5">
        <v>1</v>
      </c>
      <c r="J548" s="5">
        <v>1.1764401840056784</v>
      </c>
      <c r="K548" s="5">
        <v>7498.4430232558143</v>
      </c>
      <c r="L548" s="5">
        <v>6467.7983720930242</v>
      </c>
      <c r="M548" s="5">
        <v>7608.9779069767446</v>
      </c>
    </row>
    <row r="549" spans="3:13" x14ac:dyDescent="0.2">
      <c r="C549" s="13">
        <v>517</v>
      </c>
      <c r="D549" s="5">
        <v>517</v>
      </c>
      <c r="E549" s="5">
        <v>0.60116279069767442</v>
      </c>
      <c r="F549" s="5">
        <v>6456911</v>
      </c>
      <c r="G549" s="5">
        <v>5573086.2639534883</v>
      </c>
      <c r="H549" s="5">
        <v>1.1585880236168344</v>
      </c>
      <c r="I549" s="5">
        <v>1</v>
      </c>
      <c r="J549" s="5">
        <v>1.1757706035132505</v>
      </c>
      <c r="K549" s="5">
        <v>7508.0360465116282</v>
      </c>
      <c r="L549" s="5">
        <v>6480.3328650621961</v>
      </c>
      <c r="M549" s="5">
        <v>7619.3848837209298</v>
      </c>
    </row>
    <row r="550" spans="3:13" x14ac:dyDescent="0.2">
      <c r="C550" s="13">
        <v>518</v>
      </c>
      <c r="D550" s="5">
        <v>518</v>
      </c>
      <c r="E550" s="5">
        <v>0.60232558139534886</v>
      </c>
      <c r="F550" s="5">
        <v>6466761</v>
      </c>
      <c r="G550" s="5">
        <v>5583865.927906977</v>
      </c>
      <c r="H550" s="5">
        <v>1.158115378035941</v>
      </c>
      <c r="I550" s="5">
        <v>1</v>
      </c>
      <c r="J550" s="5">
        <v>1.175103608273689</v>
      </c>
      <c r="K550" s="5">
        <v>7519.4895348837208</v>
      </c>
      <c r="L550" s="5">
        <v>6492.8673580313689</v>
      </c>
      <c r="M550" s="5">
        <v>7629.7918604651159</v>
      </c>
    </row>
    <row r="551" spans="3:13" x14ac:dyDescent="0.2">
      <c r="C551" s="13">
        <v>519</v>
      </c>
      <c r="D551" s="5">
        <v>519</v>
      </c>
      <c r="E551" s="5">
        <v>0.60348837209302331</v>
      </c>
      <c r="F551" s="5">
        <v>6476656</v>
      </c>
      <c r="G551" s="5">
        <v>5594645.5918604657</v>
      </c>
      <c r="H551" s="5">
        <v>1.1576525972302434</v>
      </c>
      <c r="I551" s="5">
        <v>1</v>
      </c>
      <c r="J551" s="5">
        <v>1.1744391833433359</v>
      </c>
      <c r="K551" s="5">
        <v>7530.9953488372093</v>
      </c>
      <c r="L551" s="5">
        <v>6505.4018510005417</v>
      </c>
      <c r="M551" s="5">
        <v>7640.1988372093019</v>
      </c>
    </row>
    <row r="552" spans="3:13" x14ac:dyDescent="0.2">
      <c r="C552" s="13">
        <v>520</v>
      </c>
      <c r="D552" s="5">
        <v>520</v>
      </c>
      <c r="E552" s="5">
        <v>0.60465116279069764</v>
      </c>
      <c r="F552" s="5">
        <v>6485406</v>
      </c>
      <c r="G552" s="5">
        <v>5605425.2558139535</v>
      </c>
      <c r="H552" s="5">
        <v>1.1569873299574067</v>
      </c>
      <c r="I552" s="5">
        <v>1</v>
      </c>
      <c r="J552" s="5">
        <v>1.1737773138934844</v>
      </c>
      <c r="K552" s="5">
        <v>7541.1697674418601</v>
      </c>
      <c r="L552" s="5">
        <v>6517.9363439697136</v>
      </c>
      <c r="M552" s="5">
        <v>7650.605813953488</v>
      </c>
    </row>
    <row r="553" spans="3:13" x14ac:dyDescent="0.2">
      <c r="C553" s="13">
        <v>521</v>
      </c>
      <c r="D553" s="5">
        <v>521</v>
      </c>
      <c r="E553" s="5">
        <v>0.60581395348837208</v>
      </c>
      <c r="F553" s="5">
        <v>6495301</v>
      </c>
      <c r="G553" s="5">
        <v>5616204.9197674422</v>
      </c>
      <c r="H553" s="5">
        <v>1.1565284908209794</v>
      </c>
      <c r="I553" s="5">
        <v>1</v>
      </c>
      <c r="J553" s="5">
        <v>1.173117985209275</v>
      </c>
      <c r="K553" s="5">
        <v>7552.6755813953487</v>
      </c>
      <c r="L553" s="5">
        <v>6530.4708369388864</v>
      </c>
      <c r="M553" s="5">
        <v>7661.0127906976741</v>
      </c>
    </row>
    <row r="554" spans="3:13" x14ac:dyDescent="0.2">
      <c r="C554" s="13">
        <v>522</v>
      </c>
      <c r="D554" s="5">
        <v>522</v>
      </c>
      <c r="E554" s="5">
        <v>0.60697674418604652</v>
      </c>
      <c r="F554" s="5">
        <v>6504251</v>
      </c>
      <c r="G554" s="5">
        <v>5626984.5837209309</v>
      </c>
      <c r="H554" s="5">
        <v>1.1559034689409018</v>
      </c>
      <c r="I554" s="5">
        <v>1</v>
      </c>
      <c r="J554" s="5">
        <v>1.1724611826886067</v>
      </c>
      <c r="K554" s="5">
        <v>7563.0825581395347</v>
      </c>
      <c r="L554" s="5">
        <v>6543.0053299080591</v>
      </c>
      <c r="M554" s="5">
        <v>7671.4197674418601</v>
      </c>
    </row>
    <row r="555" spans="3:13" x14ac:dyDescent="0.2">
      <c r="C555" s="13">
        <v>523</v>
      </c>
      <c r="D555" s="5">
        <v>523</v>
      </c>
      <c r="E555" s="5">
        <v>0.60813953488372097</v>
      </c>
      <c r="F555" s="5">
        <v>6513201</v>
      </c>
      <c r="G555" s="5">
        <v>5637764.2476744186</v>
      </c>
      <c r="H555" s="5">
        <v>1.155280837201857</v>
      </c>
      <c r="I555" s="5">
        <v>1</v>
      </c>
      <c r="J555" s="5">
        <v>1.1718068918410578</v>
      </c>
      <c r="K555" s="5">
        <v>7573.4895348837208</v>
      </c>
      <c r="L555" s="5">
        <v>6555.539822877231</v>
      </c>
      <c r="M555" s="5">
        <v>7681.8267441860462</v>
      </c>
    </row>
    <row r="556" spans="3:13" x14ac:dyDescent="0.2">
      <c r="C556" s="13">
        <v>524</v>
      </c>
      <c r="D556" s="5">
        <v>524</v>
      </c>
      <c r="E556" s="5">
        <v>0.6093023255813953</v>
      </c>
      <c r="F556" s="5">
        <v>6521651</v>
      </c>
      <c r="G556" s="5">
        <v>5648543.9116279073</v>
      </c>
      <c r="H556" s="5">
        <v>1.1545720635321155</v>
      </c>
      <c r="I556" s="5">
        <v>1</v>
      </c>
      <c r="J556" s="5">
        <v>1.17115509828682</v>
      </c>
      <c r="K556" s="5">
        <v>7583.31511627907</v>
      </c>
      <c r="L556" s="5">
        <v>6568.0743158464038</v>
      </c>
      <c r="M556" s="5">
        <v>7692.2337209302323</v>
      </c>
    </row>
    <row r="557" spans="3:13" x14ac:dyDescent="0.2">
      <c r="C557" s="13">
        <v>525</v>
      </c>
      <c r="D557" s="5">
        <v>525</v>
      </c>
      <c r="E557" s="5">
        <v>0.61046511627906974</v>
      </c>
      <c r="F557" s="5">
        <v>6529151</v>
      </c>
      <c r="G557" s="5">
        <v>5659323.575581396</v>
      </c>
      <c r="H557" s="5">
        <v>1.1536981253681444</v>
      </c>
      <c r="I557" s="5">
        <v>1</v>
      </c>
      <c r="J557" s="5">
        <v>1.1705057877556457</v>
      </c>
      <c r="K557" s="5">
        <v>7592.0360465116282</v>
      </c>
      <c r="L557" s="5">
        <v>6580.6088088155766</v>
      </c>
      <c r="M557" s="5">
        <v>7702.6406976744183</v>
      </c>
    </row>
    <row r="558" spans="3:13" x14ac:dyDescent="0.2">
      <c r="C558" s="13">
        <v>526</v>
      </c>
      <c r="D558" s="5">
        <v>526</v>
      </c>
      <c r="E558" s="5">
        <v>0.61162790697674418</v>
      </c>
      <c r="F558" s="5">
        <v>6539051</v>
      </c>
      <c r="G558" s="5">
        <v>5670103.2395348838</v>
      </c>
      <c r="H558" s="5">
        <v>1.1532507828792895</v>
      </c>
      <c r="I558" s="5">
        <v>1</v>
      </c>
      <c r="J558" s="5">
        <v>1.1698589460858071</v>
      </c>
      <c r="K558" s="5">
        <v>7603.5476744186044</v>
      </c>
      <c r="L558" s="5">
        <v>6593.1433017847485</v>
      </c>
      <c r="M558" s="5">
        <v>7713.0476744186044</v>
      </c>
    </row>
    <row r="559" spans="3:13" x14ac:dyDescent="0.2">
      <c r="C559" s="13">
        <v>527</v>
      </c>
      <c r="D559" s="5">
        <v>527</v>
      </c>
      <c r="E559" s="5">
        <v>0.61279069767441863</v>
      </c>
      <c r="F559" s="5">
        <v>6549551</v>
      </c>
      <c r="G559" s="5">
        <v>5680882.9034883725</v>
      </c>
      <c r="H559" s="5">
        <v>1.1529107554704601</v>
      </c>
      <c r="I559" s="5">
        <v>1</v>
      </c>
      <c r="J559" s="5">
        <v>1.1692145592230645</v>
      </c>
      <c r="K559" s="5">
        <v>7615.7569767441864</v>
      </c>
      <c r="L559" s="5">
        <v>6605.6777947539213</v>
      </c>
      <c r="M559" s="5">
        <v>7723.4546511627905</v>
      </c>
    </row>
    <row r="560" spans="3:13" x14ac:dyDescent="0.2">
      <c r="C560" s="13">
        <v>528</v>
      </c>
      <c r="D560" s="5">
        <v>528</v>
      </c>
      <c r="E560" s="5">
        <v>0.61395348837209307</v>
      </c>
      <c r="F560" s="5">
        <v>6557451</v>
      </c>
      <c r="G560" s="5">
        <v>5691662.5674418602</v>
      </c>
      <c r="H560" s="5">
        <v>1.1521152075161181</v>
      </c>
      <c r="I560" s="5">
        <v>1</v>
      </c>
      <c r="J560" s="5">
        <v>1.1685726132196506</v>
      </c>
      <c r="K560" s="5">
        <v>7624.9430232558143</v>
      </c>
      <c r="L560" s="5">
        <v>6618.2122877230931</v>
      </c>
      <c r="M560" s="5">
        <v>7733.8616279069765</v>
      </c>
    </row>
    <row r="561" spans="3:13" x14ac:dyDescent="0.2">
      <c r="C561" s="13">
        <v>529</v>
      </c>
      <c r="D561" s="5">
        <v>529</v>
      </c>
      <c r="E561" s="5">
        <v>0.6151162790697674</v>
      </c>
      <c r="F561" s="5">
        <v>6567401</v>
      </c>
      <c r="G561" s="5">
        <v>5702442.2313953489</v>
      </c>
      <c r="H561" s="5">
        <v>1.1516821623974614</v>
      </c>
      <c r="I561" s="5">
        <v>1</v>
      </c>
      <c r="J561" s="5">
        <v>1.1679330942332626</v>
      </c>
      <c r="K561" s="5">
        <v>7636.5127906976741</v>
      </c>
      <c r="L561" s="5">
        <v>6630.7467806922659</v>
      </c>
      <c r="M561" s="5">
        <v>7744.2686046511626</v>
      </c>
    </row>
    <row r="562" spans="3:13" x14ac:dyDescent="0.2">
      <c r="C562" s="13">
        <v>530</v>
      </c>
      <c r="D562" s="5">
        <v>530</v>
      </c>
      <c r="E562" s="5">
        <v>0.61627906976744184</v>
      </c>
      <c r="F562" s="5">
        <v>6575651</v>
      </c>
      <c r="G562" s="5">
        <v>5713221.8953488376</v>
      </c>
      <c r="H562" s="5">
        <v>1.1509531960159416</v>
      </c>
      <c r="I562" s="5">
        <v>1</v>
      </c>
      <c r="J562" s="5">
        <v>1.1672959885260685</v>
      </c>
      <c r="K562" s="5">
        <v>7646.105813953488</v>
      </c>
      <c r="L562" s="5">
        <v>6643.2812736614387</v>
      </c>
      <c r="M562" s="5">
        <v>7754.6755813953487</v>
      </c>
    </row>
    <row r="563" spans="3:13" x14ac:dyDescent="0.2">
      <c r="C563" s="13">
        <v>531</v>
      </c>
      <c r="D563" s="5">
        <v>531</v>
      </c>
      <c r="E563" s="5">
        <v>0.61744186046511629</v>
      </c>
      <c r="F563" s="5">
        <v>6583401</v>
      </c>
      <c r="G563" s="5">
        <v>5724001.5593023254</v>
      </c>
      <c r="H563" s="5">
        <v>1.1501396237918606</v>
      </c>
      <c r="I563" s="5">
        <v>1</v>
      </c>
      <c r="J563" s="5">
        <v>1.1666612824637228</v>
      </c>
      <c r="K563" s="5">
        <v>7655.1174418604651</v>
      </c>
      <c r="L563" s="5">
        <v>6655.8157666306106</v>
      </c>
      <c r="M563" s="5">
        <v>7765.0825581395347</v>
      </c>
    </row>
    <row r="564" spans="3:13" x14ac:dyDescent="0.2">
      <c r="C564" s="13">
        <v>532</v>
      </c>
      <c r="D564" s="5">
        <v>532</v>
      </c>
      <c r="E564" s="5">
        <v>0.61860465116279073</v>
      </c>
      <c r="F564" s="5">
        <v>6592351</v>
      </c>
      <c r="G564" s="5">
        <v>5734781.2232558141</v>
      </c>
      <c r="H564" s="5">
        <v>1.1495383595919144</v>
      </c>
      <c r="I564" s="5">
        <v>1</v>
      </c>
      <c r="J564" s="5">
        <v>1.1660289625143934</v>
      </c>
      <c r="K564" s="5">
        <v>7665.5244186046511</v>
      </c>
      <c r="L564" s="5">
        <v>6668.3502595997834</v>
      </c>
      <c r="M564" s="5">
        <v>7775.4895348837208</v>
      </c>
    </row>
    <row r="565" spans="3:13" x14ac:dyDescent="0.2">
      <c r="C565" s="13">
        <v>533</v>
      </c>
      <c r="D565" s="5">
        <v>533</v>
      </c>
      <c r="E565" s="5">
        <v>0.61976744186046506</v>
      </c>
      <c r="F565" s="5">
        <v>6599851</v>
      </c>
      <c r="G565" s="5">
        <v>5745560.8872093027</v>
      </c>
      <c r="H565" s="5">
        <v>1.1486869827961457</v>
      </c>
      <c r="I565" s="5">
        <v>1</v>
      </c>
      <c r="J565" s="5">
        <v>1.1653990152478004</v>
      </c>
      <c r="K565" s="5">
        <v>7674.2453488372093</v>
      </c>
      <c r="L565" s="5">
        <v>6680.8847525689571</v>
      </c>
      <c r="M565" s="5">
        <v>7785.8965116279069</v>
      </c>
    </row>
    <row r="566" spans="3:13" x14ac:dyDescent="0.2">
      <c r="C566" s="13">
        <v>534</v>
      </c>
      <c r="D566" s="5">
        <v>534</v>
      </c>
      <c r="E566" s="5">
        <v>0.62093023255813951</v>
      </c>
      <c r="F566" s="5">
        <v>6607601</v>
      </c>
      <c r="G566" s="5">
        <v>5756340.5511627905</v>
      </c>
      <c r="H566" s="5">
        <v>1.147882225047518</v>
      </c>
      <c r="I566" s="5">
        <v>1</v>
      </c>
      <c r="J566" s="5">
        <v>1.1647714273342662</v>
      </c>
      <c r="K566" s="5">
        <v>7683.2569767441864</v>
      </c>
      <c r="L566" s="5">
        <v>6693.4192455381281</v>
      </c>
      <c r="M566" s="5">
        <v>7796.3034883720929</v>
      </c>
    </row>
    <row r="567" spans="3:13" x14ac:dyDescent="0.2">
      <c r="C567" s="13">
        <v>535</v>
      </c>
      <c r="D567" s="5">
        <v>535</v>
      </c>
      <c r="E567" s="5">
        <v>0.62209302325581395</v>
      </c>
      <c r="F567" s="5">
        <v>6615551</v>
      </c>
      <c r="G567" s="5">
        <v>5767120.2151162792</v>
      </c>
      <c r="H567" s="5">
        <v>1.1471151550924648</v>
      </c>
      <c r="I567" s="5">
        <v>1</v>
      </c>
      <c r="J567" s="5">
        <v>1.1641461855437729</v>
      </c>
      <c r="K567" s="5">
        <v>7692.5011627906979</v>
      </c>
      <c r="L567" s="5">
        <v>6705.9537385073018</v>
      </c>
      <c r="M567" s="5">
        <v>7806.710465116279</v>
      </c>
    </row>
    <row r="568" spans="3:13" x14ac:dyDescent="0.2">
      <c r="C568" s="13">
        <v>536</v>
      </c>
      <c r="D568" s="5">
        <v>536</v>
      </c>
      <c r="E568" s="5">
        <v>0.62325581395348839</v>
      </c>
      <c r="F568" s="5">
        <v>6625001</v>
      </c>
      <c r="G568" s="5">
        <v>5777899.8790697679</v>
      </c>
      <c r="H568" s="5">
        <v>1.1466105572370378</v>
      </c>
      <c r="I568" s="5">
        <v>1</v>
      </c>
      <c r="J568" s="5">
        <v>1.1635232767450354</v>
      </c>
      <c r="K568" s="5">
        <v>7703.4895348837208</v>
      </c>
      <c r="L568" s="5">
        <v>6718.4882314764745</v>
      </c>
      <c r="M568" s="5">
        <v>7817.1174418604651</v>
      </c>
    </row>
    <row r="569" spans="3:13" x14ac:dyDescent="0.2">
      <c r="C569" s="13">
        <v>537</v>
      </c>
      <c r="D569" s="5">
        <v>537</v>
      </c>
      <c r="E569" s="5">
        <v>0.62441860465116283</v>
      </c>
      <c r="F569" s="5">
        <v>6634451</v>
      </c>
      <c r="G569" s="5">
        <v>5788679.5430232557</v>
      </c>
      <c r="H569" s="5">
        <v>1.1461078387032326</v>
      </c>
      <c r="I569" s="5">
        <v>1</v>
      </c>
      <c r="J569" s="5">
        <v>1.1629026879045801</v>
      </c>
      <c r="K569" s="5">
        <v>7714.4779069767446</v>
      </c>
      <c r="L569" s="5">
        <v>6731.0227244456464</v>
      </c>
      <c r="M569" s="5">
        <v>7827.5244186046511</v>
      </c>
    </row>
    <row r="570" spans="3:13" x14ac:dyDescent="0.2">
      <c r="C570" s="13">
        <v>538</v>
      </c>
      <c r="D570" s="5">
        <v>538</v>
      </c>
      <c r="E570" s="5">
        <v>0.62558139534883717</v>
      </c>
      <c r="F570" s="5">
        <v>6643201</v>
      </c>
      <c r="G570" s="5">
        <v>5799459.2069767443</v>
      </c>
      <c r="H570" s="5">
        <v>1.1454862881022139</v>
      </c>
      <c r="I570" s="5">
        <v>1</v>
      </c>
      <c r="J570" s="5">
        <v>1.1622844060858362</v>
      </c>
      <c r="K570" s="5">
        <v>7724.6523255813954</v>
      </c>
      <c r="L570" s="5">
        <v>6743.5572174148192</v>
      </c>
      <c r="M570" s="5">
        <v>7837.9313953488372</v>
      </c>
    </row>
    <row r="571" spans="3:13" x14ac:dyDescent="0.2">
      <c r="C571" s="13">
        <v>539</v>
      </c>
      <c r="D571" s="5">
        <v>539</v>
      </c>
      <c r="E571" s="5">
        <v>0.62674418604651161</v>
      </c>
      <c r="F571" s="5">
        <v>6652151</v>
      </c>
      <c r="G571" s="5">
        <v>5810238.870930233</v>
      </c>
      <c r="H571" s="5">
        <v>1.144901465804103</v>
      </c>
      <c r="I571" s="5">
        <v>1</v>
      </c>
      <c r="J571" s="5">
        <v>1.161668418448238</v>
      </c>
      <c r="K571" s="5">
        <v>7735.0593023255815</v>
      </c>
      <c r="L571" s="5">
        <v>6756.091710383992</v>
      </c>
      <c r="M571" s="5">
        <v>7848.3383720930233</v>
      </c>
    </row>
    <row r="572" spans="3:13" x14ac:dyDescent="0.2">
      <c r="C572" s="13">
        <v>540</v>
      </c>
      <c r="D572" s="5">
        <v>540</v>
      </c>
      <c r="E572" s="5">
        <v>0.62790697674418605</v>
      </c>
      <c r="F572" s="5">
        <v>6660601</v>
      </c>
      <c r="G572" s="5">
        <v>5821018.5348837208</v>
      </c>
      <c r="H572" s="5">
        <v>1.1442329138938312</v>
      </c>
      <c r="I572" s="5">
        <v>1</v>
      </c>
      <c r="J572" s="5">
        <v>1.1610547122463348</v>
      </c>
      <c r="K572" s="5">
        <v>7744.8848837209298</v>
      </c>
      <c r="L572" s="5">
        <v>6768.6262033531639</v>
      </c>
      <c r="M572" s="5">
        <v>7858.7453488372093</v>
      </c>
    </row>
    <row r="573" spans="3:13" x14ac:dyDescent="0.2">
      <c r="C573" s="13">
        <v>541</v>
      </c>
      <c r="D573" s="5">
        <v>541</v>
      </c>
      <c r="E573" s="5">
        <v>0.62906976744186049</v>
      </c>
      <c r="F573" s="5">
        <v>6672101</v>
      </c>
      <c r="G573" s="5">
        <v>5831798.1988372095</v>
      </c>
      <c r="H573" s="5">
        <v>1.1440898283020728</v>
      </c>
      <c r="I573" s="5">
        <v>1</v>
      </c>
      <c r="J573" s="5">
        <v>1.1604432748289117</v>
      </c>
      <c r="K573" s="5">
        <v>7758.2569767441864</v>
      </c>
      <c r="L573" s="5">
        <v>6781.1606963223367</v>
      </c>
      <c r="M573" s="5">
        <v>7869.1523255813954</v>
      </c>
    </row>
    <row r="574" spans="3:13" x14ac:dyDescent="0.2">
      <c r="C574" s="13">
        <v>542</v>
      </c>
      <c r="D574" s="5">
        <v>542</v>
      </c>
      <c r="E574" s="5">
        <v>0.63023255813953494</v>
      </c>
      <c r="F574" s="5">
        <v>6681301</v>
      </c>
      <c r="G574" s="5">
        <v>5842577.8627906982</v>
      </c>
      <c r="H574" s="5">
        <v>1.1435536088531795</v>
      </c>
      <c r="I574" s="5">
        <v>1</v>
      </c>
      <c r="J574" s="5">
        <v>1.1598340936381211</v>
      </c>
      <c r="K574" s="5">
        <v>7768.9546511627905</v>
      </c>
      <c r="L574" s="5">
        <v>6793.6951892915095</v>
      </c>
      <c r="M574" s="5">
        <v>7879.5593023255815</v>
      </c>
    </row>
    <row r="575" spans="3:13" x14ac:dyDescent="0.2">
      <c r="C575" s="13">
        <v>543</v>
      </c>
      <c r="D575" s="5">
        <v>543</v>
      </c>
      <c r="E575" s="5">
        <v>0.63139534883720927</v>
      </c>
      <c r="F575" s="5">
        <v>6689301</v>
      </c>
      <c r="G575" s="5">
        <v>5853357.5267441859</v>
      </c>
      <c r="H575" s="5">
        <v>1.1428143538877236</v>
      </c>
      <c r="I575" s="5">
        <v>1</v>
      </c>
      <c r="J575" s="5">
        <v>1.1592271562086227</v>
      </c>
      <c r="K575" s="5">
        <v>7778.2569767441864</v>
      </c>
      <c r="L575" s="5">
        <v>6806.2296822606813</v>
      </c>
      <c r="M575" s="5">
        <v>7889.9662790697676</v>
      </c>
    </row>
    <row r="576" spans="3:13" x14ac:dyDescent="0.2">
      <c r="C576" s="13">
        <v>544</v>
      </c>
      <c r="D576" s="5">
        <v>544</v>
      </c>
      <c r="E576" s="5">
        <v>0.63255813953488371</v>
      </c>
      <c r="F576" s="5">
        <v>6697251</v>
      </c>
      <c r="G576" s="5">
        <v>5864137.1906976746</v>
      </c>
      <c r="H576" s="5">
        <v>1.1420692903678824</v>
      </c>
      <c r="I576" s="5">
        <v>1</v>
      </c>
      <c r="J576" s="5">
        <v>1.1586224501667326</v>
      </c>
      <c r="K576" s="5">
        <v>7787.5011627906979</v>
      </c>
      <c r="L576" s="5">
        <v>6818.7641752298541</v>
      </c>
      <c r="M576" s="5">
        <v>7900.3732558139536</v>
      </c>
    </row>
    <row r="577" spans="3:13" x14ac:dyDescent="0.2">
      <c r="C577" s="13">
        <v>545</v>
      </c>
      <c r="D577" s="5">
        <v>545</v>
      </c>
      <c r="E577" s="5">
        <v>0.63372093023255816</v>
      </c>
      <c r="F577" s="5">
        <v>6707751</v>
      </c>
      <c r="G577" s="5">
        <v>5874916.8546511633</v>
      </c>
      <c r="H577" s="5">
        <v>1.1417610097221178</v>
      </c>
      <c r="I577" s="5">
        <v>1</v>
      </c>
      <c r="J577" s="5">
        <v>1.1580199632295836</v>
      </c>
      <c r="K577" s="5">
        <v>7799.710465116279</v>
      </c>
      <c r="L577" s="5">
        <v>6831.2986681990269</v>
      </c>
      <c r="M577" s="5">
        <v>7910.7802325581397</v>
      </c>
    </row>
    <row r="578" spans="3:13" x14ac:dyDescent="0.2">
      <c r="C578" s="13">
        <v>546</v>
      </c>
      <c r="D578" s="5">
        <v>546</v>
      </c>
      <c r="E578" s="5">
        <v>0.6348837209302326</v>
      </c>
      <c r="F578" s="5">
        <v>6716701</v>
      </c>
      <c r="G578" s="5">
        <v>5885696.5186046511</v>
      </c>
      <c r="H578" s="5">
        <v>1.1411905079999536</v>
      </c>
      <c r="I578" s="5">
        <v>1</v>
      </c>
      <c r="J578" s="5">
        <v>1.1574196832042922</v>
      </c>
      <c r="K578" s="5">
        <v>7810.1174418604651</v>
      </c>
      <c r="L578" s="5">
        <v>6843.8331611681988</v>
      </c>
      <c r="M578" s="5">
        <v>7921.1872093023258</v>
      </c>
    </row>
    <row r="579" spans="3:13" x14ac:dyDescent="0.2">
      <c r="C579" s="13">
        <v>547</v>
      </c>
      <c r="D579" s="5">
        <v>547</v>
      </c>
      <c r="E579" s="5">
        <v>0.63604651162790693</v>
      </c>
      <c r="F579" s="5">
        <v>6727201</v>
      </c>
      <c r="G579" s="5">
        <v>5896476.1825581398</v>
      </c>
      <c r="H579" s="5">
        <v>1.1408849610720309</v>
      </c>
      <c r="I579" s="5">
        <v>1</v>
      </c>
      <c r="J579" s="5">
        <v>1.156821597987137</v>
      </c>
      <c r="K579" s="5">
        <v>7822.3267441860462</v>
      </c>
      <c r="L579" s="5">
        <v>6856.3676541373716</v>
      </c>
      <c r="M579" s="5">
        <v>7931.5941860465118</v>
      </c>
    </row>
    <row r="580" spans="3:13" x14ac:dyDescent="0.2">
      <c r="C580" s="13">
        <v>548</v>
      </c>
      <c r="D580" s="5">
        <v>548</v>
      </c>
      <c r="E580" s="5">
        <v>0.63720930232558137</v>
      </c>
      <c r="F580" s="5">
        <v>6737151</v>
      </c>
      <c r="G580" s="5">
        <v>5907255.8465116285</v>
      </c>
      <c r="H580" s="5">
        <v>1.1404874234418751</v>
      </c>
      <c r="I580" s="5">
        <v>1</v>
      </c>
      <c r="J580" s="5">
        <v>1.1562256955627452</v>
      </c>
      <c r="K580" s="5">
        <v>7833.8965116279069</v>
      </c>
      <c r="L580" s="5">
        <v>6868.9021471065444</v>
      </c>
      <c r="M580" s="5">
        <v>7942.0011627906979</v>
      </c>
    </row>
    <row r="581" spans="3:13" x14ac:dyDescent="0.2">
      <c r="C581" s="13">
        <v>549</v>
      </c>
      <c r="D581" s="5">
        <v>549</v>
      </c>
      <c r="E581" s="5">
        <v>0.63837209302325582</v>
      </c>
      <c r="F581" s="5">
        <v>6745901</v>
      </c>
      <c r="G581" s="5">
        <v>5918035.5104651162</v>
      </c>
      <c r="H581" s="5">
        <v>1.1398885640464533</v>
      </c>
      <c r="I581" s="5">
        <v>1</v>
      </c>
      <c r="J581" s="5">
        <v>1.1556319640032875</v>
      </c>
      <c r="K581" s="5">
        <v>7844.0709302325586</v>
      </c>
      <c r="L581" s="5">
        <v>6881.4366400757162</v>
      </c>
      <c r="M581" s="5">
        <v>7952.408139534884</v>
      </c>
    </row>
    <row r="582" spans="3:13" x14ac:dyDescent="0.2">
      <c r="C582" s="13">
        <v>550</v>
      </c>
      <c r="D582" s="5">
        <v>550</v>
      </c>
      <c r="E582" s="5">
        <v>0.63953488372093026</v>
      </c>
      <c r="F582" s="5">
        <v>6754646</v>
      </c>
      <c r="G582" s="5">
        <v>5928815.1744186049</v>
      </c>
      <c r="H582" s="5">
        <v>1.1392910389827389</v>
      </c>
      <c r="I582" s="5">
        <v>1</v>
      </c>
      <c r="J582" s="5">
        <v>1.1550403914676823</v>
      </c>
      <c r="K582" s="5">
        <v>7854.2395348837208</v>
      </c>
      <c r="L582" s="5">
        <v>6893.971133044889</v>
      </c>
      <c r="M582" s="5">
        <v>7962.81511627907</v>
      </c>
    </row>
    <row r="583" spans="3:13" x14ac:dyDescent="0.2">
      <c r="C583" s="13">
        <v>551</v>
      </c>
      <c r="D583" s="5">
        <v>551</v>
      </c>
      <c r="E583" s="5">
        <v>0.6406976744186047</v>
      </c>
      <c r="F583" s="5">
        <v>6765046</v>
      </c>
      <c r="G583" s="5">
        <v>5939594.8383720936</v>
      </c>
      <c r="H583" s="5">
        <v>1.1389743213283119</v>
      </c>
      <c r="I583" s="5">
        <v>1</v>
      </c>
      <c r="J583" s="5">
        <v>1.1544509662008087</v>
      </c>
      <c r="K583" s="5">
        <v>7866.3325581395347</v>
      </c>
      <c r="L583" s="5">
        <v>6906.5056260140627</v>
      </c>
      <c r="M583" s="5">
        <v>7973.2220930232561</v>
      </c>
    </row>
    <row r="584" spans="3:13" x14ac:dyDescent="0.2">
      <c r="C584" s="13">
        <v>552</v>
      </c>
      <c r="D584" s="5">
        <v>552</v>
      </c>
      <c r="E584" s="5">
        <v>0.64186046511627903</v>
      </c>
      <c r="F584" s="5">
        <v>6775996</v>
      </c>
      <c r="G584" s="5">
        <v>5950374.5023255814</v>
      </c>
      <c r="H584" s="5">
        <v>1.1387511823586467</v>
      </c>
      <c r="I584" s="5">
        <v>1</v>
      </c>
      <c r="J584" s="5">
        <v>1.1538636765327284</v>
      </c>
      <c r="K584" s="5">
        <v>7879.06511627907</v>
      </c>
      <c r="L584" s="5">
        <v>6919.0401189832346</v>
      </c>
      <c r="M584" s="5">
        <v>7983.6290697674422</v>
      </c>
    </row>
    <row r="585" spans="3:13" x14ac:dyDescent="0.2">
      <c r="C585" s="13">
        <v>553</v>
      </c>
      <c r="D585" s="5">
        <v>553</v>
      </c>
      <c r="E585" s="5">
        <v>0.64302325581395348</v>
      </c>
      <c r="F585" s="5">
        <v>6785496</v>
      </c>
      <c r="G585" s="5">
        <v>5961154.1662790701</v>
      </c>
      <c r="H585" s="5">
        <v>1.1382856089151407</v>
      </c>
      <c r="I585" s="5">
        <v>1</v>
      </c>
      <c r="J585" s="5">
        <v>1.1532785108779142</v>
      </c>
      <c r="K585" s="5">
        <v>7890.1116279069765</v>
      </c>
      <c r="L585" s="5">
        <v>6931.5746119524074</v>
      </c>
      <c r="M585" s="5">
        <v>7994.0360465116282</v>
      </c>
    </row>
    <row r="586" spans="3:13" x14ac:dyDescent="0.2">
      <c r="C586" s="13">
        <v>554</v>
      </c>
      <c r="D586" s="5">
        <v>554</v>
      </c>
      <c r="E586" s="5">
        <v>0.64418604651162792</v>
      </c>
      <c r="F586" s="5">
        <v>6795996</v>
      </c>
      <c r="G586" s="5">
        <v>5971933.8302325588</v>
      </c>
      <c r="H586" s="5">
        <v>1.1379891661886266</v>
      </c>
      <c r="I586" s="5">
        <v>1</v>
      </c>
      <c r="J586" s="5">
        <v>1.152695457734489</v>
      </c>
      <c r="K586" s="5">
        <v>7902.3209302325586</v>
      </c>
      <c r="L586" s="5">
        <v>6944.1091049215802</v>
      </c>
      <c r="M586" s="5">
        <v>8004.4430232558143</v>
      </c>
    </row>
    <row r="587" spans="3:13" x14ac:dyDescent="0.2">
      <c r="C587" s="13">
        <v>555</v>
      </c>
      <c r="D587" s="5">
        <v>555</v>
      </c>
      <c r="E587" s="5">
        <v>0.64534883720930236</v>
      </c>
      <c r="F587" s="5">
        <v>6805246</v>
      </c>
      <c r="G587" s="5">
        <v>5982713.4941860465</v>
      </c>
      <c r="H587" s="5">
        <v>1.1374848564306621</v>
      </c>
      <c r="I587" s="5">
        <v>1</v>
      </c>
      <c r="J587" s="5">
        <v>1.152114505683473</v>
      </c>
      <c r="K587" s="5">
        <v>7913.0767441860462</v>
      </c>
      <c r="L587" s="5">
        <v>6956.6435978907521</v>
      </c>
      <c r="M587" s="5">
        <v>8014.85</v>
      </c>
    </row>
    <row r="588" spans="3:13" x14ac:dyDescent="0.2">
      <c r="C588" s="13">
        <v>556</v>
      </c>
      <c r="D588" s="5">
        <v>556</v>
      </c>
      <c r="E588" s="5">
        <v>0.64651162790697669</v>
      </c>
      <c r="F588" s="5">
        <v>6814996</v>
      </c>
      <c r="G588" s="5">
        <v>5993493.1581395352</v>
      </c>
      <c r="H588" s="5">
        <v>1.1370657845408254</v>
      </c>
      <c r="I588" s="5">
        <v>1</v>
      </c>
      <c r="J588" s="5">
        <v>1.1515356433880357</v>
      </c>
      <c r="K588" s="5">
        <v>7924.4139534883725</v>
      </c>
      <c r="L588" s="5">
        <v>6969.1780908599249</v>
      </c>
      <c r="M588" s="5">
        <v>8025.2569767441864</v>
      </c>
    </row>
    <row r="589" spans="3:13" x14ac:dyDescent="0.2">
      <c r="C589" s="13">
        <v>557</v>
      </c>
      <c r="D589" s="5">
        <v>557</v>
      </c>
      <c r="E589" s="5">
        <v>0.64767441860465114</v>
      </c>
      <c r="F589" s="5">
        <v>6823196</v>
      </c>
      <c r="G589" s="5">
        <v>6004272.8220930239</v>
      </c>
      <c r="H589" s="5">
        <v>1.1363900679019292</v>
      </c>
      <c r="I589" s="5">
        <v>1</v>
      </c>
      <c r="J589" s="5">
        <v>1.1509588595927618</v>
      </c>
      <c r="K589" s="5">
        <v>7933.9488372093019</v>
      </c>
      <c r="L589" s="5">
        <v>6981.7125838290976</v>
      </c>
      <c r="M589" s="5">
        <v>8035.6639534883725</v>
      </c>
    </row>
    <row r="590" spans="3:13" x14ac:dyDescent="0.2">
      <c r="C590" s="13">
        <v>558</v>
      </c>
      <c r="D590" s="5">
        <v>558</v>
      </c>
      <c r="E590" s="5">
        <v>0.64883720930232558</v>
      </c>
      <c r="F590" s="5">
        <v>6831646</v>
      </c>
      <c r="G590" s="5">
        <v>6015052.4860465117</v>
      </c>
      <c r="H590" s="5">
        <v>1.1357583355835699</v>
      </c>
      <c r="I590" s="5">
        <v>1</v>
      </c>
      <c r="J590" s="5">
        <v>1.1503841431229191</v>
      </c>
      <c r="K590" s="5">
        <v>7943.7744186046511</v>
      </c>
      <c r="L590" s="5">
        <v>6994.2470767982695</v>
      </c>
      <c r="M590" s="5">
        <v>8046.0709302325586</v>
      </c>
    </row>
    <row r="591" spans="3:13" x14ac:dyDescent="0.2">
      <c r="C591" s="13">
        <v>559</v>
      </c>
      <c r="D591" s="5">
        <v>559</v>
      </c>
      <c r="E591" s="5">
        <v>0.65</v>
      </c>
      <c r="F591" s="5">
        <v>6840596</v>
      </c>
      <c r="G591" s="5">
        <v>6025832.1500000004</v>
      </c>
      <c r="H591" s="5">
        <v>1.1352118395797002</v>
      </c>
      <c r="I591" s="5">
        <v>1</v>
      </c>
      <c r="J591" s="5">
        <v>1.1498114828837374</v>
      </c>
      <c r="K591" s="5">
        <v>7954.1813953488372</v>
      </c>
      <c r="L591" s="5">
        <v>7006.7815697674423</v>
      </c>
      <c r="M591" s="5">
        <v>8056.4779069767446</v>
      </c>
    </row>
    <row r="592" spans="3:13" x14ac:dyDescent="0.2">
      <c r="C592" s="13">
        <v>560</v>
      </c>
      <c r="D592" s="5">
        <v>560</v>
      </c>
      <c r="E592" s="5">
        <v>0.65116279069767447</v>
      </c>
      <c r="F592" s="5">
        <v>6848546</v>
      </c>
      <c r="G592" s="5">
        <v>6036611.8139534891</v>
      </c>
      <c r="H592" s="5">
        <v>1.1345016395074043</v>
      </c>
      <c r="I592" s="5">
        <v>1</v>
      </c>
      <c r="J592" s="5">
        <v>1.1492408678596957</v>
      </c>
      <c r="K592" s="5">
        <v>7963.4255813953487</v>
      </c>
      <c r="L592" s="5">
        <v>7019.3160627366151</v>
      </c>
      <c r="M592" s="5">
        <v>8066.8848837209298</v>
      </c>
    </row>
    <row r="593" spans="3:13" x14ac:dyDescent="0.2">
      <c r="C593" s="13">
        <v>561</v>
      </c>
      <c r="D593" s="5">
        <v>561</v>
      </c>
      <c r="E593" s="5">
        <v>0.6523255813953488</v>
      </c>
      <c r="F593" s="5">
        <v>6857496</v>
      </c>
      <c r="G593" s="5">
        <v>6047391.4779069768</v>
      </c>
      <c r="H593" s="5">
        <v>1.1339593318958414</v>
      </c>
      <c r="I593" s="5">
        <v>1</v>
      </c>
      <c r="J593" s="5">
        <v>1.1486722871138149</v>
      </c>
      <c r="K593" s="5">
        <v>7973.8325581395347</v>
      </c>
      <c r="L593" s="5">
        <v>7031.850555705787</v>
      </c>
      <c r="M593" s="5">
        <v>8077.2918604651159</v>
      </c>
    </row>
    <row r="594" spans="3:13" x14ac:dyDescent="0.2">
      <c r="C594" s="13">
        <v>562</v>
      </c>
      <c r="D594" s="5">
        <v>562</v>
      </c>
      <c r="E594" s="5">
        <v>0.65348837209302324</v>
      </c>
      <c r="F594" s="5">
        <v>6866446</v>
      </c>
      <c r="G594" s="5">
        <v>6058171.1418604655</v>
      </c>
      <c r="H594" s="5">
        <v>1.133418954204604</v>
      </c>
      <c r="I594" s="5">
        <v>1</v>
      </c>
      <c r="J594" s="5">
        <v>1.1481057297869581</v>
      </c>
      <c r="K594" s="5">
        <v>7984.2395348837208</v>
      </c>
      <c r="L594" s="5">
        <v>7044.3850486749598</v>
      </c>
      <c r="M594" s="5">
        <v>8087.6988372093019</v>
      </c>
    </row>
    <row r="595" spans="3:13" x14ac:dyDescent="0.2">
      <c r="C595" s="13">
        <v>563</v>
      </c>
      <c r="D595" s="5">
        <v>563</v>
      </c>
      <c r="E595" s="5">
        <v>0.65465116279069768</v>
      </c>
      <c r="F595" s="5">
        <v>6874696</v>
      </c>
      <c r="G595" s="5">
        <v>6068950.8058139533</v>
      </c>
      <c r="H595" s="5">
        <v>1.1327651549612425</v>
      </c>
      <c r="I595" s="5">
        <v>1</v>
      </c>
      <c r="J595" s="5">
        <v>1.1475411850971422</v>
      </c>
      <c r="K595" s="5">
        <v>7993.8325581395347</v>
      </c>
      <c r="L595" s="5">
        <v>7056.9195416441316</v>
      </c>
      <c r="M595" s="5">
        <v>8098.105813953488</v>
      </c>
    </row>
    <row r="596" spans="3:13" x14ac:dyDescent="0.2">
      <c r="C596" s="13">
        <v>564</v>
      </c>
      <c r="D596" s="5">
        <v>564</v>
      </c>
      <c r="E596" s="5">
        <v>0.65581395348837213</v>
      </c>
      <c r="F596" s="5">
        <v>6883446</v>
      </c>
      <c r="G596" s="5">
        <v>6079730.469767442</v>
      </c>
      <c r="H596" s="5">
        <v>1.132195914642792</v>
      </c>
      <c r="I596" s="5">
        <v>1</v>
      </c>
      <c r="J596" s="5">
        <v>1.1469786423388502</v>
      </c>
      <c r="K596" s="5">
        <v>8004.0069767441864</v>
      </c>
      <c r="L596" s="5">
        <v>7069.4540346133044</v>
      </c>
      <c r="M596" s="5">
        <v>8108.5127906976741</v>
      </c>
    </row>
    <row r="597" spans="3:13" x14ac:dyDescent="0.2">
      <c r="C597" s="13">
        <v>565</v>
      </c>
      <c r="D597" s="5">
        <v>565</v>
      </c>
      <c r="E597" s="5">
        <v>0.65697674418604646</v>
      </c>
      <c r="F597" s="5">
        <v>6891196</v>
      </c>
      <c r="G597" s="5">
        <v>6090510.1337209307</v>
      </c>
      <c r="H597" s="5">
        <v>1.1314644994753336</v>
      </c>
      <c r="I597" s="5">
        <v>1</v>
      </c>
      <c r="J597" s="5">
        <v>1.1464180908823574</v>
      </c>
      <c r="K597" s="5">
        <v>8013.0186046511626</v>
      </c>
      <c r="L597" s="5">
        <v>7081.9885275824772</v>
      </c>
      <c r="M597" s="5">
        <v>8118.9197674418601</v>
      </c>
    </row>
    <row r="598" spans="3:13" x14ac:dyDescent="0.2">
      <c r="C598" s="13">
        <v>566</v>
      </c>
      <c r="D598" s="5">
        <v>566</v>
      </c>
      <c r="E598" s="5">
        <v>0.6581395348837209</v>
      </c>
      <c r="F598" s="5">
        <v>6899446</v>
      </c>
      <c r="G598" s="5">
        <v>6101289.7976744184</v>
      </c>
      <c r="H598" s="5">
        <v>1.1308176186992149</v>
      </c>
      <c r="I598" s="5">
        <v>1</v>
      </c>
      <c r="J598" s="5">
        <v>1.1458595201730608</v>
      </c>
      <c r="K598" s="5">
        <v>8022.6116279069765</v>
      </c>
      <c r="L598" s="5">
        <v>7094.5230205516491</v>
      </c>
      <c r="M598" s="5">
        <v>8129.3267441860462</v>
      </c>
    </row>
    <row r="599" spans="3:13" x14ac:dyDescent="0.2">
      <c r="C599" s="13">
        <v>567</v>
      </c>
      <c r="D599" s="5">
        <v>567</v>
      </c>
      <c r="E599" s="5">
        <v>0.65930232558139534</v>
      </c>
      <c r="F599" s="5">
        <v>6907896</v>
      </c>
      <c r="G599" s="5">
        <v>6112069.4616279071</v>
      </c>
      <c r="H599" s="5">
        <v>1.1302057418307105</v>
      </c>
      <c r="I599" s="5">
        <v>1</v>
      </c>
      <c r="J599" s="5">
        <v>1.1453029197308162</v>
      </c>
      <c r="K599" s="5">
        <v>8032.4372093023258</v>
      </c>
      <c r="L599" s="5">
        <v>7107.0575135208219</v>
      </c>
      <c r="M599" s="5">
        <v>8139.7337209302323</v>
      </c>
    </row>
    <row r="600" spans="3:13" x14ac:dyDescent="0.2">
      <c r="C600" s="13">
        <v>568</v>
      </c>
      <c r="D600" s="5">
        <v>568</v>
      </c>
      <c r="E600" s="5">
        <v>0.66046511627906979</v>
      </c>
      <c r="F600" s="5">
        <v>6915846</v>
      </c>
      <c r="G600" s="5">
        <v>6122849.1255813958</v>
      </c>
      <c r="H600" s="5">
        <v>1.1295143581287093</v>
      </c>
      <c r="I600" s="5">
        <v>1</v>
      </c>
      <c r="J600" s="5">
        <v>1.1447482791492838</v>
      </c>
      <c r="K600" s="5">
        <v>8041.6813953488372</v>
      </c>
      <c r="L600" s="5">
        <v>7119.5920064899956</v>
      </c>
      <c r="M600" s="5">
        <v>8150.1406976744183</v>
      </c>
    </row>
    <row r="601" spans="3:13" x14ac:dyDescent="0.2">
      <c r="C601" s="13">
        <v>569</v>
      </c>
      <c r="D601" s="5">
        <v>569</v>
      </c>
      <c r="E601" s="5">
        <v>0.66162790697674423</v>
      </c>
      <c r="F601" s="5">
        <v>6925796</v>
      </c>
      <c r="G601" s="5">
        <v>6133628.7895348836</v>
      </c>
      <c r="H601" s="5">
        <v>1.1291514758468433</v>
      </c>
      <c r="I601" s="5">
        <v>1</v>
      </c>
      <c r="J601" s="5">
        <v>1.144195588095279</v>
      </c>
      <c r="K601" s="5">
        <v>8053.2511627906979</v>
      </c>
      <c r="L601" s="5">
        <v>7132.1264994591666</v>
      </c>
      <c r="M601" s="5">
        <v>8160.5476744186044</v>
      </c>
    </row>
    <row r="602" spans="3:13" x14ac:dyDescent="0.2">
      <c r="C602" s="13">
        <v>570</v>
      </c>
      <c r="D602" s="5">
        <v>570</v>
      </c>
      <c r="E602" s="5">
        <v>0.66279069767441856</v>
      </c>
      <c r="F602" s="5">
        <v>6933246</v>
      </c>
      <c r="G602" s="5">
        <v>6144408.4534883723</v>
      </c>
      <c r="H602" s="5">
        <v>1.1283829928434819</v>
      </c>
      <c r="I602" s="5">
        <v>1</v>
      </c>
      <c r="J602" s="5">
        <v>1.14364483630813</v>
      </c>
      <c r="K602" s="5">
        <v>8061.9139534883725</v>
      </c>
      <c r="L602" s="5">
        <v>7144.6609924283403</v>
      </c>
      <c r="M602" s="5">
        <v>8170.9546511627905</v>
      </c>
    </row>
    <row r="603" spans="3:13" x14ac:dyDescent="0.2">
      <c r="C603" s="13">
        <v>571</v>
      </c>
      <c r="D603" s="5">
        <v>571</v>
      </c>
      <c r="E603" s="5">
        <v>0.663953488372093</v>
      </c>
      <c r="F603" s="5">
        <v>6942196</v>
      </c>
      <c r="G603" s="5">
        <v>6155188.117441861</v>
      </c>
      <c r="H603" s="5">
        <v>1.127860898406664</v>
      </c>
      <c r="I603" s="5">
        <v>1</v>
      </c>
      <c r="J603" s="5">
        <v>1.1430960135990447</v>
      </c>
      <c r="K603" s="5">
        <v>8072.3209302325586</v>
      </c>
      <c r="L603" s="5">
        <v>7157.195485397513</v>
      </c>
      <c r="M603" s="5">
        <v>8181.3616279069765</v>
      </c>
    </row>
    <row r="604" spans="3:13" x14ac:dyDescent="0.2">
      <c r="C604" s="13">
        <v>572</v>
      </c>
      <c r="D604" s="5">
        <v>572</v>
      </c>
      <c r="E604" s="5">
        <v>0.66511627906976745</v>
      </c>
      <c r="F604" s="5">
        <v>6949596</v>
      </c>
      <c r="G604" s="5">
        <v>6165967.7813953487</v>
      </c>
      <c r="H604" s="5">
        <v>1.1270892496339506</v>
      </c>
      <c r="I604" s="5">
        <v>1</v>
      </c>
      <c r="J604" s="5">
        <v>1.1425410008233543</v>
      </c>
      <c r="K604" s="5">
        <v>8080.9255813953487</v>
      </c>
      <c r="L604" s="5">
        <v>7169.7299783666849</v>
      </c>
      <c r="M604" s="5">
        <v>8191.710465116279</v>
      </c>
    </row>
    <row r="605" spans="3:13" x14ac:dyDescent="0.2">
      <c r="C605" s="13">
        <v>573</v>
      </c>
      <c r="D605" s="5">
        <v>573</v>
      </c>
      <c r="E605" s="5">
        <v>0.66627906976744189</v>
      </c>
      <c r="F605" s="5">
        <v>6959546</v>
      </c>
      <c r="G605" s="5">
        <v>6176747.4453488374</v>
      </c>
      <c r="H605" s="5">
        <v>1.1267331328627688</v>
      </c>
      <c r="I605" s="5">
        <v>1</v>
      </c>
      <c r="J605" s="5">
        <v>1.1419879252650309</v>
      </c>
      <c r="K605" s="5">
        <v>8092.4953488372093</v>
      </c>
      <c r="L605" s="5">
        <v>7182.2644713358577</v>
      </c>
      <c r="M605" s="5">
        <v>8202.0593023255806</v>
      </c>
    </row>
    <row r="606" spans="3:13" x14ac:dyDescent="0.2">
      <c r="C606" s="13">
        <v>574</v>
      </c>
      <c r="D606" s="5">
        <v>574</v>
      </c>
      <c r="E606" s="5">
        <v>0.66744186046511633</v>
      </c>
      <c r="F606" s="5">
        <v>6967946</v>
      </c>
      <c r="G606" s="5">
        <v>6187527.1093023261</v>
      </c>
      <c r="H606" s="5">
        <v>1.1261277529636018</v>
      </c>
      <c r="I606" s="5">
        <v>1</v>
      </c>
      <c r="J606" s="5">
        <v>1.1414367767992455</v>
      </c>
      <c r="K606" s="5">
        <v>8102.2627906976741</v>
      </c>
      <c r="L606" s="5">
        <v>7194.7989643050305</v>
      </c>
      <c r="M606" s="5">
        <v>8212.408139534884</v>
      </c>
    </row>
    <row r="607" spans="3:13" x14ac:dyDescent="0.2">
      <c r="C607" s="13">
        <v>575</v>
      </c>
      <c r="D607" s="5">
        <v>575</v>
      </c>
      <c r="E607" s="5">
        <v>0.66860465116279066</v>
      </c>
      <c r="F607" s="5">
        <v>6975446</v>
      </c>
      <c r="G607" s="5">
        <v>6198306.7732558139</v>
      </c>
      <c r="H607" s="5">
        <v>1.125379277788791</v>
      </c>
      <c r="I607" s="5">
        <v>1</v>
      </c>
      <c r="J607" s="5">
        <v>1.1408875453716019</v>
      </c>
      <c r="K607" s="5">
        <v>8110.9837209302323</v>
      </c>
      <c r="L607" s="5">
        <v>7207.3334572742024</v>
      </c>
      <c r="M607" s="5">
        <v>8222.7569767441855</v>
      </c>
    </row>
    <row r="608" spans="3:13" x14ac:dyDescent="0.2">
      <c r="C608" s="13">
        <v>576</v>
      </c>
      <c r="D608" s="5">
        <v>576</v>
      </c>
      <c r="E608" s="5">
        <v>0.66976744186046511</v>
      </c>
      <c r="F608" s="5">
        <v>6983396</v>
      </c>
      <c r="G608" s="5">
        <v>6209086.4372093026</v>
      </c>
      <c r="H608" s="5">
        <v>1.1247058759160573</v>
      </c>
      <c r="I608" s="5">
        <v>1</v>
      </c>
      <c r="J608" s="5">
        <v>1.1403402209975264</v>
      </c>
      <c r="K608" s="5">
        <v>8120.2279069767446</v>
      </c>
      <c r="L608" s="5">
        <v>7219.8679502433752</v>
      </c>
      <c r="M608" s="5">
        <v>8233.1058139534889</v>
      </c>
    </row>
    <row r="609" spans="3:13" x14ac:dyDescent="0.2">
      <c r="C609" s="13">
        <v>577</v>
      </c>
      <c r="D609" s="5">
        <v>577</v>
      </c>
      <c r="E609" s="5">
        <v>0.67093023255813955</v>
      </c>
      <c r="F609" s="5">
        <v>6991346</v>
      </c>
      <c r="G609" s="5">
        <v>6219866.1011627913</v>
      </c>
      <c r="H609" s="5">
        <v>1.1240348081919291</v>
      </c>
      <c r="I609" s="5">
        <v>1</v>
      </c>
      <c r="J609" s="5">
        <v>1.1397947937616626</v>
      </c>
      <c r="K609" s="5">
        <v>8129.4720930232561</v>
      </c>
      <c r="L609" s="5">
        <v>7232.402443212548</v>
      </c>
      <c r="M609" s="5">
        <v>8243.4546511627905</v>
      </c>
    </row>
    <row r="610" spans="3:13" x14ac:dyDescent="0.2">
      <c r="C610" s="13">
        <v>578</v>
      </c>
      <c r="D610" s="5">
        <v>578</v>
      </c>
      <c r="E610" s="5">
        <v>0.67209302325581399</v>
      </c>
      <c r="F610" s="5">
        <v>7000346</v>
      </c>
      <c r="G610" s="5">
        <v>6230645.765116279</v>
      </c>
      <c r="H610" s="5">
        <v>1.1235345843593079</v>
      </c>
      <c r="I610" s="5">
        <v>1</v>
      </c>
      <c r="J610" s="5">
        <v>1.1392512538172725</v>
      </c>
      <c r="K610" s="5">
        <v>8139.9372093023258</v>
      </c>
      <c r="L610" s="5">
        <v>7244.9369361817198</v>
      </c>
      <c r="M610" s="5">
        <v>8253.8034883720939</v>
      </c>
    </row>
    <row r="611" spans="3:13" x14ac:dyDescent="0.2">
      <c r="C611" s="13">
        <v>579</v>
      </c>
      <c r="D611" s="5">
        <v>579</v>
      </c>
      <c r="E611" s="5">
        <v>0.67325581395348832</v>
      </c>
      <c r="F611" s="5">
        <v>7010796</v>
      </c>
      <c r="G611" s="5">
        <v>6241425.4290697677</v>
      </c>
      <c r="H611" s="5">
        <v>1.1232684071409149</v>
      </c>
      <c r="I611" s="5">
        <v>1</v>
      </c>
      <c r="J611" s="5">
        <v>1.1387095913856435</v>
      </c>
      <c r="K611" s="5">
        <v>8152.0883720930233</v>
      </c>
      <c r="L611" s="5">
        <v>7257.4714291508926</v>
      </c>
      <c r="M611" s="5">
        <v>8264.1523255813954</v>
      </c>
    </row>
    <row r="612" spans="3:13" x14ac:dyDescent="0.2">
      <c r="C612" s="13">
        <v>580</v>
      </c>
      <c r="D612" s="5">
        <v>580</v>
      </c>
      <c r="E612" s="5">
        <v>0.67441860465116277</v>
      </c>
      <c r="F612" s="5">
        <v>7019746</v>
      </c>
      <c r="G612" s="5">
        <v>6252205.0930232564</v>
      </c>
      <c r="H612" s="5">
        <v>1.1227632324207073</v>
      </c>
      <c r="I612" s="5">
        <v>1</v>
      </c>
      <c r="J612" s="5">
        <v>1.1381697967555029</v>
      </c>
      <c r="K612" s="5">
        <v>8162.4953488372093</v>
      </c>
      <c r="L612" s="5">
        <v>7270.0059221200654</v>
      </c>
      <c r="M612" s="5">
        <v>8274.501162790697</v>
      </c>
    </row>
    <row r="613" spans="3:13" x14ac:dyDescent="0.2">
      <c r="C613" s="13">
        <v>581</v>
      </c>
      <c r="D613" s="5">
        <v>581</v>
      </c>
      <c r="E613" s="5">
        <v>0.67558139534883721</v>
      </c>
      <c r="F613" s="5">
        <v>7026246</v>
      </c>
      <c r="G613" s="5">
        <v>6262984.7569767442</v>
      </c>
      <c r="H613" s="5">
        <v>1.1218686093995374</v>
      </c>
      <c r="I613" s="5">
        <v>1</v>
      </c>
      <c r="J613" s="5">
        <v>1.1376310619410401</v>
      </c>
      <c r="K613" s="5">
        <v>8170.0534883720929</v>
      </c>
      <c r="L613" s="5">
        <v>7282.5404150892373</v>
      </c>
      <c r="M613" s="5">
        <v>8284.8441860465118</v>
      </c>
    </row>
    <row r="614" spans="3:13" x14ac:dyDescent="0.2">
      <c r="C614" s="13">
        <v>582</v>
      </c>
      <c r="D614" s="5">
        <v>582</v>
      </c>
      <c r="E614" s="5">
        <v>0.67674418604651165</v>
      </c>
      <c r="F614" s="5">
        <v>7034996</v>
      </c>
      <c r="G614" s="5">
        <v>6273764.4209302329</v>
      </c>
      <c r="H614" s="5">
        <v>1.1213356970386366</v>
      </c>
      <c r="I614" s="5">
        <v>1</v>
      </c>
      <c r="J614" s="5">
        <v>1.1370790360251128</v>
      </c>
      <c r="K614" s="5">
        <v>8180.2279069767446</v>
      </c>
      <c r="L614" s="5">
        <v>7295.0749080584101</v>
      </c>
      <c r="M614" s="5">
        <v>8295.0767441860462</v>
      </c>
    </row>
    <row r="615" spans="3:13" x14ac:dyDescent="0.2">
      <c r="C615" s="13">
        <v>583</v>
      </c>
      <c r="D615" s="5">
        <v>583</v>
      </c>
      <c r="E615" s="5">
        <v>0.6779069767441861</v>
      </c>
      <c r="F615" s="5">
        <v>7043746</v>
      </c>
      <c r="G615" s="5">
        <v>6284544.0848837215</v>
      </c>
      <c r="H615" s="5">
        <v>1.1208046128505003</v>
      </c>
      <c r="I615" s="5">
        <v>1</v>
      </c>
      <c r="J615" s="5">
        <v>1.1365289038516075</v>
      </c>
      <c r="K615" s="5">
        <v>8190.4023255813954</v>
      </c>
      <c r="L615" s="5">
        <v>7307.6094010275829</v>
      </c>
      <c r="M615" s="5">
        <v>8305.3093023255806</v>
      </c>
    </row>
    <row r="616" spans="3:13" x14ac:dyDescent="0.2">
      <c r="C616" s="13">
        <v>584</v>
      </c>
      <c r="D616" s="5">
        <v>584</v>
      </c>
      <c r="E616" s="5">
        <v>0.67906976744186043</v>
      </c>
      <c r="F616" s="5">
        <v>7051496</v>
      </c>
      <c r="G616" s="5">
        <v>6295323.7488372093</v>
      </c>
      <c r="H616" s="5">
        <v>1.1201164993782029</v>
      </c>
      <c r="I616" s="5">
        <v>1</v>
      </c>
      <c r="J616" s="5">
        <v>1.135972713289114</v>
      </c>
      <c r="K616" s="5">
        <v>8199.4139534883725</v>
      </c>
      <c r="L616" s="5">
        <v>7320.1438939967547</v>
      </c>
      <c r="M616" s="5">
        <v>8315.4837209302332</v>
      </c>
    </row>
    <row r="617" spans="3:13" x14ac:dyDescent="0.2">
      <c r="C617" s="13">
        <v>585</v>
      </c>
      <c r="D617" s="5">
        <v>585</v>
      </c>
      <c r="E617" s="5">
        <v>0.68023255813953487</v>
      </c>
      <c r="F617" s="5">
        <v>7060746</v>
      </c>
      <c r="G617" s="5">
        <v>6306103.412790698</v>
      </c>
      <c r="H617" s="5">
        <v>1.1196686032263057</v>
      </c>
      <c r="I617" s="5">
        <v>1</v>
      </c>
      <c r="J617" s="5">
        <v>1.1354184242328165</v>
      </c>
      <c r="K617" s="5">
        <v>8210.169767441861</v>
      </c>
      <c r="L617" s="5">
        <v>7332.6783869659275</v>
      </c>
      <c r="M617" s="5">
        <v>8325.658139534884</v>
      </c>
    </row>
    <row r="618" spans="3:13" x14ac:dyDescent="0.2">
      <c r="C618" s="13">
        <v>586</v>
      </c>
      <c r="D618" s="5">
        <v>586</v>
      </c>
      <c r="E618" s="5">
        <v>0.68139534883720931</v>
      </c>
      <c r="F618" s="5">
        <v>7069696</v>
      </c>
      <c r="G618" s="5">
        <v>6316883.0767441867</v>
      </c>
      <c r="H618" s="5">
        <v>1.1191747439535993</v>
      </c>
      <c r="I618" s="5">
        <v>1</v>
      </c>
      <c r="J618" s="5">
        <v>1.1348660269480422</v>
      </c>
      <c r="K618" s="5">
        <v>8220.5767441860462</v>
      </c>
      <c r="L618" s="5">
        <v>7345.2128799351012</v>
      </c>
      <c r="M618" s="5">
        <v>8335.8325581395347</v>
      </c>
    </row>
    <row r="619" spans="3:13" x14ac:dyDescent="0.2">
      <c r="C619" s="13">
        <v>587</v>
      </c>
      <c r="D619" s="5">
        <v>587</v>
      </c>
      <c r="E619" s="5">
        <v>0.68255813953488376</v>
      </c>
      <c r="F619" s="5">
        <v>7076646</v>
      </c>
      <c r="G619" s="5">
        <v>6327662.7406976745</v>
      </c>
      <c r="H619" s="5">
        <v>1.118366494864697</v>
      </c>
      <c r="I619" s="5">
        <v>1</v>
      </c>
      <c r="J619" s="5">
        <v>1.1343155117664532</v>
      </c>
      <c r="K619" s="5">
        <v>8228.658139534884</v>
      </c>
      <c r="L619" s="5">
        <v>7357.7473729042722</v>
      </c>
      <c r="M619" s="5">
        <v>8346.0069767441855</v>
      </c>
    </row>
    <row r="620" spans="3:13" x14ac:dyDescent="0.2">
      <c r="C620" s="13">
        <v>588</v>
      </c>
      <c r="D620" s="5">
        <v>588</v>
      </c>
      <c r="E620" s="5">
        <v>0.68372093023255809</v>
      </c>
      <c r="F620" s="5">
        <v>7085596</v>
      </c>
      <c r="G620" s="5">
        <v>6338442.4046511631</v>
      </c>
      <c r="H620" s="5">
        <v>1.1178765298554378</v>
      </c>
      <c r="I620" s="5">
        <v>1</v>
      </c>
      <c r="J620" s="5">
        <v>1.1337668690854814</v>
      </c>
      <c r="K620" s="5">
        <v>8239.0651162790691</v>
      </c>
      <c r="L620" s="5">
        <v>7370.2818658734459</v>
      </c>
      <c r="M620" s="5">
        <v>8356.1813953488363</v>
      </c>
    </row>
    <row r="621" spans="3:13" x14ac:dyDescent="0.2">
      <c r="C621" s="13">
        <v>589</v>
      </c>
      <c r="D621" s="5">
        <v>589</v>
      </c>
      <c r="E621" s="5">
        <v>0.68488372093023253</v>
      </c>
      <c r="F621" s="5">
        <v>7095546</v>
      </c>
      <c r="G621" s="5">
        <v>6349222.0686046518</v>
      </c>
      <c r="H621" s="5">
        <v>1.1175457281744383</v>
      </c>
      <c r="I621" s="5">
        <v>1</v>
      </c>
      <c r="J621" s="5">
        <v>1.1332200893677731</v>
      </c>
      <c r="K621" s="5">
        <v>8250.6348837209298</v>
      </c>
      <c r="L621" s="5">
        <v>7382.8163588426187</v>
      </c>
      <c r="M621" s="5">
        <v>8366.3558139534889</v>
      </c>
    </row>
    <row r="622" spans="3:13" x14ac:dyDescent="0.2">
      <c r="C622" s="13">
        <v>590</v>
      </c>
      <c r="D622" s="5">
        <v>590</v>
      </c>
      <c r="E622" s="5">
        <v>0.68604651162790697</v>
      </c>
      <c r="F622" s="5">
        <v>7102496</v>
      </c>
      <c r="G622" s="5">
        <v>6360001.7325581396</v>
      </c>
      <c r="H622" s="5">
        <v>1.1167443498703595</v>
      </c>
      <c r="I622" s="5">
        <v>1</v>
      </c>
      <c r="J622" s="5">
        <v>1.1326751631406331</v>
      </c>
      <c r="K622" s="5">
        <v>8258.7162790697676</v>
      </c>
      <c r="L622" s="5">
        <v>7395.3508518117906</v>
      </c>
      <c r="M622" s="5">
        <v>8376.5302325581397</v>
      </c>
    </row>
    <row r="623" spans="3:13" x14ac:dyDescent="0.2">
      <c r="C623" s="13">
        <v>591</v>
      </c>
      <c r="D623" s="5">
        <v>591</v>
      </c>
      <c r="E623" s="5">
        <v>0.68720930232558142</v>
      </c>
      <c r="F623" s="5">
        <v>7109946</v>
      </c>
      <c r="G623" s="5">
        <v>6370781.3965116283</v>
      </c>
      <c r="H623" s="5">
        <v>1.1160241668146245</v>
      </c>
      <c r="I623" s="5">
        <v>1</v>
      </c>
      <c r="J623" s="5">
        <v>1.13213208099548</v>
      </c>
      <c r="K623" s="5">
        <v>8267.3790697674413</v>
      </c>
      <c r="L623" s="5">
        <v>7407.8853447809634</v>
      </c>
      <c r="M623" s="5">
        <v>8386.7046511627905</v>
      </c>
    </row>
    <row r="624" spans="3:13" x14ac:dyDescent="0.2">
      <c r="C624" s="13">
        <v>592</v>
      </c>
      <c r="D624" s="5">
        <v>592</v>
      </c>
      <c r="E624" s="5">
        <v>0.68837209302325586</v>
      </c>
      <c r="F624" s="5">
        <v>7120896</v>
      </c>
      <c r="G624" s="5">
        <v>6381561.0604651161</v>
      </c>
      <c r="H624" s="5">
        <v>1.1158548719552639</v>
      </c>
      <c r="I624" s="5">
        <v>1</v>
      </c>
      <c r="J624" s="5">
        <v>1.1315908335873037</v>
      </c>
      <c r="K624" s="5">
        <v>8280.1116279069774</v>
      </c>
      <c r="L624" s="5">
        <v>7420.4198377501352</v>
      </c>
      <c r="M624" s="5">
        <v>8396.8790697674413</v>
      </c>
    </row>
    <row r="625" spans="3:13" x14ac:dyDescent="0.2">
      <c r="C625" s="13">
        <v>593</v>
      </c>
      <c r="D625" s="5">
        <v>593</v>
      </c>
      <c r="E625" s="5">
        <v>0.68953488372093019</v>
      </c>
      <c r="F625" s="5">
        <v>7129146</v>
      </c>
      <c r="G625" s="5">
        <v>6392340.7244186047</v>
      </c>
      <c r="H625" s="5">
        <v>1.1152637675846682</v>
      </c>
      <c r="I625" s="5">
        <v>1</v>
      </c>
      <c r="J625" s="5">
        <v>1.1310514116341301</v>
      </c>
      <c r="K625" s="5">
        <v>8289.7046511627905</v>
      </c>
      <c r="L625" s="5">
        <v>7432.954330719308</v>
      </c>
      <c r="M625" s="5">
        <v>8407.0534883720939</v>
      </c>
    </row>
    <row r="626" spans="3:13" x14ac:dyDescent="0.2">
      <c r="C626" s="13">
        <v>594</v>
      </c>
      <c r="D626" s="5">
        <v>594</v>
      </c>
      <c r="E626" s="5">
        <v>0.69069767441860463</v>
      </c>
      <c r="F626" s="5">
        <v>7137096</v>
      </c>
      <c r="G626" s="5">
        <v>6403120.3883720934</v>
      </c>
      <c r="H626" s="5">
        <v>1.114627801307748</v>
      </c>
      <c r="I626" s="5">
        <v>1</v>
      </c>
      <c r="J626" s="5">
        <v>1.1305138059164888</v>
      </c>
      <c r="K626" s="5">
        <v>8298.9488372093019</v>
      </c>
      <c r="L626" s="5">
        <v>7445.4888236884808</v>
      </c>
      <c r="M626" s="5">
        <v>8417.2279069767446</v>
      </c>
    </row>
    <row r="627" spans="3:13" x14ac:dyDescent="0.2">
      <c r="C627" s="13">
        <v>595</v>
      </c>
      <c r="D627" s="5">
        <v>595</v>
      </c>
      <c r="E627" s="5">
        <v>0.69186046511627908</v>
      </c>
      <c r="F627" s="5">
        <v>7145996</v>
      </c>
      <c r="G627" s="5">
        <v>6413900.0523255812</v>
      </c>
      <c r="H627" s="5">
        <v>1.1141420885423639</v>
      </c>
      <c r="I627" s="5">
        <v>1</v>
      </c>
      <c r="J627" s="5">
        <v>1.1299780072768899</v>
      </c>
      <c r="K627" s="5">
        <v>8309.2976744186053</v>
      </c>
      <c r="L627" s="5">
        <v>7458.0233166576527</v>
      </c>
      <c r="M627" s="5">
        <v>8427.4023255813954</v>
      </c>
    </row>
    <row r="628" spans="3:13" x14ac:dyDescent="0.2">
      <c r="C628" s="13">
        <v>596</v>
      </c>
      <c r="D628" s="5">
        <v>596</v>
      </c>
      <c r="E628" s="5">
        <v>0.69302325581395352</v>
      </c>
      <c r="F628" s="5">
        <v>7154246</v>
      </c>
      <c r="G628" s="5">
        <v>6424679.7162790699</v>
      </c>
      <c r="H628" s="5">
        <v>1.1135568333270109</v>
      </c>
      <c r="I628" s="5">
        <v>1</v>
      </c>
      <c r="J628" s="5">
        <v>1.129444006619303</v>
      </c>
      <c r="K628" s="5">
        <v>8318.8906976744183</v>
      </c>
      <c r="L628" s="5">
        <v>7470.5578096268255</v>
      </c>
      <c r="M628" s="5">
        <v>8437.5767441860462</v>
      </c>
    </row>
    <row r="629" spans="3:13" x14ac:dyDescent="0.2">
      <c r="C629" s="13">
        <v>597</v>
      </c>
      <c r="D629" s="5">
        <v>597</v>
      </c>
      <c r="E629" s="5">
        <v>0.69418604651162785</v>
      </c>
      <c r="F629" s="5">
        <v>7162996</v>
      </c>
      <c r="G629" s="5">
        <v>6435459.3802325586</v>
      </c>
      <c r="H629" s="5">
        <v>1.1130512332969071</v>
      </c>
      <c r="I629" s="5">
        <v>1</v>
      </c>
      <c r="J629" s="5">
        <v>1.1289117949086427</v>
      </c>
      <c r="K629" s="5">
        <v>8329.0651162790691</v>
      </c>
      <c r="L629" s="5">
        <v>7483.0923025959983</v>
      </c>
      <c r="M629" s="5">
        <v>8447.751162790697</v>
      </c>
    </row>
    <row r="630" spans="3:13" x14ac:dyDescent="0.2">
      <c r="C630" s="13">
        <v>598</v>
      </c>
      <c r="D630" s="5">
        <v>598</v>
      </c>
      <c r="E630" s="5">
        <v>0.6953488372093023</v>
      </c>
      <c r="F630" s="5">
        <v>7171946</v>
      </c>
      <c r="G630" s="5">
        <v>6446239.0441860463</v>
      </c>
      <c r="H630" s="5">
        <v>1.1125783500797228</v>
      </c>
      <c r="I630" s="5">
        <v>1</v>
      </c>
      <c r="J630" s="5">
        <v>1.1283813631702593</v>
      </c>
      <c r="K630" s="5">
        <v>8339.4720930232561</v>
      </c>
      <c r="L630" s="5">
        <v>7495.6267955651701</v>
      </c>
      <c r="M630" s="5">
        <v>8457.9255813953496</v>
      </c>
    </row>
    <row r="631" spans="3:13" x14ac:dyDescent="0.2">
      <c r="C631" s="13">
        <v>599</v>
      </c>
      <c r="D631" s="5">
        <v>599</v>
      </c>
      <c r="E631" s="5">
        <v>0.69651162790697674</v>
      </c>
      <c r="F631" s="5">
        <v>7181846</v>
      </c>
      <c r="G631" s="5">
        <v>6457018.708139535</v>
      </c>
      <c r="H631" s="5">
        <v>1.1122541724939976</v>
      </c>
      <c r="I631" s="5">
        <v>1</v>
      </c>
      <c r="J631" s="5">
        <v>1.1278527024894327</v>
      </c>
      <c r="K631" s="5">
        <v>8350.9837209302332</v>
      </c>
      <c r="L631" s="5">
        <v>7508.1612885343429</v>
      </c>
      <c r="M631" s="5">
        <v>8468.1</v>
      </c>
    </row>
    <row r="632" spans="3:13" x14ac:dyDescent="0.2">
      <c r="C632" s="13">
        <v>600</v>
      </c>
      <c r="D632" s="5">
        <v>600</v>
      </c>
      <c r="E632" s="5">
        <v>0.69767441860465118</v>
      </c>
      <c r="F632" s="5">
        <v>7190796</v>
      </c>
      <c r="G632" s="5">
        <v>6467798.3720930237</v>
      </c>
      <c r="H632" s="5">
        <v>1.1117841939888751</v>
      </c>
      <c r="I632" s="5">
        <v>1</v>
      </c>
      <c r="J632" s="5">
        <v>1.1273258040108756</v>
      </c>
      <c r="K632" s="5">
        <v>8361.3906976744183</v>
      </c>
      <c r="L632" s="5">
        <v>7520.6957815035157</v>
      </c>
      <c r="M632" s="5">
        <v>8478.2744186046511</v>
      </c>
    </row>
    <row r="633" spans="3:13" x14ac:dyDescent="0.2">
      <c r="C633" s="13">
        <v>601</v>
      </c>
      <c r="D633" s="5">
        <v>601</v>
      </c>
      <c r="E633" s="5">
        <v>0.69883720930232562</v>
      </c>
      <c r="F633" s="5">
        <v>7200046</v>
      </c>
      <c r="G633" s="5">
        <v>6478578.0360465115</v>
      </c>
      <c r="H633" s="5">
        <v>1.1113620859298559</v>
      </c>
      <c r="I633" s="5">
        <v>1</v>
      </c>
      <c r="J633" s="5">
        <v>1.1268006589382371</v>
      </c>
      <c r="K633" s="5">
        <v>8372.1465116279069</v>
      </c>
      <c r="L633" s="5">
        <v>7533.2302744726876</v>
      </c>
      <c r="M633" s="5">
        <v>8488.4488372093019</v>
      </c>
    </row>
    <row r="634" spans="3:13" x14ac:dyDescent="0.2">
      <c r="C634" s="13">
        <v>602</v>
      </c>
      <c r="D634" s="5">
        <v>602</v>
      </c>
      <c r="E634" s="5">
        <v>0.7</v>
      </c>
      <c r="F634" s="5">
        <v>7209496</v>
      </c>
      <c r="G634" s="5">
        <v>6489357.7000000002</v>
      </c>
      <c r="H634" s="5">
        <v>1.1109721999143305</v>
      </c>
      <c r="I634" s="5">
        <v>1</v>
      </c>
      <c r="J634" s="5">
        <v>1.126277258533614</v>
      </c>
      <c r="K634" s="5">
        <v>8383.1348837209298</v>
      </c>
      <c r="L634" s="5">
        <v>7545.7647674418604</v>
      </c>
      <c r="M634" s="5">
        <v>8498.6232558139527</v>
      </c>
    </row>
    <row r="635" spans="3:13" x14ac:dyDescent="0.2">
      <c r="C635" s="13">
        <v>603</v>
      </c>
      <c r="D635" s="5">
        <v>603</v>
      </c>
      <c r="E635" s="5">
        <v>0.7011627906976744</v>
      </c>
      <c r="F635" s="5">
        <v>7218746</v>
      </c>
      <c r="G635" s="5">
        <v>6500137.3639534889</v>
      </c>
      <c r="H635" s="5">
        <v>1.110552838472546</v>
      </c>
      <c r="I635" s="5">
        <v>1</v>
      </c>
      <c r="J635" s="5">
        <v>1.1257555941170663</v>
      </c>
      <c r="K635" s="5">
        <v>8393.8906976744183</v>
      </c>
      <c r="L635" s="5">
        <v>7558.2992604110332</v>
      </c>
      <c r="M635" s="5">
        <v>8508.7976744186053</v>
      </c>
    </row>
    <row r="636" spans="3:13" x14ac:dyDescent="0.2">
      <c r="C636" s="13">
        <v>604</v>
      </c>
      <c r="D636" s="5">
        <v>604</v>
      </c>
      <c r="E636" s="5">
        <v>0.70232558139534884</v>
      </c>
      <c r="F636" s="5">
        <v>7224696</v>
      </c>
      <c r="G636" s="5">
        <v>6510917.0279069766</v>
      </c>
      <c r="H636" s="5">
        <v>1.1096280245983225</v>
      </c>
      <c r="I636" s="5">
        <v>1</v>
      </c>
      <c r="J636" s="5">
        <v>1.1252356570661362</v>
      </c>
      <c r="K636" s="5">
        <v>8400.8093023255806</v>
      </c>
      <c r="L636" s="5">
        <v>7570.8337533802051</v>
      </c>
      <c r="M636" s="5">
        <v>8518.9720930232561</v>
      </c>
    </row>
    <row r="637" spans="3:13" x14ac:dyDescent="0.2">
      <c r="C637" s="13">
        <v>605</v>
      </c>
      <c r="D637" s="5">
        <v>605</v>
      </c>
      <c r="E637" s="5">
        <v>0.70348837209302328</v>
      </c>
      <c r="F637" s="5">
        <v>7233646</v>
      </c>
      <c r="G637" s="5">
        <v>6521696.6918604653</v>
      </c>
      <c r="H637" s="5">
        <v>1.1091662709534005</v>
      </c>
      <c r="I637" s="5">
        <v>1</v>
      </c>
      <c r="J637" s="5">
        <v>1.124717438815374</v>
      </c>
      <c r="K637" s="5">
        <v>8411.2162790697676</v>
      </c>
      <c r="L637" s="5">
        <v>7583.3682463493778</v>
      </c>
      <c r="M637" s="5">
        <v>8529.1465116279069</v>
      </c>
    </row>
    <row r="638" spans="3:13" x14ac:dyDescent="0.2">
      <c r="C638" s="13">
        <v>606</v>
      </c>
      <c r="D638" s="5">
        <v>606</v>
      </c>
      <c r="E638" s="5">
        <v>0.70465116279069773</v>
      </c>
      <c r="F638" s="5">
        <v>7242596</v>
      </c>
      <c r="G638" s="5">
        <v>6532476.355813954</v>
      </c>
      <c r="H638" s="5">
        <v>1.1087060412479002</v>
      </c>
      <c r="I638" s="5">
        <v>1</v>
      </c>
      <c r="J638" s="5">
        <v>1.1242009308558685</v>
      </c>
      <c r="K638" s="5">
        <v>8421.6232558139527</v>
      </c>
      <c r="L638" s="5">
        <v>7595.9027393185515</v>
      </c>
      <c r="M638" s="5">
        <v>8539.3209302325577</v>
      </c>
    </row>
    <row r="639" spans="3:13" x14ac:dyDescent="0.2">
      <c r="C639" s="13">
        <v>607</v>
      </c>
      <c r="D639" s="5">
        <v>607</v>
      </c>
      <c r="E639" s="5">
        <v>0.70581395348837206</v>
      </c>
      <c r="F639" s="5">
        <v>7250746</v>
      </c>
      <c r="G639" s="5">
        <v>6543256.0197674418</v>
      </c>
      <c r="H639" s="5">
        <v>1.1081250646612637</v>
      </c>
      <c r="I639" s="5">
        <v>1</v>
      </c>
      <c r="J639" s="5">
        <v>1.1236861247347802</v>
      </c>
      <c r="K639" s="5">
        <v>8431.1</v>
      </c>
      <c r="L639" s="5">
        <v>7608.4372322877234</v>
      </c>
      <c r="M639" s="5">
        <v>8549.4953488372084</v>
      </c>
    </row>
    <row r="640" spans="3:13" x14ac:dyDescent="0.2">
      <c r="C640" s="13">
        <v>608</v>
      </c>
      <c r="D640" s="5">
        <v>608</v>
      </c>
      <c r="E640" s="5">
        <v>0.7069767441860465</v>
      </c>
      <c r="F640" s="5">
        <v>7259646</v>
      </c>
      <c r="G640" s="5">
        <v>6554035.6837209305</v>
      </c>
      <c r="H640" s="5">
        <v>1.1076604324922552</v>
      </c>
      <c r="I640" s="5">
        <v>1</v>
      </c>
      <c r="J640" s="5">
        <v>1.1231730120548797</v>
      </c>
      <c r="K640" s="5">
        <v>8441.4488372093019</v>
      </c>
      <c r="L640" s="5">
        <v>7620.9717252568962</v>
      </c>
      <c r="M640" s="5">
        <v>8559.669767441861</v>
      </c>
    </row>
    <row r="641" spans="3:13" x14ac:dyDescent="0.2">
      <c r="C641" s="13">
        <v>609</v>
      </c>
      <c r="D641" s="5">
        <v>609</v>
      </c>
      <c r="E641" s="5">
        <v>0.70813953488372094</v>
      </c>
      <c r="F641" s="5">
        <v>7269046</v>
      </c>
      <c r="G641" s="5">
        <v>6564815.3476744192</v>
      </c>
      <c r="H641" s="5">
        <v>1.1072734898133965</v>
      </c>
      <c r="I641" s="5">
        <v>1</v>
      </c>
      <c r="J641" s="5">
        <v>1.1226615844740919</v>
      </c>
      <c r="K641" s="5">
        <v>8452.3790697674413</v>
      </c>
      <c r="L641" s="5">
        <v>7633.506218226069</v>
      </c>
      <c r="M641" s="5">
        <v>8569.8441860465118</v>
      </c>
    </row>
    <row r="642" spans="3:13" x14ac:dyDescent="0.2">
      <c r="C642" s="13">
        <v>610</v>
      </c>
      <c r="D642" s="5">
        <v>610</v>
      </c>
      <c r="E642" s="5">
        <v>0.70930232558139539</v>
      </c>
      <c r="F642" s="5">
        <v>7277996</v>
      </c>
      <c r="G642" s="5">
        <v>6575595.0116279069</v>
      </c>
      <c r="H642" s="5">
        <v>1.1068193809275064</v>
      </c>
      <c r="I642" s="5">
        <v>1</v>
      </c>
      <c r="J642" s="5">
        <v>1.1221518337050445</v>
      </c>
      <c r="K642" s="5">
        <v>8462.7860465116282</v>
      </c>
      <c r="L642" s="5">
        <v>7646.0407111952409</v>
      </c>
      <c r="M642" s="5">
        <v>8580.0186046511626</v>
      </c>
    </row>
    <row r="643" spans="3:13" x14ac:dyDescent="0.2">
      <c r="C643" s="13">
        <v>611</v>
      </c>
      <c r="D643" s="5">
        <v>611</v>
      </c>
      <c r="E643" s="5">
        <v>0.71046511627906972</v>
      </c>
      <c r="F643" s="5">
        <v>7285991</v>
      </c>
      <c r="G643" s="5">
        <v>6586374.6755813956</v>
      </c>
      <c r="H643" s="5">
        <v>1.1062217621800945</v>
      </c>
      <c r="I643" s="5">
        <v>1</v>
      </c>
      <c r="J643" s="5">
        <v>1.1216429923716542</v>
      </c>
      <c r="K643" s="5">
        <v>8472.0825581395347</v>
      </c>
      <c r="L643" s="5">
        <v>7658.5752041644137</v>
      </c>
      <c r="M643" s="5">
        <v>8590.1872093023248</v>
      </c>
    </row>
    <row r="644" spans="3:13" x14ac:dyDescent="0.2">
      <c r="C644" s="13">
        <v>612</v>
      </c>
      <c r="D644" s="5">
        <v>612</v>
      </c>
      <c r="E644" s="5">
        <v>0.71162790697674416</v>
      </c>
      <c r="F644" s="5">
        <v>7293941</v>
      </c>
      <c r="G644" s="5">
        <v>6597154.3395348843</v>
      </c>
      <c r="H644" s="5">
        <v>1.1056192753123069</v>
      </c>
      <c r="I644" s="5">
        <v>1</v>
      </c>
      <c r="J644" s="5">
        <v>1.1211289927956203</v>
      </c>
      <c r="K644" s="5">
        <v>8481.3267441860462</v>
      </c>
      <c r="L644" s="5">
        <v>7671.1096971335865</v>
      </c>
      <c r="M644" s="5">
        <v>8600.3034883720939</v>
      </c>
    </row>
    <row r="645" spans="3:13" x14ac:dyDescent="0.2">
      <c r="C645" s="13">
        <v>613</v>
      </c>
      <c r="D645" s="5">
        <v>613</v>
      </c>
      <c r="E645" s="5">
        <v>0.71279069767441861</v>
      </c>
      <c r="F645" s="5">
        <v>7302391</v>
      </c>
      <c r="G645" s="5">
        <v>6607934.0034883721</v>
      </c>
      <c r="H645" s="5">
        <v>1.1050944207591993</v>
      </c>
      <c r="I645" s="5">
        <v>1</v>
      </c>
      <c r="J645" s="5">
        <v>1.1206015368935169</v>
      </c>
      <c r="K645" s="5">
        <v>8491.1523255813954</v>
      </c>
      <c r="L645" s="5">
        <v>7683.6441901027583</v>
      </c>
      <c r="M645" s="5">
        <v>8610.3034883720939</v>
      </c>
    </row>
    <row r="646" spans="3:13" x14ac:dyDescent="0.2">
      <c r="C646" s="13">
        <v>614</v>
      </c>
      <c r="D646" s="5">
        <v>614</v>
      </c>
      <c r="E646" s="5">
        <v>0.71395348837209305</v>
      </c>
      <c r="F646" s="5">
        <v>7311141</v>
      </c>
      <c r="G646" s="5">
        <v>6618713.6674418608</v>
      </c>
      <c r="H646" s="5">
        <v>1.1046166018578898</v>
      </c>
      <c r="I646" s="5">
        <v>1</v>
      </c>
      <c r="J646" s="5">
        <v>1.1200757990888146</v>
      </c>
      <c r="K646" s="5">
        <v>8501.3267441860462</v>
      </c>
      <c r="L646" s="5">
        <v>7696.1786830719311</v>
      </c>
      <c r="M646" s="5">
        <v>8620.3034883720939</v>
      </c>
    </row>
    <row r="647" spans="3:13" x14ac:dyDescent="0.2">
      <c r="C647" s="13">
        <v>615</v>
      </c>
      <c r="D647" s="5">
        <v>615</v>
      </c>
      <c r="E647" s="5">
        <v>0.71511627906976749</v>
      </c>
      <c r="F647" s="5">
        <v>7317091</v>
      </c>
      <c r="G647" s="5">
        <v>6629493.3313953495</v>
      </c>
      <c r="H647" s="5">
        <v>1.103717981787294</v>
      </c>
      <c r="I647" s="5">
        <v>1</v>
      </c>
      <c r="J647" s="5">
        <v>1.1195366868915537</v>
      </c>
      <c r="K647" s="5">
        <v>8508.2453488372084</v>
      </c>
      <c r="L647" s="5">
        <v>7708.7131760411039</v>
      </c>
      <c r="M647" s="5">
        <v>8630.1872093023248</v>
      </c>
    </row>
    <row r="648" spans="3:13" x14ac:dyDescent="0.2">
      <c r="C648" s="13">
        <v>616</v>
      </c>
      <c r="D648" s="5">
        <v>616</v>
      </c>
      <c r="E648" s="5">
        <v>0.71627906976744182</v>
      </c>
      <c r="F648" s="5">
        <v>7326991</v>
      </c>
      <c r="G648" s="5">
        <v>6640272.9953488372</v>
      </c>
      <c r="H648" s="5">
        <v>1.1034171343756758</v>
      </c>
      <c r="I648" s="5">
        <v>1</v>
      </c>
      <c r="J648" s="5">
        <v>1.1189993250585704</v>
      </c>
      <c r="K648" s="5">
        <v>8519.7569767441855</v>
      </c>
      <c r="L648" s="5">
        <v>7721.2476690102758</v>
      </c>
      <c r="M648" s="5">
        <v>8640.0709302325577</v>
      </c>
    </row>
    <row r="649" spans="3:13" x14ac:dyDescent="0.2">
      <c r="C649" s="13">
        <v>617</v>
      </c>
      <c r="D649" s="5">
        <v>617</v>
      </c>
      <c r="E649" s="5">
        <v>0.71744186046511627</v>
      </c>
      <c r="F649" s="5">
        <v>7336941</v>
      </c>
      <c r="G649" s="5">
        <v>6651052.6593023259</v>
      </c>
      <c r="H649" s="5">
        <v>1.1031247797652561</v>
      </c>
      <c r="I649" s="5">
        <v>1</v>
      </c>
      <c r="J649" s="5">
        <v>1.1184637050791781</v>
      </c>
      <c r="K649" s="5">
        <v>8531.3267441860462</v>
      </c>
      <c r="L649" s="5">
        <v>7733.7821619794486</v>
      </c>
      <c r="M649" s="5">
        <v>8649.9546511627905</v>
      </c>
    </row>
    <row r="650" spans="3:13" x14ac:dyDescent="0.2">
      <c r="C650" s="13">
        <v>618</v>
      </c>
      <c r="D650" s="5">
        <v>618</v>
      </c>
      <c r="E650" s="5">
        <v>0.71860465116279071</v>
      </c>
      <c r="F650" s="5">
        <v>7346441</v>
      </c>
      <c r="G650" s="5">
        <v>6661832.3232558146</v>
      </c>
      <c r="H650" s="5">
        <v>1.1027658223030143</v>
      </c>
      <c r="I650" s="5">
        <v>1</v>
      </c>
      <c r="J650" s="5">
        <v>1.1179298184977775</v>
      </c>
      <c r="K650" s="5">
        <v>8542.3732558139527</v>
      </c>
      <c r="L650" s="5">
        <v>7746.3166549486214</v>
      </c>
      <c r="M650" s="5">
        <v>8659.8383720930233</v>
      </c>
    </row>
    <row r="651" spans="3:13" x14ac:dyDescent="0.2">
      <c r="C651" s="13">
        <v>619</v>
      </c>
      <c r="D651" s="5">
        <v>619</v>
      </c>
      <c r="E651" s="5">
        <v>0.71976744186046515</v>
      </c>
      <c r="F651" s="5">
        <v>7355941</v>
      </c>
      <c r="G651" s="5">
        <v>6672611.9872093024</v>
      </c>
      <c r="H651" s="5">
        <v>1.1024080246387125</v>
      </c>
      <c r="I651" s="5">
        <v>1</v>
      </c>
      <c r="J651" s="5">
        <v>1.117397656913409</v>
      </c>
      <c r="K651" s="5">
        <v>8553.419767441861</v>
      </c>
      <c r="L651" s="5">
        <v>7758.8511479177932</v>
      </c>
      <c r="M651" s="5">
        <v>8669.7220930232561</v>
      </c>
    </row>
    <row r="652" spans="3:13" x14ac:dyDescent="0.2">
      <c r="C652" s="13">
        <v>620</v>
      </c>
      <c r="D652" s="5">
        <v>620</v>
      </c>
      <c r="E652" s="5">
        <v>0.72093023255813948</v>
      </c>
      <c r="F652" s="5">
        <v>7363691</v>
      </c>
      <c r="G652" s="5">
        <v>6683391.6511627911</v>
      </c>
      <c r="H652" s="5">
        <v>1.1017895380586964</v>
      </c>
      <c r="I652" s="5">
        <v>1</v>
      </c>
      <c r="J652" s="5">
        <v>1.1168672119793126</v>
      </c>
      <c r="K652" s="5">
        <v>8562.4313953488363</v>
      </c>
      <c r="L652" s="5">
        <v>7771.385640886966</v>
      </c>
      <c r="M652" s="5">
        <v>8679.6058139534889</v>
      </c>
    </row>
    <row r="653" spans="3:13" x14ac:dyDescent="0.2">
      <c r="C653" s="13">
        <v>621</v>
      </c>
      <c r="D653" s="5">
        <v>621</v>
      </c>
      <c r="E653" s="5">
        <v>0.72209302325581393</v>
      </c>
      <c r="F653" s="5">
        <v>7370591</v>
      </c>
      <c r="G653" s="5">
        <v>6694171.3151162798</v>
      </c>
      <c r="H653" s="5">
        <v>1.101046067249023</v>
      </c>
      <c r="I653" s="5">
        <v>1</v>
      </c>
      <c r="J653" s="5">
        <v>1.1163384754024919</v>
      </c>
      <c r="K653" s="5">
        <v>8570.4546511627905</v>
      </c>
      <c r="L653" s="5">
        <v>7783.9201338561388</v>
      </c>
      <c r="M653" s="5">
        <v>8689.4895348837217</v>
      </c>
    </row>
    <row r="654" spans="3:13" x14ac:dyDescent="0.2">
      <c r="C654" s="13">
        <v>622</v>
      </c>
      <c r="D654" s="5">
        <v>622</v>
      </c>
      <c r="E654" s="5">
        <v>0.72325581395348837</v>
      </c>
      <c r="F654" s="5">
        <v>7378491</v>
      </c>
      <c r="G654" s="5">
        <v>6704950.9790697675</v>
      </c>
      <c r="H654" s="5">
        <v>1.1004541305421562</v>
      </c>
      <c r="I654" s="5">
        <v>1</v>
      </c>
      <c r="J654" s="5">
        <v>1.1158114389432812</v>
      </c>
      <c r="K654" s="5">
        <v>8579.6406976744183</v>
      </c>
      <c r="L654" s="5">
        <v>7796.4546268253107</v>
      </c>
      <c r="M654" s="5">
        <v>8699.3732558139527</v>
      </c>
    </row>
    <row r="655" spans="3:13" x14ac:dyDescent="0.2">
      <c r="C655" s="13">
        <v>623</v>
      </c>
      <c r="D655" s="5">
        <v>623</v>
      </c>
      <c r="E655" s="5">
        <v>0.72441860465116281</v>
      </c>
      <c r="F655" s="5">
        <v>7387941</v>
      </c>
      <c r="G655" s="5">
        <v>6715730.6430232562</v>
      </c>
      <c r="H655" s="5">
        <v>1.1000948955085146</v>
      </c>
      <c r="I655" s="5">
        <v>1</v>
      </c>
      <c r="J655" s="5">
        <v>1.1152860944149188</v>
      </c>
      <c r="K655" s="5">
        <v>8590.6290697674413</v>
      </c>
      <c r="L655" s="5">
        <v>7808.9891197944844</v>
      </c>
      <c r="M655" s="5">
        <v>8709.2569767441855</v>
      </c>
    </row>
    <row r="656" spans="3:13" x14ac:dyDescent="0.2">
      <c r="C656" s="13">
        <v>624</v>
      </c>
      <c r="D656" s="5">
        <v>624</v>
      </c>
      <c r="E656" s="5">
        <v>0.72558139534883725</v>
      </c>
      <c r="F656" s="5">
        <v>7395791</v>
      </c>
      <c r="G656" s="5">
        <v>6726510.3069767449</v>
      </c>
      <c r="H656" s="5">
        <v>1.0994989470735035</v>
      </c>
      <c r="I656" s="5">
        <v>1</v>
      </c>
      <c r="J656" s="5">
        <v>1.1147624336831219</v>
      </c>
      <c r="K656" s="5">
        <v>8599.7569767441855</v>
      </c>
      <c r="L656" s="5">
        <v>7821.5236127636572</v>
      </c>
      <c r="M656" s="5">
        <v>8719.1406976744183</v>
      </c>
    </row>
    <row r="657" spans="3:13" x14ac:dyDescent="0.2">
      <c r="C657" s="13">
        <v>625</v>
      </c>
      <c r="D657" s="5">
        <v>625</v>
      </c>
      <c r="E657" s="5">
        <v>0.72674418604651159</v>
      </c>
      <c r="F657" s="5">
        <v>7403741</v>
      </c>
      <c r="G657" s="5">
        <v>6737289.9709302327</v>
      </c>
      <c r="H657" s="5">
        <v>1.0989197484367366</v>
      </c>
      <c r="I657" s="5">
        <v>1</v>
      </c>
      <c r="J657" s="5">
        <v>1.1142404486656667</v>
      </c>
      <c r="K657" s="5">
        <v>8609.001162790697</v>
      </c>
      <c r="L657" s="5">
        <v>7834.0581057328291</v>
      </c>
      <c r="M657" s="5">
        <v>8729.0244186046511</v>
      </c>
    </row>
    <row r="658" spans="3:13" x14ac:dyDescent="0.2">
      <c r="C658" s="13">
        <v>626</v>
      </c>
      <c r="D658" s="5">
        <v>626</v>
      </c>
      <c r="E658" s="5">
        <v>0.72790697674418603</v>
      </c>
      <c r="F658" s="5">
        <v>7412691</v>
      </c>
      <c r="G658" s="5">
        <v>6748069.6348837214</v>
      </c>
      <c r="H658" s="5">
        <v>1.0984905908025253</v>
      </c>
      <c r="I658" s="5">
        <v>1</v>
      </c>
      <c r="J658" s="5">
        <v>1.1137201313319733</v>
      </c>
      <c r="K658" s="5">
        <v>8619.408139534884</v>
      </c>
      <c r="L658" s="5">
        <v>7846.5925987020019</v>
      </c>
      <c r="M658" s="5">
        <v>8738.908139534884</v>
      </c>
    </row>
    <row r="659" spans="3:13" x14ac:dyDescent="0.2">
      <c r="C659" s="13">
        <v>627</v>
      </c>
      <c r="D659" s="5">
        <v>627</v>
      </c>
      <c r="E659" s="5">
        <v>0.72906976744186047</v>
      </c>
      <c r="F659" s="5">
        <v>7421641</v>
      </c>
      <c r="G659" s="5">
        <v>6758849.2988372091</v>
      </c>
      <c r="H659" s="5">
        <v>1.098062802092187</v>
      </c>
      <c r="I659" s="5">
        <v>1</v>
      </c>
      <c r="J659" s="5">
        <v>1.1132014737026938</v>
      </c>
      <c r="K659" s="5">
        <v>8629.8151162790691</v>
      </c>
      <c r="L659" s="5">
        <v>7859.1270916711737</v>
      </c>
      <c r="M659" s="5">
        <v>8748.7918604651168</v>
      </c>
    </row>
    <row r="660" spans="3:13" x14ac:dyDescent="0.2">
      <c r="C660" s="13">
        <v>628</v>
      </c>
      <c r="D660" s="5">
        <v>628</v>
      </c>
      <c r="E660" s="5">
        <v>0.73023255813953492</v>
      </c>
      <c r="F660" s="5">
        <v>7429891</v>
      </c>
      <c r="G660" s="5">
        <v>6769628.9627906978</v>
      </c>
      <c r="H660" s="5">
        <v>1.0975329727579513</v>
      </c>
      <c r="I660" s="5">
        <v>1</v>
      </c>
      <c r="J660" s="5">
        <v>1.1126844678493035</v>
      </c>
      <c r="K660" s="5">
        <v>8639.408139534884</v>
      </c>
      <c r="L660" s="5">
        <v>7871.6615846403465</v>
      </c>
      <c r="M660" s="5">
        <v>8758.6755813953496</v>
      </c>
    </row>
    <row r="661" spans="3:13" x14ac:dyDescent="0.2">
      <c r="C661" s="13">
        <v>629</v>
      </c>
      <c r="D661" s="5">
        <v>629</v>
      </c>
      <c r="E661" s="5">
        <v>0.73139534883720925</v>
      </c>
      <c r="F661" s="5">
        <v>7437641</v>
      </c>
      <c r="G661" s="5">
        <v>6780408.6267441865</v>
      </c>
      <c r="H661" s="5">
        <v>1.0969310862273802</v>
      </c>
      <c r="I661" s="5">
        <v>1</v>
      </c>
      <c r="J661" s="5">
        <v>1.112169105893698</v>
      </c>
      <c r="K661" s="5">
        <v>8648.419767441861</v>
      </c>
      <c r="L661" s="5">
        <v>7884.1960776095193</v>
      </c>
      <c r="M661" s="5">
        <v>8768.5593023255806</v>
      </c>
    </row>
    <row r="662" spans="3:13" x14ac:dyDescent="0.2">
      <c r="C662" s="13">
        <v>630</v>
      </c>
      <c r="D662" s="5">
        <v>630</v>
      </c>
      <c r="E662" s="5">
        <v>0.73255813953488369</v>
      </c>
      <c r="F662" s="5">
        <v>7445891</v>
      </c>
      <c r="G662" s="5">
        <v>6791188.2906976743</v>
      </c>
      <c r="H662" s="5">
        <v>1.0964047352654194</v>
      </c>
      <c r="I662" s="5">
        <v>1</v>
      </c>
      <c r="J662" s="5">
        <v>1.1116553800077933</v>
      </c>
      <c r="K662" s="5">
        <v>8658.0127906976741</v>
      </c>
      <c r="L662" s="5">
        <v>7896.7305705786912</v>
      </c>
      <c r="M662" s="5">
        <v>8778.4430232558134</v>
      </c>
    </row>
    <row r="663" spans="3:13" x14ac:dyDescent="0.2">
      <c r="C663" s="13">
        <v>631</v>
      </c>
      <c r="D663" s="5">
        <v>631</v>
      </c>
      <c r="E663" s="5">
        <v>0.73372093023255813</v>
      </c>
      <c r="F663" s="5">
        <v>7455841</v>
      </c>
      <c r="G663" s="5">
        <v>6801967.954651163</v>
      </c>
      <c r="H663" s="5">
        <v>1.0961299802804452</v>
      </c>
      <c r="I663" s="5">
        <v>1</v>
      </c>
      <c r="J663" s="5">
        <v>1.1111418122503647</v>
      </c>
      <c r="K663" s="5">
        <v>8669.5825581395347</v>
      </c>
      <c r="L663" s="5">
        <v>7909.265063547864</v>
      </c>
      <c r="M663" s="5">
        <v>8788.3151162790691</v>
      </c>
    </row>
    <row r="664" spans="3:13" x14ac:dyDescent="0.2">
      <c r="C664" s="13">
        <v>632</v>
      </c>
      <c r="D664" s="5">
        <v>632</v>
      </c>
      <c r="E664" s="5">
        <v>0.73488372093023258</v>
      </c>
      <c r="F664" s="5">
        <v>7465791</v>
      </c>
      <c r="G664" s="5">
        <v>6812747.6186046517</v>
      </c>
      <c r="H664" s="5">
        <v>1.0958560947732716</v>
      </c>
      <c r="I664" s="5">
        <v>1</v>
      </c>
      <c r="J664" s="5">
        <v>1.110623998361135</v>
      </c>
      <c r="K664" s="5">
        <v>8681.1523255813954</v>
      </c>
      <c r="L664" s="5">
        <v>7921.7995565170368</v>
      </c>
      <c r="M664" s="5">
        <v>8798.1406976744183</v>
      </c>
    </row>
    <row r="665" spans="3:13" x14ac:dyDescent="0.2">
      <c r="C665" s="13">
        <v>633</v>
      </c>
      <c r="D665" s="5">
        <v>633</v>
      </c>
      <c r="E665" s="5">
        <v>0.73604651162790702</v>
      </c>
      <c r="F665" s="5">
        <v>7473041</v>
      </c>
      <c r="G665" s="5">
        <v>6823527.2825581394</v>
      </c>
      <c r="H665" s="5">
        <v>1.0951873848445079</v>
      </c>
      <c r="I665" s="5">
        <v>1</v>
      </c>
      <c r="J665" s="5">
        <v>1.1101078205347468</v>
      </c>
      <c r="K665" s="5">
        <v>8689.5825581395347</v>
      </c>
      <c r="L665" s="5">
        <v>7934.3340494862086</v>
      </c>
      <c r="M665" s="5">
        <v>8807.9662790697676</v>
      </c>
    </row>
    <row r="666" spans="3:13" x14ac:dyDescent="0.2">
      <c r="C666" s="13">
        <v>634</v>
      </c>
      <c r="D666" s="5">
        <v>634</v>
      </c>
      <c r="E666" s="5">
        <v>0.73720930232558135</v>
      </c>
      <c r="F666" s="5">
        <v>7481791</v>
      </c>
      <c r="G666" s="5">
        <v>6834306.9465116281</v>
      </c>
      <c r="H666" s="5">
        <v>1.0947402653342722</v>
      </c>
      <c r="I666" s="5">
        <v>1</v>
      </c>
      <c r="J666" s="5">
        <v>1.1095932710295775</v>
      </c>
      <c r="K666" s="5">
        <v>8699.7569767441855</v>
      </c>
      <c r="L666" s="5">
        <v>7946.8685424553814</v>
      </c>
      <c r="M666" s="5">
        <v>8817.7918604651168</v>
      </c>
    </row>
    <row r="667" spans="3:13" x14ac:dyDescent="0.2">
      <c r="C667" s="13">
        <v>635</v>
      </c>
      <c r="D667" s="5">
        <v>635</v>
      </c>
      <c r="E667" s="5">
        <v>0.73837209302325579</v>
      </c>
      <c r="F667" s="5">
        <v>7491041</v>
      </c>
      <c r="G667" s="5">
        <v>6845086.6104651168</v>
      </c>
      <c r="H667" s="5">
        <v>1.0943675991692077</v>
      </c>
      <c r="I667" s="5">
        <v>1</v>
      </c>
      <c r="J667" s="5">
        <v>1.1090803421527706</v>
      </c>
      <c r="K667" s="5">
        <v>8710.5127906976741</v>
      </c>
      <c r="L667" s="5">
        <v>7959.4030354245542</v>
      </c>
      <c r="M667" s="5">
        <v>8827.617441860466</v>
      </c>
    </row>
    <row r="668" spans="3:13" x14ac:dyDescent="0.2">
      <c r="C668" s="13">
        <v>636</v>
      </c>
      <c r="D668" s="5">
        <v>636</v>
      </c>
      <c r="E668" s="5">
        <v>0.73953488372093024</v>
      </c>
      <c r="F668" s="5">
        <v>7497941</v>
      </c>
      <c r="G668" s="5">
        <v>6855866.2744186046</v>
      </c>
      <c r="H668" s="5">
        <v>1.093653332763677</v>
      </c>
      <c r="I668" s="5">
        <v>1</v>
      </c>
      <c r="J668" s="5">
        <v>1.1085690262598531</v>
      </c>
      <c r="K668" s="5">
        <v>8718.5360465116282</v>
      </c>
      <c r="L668" s="5">
        <v>7971.9375283937261</v>
      </c>
      <c r="M668" s="5">
        <v>8837.4430232558134</v>
      </c>
    </row>
    <row r="669" spans="3:13" x14ac:dyDescent="0.2">
      <c r="C669" s="13">
        <v>637</v>
      </c>
      <c r="D669" s="5">
        <v>637</v>
      </c>
      <c r="E669" s="5">
        <v>0.74069767441860468</v>
      </c>
      <c r="F669" s="5">
        <v>7508436</v>
      </c>
      <c r="G669" s="5">
        <v>6866645.9383720933</v>
      </c>
      <c r="H669" s="5">
        <v>1.0934648542225638</v>
      </c>
      <c r="I669" s="5">
        <v>1</v>
      </c>
      <c r="J669" s="5">
        <v>1.1080593157543546</v>
      </c>
      <c r="K669" s="5">
        <v>8730.7395348837217</v>
      </c>
      <c r="L669" s="5">
        <v>7984.4720213628989</v>
      </c>
      <c r="M669" s="5">
        <v>8847.2686046511626</v>
      </c>
    </row>
    <row r="670" spans="3:13" x14ac:dyDescent="0.2">
      <c r="C670" s="13">
        <v>638</v>
      </c>
      <c r="D670" s="5">
        <v>638</v>
      </c>
      <c r="E670" s="5">
        <v>0.74186046511627912</v>
      </c>
      <c r="F670" s="5">
        <v>7515336</v>
      </c>
      <c r="G670" s="5">
        <v>6877425.6023255819</v>
      </c>
      <c r="H670" s="5">
        <v>1.0927542418574052</v>
      </c>
      <c r="I670" s="5">
        <v>1</v>
      </c>
      <c r="J670" s="5">
        <v>1.1075512030874313</v>
      </c>
      <c r="K670" s="5">
        <v>8738.7627906976741</v>
      </c>
      <c r="L670" s="5">
        <v>7997.0065143320717</v>
      </c>
      <c r="M670" s="5">
        <v>8857.0941860465118</v>
      </c>
    </row>
    <row r="671" spans="3:13" x14ac:dyDescent="0.2">
      <c r="C671" s="13">
        <v>639</v>
      </c>
      <c r="D671" s="5">
        <v>639</v>
      </c>
      <c r="E671" s="5">
        <v>0.74302325581395345</v>
      </c>
      <c r="F671" s="5">
        <v>7524286</v>
      </c>
      <c r="G671" s="5">
        <v>6888205.2662790697</v>
      </c>
      <c r="H671" s="5">
        <v>1.0923434638097733</v>
      </c>
      <c r="I671" s="5">
        <v>1</v>
      </c>
      <c r="J671" s="5">
        <v>1.1070446807574938</v>
      </c>
      <c r="K671" s="5">
        <v>8749.169767441861</v>
      </c>
      <c r="L671" s="5">
        <v>8009.5410073012436</v>
      </c>
      <c r="M671" s="5">
        <v>8866.919767441861</v>
      </c>
    </row>
    <row r="672" spans="3:13" x14ac:dyDescent="0.2">
      <c r="C672" s="13">
        <v>640</v>
      </c>
      <c r="D672" s="5">
        <v>640</v>
      </c>
      <c r="E672" s="5">
        <v>0.7441860465116279</v>
      </c>
      <c r="F672" s="5">
        <v>7534236</v>
      </c>
      <c r="G672" s="5">
        <v>6898984.9302325584</v>
      </c>
      <c r="H672" s="5">
        <v>1.0920789183034247</v>
      </c>
      <c r="I672" s="5">
        <v>1</v>
      </c>
      <c r="J672" s="5">
        <v>1.106539741309837</v>
      </c>
      <c r="K672" s="5">
        <v>8760.7395348837217</v>
      </c>
      <c r="L672" s="5">
        <v>8022.0755002704163</v>
      </c>
      <c r="M672" s="5">
        <v>8876.7453488372084</v>
      </c>
    </row>
    <row r="673" spans="3:13" x14ac:dyDescent="0.2">
      <c r="C673" s="13">
        <v>641</v>
      </c>
      <c r="D673" s="5">
        <v>641</v>
      </c>
      <c r="E673" s="5">
        <v>0.74534883720930234</v>
      </c>
      <c r="F673" s="5">
        <v>7541986</v>
      </c>
      <c r="G673" s="5">
        <v>6909764.5941860471</v>
      </c>
      <c r="H673" s="5">
        <v>1.0914968082047123</v>
      </c>
      <c r="I673" s="5">
        <v>1</v>
      </c>
      <c r="J673" s="5">
        <v>1.106036377336276</v>
      </c>
      <c r="K673" s="5">
        <v>8769.751162790697</v>
      </c>
      <c r="L673" s="5">
        <v>8034.60999323959</v>
      </c>
      <c r="M673" s="5">
        <v>8886.5709302325577</v>
      </c>
    </row>
    <row r="674" spans="3:13" x14ac:dyDescent="0.2">
      <c r="C674" s="13">
        <v>642</v>
      </c>
      <c r="D674" s="5">
        <v>642</v>
      </c>
      <c r="E674" s="5">
        <v>0.74651162790697678</v>
      </c>
      <c r="F674" s="5">
        <v>7549981</v>
      </c>
      <c r="G674" s="5">
        <v>6920544.2581395349</v>
      </c>
      <c r="H674" s="5">
        <v>1.0909519133730212</v>
      </c>
      <c r="I674" s="5">
        <v>1</v>
      </c>
      <c r="J674" s="5">
        <v>1.1055345814747826</v>
      </c>
      <c r="K674" s="5">
        <v>8779.0476744186053</v>
      </c>
      <c r="L674" s="5">
        <v>8047.144486208761</v>
      </c>
      <c r="M674" s="5">
        <v>8896.3965116279069</v>
      </c>
    </row>
    <row r="675" spans="3:13" x14ac:dyDescent="0.2">
      <c r="C675" s="13">
        <v>643</v>
      </c>
      <c r="D675" s="5">
        <v>643</v>
      </c>
      <c r="E675" s="5">
        <v>0.74767441860465111</v>
      </c>
      <c r="F675" s="5">
        <v>7558231</v>
      </c>
      <c r="G675" s="5">
        <v>6931323.9220930235</v>
      </c>
      <c r="H675" s="5">
        <v>1.0904455029015108</v>
      </c>
      <c r="I675" s="5">
        <v>1</v>
      </c>
      <c r="J675" s="5">
        <v>1.1050343464091255</v>
      </c>
      <c r="K675" s="5">
        <v>8788.6406976744183</v>
      </c>
      <c r="L675" s="5">
        <v>8059.6789791779347</v>
      </c>
      <c r="M675" s="5">
        <v>8906.2220930232561</v>
      </c>
    </row>
    <row r="676" spans="3:13" x14ac:dyDescent="0.2">
      <c r="C676" s="13">
        <v>644</v>
      </c>
      <c r="D676" s="5">
        <v>644</v>
      </c>
      <c r="E676" s="5">
        <v>0.74883720930232556</v>
      </c>
      <c r="F676" s="5">
        <v>7567181</v>
      </c>
      <c r="G676" s="5">
        <v>6942103.5860465122</v>
      </c>
      <c r="H676" s="5">
        <v>1.0900414991228136</v>
      </c>
      <c r="I676" s="5">
        <v>1</v>
      </c>
      <c r="J676" s="5">
        <v>1.104535664868517</v>
      </c>
      <c r="K676" s="5">
        <v>8799.0476744186053</v>
      </c>
      <c r="L676" s="5">
        <v>8072.2134721471075</v>
      </c>
      <c r="M676" s="5">
        <v>8916.0476744186053</v>
      </c>
    </row>
    <row r="677" spans="3:13" x14ac:dyDescent="0.2">
      <c r="C677" s="13">
        <v>645</v>
      </c>
      <c r="D677" s="5">
        <v>645</v>
      </c>
      <c r="E677" s="5">
        <v>0.75</v>
      </c>
      <c r="F677" s="5">
        <v>7576131</v>
      </c>
      <c r="G677" s="5">
        <v>6952883.25</v>
      </c>
      <c r="H677" s="5">
        <v>1.0896387480690115</v>
      </c>
      <c r="I677" s="5">
        <v>1</v>
      </c>
      <c r="J677" s="5">
        <v>1.1040313383659937</v>
      </c>
      <c r="K677" s="5">
        <v>8809.4546511627905</v>
      </c>
      <c r="L677" s="5">
        <v>8084.7479651162794</v>
      </c>
      <c r="M677" s="5">
        <v>8925.8151162790691</v>
      </c>
    </row>
    <row r="678" spans="3:13" x14ac:dyDescent="0.2">
      <c r="C678" s="13">
        <v>646</v>
      </c>
      <c r="D678" s="5">
        <v>646</v>
      </c>
      <c r="E678" s="5">
        <v>0.75116279069767444</v>
      </c>
      <c r="F678" s="5">
        <v>7584631</v>
      </c>
      <c r="G678" s="5">
        <v>6963662.9139534887</v>
      </c>
      <c r="H678" s="5">
        <v>1.0891726227589567</v>
      </c>
      <c r="I678" s="5">
        <v>1</v>
      </c>
      <c r="J678" s="5">
        <v>1.1035285732458311</v>
      </c>
      <c r="K678" s="5">
        <v>8819.3383720930233</v>
      </c>
      <c r="L678" s="5">
        <v>8097.2824580854522</v>
      </c>
      <c r="M678" s="5">
        <v>8935.5825581395347</v>
      </c>
    </row>
    <row r="679" spans="3:13" x14ac:dyDescent="0.2">
      <c r="C679" s="13">
        <v>647</v>
      </c>
      <c r="D679" s="5">
        <v>647</v>
      </c>
      <c r="E679" s="5">
        <v>0.75232558139534889</v>
      </c>
      <c r="F679" s="5">
        <v>7592581</v>
      </c>
      <c r="G679" s="5">
        <v>6974442.5779069774</v>
      </c>
      <c r="H679" s="5">
        <v>1.0886290789820403</v>
      </c>
      <c r="I679" s="5">
        <v>1</v>
      </c>
      <c r="J679" s="5">
        <v>1.103005855173105</v>
      </c>
      <c r="K679" s="5">
        <v>8828.5825581395347</v>
      </c>
      <c r="L679" s="5">
        <v>8109.816951054625</v>
      </c>
      <c r="M679" s="5">
        <v>8945.1755813953496</v>
      </c>
    </row>
    <row r="680" spans="3:13" x14ac:dyDescent="0.2">
      <c r="C680" s="13">
        <v>648</v>
      </c>
      <c r="D680" s="5">
        <v>648</v>
      </c>
      <c r="E680" s="5">
        <v>0.75348837209302322</v>
      </c>
      <c r="F680" s="5">
        <v>7601831</v>
      </c>
      <c r="G680" s="5">
        <v>6985222.2418604651</v>
      </c>
      <c r="H680" s="5">
        <v>1.0882733199874977</v>
      </c>
      <c r="I680" s="5">
        <v>1</v>
      </c>
      <c r="J680" s="5">
        <v>1.1024847504277637</v>
      </c>
      <c r="K680" s="5">
        <v>8839.3383720930233</v>
      </c>
      <c r="L680" s="5">
        <v>8122.3514440237968</v>
      </c>
      <c r="M680" s="5">
        <v>8954.7686046511626</v>
      </c>
    </row>
    <row r="681" spans="3:13" x14ac:dyDescent="0.2">
      <c r="C681" s="13">
        <v>649</v>
      </c>
      <c r="D681" s="5">
        <v>649</v>
      </c>
      <c r="E681" s="5">
        <v>0.75465116279069766</v>
      </c>
      <c r="F681" s="5">
        <v>7611626</v>
      </c>
      <c r="G681" s="5">
        <v>6996001.9058139538</v>
      </c>
      <c r="H681" s="5">
        <v>1.0879965589595451</v>
      </c>
      <c r="I681" s="5">
        <v>1</v>
      </c>
      <c r="J681" s="5">
        <v>1.101965251552208</v>
      </c>
      <c r="K681" s="5">
        <v>8850.7279069767446</v>
      </c>
      <c r="L681" s="5">
        <v>8134.8859369929696</v>
      </c>
      <c r="M681" s="5">
        <v>8964.3616279069774</v>
      </c>
    </row>
    <row r="682" spans="3:13" x14ac:dyDescent="0.2">
      <c r="C682" s="13">
        <v>650</v>
      </c>
      <c r="D682" s="5">
        <v>650</v>
      </c>
      <c r="E682" s="5">
        <v>0.7558139534883721</v>
      </c>
      <c r="F682" s="5">
        <v>7619376</v>
      </c>
      <c r="G682" s="5">
        <v>7006781.5697674425</v>
      </c>
      <c r="H682" s="5">
        <v>1.0874287893996517</v>
      </c>
      <c r="I682" s="5">
        <v>1</v>
      </c>
      <c r="J682" s="5">
        <v>1.1014473511347307</v>
      </c>
      <c r="K682" s="5">
        <v>8859.7395348837217</v>
      </c>
      <c r="L682" s="5">
        <v>8147.4204299621424</v>
      </c>
      <c r="M682" s="5">
        <v>8973.9546511627905</v>
      </c>
    </row>
    <row r="683" spans="3:13" x14ac:dyDescent="0.2">
      <c r="C683" s="13">
        <v>651</v>
      </c>
      <c r="D683" s="5">
        <v>651</v>
      </c>
      <c r="E683" s="5">
        <v>0.75697674418604655</v>
      </c>
      <c r="F683" s="5">
        <v>7626976</v>
      </c>
      <c r="G683" s="5">
        <v>7017561.2337209303</v>
      </c>
      <c r="H683" s="5">
        <v>1.0868413891924016</v>
      </c>
      <c r="I683" s="5">
        <v>1</v>
      </c>
      <c r="J683" s="5">
        <v>1.100931041809166</v>
      </c>
      <c r="K683" s="5">
        <v>8868.5767441860462</v>
      </c>
      <c r="L683" s="5">
        <v>8159.9549229313143</v>
      </c>
      <c r="M683" s="5">
        <v>8983.5476744186053</v>
      </c>
    </row>
    <row r="684" spans="3:13" x14ac:dyDescent="0.2">
      <c r="C684" s="13">
        <v>652</v>
      </c>
      <c r="D684" s="5">
        <v>652</v>
      </c>
      <c r="E684" s="5">
        <v>0.75813953488372088</v>
      </c>
      <c r="F684" s="5">
        <v>7632926</v>
      </c>
      <c r="G684" s="5">
        <v>7028340.897674419</v>
      </c>
      <c r="H684" s="5">
        <v>1.0860210270286732</v>
      </c>
      <c r="I684" s="5">
        <v>1</v>
      </c>
      <c r="J684" s="5">
        <v>1.1004163162545384</v>
      </c>
      <c r="K684" s="5">
        <v>8875.4953488372084</v>
      </c>
      <c r="L684" s="5">
        <v>8172.4894159004871</v>
      </c>
      <c r="M684" s="5">
        <v>8993.1406976744183</v>
      </c>
    </row>
    <row r="685" spans="3:13" x14ac:dyDescent="0.2">
      <c r="C685" s="13">
        <v>653</v>
      </c>
      <c r="D685" s="5">
        <v>653</v>
      </c>
      <c r="E685" s="5">
        <v>0.75930232558139532</v>
      </c>
      <c r="F685" s="5">
        <v>7641876</v>
      </c>
      <c r="G685" s="5">
        <v>7039120.5616279077</v>
      </c>
      <c r="H685" s="5">
        <v>1.085629367062964</v>
      </c>
      <c r="I685" s="5">
        <v>1</v>
      </c>
      <c r="J685" s="5">
        <v>1.0999031671947184</v>
      </c>
      <c r="K685" s="5">
        <v>8885.9023255813954</v>
      </c>
      <c r="L685" s="5">
        <v>8185.0239088696599</v>
      </c>
      <c r="M685" s="5">
        <v>9002.7337209302332</v>
      </c>
    </row>
    <row r="686" spans="3:13" x14ac:dyDescent="0.2">
      <c r="C686" s="13">
        <v>654</v>
      </c>
      <c r="D686" s="5">
        <v>654</v>
      </c>
      <c r="E686" s="5">
        <v>0.76046511627906976</v>
      </c>
      <c r="F686" s="5">
        <v>7650866</v>
      </c>
      <c r="G686" s="5">
        <v>7049900.2255813954</v>
      </c>
      <c r="H686" s="5">
        <v>1.0852445786733165</v>
      </c>
      <c r="I686" s="5">
        <v>1</v>
      </c>
      <c r="J686" s="5">
        <v>1.099391587398078</v>
      </c>
      <c r="K686" s="5">
        <v>8896.3558139534889</v>
      </c>
      <c r="L686" s="5">
        <v>8197.5584018388327</v>
      </c>
      <c r="M686" s="5">
        <v>9012.3267441860462</v>
      </c>
    </row>
    <row r="687" spans="3:13" x14ac:dyDescent="0.2">
      <c r="C687" s="13">
        <v>655</v>
      </c>
      <c r="D687" s="5">
        <v>655</v>
      </c>
      <c r="E687" s="5">
        <v>0.76162790697674421</v>
      </c>
      <c r="F687" s="5">
        <v>7656711</v>
      </c>
      <c r="G687" s="5">
        <v>7060679.8895348841</v>
      </c>
      <c r="H687" s="5">
        <v>1.0844155406830629</v>
      </c>
      <c r="I687" s="5">
        <v>1</v>
      </c>
      <c r="J687" s="5">
        <v>1.0988815696771528</v>
      </c>
      <c r="K687" s="5">
        <v>8903.1523255813954</v>
      </c>
      <c r="L687" s="5">
        <v>8210.0928948080054</v>
      </c>
      <c r="M687" s="5">
        <v>9021.919767441861</v>
      </c>
    </row>
    <row r="688" spans="3:13" x14ac:dyDescent="0.2">
      <c r="C688" s="13">
        <v>656</v>
      </c>
      <c r="D688" s="5">
        <v>656</v>
      </c>
      <c r="E688" s="5">
        <v>0.76279069767441865</v>
      </c>
      <c r="F688" s="5">
        <v>7665661</v>
      </c>
      <c r="G688" s="5">
        <v>7071459.5534883719</v>
      </c>
      <c r="H688" s="5">
        <v>1.0840281192329675</v>
      </c>
      <c r="I688" s="5">
        <v>1</v>
      </c>
      <c r="J688" s="5">
        <v>1.0983731068883038</v>
      </c>
      <c r="K688" s="5">
        <v>8913.5593023255806</v>
      </c>
      <c r="L688" s="5">
        <v>8222.6273877771764</v>
      </c>
      <c r="M688" s="5">
        <v>9031.5127906976741</v>
      </c>
    </row>
    <row r="689" spans="3:13" x14ac:dyDescent="0.2">
      <c r="C689" s="13">
        <v>657</v>
      </c>
      <c r="D689" s="5">
        <v>657</v>
      </c>
      <c r="E689" s="5">
        <v>0.76395348837209298</v>
      </c>
      <c r="F689" s="5">
        <v>7675111</v>
      </c>
      <c r="G689" s="5">
        <v>7082239.2174418606</v>
      </c>
      <c r="H689" s="5">
        <v>1.0837124762882957</v>
      </c>
      <c r="I689" s="5">
        <v>1</v>
      </c>
      <c r="J689" s="5">
        <v>1.0978661919313841</v>
      </c>
      <c r="K689" s="5">
        <v>8924.5476744186053</v>
      </c>
      <c r="L689" s="5">
        <v>8235.1618807463492</v>
      </c>
      <c r="M689" s="5">
        <v>9041.1058139534889</v>
      </c>
    </row>
    <row r="690" spans="3:13" x14ac:dyDescent="0.2">
      <c r="C690" s="13">
        <v>658</v>
      </c>
      <c r="D690" s="5">
        <v>658</v>
      </c>
      <c r="E690" s="5">
        <v>0.76511627906976742</v>
      </c>
      <c r="F690" s="5">
        <v>7683061</v>
      </c>
      <c r="G690" s="5">
        <v>7093018.8813953493</v>
      </c>
      <c r="H690" s="5">
        <v>1.0831863172044141</v>
      </c>
      <c r="I690" s="5">
        <v>1</v>
      </c>
      <c r="J690" s="5">
        <v>1.0973608177494092</v>
      </c>
      <c r="K690" s="5">
        <v>8933.7918604651168</v>
      </c>
      <c r="L690" s="5">
        <v>8247.696373715522</v>
      </c>
      <c r="M690" s="5">
        <v>9050.6988372093019</v>
      </c>
    </row>
    <row r="691" spans="3:13" x14ac:dyDescent="0.2">
      <c r="C691" s="13">
        <v>659</v>
      </c>
      <c r="D691" s="5">
        <v>659</v>
      </c>
      <c r="E691" s="5">
        <v>0.76627906976744187</v>
      </c>
      <c r="F691" s="5">
        <v>7692811</v>
      </c>
      <c r="G691" s="5">
        <v>7103798.545348837</v>
      </c>
      <c r="H691" s="5">
        <v>1.0829151405253199</v>
      </c>
      <c r="I691" s="5">
        <v>1</v>
      </c>
      <c r="J691" s="5">
        <v>1.0968569773282297</v>
      </c>
      <c r="K691" s="5">
        <v>8945.1290697674413</v>
      </c>
      <c r="L691" s="5">
        <v>8260.2308666846948</v>
      </c>
      <c r="M691" s="5">
        <v>9060.2918604651168</v>
      </c>
    </row>
    <row r="692" spans="3:13" x14ac:dyDescent="0.2">
      <c r="C692" s="13">
        <v>660</v>
      </c>
      <c r="D692" s="5">
        <v>660</v>
      </c>
      <c r="E692" s="5">
        <v>0.76744186046511631</v>
      </c>
      <c r="F692" s="5">
        <v>7701211</v>
      </c>
      <c r="G692" s="5">
        <v>7114578.2093023257</v>
      </c>
      <c r="H692" s="5">
        <v>1.0824550343589801</v>
      </c>
      <c r="I692" s="5">
        <v>1</v>
      </c>
      <c r="J692" s="5">
        <v>1.0963546636962049</v>
      </c>
      <c r="K692" s="5">
        <v>8954.8965116279069</v>
      </c>
      <c r="L692" s="5">
        <v>8272.7653596538676</v>
      </c>
      <c r="M692" s="5">
        <v>9069.8848837209298</v>
      </c>
    </row>
    <row r="693" spans="3:13" x14ac:dyDescent="0.2">
      <c r="C693" s="13">
        <v>661</v>
      </c>
      <c r="D693" s="5">
        <v>661</v>
      </c>
      <c r="E693" s="5">
        <v>0.76860465116279075</v>
      </c>
      <c r="F693" s="5">
        <v>7709461</v>
      </c>
      <c r="G693" s="5">
        <v>7125357.8732558144</v>
      </c>
      <c r="H693" s="5">
        <v>1.0819752687702253</v>
      </c>
      <c r="I693" s="5">
        <v>1</v>
      </c>
      <c r="J693" s="5">
        <v>1.095853869923884</v>
      </c>
      <c r="K693" s="5">
        <v>8964.4895348837217</v>
      </c>
      <c r="L693" s="5">
        <v>8285.2998526230404</v>
      </c>
      <c r="M693" s="5">
        <v>9079.4779069767446</v>
      </c>
    </row>
    <row r="694" spans="3:13" x14ac:dyDescent="0.2">
      <c r="C694" s="13">
        <v>662</v>
      </c>
      <c r="D694" s="5">
        <v>662</v>
      </c>
      <c r="E694" s="5">
        <v>0.76976744186046508</v>
      </c>
      <c r="F694" s="5">
        <v>7717711</v>
      </c>
      <c r="G694" s="5">
        <v>7136137.5372093022</v>
      </c>
      <c r="H694" s="5">
        <v>1.0814969526243368</v>
      </c>
      <c r="I694" s="5">
        <v>1</v>
      </c>
      <c r="J694" s="5">
        <v>1.0953545891236849</v>
      </c>
      <c r="K694" s="5">
        <v>8974.0825581395347</v>
      </c>
      <c r="L694" s="5">
        <v>8297.8343455922113</v>
      </c>
      <c r="M694" s="5">
        <v>9089.0709302325577</v>
      </c>
    </row>
    <row r="695" spans="3:13" x14ac:dyDescent="0.2">
      <c r="C695" s="13">
        <v>663</v>
      </c>
      <c r="D695" s="5">
        <v>663</v>
      </c>
      <c r="E695" s="5">
        <v>0.77093023255813953</v>
      </c>
      <c r="F695" s="5">
        <v>7725661</v>
      </c>
      <c r="G695" s="5">
        <v>7146917.2011627909</v>
      </c>
      <c r="H695" s="5">
        <v>1.0809781032223305</v>
      </c>
      <c r="I695" s="5">
        <v>1</v>
      </c>
      <c r="J695" s="5">
        <v>1.0948568144495801</v>
      </c>
      <c r="K695" s="5">
        <v>8983.3267441860462</v>
      </c>
      <c r="L695" s="5">
        <v>8310.3688385613841</v>
      </c>
      <c r="M695" s="5">
        <v>9098.6639534883725</v>
      </c>
    </row>
    <row r="696" spans="3:13" x14ac:dyDescent="0.2">
      <c r="C696" s="13">
        <v>664</v>
      </c>
      <c r="D696" s="5">
        <v>664</v>
      </c>
      <c r="E696" s="5">
        <v>0.77209302325581397</v>
      </c>
      <c r="F696" s="5">
        <v>7734911</v>
      </c>
      <c r="G696" s="5">
        <v>7157696.8651162796</v>
      </c>
      <c r="H696" s="5">
        <v>1.0806424392875353</v>
      </c>
      <c r="I696" s="5">
        <v>1</v>
      </c>
      <c r="J696" s="5">
        <v>1.0943605390967823</v>
      </c>
      <c r="K696" s="5">
        <v>8994.0825581395347</v>
      </c>
      <c r="L696" s="5">
        <v>8322.9033315305569</v>
      </c>
      <c r="M696" s="5">
        <v>9108.2569767441855</v>
      </c>
    </row>
    <row r="697" spans="3:13" x14ac:dyDescent="0.2">
      <c r="C697" s="13">
        <v>665</v>
      </c>
      <c r="D697" s="5">
        <v>665</v>
      </c>
      <c r="E697" s="5">
        <v>0.77325581395348841</v>
      </c>
      <c r="F697" s="5">
        <v>7742861</v>
      </c>
      <c r="G697" s="5">
        <v>7168476.5290697673</v>
      </c>
      <c r="H697" s="5">
        <v>1.0801264353173197</v>
      </c>
      <c r="I697" s="5">
        <v>1</v>
      </c>
      <c r="J697" s="5">
        <v>1.0938657563014369</v>
      </c>
      <c r="K697" s="5">
        <v>9003.3267441860462</v>
      </c>
      <c r="L697" s="5">
        <v>8335.4378244997297</v>
      </c>
      <c r="M697" s="5">
        <v>9117.85</v>
      </c>
    </row>
    <row r="698" spans="3:13" x14ac:dyDescent="0.2">
      <c r="C698" s="13">
        <v>666</v>
      </c>
      <c r="D698" s="5">
        <v>666</v>
      </c>
      <c r="E698" s="5">
        <v>0.77441860465116275</v>
      </c>
      <c r="F698" s="5">
        <v>7750811</v>
      </c>
      <c r="G698" s="5">
        <v>7179256.193023256</v>
      </c>
      <c r="H698" s="5">
        <v>1.079611980908576</v>
      </c>
      <c r="I698" s="5">
        <v>1</v>
      </c>
      <c r="J698" s="5">
        <v>1.0933724593403116</v>
      </c>
      <c r="K698" s="5">
        <v>9012.5709302325577</v>
      </c>
      <c r="L698" s="5">
        <v>8347.9723174689025</v>
      </c>
      <c r="M698" s="5">
        <v>9127.4430232558134</v>
      </c>
    </row>
    <row r="699" spans="3:13" x14ac:dyDescent="0.2">
      <c r="C699" s="13">
        <v>667</v>
      </c>
      <c r="D699" s="5">
        <v>667</v>
      </c>
      <c r="E699" s="5">
        <v>0.77558139534883719</v>
      </c>
      <c r="F699" s="5">
        <v>7763061</v>
      </c>
      <c r="G699" s="5">
        <v>7190035.8569767447</v>
      </c>
      <c r="H699" s="5">
        <v>1.079697118960433</v>
      </c>
      <c r="I699" s="5">
        <v>1</v>
      </c>
      <c r="J699" s="5">
        <v>1.0928736874622538</v>
      </c>
      <c r="K699" s="5">
        <v>9026.8151162790691</v>
      </c>
      <c r="L699" s="5">
        <v>8360.5068104380753</v>
      </c>
      <c r="M699" s="5">
        <v>9136.9779069767446</v>
      </c>
    </row>
    <row r="700" spans="3:13" x14ac:dyDescent="0.2">
      <c r="C700" s="13">
        <v>668</v>
      </c>
      <c r="D700" s="5">
        <v>668</v>
      </c>
      <c r="E700" s="5">
        <v>0.77674418604651163</v>
      </c>
      <c r="F700" s="5">
        <v>7771011</v>
      </c>
      <c r="G700" s="5">
        <v>7200815.5209302325</v>
      </c>
      <c r="H700" s="5">
        <v>1.0791848475235075</v>
      </c>
      <c r="I700" s="5">
        <v>1</v>
      </c>
      <c r="J700" s="5">
        <v>1.0923694652552136</v>
      </c>
      <c r="K700" s="5">
        <v>9036.0593023255806</v>
      </c>
      <c r="L700" s="5">
        <v>8373.0413034072462</v>
      </c>
      <c r="M700" s="5">
        <v>9146.4546511627905</v>
      </c>
    </row>
    <row r="701" spans="3:13" x14ac:dyDescent="0.2">
      <c r="C701" s="13">
        <v>669</v>
      </c>
      <c r="D701" s="5">
        <v>669</v>
      </c>
      <c r="E701" s="5">
        <v>0.77790697674418607</v>
      </c>
      <c r="F701" s="5">
        <v>7780961</v>
      </c>
      <c r="G701" s="5">
        <v>7211595.1848837212</v>
      </c>
      <c r="H701" s="5">
        <v>1.0789514386927499</v>
      </c>
      <c r="I701" s="5">
        <v>1</v>
      </c>
      <c r="J701" s="5">
        <v>1.0918667504389266</v>
      </c>
      <c r="K701" s="5">
        <v>9047.6290697674413</v>
      </c>
      <c r="L701" s="5">
        <v>8385.5757963764208</v>
      </c>
      <c r="M701" s="5">
        <v>9155.9313953488363</v>
      </c>
    </row>
    <row r="702" spans="3:13" x14ac:dyDescent="0.2">
      <c r="C702" s="13">
        <v>670</v>
      </c>
      <c r="D702" s="5">
        <v>670</v>
      </c>
      <c r="E702" s="5">
        <v>0.77906976744186052</v>
      </c>
      <c r="F702" s="5">
        <v>7789561</v>
      </c>
      <c r="G702" s="5">
        <v>7222374.8488372099</v>
      </c>
      <c r="H702" s="5">
        <v>1.0785318074779939</v>
      </c>
      <c r="I702" s="5">
        <v>1</v>
      </c>
      <c r="J702" s="5">
        <v>1.0913586133332613</v>
      </c>
      <c r="K702" s="5">
        <v>9057.6290697674413</v>
      </c>
      <c r="L702" s="5">
        <v>8398.1102893455936</v>
      </c>
      <c r="M702" s="5">
        <v>9165.35</v>
      </c>
    </row>
    <row r="703" spans="3:13" x14ac:dyDescent="0.2">
      <c r="C703" s="13">
        <v>671</v>
      </c>
      <c r="D703" s="5">
        <v>671</v>
      </c>
      <c r="E703" s="5">
        <v>0.78023255813953485</v>
      </c>
      <c r="F703" s="5">
        <v>7798061</v>
      </c>
      <c r="G703" s="5">
        <v>7233154.5127906976</v>
      </c>
      <c r="H703" s="5">
        <v>1.0780996018003424</v>
      </c>
      <c r="I703" s="5">
        <v>1</v>
      </c>
      <c r="J703" s="5">
        <v>1.0908381655676536</v>
      </c>
      <c r="K703" s="5">
        <v>9067.5127906976741</v>
      </c>
      <c r="L703" s="5">
        <v>8410.6447823147646</v>
      </c>
      <c r="M703" s="5">
        <v>9174.6523255813954</v>
      </c>
    </row>
    <row r="704" spans="3:13" x14ac:dyDescent="0.2">
      <c r="C704" s="13">
        <v>672</v>
      </c>
      <c r="D704" s="5">
        <v>672</v>
      </c>
      <c r="E704" s="5">
        <v>0.78139534883720929</v>
      </c>
      <c r="F704" s="5">
        <v>7806511</v>
      </c>
      <c r="G704" s="5">
        <v>7243934.1767441863</v>
      </c>
      <c r="H704" s="5">
        <v>1.0776617801224508</v>
      </c>
      <c r="I704" s="5">
        <v>1</v>
      </c>
      <c r="J704" s="5">
        <v>1.0903192667537291</v>
      </c>
      <c r="K704" s="5">
        <v>9077.3383720930233</v>
      </c>
      <c r="L704" s="5">
        <v>8423.1792752839374</v>
      </c>
      <c r="M704" s="5">
        <v>9183.9546511627905</v>
      </c>
    </row>
    <row r="705" spans="3:13" x14ac:dyDescent="0.2">
      <c r="C705" s="13">
        <v>673</v>
      </c>
      <c r="D705" s="5">
        <v>673</v>
      </c>
      <c r="E705" s="5">
        <v>0.78255813953488373</v>
      </c>
      <c r="F705" s="5">
        <v>7815261</v>
      </c>
      <c r="G705" s="5">
        <v>7254713.840697675</v>
      </c>
      <c r="H705" s="5">
        <v>1.0772666119727223</v>
      </c>
      <c r="I705" s="5">
        <v>1</v>
      </c>
      <c r="J705" s="5">
        <v>1.0898019099867999</v>
      </c>
      <c r="K705" s="5">
        <v>9087.5127906976741</v>
      </c>
      <c r="L705" s="5">
        <v>8435.7137682531102</v>
      </c>
      <c r="M705" s="5">
        <v>9193.2569767441855</v>
      </c>
    </row>
    <row r="706" spans="3:13" x14ac:dyDescent="0.2">
      <c r="C706" s="13">
        <v>674</v>
      </c>
      <c r="D706" s="5">
        <v>674</v>
      </c>
      <c r="E706" s="5">
        <v>0.78372093023255818</v>
      </c>
      <c r="F706" s="5">
        <v>7822661</v>
      </c>
      <c r="G706" s="5">
        <v>7265493.5046511628</v>
      </c>
      <c r="H706" s="5">
        <v>1.0766868066143276</v>
      </c>
      <c r="I706" s="5">
        <v>1</v>
      </c>
      <c r="J706" s="5">
        <v>1.0892854002186578</v>
      </c>
      <c r="K706" s="5">
        <v>9096.117441860466</v>
      </c>
      <c r="L706" s="5">
        <v>8448.248261222283</v>
      </c>
      <c r="M706" s="5">
        <v>9202.5534883720939</v>
      </c>
    </row>
    <row r="707" spans="3:13" x14ac:dyDescent="0.2">
      <c r="C707" s="13">
        <v>675</v>
      </c>
      <c r="D707" s="5">
        <v>675</v>
      </c>
      <c r="E707" s="5">
        <v>0.78488372093023251</v>
      </c>
      <c r="F707" s="5">
        <v>7832411</v>
      </c>
      <c r="G707" s="5">
        <v>7276273.1686046515</v>
      </c>
      <c r="H707" s="5">
        <v>1.0764316867314641</v>
      </c>
      <c r="I707" s="5">
        <v>1</v>
      </c>
      <c r="J707" s="5">
        <v>1.0887704208498283</v>
      </c>
      <c r="K707" s="5">
        <v>9107.4546511627905</v>
      </c>
      <c r="L707" s="5">
        <v>8460.7827541914558</v>
      </c>
      <c r="M707" s="5">
        <v>9211.85</v>
      </c>
    </row>
    <row r="708" spans="3:13" x14ac:dyDescent="0.2">
      <c r="C708" s="13">
        <v>676</v>
      </c>
      <c r="D708" s="5">
        <v>676</v>
      </c>
      <c r="E708" s="5">
        <v>0.78604651162790695</v>
      </c>
      <c r="F708" s="5">
        <v>7837561</v>
      </c>
      <c r="G708" s="5">
        <v>7287052.8325581402</v>
      </c>
      <c r="H708" s="5">
        <v>1.0755460650679269</v>
      </c>
      <c r="I708" s="5">
        <v>1</v>
      </c>
      <c r="J708" s="5">
        <v>1.0882562789401498</v>
      </c>
      <c r="K708" s="5">
        <v>9113.4430232558134</v>
      </c>
      <c r="L708" s="5">
        <v>8473.3172471606285</v>
      </c>
      <c r="M708" s="5">
        <v>9221.1406976744183</v>
      </c>
    </row>
    <row r="709" spans="3:13" x14ac:dyDescent="0.2">
      <c r="C709" s="13">
        <v>677</v>
      </c>
      <c r="D709" s="5">
        <v>677</v>
      </c>
      <c r="E709" s="5">
        <v>0.78720930232558139</v>
      </c>
      <c r="F709" s="5">
        <v>7846361</v>
      </c>
      <c r="G709" s="5">
        <v>7297832.4965116279</v>
      </c>
      <c r="H709" s="5">
        <v>1.0751632082197791</v>
      </c>
      <c r="I709" s="5">
        <v>1</v>
      </c>
      <c r="J709" s="5">
        <v>1.0877381748340258</v>
      </c>
      <c r="K709" s="5">
        <v>9123.6755813953496</v>
      </c>
      <c r="L709" s="5">
        <v>8485.8517401297995</v>
      </c>
      <c r="M709" s="5">
        <v>9230.3848837209298</v>
      </c>
    </row>
    <row r="710" spans="3:13" x14ac:dyDescent="0.2">
      <c r="C710" s="13">
        <v>678</v>
      </c>
      <c r="D710" s="5">
        <v>678</v>
      </c>
      <c r="E710" s="5">
        <v>0.78837209302325584</v>
      </c>
      <c r="F710" s="5">
        <v>7853261</v>
      </c>
      <c r="G710" s="5">
        <v>7308612.1604651166</v>
      </c>
      <c r="H710" s="5">
        <v>1.0745215134661383</v>
      </c>
      <c r="I710" s="5">
        <v>1</v>
      </c>
      <c r="J710" s="5">
        <v>1.0872215990585983</v>
      </c>
      <c r="K710" s="5">
        <v>9131.6988372093019</v>
      </c>
      <c r="L710" s="5">
        <v>8498.3862330989723</v>
      </c>
      <c r="M710" s="5">
        <v>9239.6290697674413</v>
      </c>
    </row>
    <row r="711" spans="3:13" x14ac:dyDescent="0.2">
      <c r="C711" s="13">
        <v>679</v>
      </c>
      <c r="D711" s="5">
        <v>679</v>
      </c>
      <c r="E711" s="5">
        <v>0.78953488372093028</v>
      </c>
      <c r="F711" s="5">
        <v>7862211</v>
      </c>
      <c r="G711" s="5">
        <v>7319391.8244186053</v>
      </c>
      <c r="H711" s="5">
        <v>1.0741617867444215</v>
      </c>
      <c r="I711" s="5">
        <v>1</v>
      </c>
      <c r="J711" s="5">
        <v>1.0867065448613014</v>
      </c>
      <c r="K711" s="5">
        <v>9142.1058139534889</v>
      </c>
      <c r="L711" s="5">
        <v>8510.9207260681451</v>
      </c>
      <c r="M711" s="5">
        <v>9248.8732558139527</v>
      </c>
    </row>
    <row r="712" spans="3:13" x14ac:dyDescent="0.2">
      <c r="C712" s="13">
        <v>680</v>
      </c>
      <c r="D712" s="5">
        <v>680</v>
      </c>
      <c r="E712" s="5">
        <v>0.79069767441860461</v>
      </c>
      <c r="F712" s="5">
        <v>7866661</v>
      </c>
      <c r="G712" s="5">
        <v>7330171.4883720931</v>
      </c>
      <c r="H712" s="5">
        <v>1.0731892169888446</v>
      </c>
      <c r="I712" s="5">
        <v>1</v>
      </c>
      <c r="J712" s="5">
        <v>1.086193005529291</v>
      </c>
      <c r="K712" s="5">
        <v>9147.2802325581397</v>
      </c>
      <c r="L712" s="5">
        <v>8523.4552190373179</v>
      </c>
      <c r="M712" s="5">
        <v>9258.117441860466</v>
      </c>
    </row>
    <row r="713" spans="3:13" x14ac:dyDescent="0.2">
      <c r="C713" s="13">
        <v>681</v>
      </c>
      <c r="D713" s="5">
        <v>681</v>
      </c>
      <c r="E713" s="5">
        <v>0.79186046511627906</v>
      </c>
      <c r="F713" s="5">
        <v>7876161</v>
      </c>
      <c r="G713" s="5">
        <v>7340951.1523255818</v>
      </c>
      <c r="H713" s="5">
        <v>1.0729074252870987</v>
      </c>
      <c r="I713" s="5">
        <v>1</v>
      </c>
      <c r="J713" s="5">
        <v>1.0856809743891513</v>
      </c>
      <c r="K713" s="5">
        <v>9158.3267441860462</v>
      </c>
      <c r="L713" s="5">
        <v>8535.9897120064907</v>
      </c>
      <c r="M713" s="5">
        <v>9267.3616279069774</v>
      </c>
    </row>
    <row r="714" spans="3:13" x14ac:dyDescent="0.2">
      <c r="C714" s="13">
        <v>682</v>
      </c>
      <c r="D714" s="5">
        <v>682</v>
      </c>
      <c r="E714" s="5">
        <v>0.7930232558139535</v>
      </c>
      <c r="F714" s="5">
        <v>7884911</v>
      </c>
      <c r="G714" s="5">
        <v>7351730.8162790705</v>
      </c>
      <c r="H714" s="5">
        <v>1.0725244431610987</v>
      </c>
      <c r="I714" s="5">
        <v>1</v>
      </c>
      <c r="J714" s="5">
        <v>1.0851704448066073</v>
      </c>
      <c r="K714" s="5">
        <v>9168.501162790697</v>
      </c>
      <c r="L714" s="5">
        <v>8548.5242049756635</v>
      </c>
      <c r="M714" s="5">
        <v>9276.6058139534889</v>
      </c>
    </row>
    <row r="715" spans="3:13" x14ac:dyDescent="0.2">
      <c r="C715" s="13">
        <v>683</v>
      </c>
      <c r="D715" s="5">
        <v>683</v>
      </c>
      <c r="E715" s="5">
        <v>0.79418604651162794</v>
      </c>
      <c r="F715" s="5">
        <v>7894161</v>
      </c>
      <c r="G715" s="5">
        <v>7362510.4802325582</v>
      </c>
      <c r="H715" s="5">
        <v>1.0722104941235546</v>
      </c>
      <c r="I715" s="5">
        <v>1</v>
      </c>
      <c r="J715" s="5">
        <v>1.0846614101862377</v>
      </c>
      <c r="K715" s="5">
        <v>9179.2569767441855</v>
      </c>
      <c r="L715" s="5">
        <v>8561.0586979448344</v>
      </c>
      <c r="M715" s="5">
        <v>9285.85</v>
      </c>
    </row>
    <row r="716" spans="3:13" x14ac:dyDescent="0.2">
      <c r="C716" s="13">
        <v>684</v>
      </c>
      <c r="D716" s="5">
        <v>684</v>
      </c>
      <c r="E716" s="5">
        <v>0.79534883720930227</v>
      </c>
      <c r="F716" s="5">
        <v>7900801</v>
      </c>
      <c r="G716" s="5">
        <v>7373290.1441860469</v>
      </c>
      <c r="H716" s="5">
        <v>1.0715434826920387</v>
      </c>
      <c r="I716" s="5">
        <v>1</v>
      </c>
      <c r="J716" s="5">
        <v>1.0841538639711907</v>
      </c>
      <c r="K716" s="5">
        <v>9186.9779069767446</v>
      </c>
      <c r="L716" s="5">
        <v>8573.5931909140072</v>
      </c>
      <c r="M716" s="5">
        <v>9295.0941860465118</v>
      </c>
    </row>
    <row r="717" spans="3:13" x14ac:dyDescent="0.2">
      <c r="C717" s="13">
        <v>685</v>
      </c>
      <c r="D717" s="5">
        <v>685</v>
      </c>
      <c r="E717" s="5">
        <v>0.79651162790697672</v>
      </c>
      <c r="F717" s="5">
        <v>7907751</v>
      </c>
      <c r="G717" s="5">
        <v>7384069.8081395356</v>
      </c>
      <c r="H717" s="5">
        <v>1.0709204010074775</v>
      </c>
      <c r="I717" s="5">
        <v>1</v>
      </c>
      <c r="J717" s="5">
        <v>1.0836477996429028</v>
      </c>
      <c r="K717" s="5">
        <v>9195.0593023255806</v>
      </c>
      <c r="L717" s="5">
        <v>8586.1276838831818</v>
      </c>
      <c r="M717" s="5">
        <v>9304.3383720930233</v>
      </c>
    </row>
    <row r="718" spans="3:13" x14ac:dyDescent="0.2">
      <c r="C718" s="13">
        <v>686</v>
      </c>
      <c r="D718" s="5">
        <v>686</v>
      </c>
      <c r="E718" s="5">
        <v>0.79767441860465116</v>
      </c>
      <c r="F718" s="5">
        <v>7915651</v>
      </c>
      <c r="G718" s="5">
        <v>7394849.4720930234</v>
      </c>
      <c r="H718" s="5">
        <v>1.0704276036817784</v>
      </c>
      <c r="I718" s="5">
        <v>1</v>
      </c>
      <c r="J718" s="5">
        <v>1.0831432107208203</v>
      </c>
      <c r="K718" s="5">
        <v>9204.2453488372084</v>
      </c>
      <c r="L718" s="5">
        <v>8598.6621768523528</v>
      </c>
      <c r="M718" s="5">
        <v>9313.5825581395347</v>
      </c>
    </row>
    <row r="719" spans="3:13" x14ac:dyDescent="0.2">
      <c r="C719" s="13">
        <v>687</v>
      </c>
      <c r="D719" s="5">
        <v>687</v>
      </c>
      <c r="E719" s="5">
        <v>0.7988372093023256</v>
      </c>
      <c r="F719" s="5">
        <v>7923001</v>
      </c>
      <c r="G719" s="5">
        <v>7405629.1360465121</v>
      </c>
      <c r="H719" s="5">
        <v>1.0698619731624432</v>
      </c>
      <c r="I719" s="5">
        <v>1</v>
      </c>
      <c r="J719" s="5">
        <v>1.0826400907621205</v>
      </c>
      <c r="K719" s="5">
        <v>9212.7918604651168</v>
      </c>
      <c r="L719" s="5">
        <v>8611.1966698215256</v>
      </c>
      <c r="M719" s="5">
        <v>9322.8267441860462</v>
      </c>
    </row>
    <row r="720" spans="3:13" x14ac:dyDescent="0.2">
      <c r="C720" s="13">
        <v>688</v>
      </c>
      <c r="D720" s="5">
        <v>688</v>
      </c>
      <c r="E720" s="5">
        <v>0.8</v>
      </c>
      <c r="F720" s="5">
        <v>7931151</v>
      </c>
      <c r="G720" s="5">
        <v>7416408.8000000007</v>
      </c>
      <c r="H720" s="5">
        <v>1.0694058558368573</v>
      </c>
      <c r="I720" s="5">
        <v>1</v>
      </c>
      <c r="J720" s="5">
        <v>1.0821384333614403</v>
      </c>
      <c r="K720" s="5">
        <v>9222.2686046511626</v>
      </c>
      <c r="L720" s="5">
        <v>8623.7311627906984</v>
      </c>
      <c r="M720" s="5">
        <v>9332.0709302325577</v>
      </c>
    </row>
    <row r="721" spans="3:13" x14ac:dyDescent="0.2">
      <c r="C721" s="13">
        <v>689</v>
      </c>
      <c r="D721" s="5">
        <v>689</v>
      </c>
      <c r="E721" s="5">
        <v>0.80116279069767438</v>
      </c>
      <c r="F721" s="5">
        <v>7938401</v>
      </c>
      <c r="G721" s="5">
        <v>7427188.4639534885</v>
      </c>
      <c r="H721" s="5">
        <v>1.0688298861039527</v>
      </c>
      <c r="I721" s="5">
        <v>1</v>
      </c>
      <c r="J721" s="5">
        <v>1.0816382321506024</v>
      </c>
      <c r="K721" s="5">
        <v>9230.6988372093019</v>
      </c>
      <c r="L721" s="5">
        <v>8636.2656557598712</v>
      </c>
      <c r="M721" s="5">
        <v>9341.3151162790691</v>
      </c>
    </row>
    <row r="722" spans="3:13" x14ac:dyDescent="0.2">
      <c r="C722" s="13">
        <v>690</v>
      </c>
      <c r="D722" s="5">
        <v>690</v>
      </c>
      <c r="E722" s="5">
        <v>0.80232558139534882</v>
      </c>
      <c r="F722" s="5">
        <v>7945351</v>
      </c>
      <c r="G722" s="5">
        <v>7437968.1279069772</v>
      </c>
      <c r="H722" s="5">
        <v>1.0682152522527411</v>
      </c>
      <c r="I722" s="5">
        <v>1</v>
      </c>
      <c r="J722" s="5">
        <v>1.0811394807983465</v>
      </c>
      <c r="K722" s="5">
        <v>9238.7802325581397</v>
      </c>
      <c r="L722" s="5">
        <v>8648.8001487290439</v>
      </c>
      <c r="M722" s="5">
        <v>9350.5593023255806</v>
      </c>
    </row>
    <row r="723" spans="3:13" x14ac:dyDescent="0.2">
      <c r="C723" s="13">
        <v>691</v>
      </c>
      <c r="D723" s="5">
        <v>691</v>
      </c>
      <c r="E723" s="5">
        <v>0.80348837209302326</v>
      </c>
      <c r="F723" s="5">
        <v>7955101</v>
      </c>
      <c r="G723" s="5">
        <v>7448747.791860465</v>
      </c>
      <c r="H723" s="5">
        <v>1.0679782994791216</v>
      </c>
      <c r="I723" s="5">
        <v>1</v>
      </c>
      <c r="J723" s="5">
        <v>1.080642173010063</v>
      </c>
      <c r="K723" s="5">
        <v>9250.117441860466</v>
      </c>
      <c r="L723" s="5">
        <v>8661.3346416982149</v>
      </c>
      <c r="M723" s="5">
        <v>9359.8034883720939</v>
      </c>
    </row>
    <row r="724" spans="3:13" x14ac:dyDescent="0.2">
      <c r="C724" s="13">
        <v>692</v>
      </c>
      <c r="D724" s="5">
        <v>692</v>
      </c>
      <c r="E724" s="5">
        <v>0.8046511627906977</v>
      </c>
      <c r="F724" s="5">
        <v>7961351</v>
      </c>
      <c r="G724" s="5">
        <v>7459527.4558139537</v>
      </c>
      <c r="H724" s="5">
        <v>1.0672728329185148</v>
      </c>
      <c r="I724" s="5">
        <v>1</v>
      </c>
      <c r="J724" s="5">
        <v>1.0801463025275255</v>
      </c>
      <c r="K724" s="5">
        <v>9257.3848837209298</v>
      </c>
      <c r="L724" s="5">
        <v>8673.8691346673877</v>
      </c>
      <c r="M724" s="5">
        <v>9369.0476744186053</v>
      </c>
    </row>
    <row r="725" spans="3:13" x14ac:dyDescent="0.2">
      <c r="C725" s="13">
        <v>693</v>
      </c>
      <c r="D725" s="5">
        <v>693</v>
      </c>
      <c r="E725" s="5">
        <v>0.80581395348837215</v>
      </c>
      <c r="F725" s="5">
        <v>7970301</v>
      </c>
      <c r="G725" s="5">
        <v>7470307.1197674423</v>
      </c>
      <c r="H725" s="5">
        <v>1.0669308332597875</v>
      </c>
      <c r="I725" s="5">
        <v>1</v>
      </c>
      <c r="J725" s="5">
        <v>1.0796518631286316</v>
      </c>
      <c r="K725" s="5">
        <v>9267.7918604651168</v>
      </c>
      <c r="L725" s="5">
        <v>8686.4036276365605</v>
      </c>
      <c r="M725" s="5">
        <v>9378.2918604651168</v>
      </c>
    </row>
    <row r="726" spans="3:13" x14ac:dyDescent="0.2">
      <c r="C726" s="13">
        <v>694</v>
      </c>
      <c r="D726" s="5">
        <v>694</v>
      </c>
      <c r="E726" s="5">
        <v>0.80697674418604648</v>
      </c>
      <c r="F726" s="5">
        <v>7979431</v>
      </c>
      <c r="G726" s="5">
        <v>7481086.7837209301</v>
      </c>
      <c r="H726" s="5">
        <v>1.0666138798661555</v>
      </c>
      <c r="I726" s="5">
        <v>1</v>
      </c>
      <c r="J726" s="5">
        <v>1.0791588486271408</v>
      </c>
      <c r="K726" s="5">
        <v>9278.408139534884</v>
      </c>
      <c r="L726" s="5">
        <v>8698.9381206057333</v>
      </c>
      <c r="M726" s="5">
        <v>9387.5360465116282</v>
      </c>
    </row>
    <row r="727" spans="3:13" x14ac:dyDescent="0.2">
      <c r="C727" s="13">
        <v>695</v>
      </c>
      <c r="D727" s="5">
        <v>695</v>
      </c>
      <c r="E727" s="5">
        <v>0.80813953488372092</v>
      </c>
      <c r="F727" s="5">
        <v>7987331</v>
      </c>
      <c r="G727" s="5">
        <v>7491866.4476744188</v>
      </c>
      <c r="H727" s="5">
        <v>1.0661336605218557</v>
      </c>
      <c r="I727" s="5">
        <v>1</v>
      </c>
      <c r="J727" s="5">
        <v>1.078667252872417</v>
      </c>
      <c r="K727" s="5">
        <v>9287.5941860465118</v>
      </c>
      <c r="L727" s="5">
        <v>8711.4726135749061</v>
      </c>
      <c r="M727" s="5">
        <v>9396.7802325581397</v>
      </c>
    </row>
    <row r="728" spans="3:13" x14ac:dyDescent="0.2">
      <c r="C728" s="13">
        <v>696</v>
      </c>
      <c r="D728" s="5">
        <v>696</v>
      </c>
      <c r="E728" s="5">
        <v>0.80930232558139537</v>
      </c>
      <c r="F728" s="5">
        <v>7995081</v>
      </c>
      <c r="G728" s="5">
        <v>7502646.1116279075</v>
      </c>
      <c r="H728" s="5">
        <v>1.0656348281720094</v>
      </c>
      <c r="I728" s="5">
        <v>1</v>
      </c>
      <c r="J728" s="5">
        <v>1.0781770697491724</v>
      </c>
      <c r="K728" s="5">
        <v>9296.6058139534889</v>
      </c>
      <c r="L728" s="5">
        <v>8724.0071065440789</v>
      </c>
      <c r="M728" s="5">
        <v>9406.0244186046511</v>
      </c>
    </row>
    <row r="729" spans="3:13" x14ac:dyDescent="0.2">
      <c r="C729" s="13">
        <v>697</v>
      </c>
      <c r="D729" s="5">
        <v>697</v>
      </c>
      <c r="E729" s="5">
        <v>0.81046511627906981</v>
      </c>
      <c r="F729" s="5">
        <v>8003581</v>
      </c>
      <c r="G729" s="5">
        <v>7513425.7755813953</v>
      </c>
      <c r="H729" s="5">
        <v>1.0652372485014237</v>
      </c>
      <c r="I729" s="5">
        <v>1</v>
      </c>
      <c r="J729" s="5">
        <v>1.077688293177214</v>
      </c>
      <c r="K729" s="5">
        <v>9306.4895348837217</v>
      </c>
      <c r="L729" s="5">
        <v>8736.5415995132498</v>
      </c>
      <c r="M729" s="5">
        <v>9415.2686046511626</v>
      </c>
    </row>
    <row r="730" spans="3:13" x14ac:dyDescent="0.2">
      <c r="C730" s="13">
        <v>698</v>
      </c>
      <c r="D730" s="5">
        <v>698</v>
      </c>
      <c r="E730" s="5">
        <v>0.81162790697674414</v>
      </c>
      <c r="F730" s="5">
        <v>8012531</v>
      </c>
      <c r="G730" s="5">
        <v>7524205.4395348839</v>
      </c>
      <c r="H730" s="5">
        <v>1.0649006150070381</v>
      </c>
      <c r="I730" s="5">
        <v>1</v>
      </c>
      <c r="J730" s="5">
        <v>1.0772009171111925</v>
      </c>
      <c r="K730" s="5">
        <v>9316.8965116279069</v>
      </c>
      <c r="L730" s="5">
        <v>8749.0760924824226</v>
      </c>
      <c r="M730" s="5">
        <v>9424.5127906976741</v>
      </c>
    </row>
    <row r="731" spans="3:13" x14ac:dyDescent="0.2">
      <c r="C731" s="13">
        <v>699</v>
      </c>
      <c r="D731" s="5">
        <v>699</v>
      </c>
      <c r="E731" s="5">
        <v>0.81279069767441858</v>
      </c>
      <c r="F731" s="5">
        <v>8020481</v>
      </c>
      <c r="G731" s="5">
        <v>7534985.1034883726</v>
      </c>
      <c r="H731" s="5">
        <v>1.0644322304349167</v>
      </c>
      <c r="I731" s="5">
        <v>1</v>
      </c>
      <c r="J731" s="5">
        <v>1.0767149355403527</v>
      </c>
      <c r="K731" s="5">
        <v>9326.1406976744183</v>
      </c>
      <c r="L731" s="5">
        <v>8761.6105854515954</v>
      </c>
      <c r="M731" s="5">
        <v>9433.7569767441855</v>
      </c>
    </row>
    <row r="732" spans="3:13" x14ac:dyDescent="0.2">
      <c r="C732" s="13">
        <v>700</v>
      </c>
      <c r="D732" s="5">
        <v>700</v>
      </c>
      <c r="E732" s="5">
        <v>0.81395348837209303</v>
      </c>
      <c r="F732" s="5">
        <v>8028431</v>
      </c>
      <c r="G732" s="5">
        <v>7545764.7674418604</v>
      </c>
      <c r="H732" s="5">
        <v>1.0639651841044298</v>
      </c>
      <c r="I732" s="5">
        <v>1</v>
      </c>
      <c r="J732" s="5">
        <v>1.0762303424882864</v>
      </c>
      <c r="K732" s="5">
        <v>9335.3848837209298</v>
      </c>
      <c r="L732" s="5">
        <v>8774.1450784207682</v>
      </c>
      <c r="M732" s="5">
        <v>9443.001162790697</v>
      </c>
    </row>
    <row r="733" spans="3:13" x14ac:dyDescent="0.2">
      <c r="C733" s="13">
        <v>701</v>
      </c>
      <c r="D733" s="5">
        <v>701</v>
      </c>
      <c r="E733" s="5">
        <v>0.81511627906976747</v>
      </c>
      <c r="F733" s="5">
        <v>8038231</v>
      </c>
      <c r="G733" s="5">
        <v>7556544.4313953491</v>
      </c>
      <c r="H733" s="5">
        <v>1.0637442911873021</v>
      </c>
      <c r="I733" s="5">
        <v>1</v>
      </c>
      <c r="J733" s="5">
        <v>1.0757471320126886</v>
      </c>
      <c r="K733" s="5">
        <v>9346.7802325581397</v>
      </c>
      <c r="L733" s="5">
        <v>8786.679571389941</v>
      </c>
      <c r="M733" s="5">
        <v>9452.2453488372084</v>
      </c>
    </row>
    <row r="734" spans="3:13" x14ac:dyDescent="0.2">
      <c r="C734" s="13">
        <v>702</v>
      </c>
      <c r="D734" s="5">
        <v>702</v>
      </c>
      <c r="E734" s="5">
        <v>0.81627906976744191</v>
      </c>
      <c r="F734" s="5">
        <v>8046681</v>
      </c>
      <c r="G734" s="5">
        <v>7567324.0953488378</v>
      </c>
      <c r="H734" s="5">
        <v>1.063345628997943</v>
      </c>
      <c r="I734" s="5">
        <v>1</v>
      </c>
      <c r="J734" s="5">
        <v>1.0752652982051125</v>
      </c>
      <c r="K734" s="5">
        <v>9356.6058139534889</v>
      </c>
      <c r="L734" s="5">
        <v>8799.2140643591138</v>
      </c>
      <c r="M734" s="5">
        <v>9461.4895348837217</v>
      </c>
    </row>
    <row r="735" spans="3:13" x14ac:dyDescent="0.2">
      <c r="C735" s="13">
        <v>703</v>
      </c>
      <c r="D735" s="5">
        <v>703</v>
      </c>
      <c r="E735" s="5">
        <v>0.81744186046511624</v>
      </c>
      <c r="F735" s="5">
        <v>8054631</v>
      </c>
      <c r="G735" s="5">
        <v>7578103.7593023255</v>
      </c>
      <c r="H735" s="5">
        <v>1.0628821214162878</v>
      </c>
      <c r="I735" s="5">
        <v>1</v>
      </c>
      <c r="J735" s="5">
        <v>1.0747848351907299</v>
      </c>
      <c r="K735" s="5">
        <v>9365.85</v>
      </c>
      <c r="L735" s="5">
        <v>8811.7485573282847</v>
      </c>
      <c r="M735" s="5">
        <v>9470.7337209302332</v>
      </c>
    </row>
    <row r="736" spans="3:13" x14ac:dyDescent="0.2">
      <c r="C736" s="13">
        <v>704</v>
      </c>
      <c r="D736" s="5">
        <v>704</v>
      </c>
      <c r="E736" s="5">
        <v>0.81860465116279069</v>
      </c>
      <c r="F736" s="5">
        <v>8061281</v>
      </c>
      <c r="G736" s="5">
        <v>7588883.4232558142</v>
      </c>
      <c r="H736" s="5">
        <v>1.0622486274194889</v>
      </c>
      <c r="I736" s="5">
        <v>1</v>
      </c>
      <c r="J736" s="5">
        <v>1.0743057371280926</v>
      </c>
      <c r="K736" s="5">
        <v>9373.5825581395347</v>
      </c>
      <c r="L736" s="5">
        <v>8824.2830502974575</v>
      </c>
      <c r="M736" s="5">
        <v>9479.9779069767446</v>
      </c>
    </row>
    <row r="737" spans="3:13" x14ac:dyDescent="0.2">
      <c r="C737" s="13">
        <v>705</v>
      </c>
      <c r="D737" s="5">
        <v>705</v>
      </c>
      <c r="E737" s="5">
        <v>0.81976744186046513</v>
      </c>
      <c r="F737" s="5">
        <v>8067731</v>
      </c>
      <c r="G737" s="5">
        <v>7599663.0872093029</v>
      </c>
      <c r="H737" s="5">
        <v>1.0615906136126592</v>
      </c>
      <c r="I737" s="5">
        <v>1</v>
      </c>
      <c r="J737" s="5">
        <v>1.0738279982088954</v>
      </c>
      <c r="K737" s="5">
        <v>9381.0825581395347</v>
      </c>
      <c r="L737" s="5">
        <v>8836.8175432666321</v>
      </c>
      <c r="M737" s="5">
        <v>9489.2220930232561</v>
      </c>
    </row>
    <row r="738" spans="3:13" x14ac:dyDescent="0.2">
      <c r="C738" s="13">
        <v>706</v>
      </c>
      <c r="D738" s="5">
        <v>706</v>
      </c>
      <c r="E738" s="5">
        <v>0.82093023255813957</v>
      </c>
      <c r="F738" s="5">
        <v>8075981</v>
      </c>
      <c r="G738" s="5">
        <v>7610442.7511627907</v>
      </c>
      <c r="H738" s="5">
        <v>1.0611709809874177</v>
      </c>
      <c r="I738" s="5">
        <v>1</v>
      </c>
      <c r="J738" s="5">
        <v>1.0733516126577414</v>
      </c>
      <c r="K738" s="5">
        <v>9390.6755813953496</v>
      </c>
      <c r="L738" s="5">
        <v>8849.3520362358031</v>
      </c>
      <c r="M738" s="5">
        <v>9498.4662790697676</v>
      </c>
    </row>
    <row r="739" spans="3:13" x14ac:dyDescent="0.2">
      <c r="C739" s="13">
        <v>707</v>
      </c>
      <c r="D739" s="5">
        <v>707</v>
      </c>
      <c r="E739" s="5">
        <v>0.8220930232558139</v>
      </c>
      <c r="F739" s="5">
        <v>8082881</v>
      </c>
      <c r="G739" s="5">
        <v>7621222.4151162794</v>
      </c>
      <c r="H739" s="5">
        <v>1.0605753985040569</v>
      </c>
      <c r="I739" s="5">
        <v>1</v>
      </c>
      <c r="J739" s="5">
        <v>1.0728765747319089</v>
      </c>
      <c r="K739" s="5">
        <v>9398.6988372093019</v>
      </c>
      <c r="L739" s="5">
        <v>8861.8865292049759</v>
      </c>
      <c r="M739" s="5">
        <v>9507.710465116279</v>
      </c>
    </row>
    <row r="740" spans="3:13" x14ac:dyDescent="0.2">
      <c r="C740" s="13">
        <v>708</v>
      </c>
      <c r="D740" s="5">
        <v>708</v>
      </c>
      <c r="E740" s="5">
        <v>0.82325581395348835</v>
      </c>
      <c r="F740" s="5">
        <v>8091831</v>
      </c>
      <c r="G740" s="5">
        <v>7632002.0790697681</v>
      </c>
      <c r="H740" s="5">
        <v>1.060250104253939</v>
      </c>
      <c r="I740" s="5">
        <v>1</v>
      </c>
      <c r="J740" s="5">
        <v>1.0724028787211211</v>
      </c>
      <c r="K740" s="5">
        <v>9409.1058139534889</v>
      </c>
      <c r="L740" s="5">
        <v>8874.4210221741487</v>
      </c>
      <c r="M740" s="5">
        <v>9516.9546511627905</v>
      </c>
    </row>
    <row r="741" spans="3:13" x14ac:dyDescent="0.2">
      <c r="C741" s="13">
        <v>709</v>
      </c>
      <c r="D741" s="5">
        <v>709</v>
      </c>
      <c r="E741" s="5">
        <v>0.82441860465116279</v>
      </c>
      <c r="F741" s="5">
        <v>8100781</v>
      </c>
      <c r="G741" s="5">
        <v>7642781.7430232558</v>
      </c>
      <c r="H741" s="5">
        <v>1.0599257276180665</v>
      </c>
      <c r="I741" s="5">
        <v>1</v>
      </c>
      <c r="J741" s="5">
        <v>1.0719305189473169</v>
      </c>
      <c r="K741" s="5">
        <v>9419.5127906976741</v>
      </c>
      <c r="L741" s="5">
        <v>8886.9555151433215</v>
      </c>
      <c r="M741" s="5">
        <v>9526.1988372093019</v>
      </c>
    </row>
    <row r="742" spans="3:13" x14ac:dyDescent="0.2">
      <c r="C742" s="13">
        <v>710</v>
      </c>
      <c r="D742" s="5">
        <v>710</v>
      </c>
      <c r="E742" s="5">
        <v>0.82558139534883723</v>
      </c>
      <c r="F742" s="5">
        <v>8108281</v>
      </c>
      <c r="G742" s="5">
        <v>7653561.4069767445</v>
      </c>
      <c r="H742" s="5">
        <v>1.0594128104347276</v>
      </c>
      <c r="I742" s="5">
        <v>1</v>
      </c>
      <c r="J742" s="5">
        <v>1.0714594897644252</v>
      </c>
      <c r="K742" s="5">
        <v>9428.2337209302332</v>
      </c>
      <c r="L742" s="5">
        <v>8899.4900081124943</v>
      </c>
      <c r="M742" s="5">
        <v>9535.4430232558134</v>
      </c>
    </row>
    <row r="743" spans="3:13" x14ac:dyDescent="0.2">
      <c r="C743" s="13">
        <v>711</v>
      </c>
      <c r="D743" s="5">
        <v>711</v>
      </c>
      <c r="E743" s="5">
        <v>0.82674418604651168</v>
      </c>
      <c r="F743" s="5">
        <v>8117031</v>
      </c>
      <c r="G743" s="5">
        <v>7664341.0709302332</v>
      </c>
      <c r="H743" s="5">
        <v>1.0590644290070488</v>
      </c>
      <c r="I743" s="5">
        <v>1</v>
      </c>
      <c r="J743" s="5">
        <v>1.0709897855581378</v>
      </c>
      <c r="K743" s="5">
        <v>9438.408139534884</v>
      </c>
      <c r="L743" s="5">
        <v>8912.024501081667</v>
      </c>
      <c r="M743" s="5">
        <v>9544.6872093023248</v>
      </c>
    </row>
    <row r="744" spans="3:13" x14ac:dyDescent="0.2">
      <c r="C744" s="13">
        <v>712</v>
      </c>
      <c r="D744" s="5">
        <v>712</v>
      </c>
      <c r="E744" s="5">
        <v>0.82790697674418601</v>
      </c>
      <c r="F744" s="5">
        <v>8123981</v>
      </c>
      <c r="G744" s="5">
        <v>7675120.734883721</v>
      </c>
      <c r="H744" s="5">
        <v>1.0584825021808704</v>
      </c>
      <c r="I744" s="5">
        <v>1</v>
      </c>
      <c r="J744" s="5">
        <v>1.0705214007456885</v>
      </c>
      <c r="K744" s="5">
        <v>9446.4895348837217</v>
      </c>
      <c r="L744" s="5">
        <v>8924.558994050838</v>
      </c>
      <c r="M744" s="5">
        <v>9553.9313953488363</v>
      </c>
    </row>
    <row r="745" spans="3:13" x14ac:dyDescent="0.2">
      <c r="C745" s="13">
        <v>713</v>
      </c>
      <c r="D745" s="5">
        <v>713</v>
      </c>
      <c r="E745" s="5">
        <v>0.82906976744186045</v>
      </c>
      <c r="F745" s="5">
        <v>8130431</v>
      </c>
      <c r="G745" s="5">
        <v>7685900.3988372097</v>
      </c>
      <c r="H745" s="5">
        <v>1.0578371535012403</v>
      </c>
      <c r="I745" s="5">
        <v>1</v>
      </c>
      <c r="J745" s="5">
        <v>1.0700543297756304</v>
      </c>
      <c r="K745" s="5">
        <v>9453.9895348837217</v>
      </c>
      <c r="L745" s="5">
        <v>8937.0934870200108</v>
      </c>
      <c r="M745" s="5">
        <v>9563.1755813953496</v>
      </c>
    </row>
    <row r="746" spans="3:13" x14ac:dyDescent="0.2">
      <c r="C746" s="13">
        <v>714</v>
      </c>
      <c r="D746" s="5">
        <v>714</v>
      </c>
      <c r="E746" s="5">
        <v>0.83023255813953489</v>
      </c>
      <c r="F746" s="5">
        <v>8138181</v>
      </c>
      <c r="G746" s="5">
        <v>7696680.0627906984</v>
      </c>
      <c r="H746" s="5">
        <v>1.0573625165145841</v>
      </c>
      <c r="I746" s="5">
        <v>1</v>
      </c>
      <c r="J746" s="5">
        <v>1.0695885671276171</v>
      </c>
      <c r="K746" s="5">
        <v>9463.001162790697</v>
      </c>
      <c r="L746" s="5">
        <v>8949.6279799891836</v>
      </c>
      <c r="M746" s="5">
        <v>9572.419767441861</v>
      </c>
    </row>
    <row r="747" spans="3:13" x14ac:dyDescent="0.2">
      <c r="C747" s="13">
        <v>715</v>
      </c>
      <c r="D747" s="5">
        <v>715</v>
      </c>
      <c r="E747" s="5">
        <v>0.83139534883720934</v>
      </c>
      <c r="F747" s="5">
        <v>8145081</v>
      </c>
      <c r="G747" s="5">
        <v>7707459.7267441861</v>
      </c>
      <c r="H747" s="5">
        <v>1.0567789244149155</v>
      </c>
      <c r="I747" s="5">
        <v>1</v>
      </c>
      <c r="J747" s="5">
        <v>1.0691241073121855</v>
      </c>
      <c r="K747" s="5">
        <v>9471.0244186046511</v>
      </c>
      <c r="L747" s="5">
        <v>8962.1624729583564</v>
      </c>
      <c r="M747" s="5">
        <v>9581.6639534883725</v>
      </c>
    </row>
    <row r="748" spans="3:13" x14ac:dyDescent="0.2">
      <c r="C748" s="13">
        <v>716</v>
      </c>
      <c r="D748" s="5">
        <v>716</v>
      </c>
      <c r="E748" s="5">
        <v>0.83255813953488367</v>
      </c>
      <c r="F748" s="5">
        <v>8153031</v>
      </c>
      <c r="G748" s="5">
        <v>7718239.3906976748</v>
      </c>
      <c r="H748" s="5">
        <v>1.056333003848825</v>
      </c>
      <c r="I748" s="5">
        <v>1</v>
      </c>
      <c r="J748" s="5">
        <v>1.0686609448705402</v>
      </c>
      <c r="K748" s="5">
        <v>9480.2686046511626</v>
      </c>
      <c r="L748" s="5">
        <v>8974.6969659275292</v>
      </c>
      <c r="M748" s="5">
        <v>9590.908139534884</v>
      </c>
    </row>
    <row r="749" spans="3:13" x14ac:dyDescent="0.2">
      <c r="C749" s="13">
        <v>717</v>
      </c>
      <c r="D749" s="5">
        <v>717</v>
      </c>
      <c r="E749" s="5">
        <v>0.83372093023255811</v>
      </c>
      <c r="F749" s="5">
        <v>8160931</v>
      </c>
      <c r="G749" s="5">
        <v>7729019.0546511635</v>
      </c>
      <c r="H749" s="5">
        <v>1.0558818580074427</v>
      </c>
      <c r="I749" s="5">
        <v>1</v>
      </c>
      <c r="J749" s="5">
        <v>1.0681990743743388</v>
      </c>
      <c r="K749" s="5">
        <v>9489.4546511627905</v>
      </c>
      <c r="L749" s="5">
        <v>8987.231458896702</v>
      </c>
      <c r="M749" s="5">
        <v>9600.1523255813954</v>
      </c>
    </row>
    <row r="750" spans="3:13" x14ac:dyDescent="0.2">
      <c r="C750" s="13">
        <v>718</v>
      </c>
      <c r="D750" s="5">
        <v>718</v>
      </c>
      <c r="E750" s="5">
        <v>0.83488372093023255</v>
      </c>
      <c r="F750" s="5">
        <v>8169431</v>
      </c>
      <c r="G750" s="5">
        <v>7739798.7186046513</v>
      </c>
      <c r="H750" s="5">
        <v>1.0555094902355295</v>
      </c>
      <c r="I750" s="5">
        <v>1</v>
      </c>
      <c r="J750" s="5">
        <v>1.0677320303091629</v>
      </c>
      <c r="K750" s="5">
        <v>9499.3383720930233</v>
      </c>
      <c r="L750" s="5">
        <v>8999.7659518658729</v>
      </c>
      <c r="M750" s="5">
        <v>9609.3383720930233</v>
      </c>
    </row>
    <row r="751" spans="3:13" x14ac:dyDescent="0.2">
      <c r="C751" s="13">
        <v>719</v>
      </c>
      <c r="D751" s="5">
        <v>719</v>
      </c>
      <c r="E751" s="5">
        <v>0.836046511627907</v>
      </c>
      <c r="F751" s="5">
        <v>8178381</v>
      </c>
      <c r="G751" s="5">
        <v>7750578.38255814</v>
      </c>
      <c r="H751" s="5">
        <v>1.0551962184402373</v>
      </c>
      <c r="I751" s="5">
        <v>1</v>
      </c>
      <c r="J751" s="5">
        <v>1.0672662853929855</v>
      </c>
      <c r="K751" s="5">
        <v>9509.7453488372084</v>
      </c>
      <c r="L751" s="5">
        <v>9012.3004448350457</v>
      </c>
      <c r="M751" s="5">
        <v>9618.5244186046511</v>
      </c>
    </row>
    <row r="752" spans="3:13" x14ac:dyDescent="0.2">
      <c r="C752" s="13">
        <v>720</v>
      </c>
      <c r="D752" s="5">
        <v>720</v>
      </c>
      <c r="E752" s="5">
        <v>0.83720930232558144</v>
      </c>
      <c r="F752" s="5">
        <v>8187331</v>
      </c>
      <c r="G752" s="5">
        <v>7761358.0465116277</v>
      </c>
      <c r="H752" s="5">
        <v>1.0548838168443766</v>
      </c>
      <c r="I752" s="5">
        <v>1</v>
      </c>
      <c r="J752" s="5">
        <v>1.0668018342126868</v>
      </c>
      <c r="K752" s="5">
        <v>9520.1523255813954</v>
      </c>
      <c r="L752" s="5">
        <v>9024.8349378042185</v>
      </c>
      <c r="M752" s="5">
        <v>9627.710465116279</v>
      </c>
    </row>
    <row r="753" spans="3:13" x14ac:dyDescent="0.2">
      <c r="C753" s="13">
        <v>721</v>
      </c>
      <c r="D753" s="5">
        <v>721</v>
      </c>
      <c r="E753" s="5">
        <v>0.83837209302325577</v>
      </c>
      <c r="F753" s="5">
        <v>8196031</v>
      </c>
      <c r="G753" s="5">
        <v>7772137.7104651164</v>
      </c>
      <c r="H753" s="5">
        <v>1.0545401156446461</v>
      </c>
      <c r="I753" s="5">
        <v>1</v>
      </c>
      <c r="J753" s="5">
        <v>1.0663386713851766</v>
      </c>
      <c r="K753" s="5">
        <v>9530.2686046511626</v>
      </c>
      <c r="L753" s="5">
        <v>9037.3694307733913</v>
      </c>
      <c r="M753" s="5">
        <v>9636.8965116279069</v>
      </c>
    </row>
    <row r="754" spans="3:13" x14ac:dyDescent="0.2">
      <c r="C754" s="13">
        <v>722</v>
      </c>
      <c r="D754" s="5">
        <v>722</v>
      </c>
      <c r="E754" s="5">
        <v>0.83953488372093021</v>
      </c>
      <c r="F754" s="5">
        <v>8204781</v>
      </c>
      <c r="G754" s="5">
        <v>7782917.3744186051</v>
      </c>
      <c r="H754" s="5">
        <v>1.0542037908520014</v>
      </c>
      <c r="I754" s="5">
        <v>1</v>
      </c>
      <c r="J754" s="5">
        <v>1.0658767915571885</v>
      </c>
      <c r="K754" s="5">
        <v>9540.4430232558134</v>
      </c>
      <c r="L754" s="5">
        <v>9049.9039237425641</v>
      </c>
      <c r="M754" s="5">
        <v>9646.0825581395347</v>
      </c>
    </row>
    <row r="755" spans="3:13" x14ac:dyDescent="0.2">
      <c r="C755" s="13">
        <v>723</v>
      </c>
      <c r="D755" s="5">
        <v>723</v>
      </c>
      <c r="E755" s="5">
        <v>0.84069767441860466</v>
      </c>
      <c r="F755" s="5">
        <v>8212731</v>
      </c>
      <c r="G755" s="5">
        <v>7793697.0383720929</v>
      </c>
      <c r="H755" s="5">
        <v>1.0537657493696255</v>
      </c>
      <c r="I755" s="5">
        <v>1</v>
      </c>
      <c r="J755" s="5">
        <v>1.0654161894050733</v>
      </c>
      <c r="K755" s="5">
        <v>9549.6872093023248</v>
      </c>
      <c r="L755" s="5">
        <v>9062.438416711735</v>
      </c>
      <c r="M755" s="5">
        <v>9655.2686046511626</v>
      </c>
    </row>
    <row r="756" spans="3:13" x14ac:dyDescent="0.2">
      <c r="C756" s="13">
        <v>724</v>
      </c>
      <c r="D756" s="5">
        <v>724</v>
      </c>
      <c r="E756" s="5">
        <v>0.8418604651162791</v>
      </c>
      <c r="F756" s="5">
        <v>8219631</v>
      </c>
      <c r="G756" s="5">
        <v>7804476.7023255816</v>
      </c>
      <c r="H756" s="5">
        <v>1.0531943797783021</v>
      </c>
      <c r="I756" s="5">
        <v>1</v>
      </c>
      <c r="J756" s="5">
        <v>1.0649568596345935</v>
      </c>
      <c r="K756" s="5">
        <v>9557.710465116279</v>
      </c>
      <c r="L756" s="5">
        <v>9074.9729096809097</v>
      </c>
      <c r="M756" s="5">
        <v>9664.4546511627905</v>
      </c>
    </row>
    <row r="757" spans="3:13" x14ac:dyDescent="0.2">
      <c r="C757" s="13">
        <v>725</v>
      </c>
      <c r="D757" s="5">
        <v>725</v>
      </c>
      <c r="E757" s="5">
        <v>0.84302325581395354</v>
      </c>
      <c r="F757" s="5">
        <v>8228581</v>
      </c>
      <c r="G757" s="5">
        <v>7815256.3662790703</v>
      </c>
      <c r="H757" s="5">
        <v>1.052886893832981</v>
      </c>
      <c r="I757" s="5">
        <v>1</v>
      </c>
      <c r="J757" s="5">
        <v>1.064498796980722</v>
      </c>
      <c r="K757" s="5">
        <v>9568.117441860466</v>
      </c>
      <c r="L757" s="5">
        <v>9087.5074026500824</v>
      </c>
      <c r="M757" s="5">
        <v>9673.6406976744183</v>
      </c>
    </row>
    <row r="758" spans="3:13" x14ac:dyDescent="0.2">
      <c r="C758" s="13">
        <v>726</v>
      </c>
      <c r="D758" s="5">
        <v>726</v>
      </c>
      <c r="E758" s="5">
        <v>0.84418604651162787</v>
      </c>
      <c r="F758" s="5">
        <v>8236531</v>
      </c>
      <c r="G758" s="5">
        <v>7826036.030232558</v>
      </c>
      <c r="H758" s="5">
        <v>1.052452476347115</v>
      </c>
      <c r="I758" s="5">
        <v>1</v>
      </c>
      <c r="J758" s="5">
        <v>1.0640419962074399</v>
      </c>
      <c r="K758" s="5">
        <v>9577.3616279069774</v>
      </c>
      <c r="L758" s="5">
        <v>9100.0418956192534</v>
      </c>
      <c r="M758" s="5">
        <v>9682.8267441860462</v>
      </c>
    </row>
    <row r="759" spans="3:13" x14ac:dyDescent="0.2">
      <c r="C759" s="13">
        <v>727</v>
      </c>
      <c r="D759" s="5">
        <v>727</v>
      </c>
      <c r="E759" s="5">
        <v>0.84534883720930232</v>
      </c>
      <c r="F759" s="5">
        <v>8243981</v>
      </c>
      <c r="G759" s="5">
        <v>7836815.6941860467</v>
      </c>
      <c r="H759" s="5">
        <v>1.0519554525336126</v>
      </c>
      <c r="I759" s="5">
        <v>1</v>
      </c>
      <c r="J759" s="5">
        <v>1.0635800719651485</v>
      </c>
      <c r="K759" s="5">
        <v>9586.0244186046511</v>
      </c>
      <c r="L759" s="5">
        <v>9112.5763885884262</v>
      </c>
      <c r="M759" s="5">
        <v>9691.9546511627905</v>
      </c>
    </row>
    <row r="760" spans="3:13" x14ac:dyDescent="0.2">
      <c r="C760" s="13">
        <v>728</v>
      </c>
      <c r="D760" s="5">
        <v>728</v>
      </c>
      <c r="E760" s="5">
        <v>0.84651162790697676</v>
      </c>
      <c r="F760" s="5">
        <v>8251431</v>
      </c>
      <c r="G760" s="5">
        <v>7847595.3581395354</v>
      </c>
      <c r="H760" s="5">
        <v>1.0514597941701473</v>
      </c>
      <c r="I760" s="5">
        <v>1</v>
      </c>
      <c r="J760" s="5">
        <v>1.0631130453670441</v>
      </c>
      <c r="K760" s="5">
        <v>9594.6872093023248</v>
      </c>
      <c r="L760" s="5">
        <v>9125.110881557599</v>
      </c>
      <c r="M760" s="5">
        <v>9701.0244186046511</v>
      </c>
    </row>
    <row r="761" spans="3:13" x14ac:dyDescent="0.2">
      <c r="C761" s="13">
        <v>729</v>
      </c>
      <c r="D761" s="5">
        <v>729</v>
      </c>
      <c r="E761" s="5">
        <v>0.8476744186046512</v>
      </c>
      <c r="F761" s="5">
        <v>8259681</v>
      </c>
      <c r="G761" s="5">
        <v>7858375.0220930232</v>
      </c>
      <c r="H761" s="5">
        <v>1.0510672978546767</v>
      </c>
      <c r="I761" s="5">
        <v>1</v>
      </c>
      <c r="J761" s="5">
        <v>1.0626409374104759</v>
      </c>
      <c r="K761" s="5">
        <v>9604.2802325581397</v>
      </c>
      <c r="L761" s="5">
        <v>9137.6453745267718</v>
      </c>
      <c r="M761" s="5">
        <v>9710.0360465116282</v>
      </c>
    </row>
    <row r="762" spans="3:13" x14ac:dyDescent="0.2">
      <c r="C762" s="13">
        <v>730</v>
      </c>
      <c r="D762" s="5">
        <v>730</v>
      </c>
      <c r="E762" s="5">
        <v>0.84883720930232553</v>
      </c>
      <c r="F762" s="5">
        <v>8267131</v>
      </c>
      <c r="G762" s="5">
        <v>7869154.6860465119</v>
      </c>
      <c r="H762" s="5">
        <v>1.0505742141095757</v>
      </c>
      <c r="I762" s="5">
        <v>1</v>
      </c>
      <c r="J762" s="5">
        <v>1.0621701229003642</v>
      </c>
      <c r="K762" s="5">
        <v>9612.9430232558134</v>
      </c>
      <c r="L762" s="5">
        <v>9150.1798674959446</v>
      </c>
      <c r="M762" s="5">
        <v>9719.0476744186053</v>
      </c>
    </row>
    <row r="763" spans="3:13" x14ac:dyDescent="0.2">
      <c r="C763" s="13">
        <v>731</v>
      </c>
      <c r="D763" s="5">
        <v>731</v>
      </c>
      <c r="E763" s="5">
        <v>0.85</v>
      </c>
      <c r="F763" s="5">
        <v>8275081</v>
      </c>
      <c r="G763" s="5">
        <v>7879934.3500000006</v>
      </c>
      <c r="H763" s="5">
        <v>1.0501459317360935</v>
      </c>
      <c r="I763" s="5">
        <v>1</v>
      </c>
      <c r="J763" s="5">
        <v>1.0617005965284467</v>
      </c>
      <c r="K763" s="5">
        <v>9622.1872093023248</v>
      </c>
      <c r="L763" s="5">
        <v>9162.7143604651174</v>
      </c>
      <c r="M763" s="5">
        <v>9728.0593023255806</v>
      </c>
    </row>
    <row r="764" spans="3:13" x14ac:dyDescent="0.2">
      <c r="C764" s="13">
        <v>732</v>
      </c>
      <c r="D764" s="5">
        <v>732</v>
      </c>
      <c r="E764" s="5">
        <v>0.85116279069767442</v>
      </c>
      <c r="F764" s="5">
        <v>8285031</v>
      </c>
      <c r="G764" s="5">
        <v>7890714.0139534883</v>
      </c>
      <c r="H764" s="5">
        <v>1.0499722820202613</v>
      </c>
      <c r="I764" s="5">
        <v>1</v>
      </c>
      <c r="J764" s="5">
        <v>1.0612323530154695</v>
      </c>
      <c r="K764" s="5">
        <v>9633.7569767441855</v>
      </c>
      <c r="L764" s="5">
        <v>9175.2488534342883</v>
      </c>
      <c r="M764" s="5">
        <v>9737.0709302325577</v>
      </c>
    </row>
    <row r="765" spans="3:13" x14ac:dyDescent="0.2">
      <c r="C765" s="13">
        <v>733</v>
      </c>
      <c r="D765" s="5">
        <v>733</v>
      </c>
      <c r="E765" s="5">
        <v>0.85232558139534886</v>
      </c>
      <c r="F765" s="5">
        <v>8292021</v>
      </c>
      <c r="G765" s="5">
        <v>7901493.677906977</v>
      </c>
      <c r="H765" s="5">
        <v>1.0494244933948325</v>
      </c>
      <c r="I765" s="5">
        <v>1</v>
      </c>
      <c r="J765" s="5">
        <v>1.0607653871109857</v>
      </c>
      <c r="K765" s="5">
        <v>9641.8848837209298</v>
      </c>
      <c r="L765" s="5">
        <v>9187.7833464034611</v>
      </c>
      <c r="M765" s="5">
        <v>9746.0825581395347</v>
      </c>
    </row>
    <row r="766" spans="3:13" x14ac:dyDescent="0.2">
      <c r="C766" s="13">
        <v>734</v>
      </c>
      <c r="D766" s="5">
        <v>734</v>
      </c>
      <c r="E766" s="5">
        <v>0.85348837209302331</v>
      </c>
      <c r="F766" s="5">
        <v>8299971</v>
      </c>
      <c r="G766" s="5">
        <v>7912273.3418604657</v>
      </c>
      <c r="H766" s="5">
        <v>1.0489995278712618</v>
      </c>
      <c r="I766" s="5">
        <v>1</v>
      </c>
      <c r="J766" s="5">
        <v>1.0602996935931626</v>
      </c>
      <c r="K766" s="5">
        <v>9651.1290697674413</v>
      </c>
      <c r="L766" s="5">
        <v>9200.3178393726339</v>
      </c>
      <c r="M766" s="5">
        <v>9755.0941860465118</v>
      </c>
    </row>
    <row r="767" spans="3:13" x14ac:dyDescent="0.2">
      <c r="C767" s="13">
        <v>735</v>
      </c>
      <c r="D767" s="5">
        <v>735</v>
      </c>
      <c r="E767" s="5">
        <v>0.85465116279069764</v>
      </c>
      <c r="F767" s="5">
        <v>8306871</v>
      </c>
      <c r="G767" s="5">
        <v>7923053.0058139535</v>
      </c>
      <c r="H767" s="5">
        <v>1.0484431940445684</v>
      </c>
      <c r="I767" s="5">
        <v>1</v>
      </c>
      <c r="J767" s="5">
        <v>1.0598352672685853</v>
      </c>
      <c r="K767" s="5">
        <v>9659.1523255813954</v>
      </c>
      <c r="L767" s="5">
        <v>9212.8523323418067</v>
      </c>
      <c r="M767" s="5">
        <v>9764.1058139534889</v>
      </c>
    </row>
    <row r="768" spans="3:13" x14ac:dyDescent="0.2">
      <c r="C768" s="13">
        <v>736</v>
      </c>
      <c r="D768" s="5">
        <v>736</v>
      </c>
      <c r="E768" s="5">
        <v>0.85581395348837208</v>
      </c>
      <c r="F768" s="5">
        <v>8315821</v>
      </c>
      <c r="G768" s="5">
        <v>7933832.6697674422</v>
      </c>
      <c r="H768" s="5">
        <v>1.0481467590926332</v>
      </c>
      <c r="I768" s="5">
        <v>1</v>
      </c>
      <c r="J768" s="5">
        <v>1.059372102972064</v>
      </c>
      <c r="K768" s="5">
        <v>9669.5593023255806</v>
      </c>
      <c r="L768" s="5">
        <v>9225.3868253109795</v>
      </c>
      <c r="M768" s="5">
        <v>9773.117441860466</v>
      </c>
    </row>
    <row r="769" spans="3:13" x14ac:dyDescent="0.2">
      <c r="C769" s="13">
        <v>737</v>
      </c>
      <c r="D769" s="5">
        <v>737</v>
      </c>
      <c r="E769" s="5">
        <v>0.85697674418604652</v>
      </c>
      <c r="F769" s="5">
        <v>8324771</v>
      </c>
      <c r="G769" s="5">
        <v>7944612.3337209309</v>
      </c>
      <c r="H769" s="5">
        <v>1.0478511285774743</v>
      </c>
      <c r="I769" s="5">
        <v>1</v>
      </c>
      <c r="J769" s="5">
        <v>1.0589101955664422</v>
      </c>
      <c r="K769" s="5">
        <v>9679.9662790697676</v>
      </c>
      <c r="L769" s="5">
        <v>9237.9213182801523</v>
      </c>
      <c r="M769" s="5">
        <v>9782.1290697674413</v>
      </c>
    </row>
    <row r="770" spans="3:13" x14ac:dyDescent="0.2">
      <c r="C770" s="13">
        <v>738</v>
      </c>
      <c r="D770" s="5">
        <v>738</v>
      </c>
      <c r="E770" s="5">
        <v>0.85813953488372097</v>
      </c>
      <c r="F770" s="5">
        <v>8332021</v>
      </c>
      <c r="G770" s="5">
        <v>7955391.9976744186</v>
      </c>
      <c r="H770" s="5">
        <v>1.0473426076849113</v>
      </c>
      <c r="I770" s="5">
        <v>1</v>
      </c>
      <c r="J770" s="5">
        <v>1.0584495399424076</v>
      </c>
      <c r="K770" s="5">
        <v>9688.3965116279069</v>
      </c>
      <c r="L770" s="5">
        <v>9250.4558112493232</v>
      </c>
      <c r="M770" s="5">
        <v>9791.1406976744183</v>
      </c>
    </row>
    <row r="771" spans="3:13" x14ac:dyDescent="0.2">
      <c r="C771" s="13">
        <v>739</v>
      </c>
      <c r="D771" s="5">
        <v>739</v>
      </c>
      <c r="E771" s="5">
        <v>0.8593023255813953</v>
      </c>
      <c r="F771" s="5">
        <v>8338971</v>
      </c>
      <c r="G771" s="5">
        <v>7966171.6616279073</v>
      </c>
      <c r="H771" s="5">
        <v>1.0467978037892183</v>
      </c>
      <c r="I771" s="5">
        <v>1</v>
      </c>
      <c r="J771" s="5">
        <v>1.0579901310183029</v>
      </c>
      <c r="K771" s="5">
        <v>9696.4779069767446</v>
      </c>
      <c r="L771" s="5">
        <v>9262.990304218496</v>
      </c>
      <c r="M771" s="5">
        <v>9800.1523255813954</v>
      </c>
    </row>
    <row r="772" spans="3:13" x14ac:dyDescent="0.2">
      <c r="C772" s="13">
        <v>740</v>
      </c>
      <c r="D772" s="5">
        <v>740</v>
      </c>
      <c r="E772" s="5">
        <v>0.86046511627906974</v>
      </c>
      <c r="F772" s="5">
        <v>8347471</v>
      </c>
      <c r="G772" s="5">
        <v>7976951.325581396</v>
      </c>
      <c r="H772" s="5">
        <v>1.0464487821594672</v>
      </c>
      <c r="I772" s="5">
        <v>1</v>
      </c>
      <c r="J772" s="5">
        <v>1.0575319637399385</v>
      </c>
      <c r="K772" s="5">
        <v>9706.3616279069774</v>
      </c>
      <c r="L772" s="5">
        <v>9275.5247971876706</v>
      </c>
      <c r="M772" s="5">
        <v>9809.1639534883725</v>
      </c>
    </row>
    <row r="773" spans="3:13" x14ac:dyDescent="0.2">
      <c r="C773" s="13">
        <v>741</v>
      </c>
      <c r="D773" s="5">
        <v>741</v>
      </c>
      <c r="E773" s="5">
        <v>0.86162790697674418</v>
      </c>
      <c r="F773" s="5">
        <v>8355971</v>
      </c>
      <c r="G773" s="5">
        <v>7987730.9895348838</v>
      </c>
      <c r="H773" s="5">
        <v>1.0461007025584068</v>
      </c>
      <c r="I773" s="5">
        <v>1</v>
      </c>
      <c r="J773" s="5">
        <v>1.0570750330804097</v>
      </c>
      <c r="K773" s="5">
        <v>9716.2453488372084</v>
      </c>
      <c r="L773" s="5">
        <v>9288.0592901568416</v>
      </c>
      <c r="M773" s="5">
        <v>9818.1755813953496</v>
      </c>
    </row>
    <row r="774" spans="3:13" x14ac:dyDescent="0.2">
      <c r="C774" s="13">
        <v>742</v>
      </c>
      <c r="D774" s="5">
        <v>742</v>
      </c>
      <c r="E774" s="5">
        <v>0.86279069767441863</v>
      </c>
      <c r="F774" s="5">
        <v>8363721</v>
      </c>
      <c r="G774" s="5">
        <v>7998510.6534883725</v>
      </c>
      <c r="H774" s="5">
        <v>1.0456597937207659</v>
      </c>
      <c r="I774" s="5">
        <v>1</v>
      </c>
      <c r="J774" s="5">
        <v>1.0566193340399088</v>
      </c>
      <c r="K774" s="5">
        <v>9725.2569767441855</v>
      </c>
      <c r="L774" s="5">
        <v>9300.5937831260144</v>
      </c>
      <c r="M774" s="5">
        <v>9827.1872093023248</v>
      </c>
    </row>
    <row r="775" spans="3:13" x14ac:dyDescent="0.2">
      <c r="C775" s="13">
        <v>743</v>
      </c>
      <c r="D775" s="5">
        <v>743</v>
      </c>
      <c r="E775" s="5">
        <v>0.86395348837209307</v>
      </c>
      <c r="F775" s="5">
        <v>8371121</v>
      </c>
      <c r="G775" s="5">
        <v>8009290.3174418611</v>
      </c>
      <c r="H775" s="5">
        <v>1.0451763724646339</v>
      </c>
      <c r="I775" s="5">
        <v>1</v>
      </c>
      <c r="J775" s="5">
        <v>1.0561648616455466</v>
      </c>
      <c r="K775" s="5">
        <v>9733.8616279069774</v>
      </c>
      <c r="L775" s="5">
        <v>9313.1282760951872</v>
      </c>
      <c r="M775" s="5">
        <v>9836.1988372093019</v>
      </c>
    </row>
    <row r="776" spans="3:13" x14ac:dyDescent="0.2">
      <c r="C776" s="13">
        <v>744</v>
      </c>
      <c r="D776" s="5">
        <v>744</v>
      </c>
      <c r="E776" s="5">
        <v>0.8651162790697674</v>
      </c>
      <c r="F776" s="5">
        <v>8379111</v>
      </c>
      <c r="G776" s="5">
        <v>8020069.9813953489</v>
      </c>
      <c r="H776" s="5">
        <v>1.0447678161708738</v>
      </c>
      <c r="I776" s="5">
        <v>1</v>
      </c>
      <c r="J776" s="5">
        <v>1.0557116109511695</v>
      </c>
      <c r="K776" s="5">
        <v>9743.1523255813954</v>
      </c>
      <c r="L776" s="5">
        <v>9325.66276906436</v>
      </c>
      <c r="M776" s="5">
        <v>9845.210465116279</v>
      </c>
    </row>
    <row r="777" spans="3:13" x14ac:dyDescent="0.2">
      <c r="C777" s="13">
        <v>745</v>
      </c>
      <c r="D777" s="5">
        <v>745</v>
      </c>
      <c r="E777" s="5">
        <v>0.86627906976744184</v>
      </c>
      <c r="F777" s="5">
        <v>8387861</v>
      </c>
      <c r="G777" s="5">
        <v>8030849.6453488376</v>
      </c>
      <c r="H777" s="5">
        <v>1.0444549917402486</v>
      </c>
      <c r="I777" s="5">
        <v>1</v>
      </c>
      <c r="J777" s="5">
        <v>1.0552595770371798</v>
      </c>
      <c r="K777" s="5">
        <v>9753.3267441860462</v>
      </c>
      <c r="L777" s="5">
        <v>9338.1972620335328</v>
      </c>
      <c r="M777" s="5">
        <v>9854.2220930232561</v>
      </c>
    </row>
    <row r="778" spans="3:13" x14ac:dyDescent="0.2">
      <c r="C778" s="13">
        <v>746</v>
      </c>
      <c r="D778" s="5">
        <v>746</v>
      </c>
      <c r="E778" s="5">
        <v>0.86744186046511629</v>
      </c>
      <c r="F778" s="5">
        <v>8395761</v>
      </c>
      <c r="G778" s="5">
        <v>8041629.3093023263</v>
      </c>
      <c r="H778" s="5">
        <v>1.0440373060081274</v>
      </c>
      <c r="I778" s="5">
        <v>1</v>
      </c>
      <c r="J778" s="5">
        <v>1.0548087550103591</v>
      </c>
      <c r="K778" s="5">
        <v>9762.5127906976741</v>
      </c>
      <c r="L778" s="5">
        <v>9350.7317550027055</v>
      </c>
      <c r="M778" s="5">
        <v>9863.2337209302332</v>
      </c>
    </row>
    <row r="779" spans="3:13" x14ac:dyDescent="0.2">
      <c r="C779" s="13">
        <v>747</v>
      </c>
      <c r="D779" s="5">
        <v>747</v>
      </c>
      <c r="E779" s="5">
        <v>0.86860465116279073</v>
      </c>
      <c r="F779" s="5">
        <v>8401711</v>
      </c>
      <c r="G779" s="5">
        <v>8052408.9732558141</v>
      </c>
      <c r="H779" s="5">
        <v>1.0433785750207558</v>
      </c>
      <c r="I779" s="5">
        <v>1</v>
      </c>
      <c r="J779" s="5">
        <v>1.0543591400036905</v>
      </c>
      <c r="K779" s="5">
        <v>9769.4313953488363</v>
      </c>
      <c r="L779" s="5">
        <v>9363.2662479718765</v>
      </c>
      <c r="M779" s="5">
        <v>9872.2453488372084</v>
      </c>
    </row>
    <row r="780" spans="3:13" x14ac:dyDescent="0.2">
      <c r="C780" s="13">
        <v>748</v>
      </c>
      <c r="D780" s="5">
        <v>748</v>
      </c>
      <c r="E780" s="5">
        <v>0.86976744186046506</v>
      </c>
      <c r="F780" s="5">
        <v>8408961</v>
      </c>
      <c r="G780" s="5">
        <v>8063188.6372093027</v>
      </c>
      <c r="H780" s="5">
        <v>1.0428828318855221</v>
      </c>
      <c r="I780" s="5">
        <v>1</v>
      </c>
      <c r="J780" s="5">
        <v>1.0539107271761841</v>
      </c>
      <c r="K780" s="5">
        <v>9777.8616279069774</v>
      </c>
      <c r="L780" s="5">
        <v>9375.8007409410493</v>
      </c>
      <c r="M780" s="5">
        <v>9881.2569767441855</v>
      </c>
    </row>
    <row r="781" spans="3:13" x14ac:dyDescent="0.2">
      <c r="C781" s="13">
        <v>749</v>
      </c>
      <c r="D781" s="5">
        <v>749</v>
      </c>
      <c r="E781" s="5">
        <v>0.87093023255813951</v>
      </c>
      <c r="F781" s="5">
        <v>8416911</v>
      </c>
      <c r="G781" s="5">
        <v>8073968.3011627914</v>
      </c>
      <c r="H781" s="5">
        <v>1.0424751108804602</v>
      </c>
      <c r="I781" s="5">
        <v>1</v>
      </c>
      <c r="J781" s="5">
        <v>1.0534635117127029</v>
      </c>
      <c r="K781" s="5">
        <v>9787.1058139534889</v>
      </c>
      <c r="L781" s="5">
        <v>9388.3352339102221</v>
      </c>
      <c r="M781" s="5">
        <v>9890.2686046511626</v>
      </c>
    </row>
    <row r="782" spans="3:13" x14ac:dyDescent="0.2">
      <c r="C782" s="13">
        <v>750</v>
      </c>
      <c r="D782" s="5">
        <v>750</v>
      </c>
      <c r="E782" s="5">
        <v>0.87209302325581395</v>
      </c>
      <c r="F782" s="5">
        <v>8423661</v>
      </c>
      <c r="G782" s="5">
        <v>8084747.9651162792</v>
      </c>
      <c r="H782" s="5">
        <v>1.0419200494988894</v>
      </c>
      <c r="I782" s="5">
        <v>1</v>
      </c>
      <c r="J782" s="5">
        <v>1.0530174888237911</v>
      </c>
      <c r="K782" s="5">
        <v>9794.9546511627905</v>
      </c>
      <c r="L782" s="5">
        <v>9400.8697268793949</v>
      </c>
      <c r="M782" s="5">
        <v>9899.2802325581397</v>
      </c>
    </row>
    <row r="783" spans="3:13" x14ac:dyDescent="0.2">
      <c r="C783" s="13">
        <v>751</v>
      </c>
      <c r="D783" s="5">
        <v>751</v>
      </c>
      <c r="E783" s="5">
        <v>0.87325581395348839</v>
      </c>
      <c r="F783" s="5">
        <v>8431151</v>
      </c>
      <c r="G783" s="5">
        <v>8095527.6290697679</v>
      </c>
      <c r="H783" s="5">
        <v>1.0414578748054741</v>
      </c>
      <c r="I783" s="5">
        <v>1</v>
      </c>
      <c r="J783" s="5">
        <v>1.0525726537455022</v>
      </c>
      <c r="K783" s="5">
        <v>9803.6639534883725</v>
      </c>
      <c r="L783" s="5">
        <v>9413.4042198485677</v>
      </c>
      <c r="M783" s="5">
        <v>9908.2918604651168</v>
      </c>
    </row>
    <row r="784" spans="3:13" x14ac:dyDescent="0.2">
      <c r="C784" s="13">
        <v>752</v>
      </c>
      <c r="D784" s="5">
        <v>752</v>
      </c>
      <c r="E784" s="5">
        <v>0.87441860465116283</v>
      </c>
      <c r="F784" s="5">
        <v>8439101</v>
      </c>
      <c r="G784" s="5">
        <v>8106307.2930232566</v>
      </c>
      <c r="H784" s="5">
        <v>1.0410536752367092</v>
      </c>
      <c r="I784" s="5">
        <v>1</v>
      </c>
      <c r="J784" s="5">
        <v>1.0521290017392302</v>
      </c>
      <c r="K784" s="5">
        <v>9812.908139534884</v>
      </c>
      <c r="L784" s="5">
        <v>9425.9387128177405</v>
      </c>
      <c r="M784" s="5">
        <v>9917.3034883720939</v>
      </c>
    </row>
    <row r="785" spans="3:13" x14ac:dyDescent="0.2">
      <c r="C785" s="13">
        <v>753</v>
      </c>
      <c r="D785" s="5">
        <v>753</v>
      </c>
      <c r="E785" s="5">
        <v>0.87558139534883717</v>
      </c>
      <c r="F785" s="5">
        <v>8447901</v>
      </c>
      <c r="G785" s="5">
        <v>8117086.9569767443</v>
      </c>
      <c r="H785" s="5">
        <v>1.0407552666093982</v>
      </c>
      <c r="I785" s="5">
        <v>1</v>
      </c>
      <c r="J785" s="5">
        <v>1.0516865280915406</v>
      </c>
      <c r="K785" s="5">
        <v>9823.1406976744183</v>
      </c>
      <c r="L785" s="5">
        <v>9438.4732057869114</v>
      </c>
      <c r="M785" s="5">
        <v>9926.3151162790691</v>
      </c>
    </row>
    <row r="786" spans="3:13" x14ac:dyDescent="0.2">
      <c r="C786" s="13">
        <v>754</v>
      </c>
      <c r="D786" s="5">
        <v>754</v>
      </c>
      <c r="E786" s="5">
        <v>0.87674418604651161</v>
      </c>
      <c r="F786" s="5">
        <v>8455651</v>
      </c>
      <c r="G786" s="5">
        <v>8127866.620930233</v>
      </c>
      <c r="H786" s="5">
        <v>1.040328464326135</v>
      </c>
      <c r="I786" s="5">
        <v>1</v>
      </c>
      <c r="J786" s="5">
        <v>1.0512452281140039</v>
      </c>
      <c r="K786" s="5">
        <v>9832.1523255813954</v>
      </c>
      <c r="L786" s="5">
        <v>9451.0076987560842</v>
      </c>
      <c r="M786" s="5">
        <v>9935.3267441860462</v>
      </c>
    </row>
    <row r="787" spans="3:13" x14ac:dyDescent="0.2">
      <c r="C787" s="13">
        <v>755</v>
      </c>
      <c r="D787" s="5">
        <v>755</v>
      </c>
      <c r="E787" s="5">
        <v>0.87790697674418605</v>
      </c>
      <c r="F787" s="5">
        <v>8463401</v>
      </c>
      <c r="G787" s="5">
        <v>8138646.2848837208</v>
      </c>
      <c r="H787" s="5">
        <v>1.0399027926449464</v>
      </c>
      <c r="I787" s="5">
        <v>1</v>
      </c>
      <c r="J787" s="5">
        <v>1.0507866665595216</v>
      </c>
      <c r="K787" s="5">
        <v>9841.1639534883725</v>
      </c>
      <c r="L787" s="5">
        <v>9463.542191725257</v>
      </c>
      <c r="M787" s="5">
        <v>9944.1639534883725</v>
      </c>
    </row>
    <row r="788" spans="3:13" x14ac:dyDescent="0.2">
      <c r="C788" s="13">
        <v>756</v>
      </c>
      <c r="D788" s="5">
        <v>756</v>
      </c>
      <c r="E788" s="5">
        <v>0.87906976744186049</v>
      </c>
      <c r="F788" s="5">
        <v>8471651</v>
      </c>
      <c r="G788" s="5">
        <v>8149425.9488372095</v>
      </c>
      <c r="H788" s="5">
        <v>1.0395396010940827</v>
      </c>
      <c r="I788" s="5">
        <v>1</v>
      </c>
      <c r="J788" s="5">
        <v>1.0503170473278916</v>
      </c>
      <c r="K788" s="5">
        <v>9850.7569767441855</v>
      </c>
      <c r="L788" s="5">
        <v>9476.0766846944298</v>
      </c>
      <c r="M788" s="5">
        <v>9952.8848837209298</v>
      </c>
    </row>
    <row r="789" spans="3:13" x14ac:dyDescent="0.2">
      <c r="C789" s="13">
        <v>757</v>
      </c>
      <c r="D789" s="5">
        <v>757</v>
      </c>
      <c r="E789" s="5">
        <v>0.88023255813953494</v>
      </c>
      <c r="F789" s="5">
        <v>8478151</v>
      </c>
      <c r="G789" s="5">
        <v>8160205.6127906982</v>
      </c>
      <c r="H789" s="5">
        <v>1.0389629137176322</v>
      </c>
      <c r="I789" s="5">
        <v>1</v>
      </c>
      <c r="J789" s="5">
        <v>1.0498486688339939</v>
      </c>
      <c r="K789" s="5">
        <v>9858.3151162790691</v>
      </c>
      <c r="L789" s="5">
        <v>9488.6111776636026</v>
      </c>
      <c r="M789" s="5">
        <v>9961.6058139534889</v>
      </c>
    </row>
    <row r="790" spans="3:13" x14ac:dyDescent="0.2">
      <c r="C790" s="13">
        <v>758</v>
      </c>
      <c r="D790" s="5">
        <v>758</v>
      </c>
      <c r="E790" s="5">
        <v>0.88139534883720927</v>
      </c>
      <c r="F790" s="5">
        <v>8486401</v>
      </c>
      <c r="G790" s="5">
        <v>8170985.2767441859</v>
      </c>
      <c r="H790" s="5">
        <v>1.0386019204016355</v>
      </c>
      <c r="I790" s="5">
        <v>1</v>
      </c>
      <c r="J790" s="5">
        <v>1.049381526167257</v>
      </c>
      <c r="K790" s="5">
        <v>9867.908139534884</v>
      </c>
      <c r="L790" s="5">
        <v>9501.1456706327735</v>
      </c>
      <c r="M790" s="5">
        <v>9970.3267441860462</v>
      </c>
    </row>
    <row r="791" spans="3:13" x14ac:dyDescent="0.2">
      <c r="C791" s="13">
        <v>759</v>
      </c>
      <c r="D791" s="5">
        <v>759</v>
      </c>
      <c r="E791" s="5">
        <v>0.88255813953488371</v>
      </c>
      <c r="F791" s="5">
        <v>8494501</v>
      </c>
      <c r="G791" s="5">
        <v>8181764.9406976746</v>
      </c>
      <c r="H791" s="5">
        <v>1.0382235448670389</v>
      </c>
      <c r="I791" s="5">
        <v>1</v>
      </c>
      <c r="J791" s="5">
        <v>1.0489156144429881</v>
      </c>
      <c r="K791" s="5">
        <v>9877.3267441860462</v>
      </c>
      <c r="L791" s="5">
        <v>9513.6801636019482</v>
      </c>
      <c r="M791" s="5">
        <v>9979.0476744186053</v>
      </c>
    </row>
    <row r="792" spans="3:13" x14ac:dyDescent="0.2">
      <c r="C792" s="13">
        <v>760</v>
      </c>
      <c r="D792" s="5">
        <v>760</v>
      </c>
      <c r="E792" s="5">
        <v>0.88372093023255816</v>
      </c>
      <c r="F792" s="5">
        <v>8502451</v>
      </c>
      <c r="G792" s="5">
        <v>8192544.6046511633</v>
      </c>
      <c r="H792" s="5">
        <v>1.0378278557278642</v>
      </c>
      <c r="I792" s="5">
        <v>1</v>
      </c>
      <c r="J792" s="5">
        <v>1.0484509288022041</v>
      </c>
      <c r="K792" s="5">
        <v>9886.5709302325577</v>
      </c>
      <c r="L792" s="5">
        <v>9526.2146565711209</v>
      </c>
      <c r="M792" s="5">
        <v>9987.7686046511626</v>
      </c>
    </row>
    <row r="793" spans="3:13" x14ac:dyDescent="0.2">
      <c r="C793" s="13">
        <v>761</v>
      </c>
      <c r="D793" s="5">
        <v>761</v>
      </c>
      <c r="E793" s="5">
        <v>0.8848837209302326</v>
      </c>
      <c r="F793" s="5">
        <v>8510451</v>
      </c>
      <c r="G793" s="5">
        <v>8203324.2686046511</v>
      </c>
      <c r="H793" s="5">
        <v>1.037439301597618</v>
      </c>
      <c r="I793" s="5">
        <v>1</v>
      </c>
      <c r="J793" s="5">
        <v>1.0479874644114622</v>
      </c>
      <c r="K793" s="5">
        <v>9895.8732558139527</v>
      </c>
      <c r="L793" s="5">
        <v>9538.7491495402919</v>
      </c>
      <c r="M793" s="5">
        <v>9996.4895348837217</v>
      </c>
    </row>
    <row r="794" spans="3:13" x14ac:dyDescent="0.2">
      <c r="C794" s="13">
        <v>762</v>
      </c>
      <c r="D794" s="5">
        <v>762</v>
      </c>
      <c r="E794" s="5">
        <v>0.88604651162790693</v>
      </c>
      <c r="F794" s="5">
        <v>8519401</v>
      </c>
      <c r="G794" s="5">
        <v>8214103.9325581398</v>
      </c>
      <c r="H794" s="5">
        <v>1.0371674220278317</v>
      </c>
      <c r="I794" s="5">
        <v>1</v>
      </c>
      <c r="J794" s="5">
        <v>1.0475252164626903</v>
      </c>
      <c r="K794" s="5">
        <v>9906.2802325581397</v>
      </c>
      <c r="L794" s="5">
        <v>9551.2836425094647</v>
      </c>
      <c r="M794" s="5">
        <v>10005.210465116279</v>
      </c>
    </row>
    <row r="795" spans="3:13" x14ac:dyDescent="0.2">
      <c r="C795" s="13">
        <v>763</v>
      </c>
      <c r="D795" s="5">
        <v>763</v>
      </c>
      <c r="E795" s="5">
        <v>0.88720930232558137</v>
      </c>
      <c r="F795" s="5">
        <v>8527901</v>
      </c>
      <c r="G795" s="5">
        <v>8224883.5965116285</v>
      </c>
      <c r="H795" s="5">
        <v>1.0368415430969611</v>
      </c>
      <c r="I795" s="5">
        <v>1</v>
      </c>
      <c r="J795" s="5">
        <v>1.0470641801730238</v>
      </c>
      <c r="K795" s="5">
        <v>9916.1639534883725</v>
      </c>
      <c r="L795" s="5">
        <v>9563.8181354786375</v>
      </c>
      <c r="M795" s="5">
        <v>10013.931395348836</v>
      </c>
    </row>
    <row r="796" spans="3:13" x14ac:dyDescent="0.2">
      <c r="C796" s="13">
        <v>764</v>
      </c>
      <c r="D796" s="5">
        <v>764</v>
      </c>
      <c r="E796" s="5">
        <v>0.88837209302325582</v>
      </c>
      <c r="F796" s="5">
        <v>8535851</v>
      </c>
      <c r="G796" s="5">
        <v>8235663.2604651162</v>
      </c>
      <c r="H796" s="5">
        <v>1.0364497345315125</v>
      </c>
      <c r="I796" s="5">
        <v>1</v>
      </c>
      <c r="J796" s="5">
        <v>1.0466043507846394</v>
      </c>
      <c r="K796" s="5">
        <v>9925.408139534884</v>
      </c>
      <c r="L796" s="5">
        <v>9576.3526284478103</v>
      </c>
      <c r="M796" s="5">
        <v>10022.652325581395</v>
      </c>
    </row>
    <row r="797" spans="3:13" x14ac:dyDescent="0.2">
      <c r="C797" s="13">
        <v>765</v>
      </c>
      <c r="D797" s="5">
        <v>765</v>
      </c>
      <c r="E797" s="5">
        <v>0.88953488372093026</v>
      </c>
      <c r="F797" s="5">
        <v>8543350</v>
      </c>
      <c r="G797" s="5">
        <v>8246442.9244186049</v>
      </c>
      <c r="H797" s="5">
        <v>1.0360042600552319</v>
      </c>
      <c r="I797" s="5">
        <v>1</v>
      </c>
      <c r="J797" s="5">
        <v>1.0461456023001849</v>
      </c>
      <c r="K797" s="5">
        <v>9934.1279069767443</v>
      </c>
      <c r="L797" s="5">
        <v>9588.8871214169831</v>
      </c>
      <c r="M797" s="5">
        <v>10031.372093023256</v>
      </c>
    </row>
    <row r="798" spans="3:13" x14ac:dyDescent="0.2">
      <c r="C798" s="13">
        <v>766</v>
      </c>
      <c r="D798" s="5">
        <v>766</v>
      </c>
      <c r="E798" s="5">
        <v>0.8906976744186047</v>
      </c>
      <c r="F798" s="5">
        <v>8551300</v>
      </c>
      <c r="G798" s="5">
        <v>8257222.5883720936</v>
      </c>
      <c r="H798" s="5">
        <v>1.0356145675474497</v>
      </c>
      <c r="I798" s="5">
        <v>1</v>
      </c>
      <c r="J798" s="5">
        <v>1.0456875671680641</v>
      </c>
      <c r="K798" s="5">
        <v>9943.3720930232557</v>
      </c>
      <c r="L798" s="5">
        <v>9601.4216143861559</v>
      </c>
      <c r="M798" s="5">
        <v>10040.087209302326</v>
      </c>
    </row>
    <row r="799" spans="3:13" x14ac:dyDescent="0.2">
      <c r="C799" s="13">
        <v>767</v>
      </c>
      <c r="D799" s="5">
        <v>767</v>
      </c>
      <c r="E799" s="5">
        <v>0.89186046511627903</v>
      </c>
      <c r="F799" s="5">
        <v>8560250</v>
      </c>
      <c r="G799" s="5">
        <v>8268002.2523255814</v>
      </c>
      <c r="H799" s="5">
        <v>1.0353468393882233</v>
      </c>
      <c r="I799" s="5">
        <v>1</v>
      </c>
      <c r="J799" s="5">
        <v>1.0452301216499102</v>
      </c>
      <c r="K799" s="5">
        <v>9953.7790697674427</v>
      </c>
      <c r="L799" s="5">
        <v>9613.9561073553268</v>
      </c>
      <c r="M799" s="5">
        <v>10048.796511627907</v>
      </c>
    </row>
    <row r="800" spans="3:13" x14ac:dyDescent="0.2">
      <c r="C800" s="13">
        <v>768</v>
      </c>
      <c r="D800" s="5">
        <v>768</v>
      </c>
      <c r="E800" s="5">
        <v>0.89302325581395348</v>
      </c>
      <c r="F800" s="5">
        <v>8568850</v>
      </c>
      <c r="G800" s="5">
        <v>8278781.9162790701</v>
      </c>
      <c r="H800" s="5">
        <v>1.0350375316869445</v>
      </c>
      <c r="I800" s="5">
        <v>1</v>
      </c>
      <c r="J800" s="5">
        <v>1.0447690357674639</v>
      </c>
      <c r="K800" s="5">
        <v>9963.7790697674427</v>
      </c>
      <c r="L800" s="5">
        <v>9626.4906003244996</v>
      </c>
      <c r="M800" s="5">
        <v>10057.459302325582</v>
      </c>
    </row>
    <row r="801" spans="3:13" x14ac:dyDescent="0.2">
      <c r="C801" s="13">
        <v>769</v>
      </c>
      <c r="D801" s="5">
        <v>769</v>
      </c>
      <c r="E801" s="5">
        <v>0.89418604651162792</v>
      </c>
      <c r="F801" s="5">
        <v>8576750</v>
      </c>
      <c r="G801" s="5">
        <v>8289561.5802325588</v>
      </c>
      <c r="H801" s="5">
        <v>1.03464458487796</v>
      </c>
      <c r="I801" s="5">
        <v>1</v>
      </c>
      <c r="J801" s="5">
        <v>1.0443091490680665</v>
      </c>
      <c r="K801" s="5">
        <v>9972.9651162790706</v>
      </c>
      <c r="L801" s="5">
        <v>9639.0250932936724</v>
      </c>
      <c r="M801" s="5">
        <v>10066.122093023256</v>
      </c>
    </row>
    <row r="802" spans="3:13" x14ac:dyDescent="0.2">
      <c r="C802" s="13">
        <v>770</v>
      </c>
      <c r="D802" s="5">
        <v>770</v>
      </c>
      <c r="E802" s="5">
        <v>0.89534883720930236</v>
      </c>
      <c r="F802" s="5">
        <v>8583650</v>
      </c>
      <c r="G802" s="5">
        <v>8300341.2441860465</v>
      </c>
      <c r="H802" s="5">
        <v>1.0341321817355877</v>
      </c>
      <c r="I802" s="5">
        <v>1</v>
      </c>
      <c r="J802" s="5">
        <v>1.0438504568795768</v>
      </c>
      <c r="K802" s="5">
        <v>9980.9883720930229</v>
      </c>
      <c r="L802" s="5">
        <v>9651.5595862628452</v>
      </c>
      <c r="M802" s="5">
        <v>10074.784883720929</v>
      </c>
    </row>
    <row r="803" spans="3:13" x14ac:dyDescent="0.2">
      <c r="C803" s="13">
        <v>771</v>
      </c>
      <c r="D803" s="5">
        <v>771</v>
      </c>
      <c r="E803" s="5">
        <v>0.89651162790697669</v>
      </c>
      <c r="F803" s="5">
        <v>8590600</v>
      </c>
      <c r="G803" s="5">
        <v>8311120.9081395352</v>
      </c>
      <c r="H803" s="5">
        <v>1.0336271238199357</v>
      </c>
      <c r="I803" s="5">
        <v>1</v>
      </c>
      <c r="J803" s="5">
        <v>1.0433929545540923</v>
      </c>
      <c r="K803" s="5">
        <v>9989.0697674418607</v>
      </c>
      <c r="L803" s="5">
        <v>9664.094079232018</v>
      </c>
      <c r="M803" s="5">
        <v>10083.447674418605</v>
      </c>
    </row>
    <row r="804" spans="3:13" x14ac:dyDescent="0.2">
      <c r="C804" s="13">
        <v>772</v>
      </c>
      <c r="D804" s="5">
        <v>772</v>
      </c>
      <c r="E804" s="5">
        <v>0.89767441860465114</v>
      </c>
      <c r="F804" s="5">
        <v>8598350</v>
      </c>
      <c r="G804" s="5">
        <v>8321900.5720930239</v>
      </c>
      <c r="H804" s="5">
        <v>1.033219506230828</v>
      </c>
      <c r="I804" s="5">
        <v>1</v>
      </c>
      <c r="J804" s="5">
        <v>1.0429366374677929</v>
      </c>
      <c r="K804" s="5">
        <v>9998.0813953488378</v>
      </c>
      <c r="L804" s="5">
        <v>9676.6285722011908</v>
      </c>
      <c r="M804" s="5">
        <v>10092.110465116279</v>
      </c>
    </row>
    <row r="805" spans="3:13" x14ac:dyDescent="0.2">
      <c r="C805" s="13">
        <v>773</v>
      </c>
      <c r="D805" s="5">
        <v>773</v>
      </c>
      <c r="E805" s="5">
        <v>0.89883720930232558</v>
      </c>
      <c r="F805" s="5">
        <v>8605300</v>
      </c>
      <c r="G805" s="5">
        <v>8332680.2360465117</v>
      </c>
      <c r="H805" s="5">
        <v>1.0327169357554555</v>
      </c>
      <c r="I805" s="5">
        <v>1</v>
      </c>
      <c r="J805" s="5">
        <v>1.0424815010207855</v>
      </c>
      <c r="K805" s="5">
        <v>10006.162790697674</v>
      </c>
      <c r="L805" s="5">
        <v>9689.1630651703617</v>
      </c>
      <c r="M805" s="5">
        <v>10100.773255813954</v>
      </c>
    </row>
    <row r="806" spans="3:13" x14ac:dyDescent="0.2">
      <c r="C806" s="13">
        <v>774</v>
      </c>
      <c r="D806" s="5">
        <v>774</v>
      </c>
      <c r="E806" s="5">
        <v>0.9</v>
      </c>
      <c r="F806" s="5">
        <v>8613800</v>
      </c>
      <c r="G806" s="5">
        <v>8343459.9000000004</v>
      </c>
      <c r="H806" s="5">
        <v>1.0324014381611637</v>
      </c>
      <c r="I806" s="5">
        <v>1</v>
      </c>
      <c r="J806" s="5">
        <v>1.0420275406369486</v>
      </c>
      <c r="K806" s="5">
        <v>10016.046511627907</v>
      </c>
      <c r="L806" s="5">
        <v>9701.6975581395345</v>
      </c>
      <c r="M806" s="5">
        <v>10109.436046511628</v>
      </c>
    </row>
    <row r="807" spans="3:13" x14ac:dyDescent="0.2">
      <c r="C807" s="13">
        <v>775</v>
      </c>
      <c r="D807" s="5">
        <v>775</v>
      </c>
      <c r="E807" s="5">
        <v>0.90116279069767447</v>
      </c>
      <c r="F807" s="5">
        <v>8621750</v>
      </c>
      <c r="G807" s="5">
        <v>8354239.5639534891</v>
      </c>
      <c r="H807" s="5">
        <v>1.0320209199172063</v>
      </c>
      <c r="I807" s="5">
        <v>1</v>
      </c>
      <c r="J807" s="5">
        <v>1.0415747517637794</v>
      </c>
      <c r="K807" s="5">
        <v>10025.290697674418</v>
      </c>
      <c r="L807" s="5">
        <v>9714.2320511087073</v>
      </c>
      <c r="M807" s="5">
        <v>10118.098837209302</v>
      </c>
    </row>
    <row r="808" spans="3:13" x14ac:dyDescent="0.2">
      <c r="C808" s="13">
        <v>776</v>
      </c>
      <c r="D808" s="5">
        <v>776</v>
      </c>
      <c r="E808" s="5">
        <v>0.9023255813953488</v>
      </c>
      <c r="F808" s="5">
        <v>8629500</v>
      </c>
      <c r="G808" s="5">
        <v>8365019.2279069768</v>
      </c>
      <c r="H808" s="5">
        <v>1.0316174733000822</v>
      </c>
      <c r="I808" s="5">
        <v>1</v>
      </c>
      <c r="J808" s="5">
        <v>1.0411231298722423</v>
      </c>
      <c r="K808" s="5">
        <v>10034.302325581395</v>
      </c>
      <c r="L808" s="5">
        <v>9726.7665440778801</v>
      </c>
      <c r="M808" s="5">
        <v>10126.761627906977</v>
      </c>
    </row>
    <row r="809" spans="3:13" x14ac:dyDescent="0.2">
      <c r="C809" s="13">
        <v>777</v>
      </c>
      <c r="D809" s="5">
        <v>777</v>
      </c>
      <c r="E809" s="5">
        <v>0.90348837209302324</v>
      </c>
      <c r="F809" s="5">
        <v>8637450</v>
      </c>
      <c r="G809" s="5">
        <v>8375798.8918604655</v>
      </c>
      <c r="H809" s="5">
        <v>1.0312389434748492</v>
      </c>
      <c r="I809" s="5">
        <v>1</v>
      </c>
      <c r="J809" s="5">
        <v>1.0406726704566165</v>
      </c>
      <c r="K809" s="5">
        <v>10043.546511627907</v>
      </c>
      <c r="L809" s="5">
        <v>9739.3010370470529</v>
      </c>
      <c r="M809" s="5">
        <v>10135.424418604651</v>
      </c>
    </row>
    <row r="810" spans="3:13" x14ac:dyDescent="0.2">
      <c r="C810" s="13">
        <v>778</v>
      </c>
      <c r="D810" s="5">
        <v>778</v>
      </c>
      <c r="E810" s="5">
        <v>0.90465116279069768</v>
      </c>
      <c r="F810" s="5">
        <v>8645200</v>
      </c>
      <c r="G810" s="5">
        <v>8386578.5558139542</v>
      </c>
      <c r="H810" s="5">
        <v>1.0308375391066669</v>
      </c>
      <c r="I810" s="5">
        <v>1</v>
      </c>
      <c r="J810" s="5">
        <v>1.0402174071275139</v>
      </c>
      <c r="K810" s="5">
        <v>10052.558139534884</v>
      </c>
      <c r="L810" s="5">
        <v>9751.8355300162257</v>
      </c>
      <c r="M810" s="5">
        <v>10144.029069767443</v>
      </c>
    </row>
    <row r="811" spans="3:13" x14ac:dyDescent="0.2">
      <c r="C811" s="13">
        <v>779</v>
      </c>
      <c r="D811" s="5">
        <v>779</v>
      </c>
      <c r="E811" s="5">
        <v>0.90581395348837213</v>
      </c>
      <c r="F811" s="5">
        <v>8652345</v>
      </c>
      <c r="G811" s="5">
        <v>8397358.219767442</v>
      </c>
      <c r="H811" s="5">
        <v>1.0303651188337204</v>
      </c>
      <c r="I811" s="5">
        <v>1</v>
      </c>
      <c r="J811" s="5">
        <v>1.0397633126387937</v>
      </c>
      <c r="K811" s="5">
        <v>10060.866279069767</v>
      </c>
      <c r="L811" s="5">
        <v>9764.3700229853985</v>
      </c>
      <c r="M811" s="5">
        <v>10152.633720930233</v>
      </c>
    </row>
    <row r="812" spans="3:13" x14ac:dyDescent="0.2">
      <c r="C812" s="13">
        <v>780</v>
      </c>
      <c r="D812" s="5">
        <v>780</v>
      </c>
      <c r="E812" s="5">
        <v>0.90697674418604646</v>
      </c>
      <c r="F812" s="5">
        <v>8659595</v>
      </c>
      <c r="G812" s="5">
        <v>8408137.8837209307</v>
      </c>
      <c r="H812" s="5">
        <v>1.0299063977965819</v>
      </c>
      <c r="I812" s="5">
        <v>1</v>
      </c>
      <c r="J812" s="5">
        <v>1.0393103824949166</v>
      </c>
      <c r="K812" s="5">
        <v>10069.296511627907</v>
      </c>
      <c r="L812" s="5">
        <v>9776.9045159545713</v>
      </c>
      <c r="M812" s="5">
        <v>10161.238372093023</v>
      </c>
    </row>
    <row r="813" spans="3:13" x14ac:dyDescent="0.2">
      <c r="C813" s="13">
        <v>781</v>
      </c>
      <c r="D813" s="5">
        <v>781</v>
      </c>
      <c r="E813" s="5">
        <v>0.9081395348837209</v>
      </c>
      <c r="F813" s="5">
        <v>8669545</v>
      </c>
      <c r="G813" s="5">
        <v>8418917.5476744194</v>
      </c>
      <c r="H813" s="5">
        <v>1.0297695577734707</v>
      </c>
      <c r="I813" s="5">
        <v>1</v>
      </c>
      <c r="J813" s="5">
        <v>1.0388526732175842</v>
      </c>
      <c r="K813" s="5">
        <v>10080.866279069767</v>
      </c>
      <c r="L813" s="5">
        <v>9789.439008923744</v>
      </c>
      <c r="M813" s="5">
        <v>10169.784883720929</v>
      </c>
    </row>
    <row r="814" spans="3:13" x14ac:dyDescent="0.2">
      <c r="C814" s="13">
        <v>782</v>
      </c>
      <c r="D814" s="5">
        <v>782</v>
      </c>
      <c r="E814" s="5">
        <v>0.90930232558139534</v>
      </c>
      <c r="F814" s="5">
        <v>8677045</v>
      </c>
      <c r="G814" s="5">
        <v>8429697.2116279081</v>
      </c>
      <c r="H814" s="5">
        <v>1.0293424285786803</v>
      </c>
      <c r="I814" s="5">
        <v>1</v>
      </c>
      <c r="J814" s="5">
        <v>1.0383961345522144</v>
      </c>
      <c r="K814" s="5">
        <v>10089.587209302326</v>
      </c>
      <c r="L814" s="5">
        <v>9801.9735018929168</v>
      </c>
      <c r="M814" s="5">
        <v>10178.331395348838</v>
      </c>
    </row>
    <row r="815" spans="3:13" x14ac:dyDescent="0.2">
      <c r="C815" s="13">
        <v>783</v>
      </c>
      <c r="D815" s="5">
        <v>783</v>
      </c>
      <c r="E815" s="5">
        <v>0.91046511627906979</v>
      </c>
      <c r="F815" s="5">
        <v>8685995</v>
      </c>
      <c r="G815" s="5">
        <v>8440476.8755813949</v>
      </c>
      <c r="H815" s="5">
        <v>1.029088181632118</v>
      </c>
      <c r="I815" s="5">
        <v>1</v>
      </c>
      <c r="J815" s="5">
        <v>1.0379348381777955</v>
      </c>
      <c r="K815" s="5">
        <v>10099.994186046511</v>
      </c>
      <c r="L815" s="5">
        <v>9814.5079948620878</v>
      </c>
      <c r="M815" s="5">
        <v>10186.819767441861</v>
      </c>
    </row>
    <row r="816" spans="3:13" x14ac:dyDescent="0.2">
      <c r="C816" s="13">
        <v>784</v>
      </c>
      <c r="D816" s="5">
        <v>784</v>
      </c>
      <c r="E816" s="5">
        <v>0.91162790697674423</v>
      </c>
      <c r="F816" s="5">
        <v>8694445</v>
      </c>
      <c r="G816" s="5">
        <v>8451256.5395348836</v>
      </c>
      <c r="H816" s="5">
        <v>1.0287754204747523</v>
      </c>
      <c r="I816" s="5">
        <v>1</v>
      </c>
      <c r="J816" s="5">
        <v>1.0374688022998464</v>
      </c>
      <c r="K816" s="5">
        <v>10109.819767441861</v>
      </c>
      <c r="L816" s="5">
        <v>9827.0424878312606</v>
      </c>
      <c r="M816" s="5">
        <v>10195.25</v>
      </c>
    </row>
    <row r="817" spans="3:13" x14ac:dyDescent="0.2">
      <c r="C817" s="13">
        <v>785</v>
      </c>
      <c r="D817" s="5">
        <v>785</v>
      </c>
      <c r="E817" s="5">
        <v>0.91279069767441856</v>
      </c>
      <c r="F817" s="5">
        <v>8701940</v>
      </c>
      <c r="G817" s="5">
        <v>8462036.2034883723</v>
      </c>
      <c r="H817" s="5">
        <v>1.0283505991634412</v>
      </c>
      <c r="I817" s="5">
        <v>1</v>
      </c>
      <c r="J817" s="5">
        <v>1.0370039537744524</v>
      </c>
      <c r="K817" s="5">
        <v>10118.534883720929</v>
      </c>
      <c r="L817" s="5">
        <v>9839.5769808004334</v>
      </c>
      <c r="M817" s="5">
        <v>10203.680232558139</v>
      </c>
    </row>
    <row r="818" spans="3:13" x14ac:dyDescent="0.2">
      <c r="C818" s="13">
        <v>786</v>
      </c>
      <c r="D818" s="5">
        <v>786</v>
      </c>
      <c r="E818" s="5">
        <v>0.913953488372093</v>
      </c>
      <c r="F818" s="5">
        <v>8708390</v>
      </c>
      <c r="G818" s="5">
        <v>8472815.867441861</v>
      </c>
      <c r="H818" s="5">
        <v>1.0278035232021705</v>
      </c>
      <c r="I818" s="5">
        <v>1</v>
      </c>
      <c r="J818" s="5">
        <v>1.0365402880697339</v>
      </c>
      <c r="K818" s="5">
        <v>10126.034883720929</v>
      </c>
      <c r="L818" s="5">
        <v>9852.1114737696062</v>
      </c>
      <c r="M818" s="5">
        <v>10212.110465116279</v>
      </c>
    </row>
    <row r="819" spans="3:13" x14ac:dyDescent="0.2">
      <c r="C819" s="13">
        <v>787</v>
      </c>
      <c r="D819" s="5">
        <v>787</v>
      </c>
      <c r="E819" s="5">
        <v>0.91511627906976745</v>
      </c>
      <c r="F819" s="5">
        <v>8715890</v>
      </c>
      <c r="G819" s="5">
        <v>8483595.5313953497</v>
      </c>
      <c r="H819" s="5">
        <v>1.0273816057996865</v>
      </c>
      <c r="I819" s="5">
        <v>1</v>
      </c>
      <c r="J819" s="5">
        <v>1.0360778006768445</v>
      </c>
      <c r="K819" s="5">
        <v>10134.755813953489</v>
      </c>
      <c r="L819" s="5">
        <v>9864.645966738779</v>
      </c>
      <c r="M819" s="5">
        <v>10220.540697674418</v>
      </c>
    </row>
    <row r="820" spans="3:13" x14ac:dyDescent="0.2">
      <c r="C820" s="13">
        <v>788</v>
      </c>
      <c r="D820" s="5">
        <v>788</v>
      </c>
      <c r="E820" s="5">
        <v>0.91627906976744189</v>
      </c>
      <c r="F820" s="5">
        <v>8726735</v>
      </c>
      <c r="G820" s="5">
        <v>8494375.1953488383</v>
      </c>
      <c r="H820" s="5">
        <v>1.0273545492525915</v>
      </c>
      <c r="I820" s="5">
        <v>1</v>
      </c>
      <c r="J820" s="5">
        <v>1.0356164871098252</v>
      </c>
      <c r="K820" s="5">
        <v>10147.366279069767</v>
      </c>
      <c r="L820" s="5">
        <v>9877.1804597079517</v>
      </c>
      <c r="M820" s="5">
        <v>10228.970930232557</v>
      </c>
    </row>
    <row r="821" spans="3:13" x14ac:dyDescent="0.2">
      <c r="C821" s="13">
        <v>789</v>
      </c>
      <c r="D821" s="5">
        <v>789</v>
      </c>
      <c r="E821" s="5">
        <v>0.91744186046511633</v>
      </c>
      <c r="F821" s="5">
        <v>8734235</v>
      </c>
      <c r="G821" s="5">
        <v>8505154.8593023252</v>
      </c>
      <c r="H821" s="5">
        <v>1.0269342703909881</v>
      </c>
      <c r="I821" s="5">
        <v>1</v>
      </c>
      <c r="J821" s="5">
        <v>1.0351563429054604</v>
      </c>
      <c r="K821" s="5">
        <v>10156.087209302326</v>
      </c>
      <c r="L821" s="5">
        <v>9889.7149526771227</v>
      </c>
      <c r="M821" s="5">
        <v>10237.401162790698</v>
      </c>
    </row>
    <row r="822" spans="3:13" x14ac:dyDescent="0.2">
      <c r="C822" s="13">
        <v>790</v>
      </c>
      <c r="D822" s="5">
        <v>790</v>
      </c>
      <c r="E822" s="5">
        <v>0.91860465116279066</v>
      </c>
      <c r="F822" s="5">
        <v>8741485</v>
      </c>
      <c r="G822" s="5">
        <v>8515934.5232558139</v>
      </c>
      <c r="H822" s="5">
        <v>1.0264856987953865</v>
      </c>
      <c r="I822" s="5">
        <v>1</v>
      </c>
      <c r="J822" s="5">
        <v>1.0346973636231316</v>
      </c>
      <c r="K822" s="5">
        <v>10164.517441860466</v>
      </c>
      <c r="L822" s="5">
        <v>9902.2494456462955</v>
      </c>
      <c r="M822" s="5">
        <v>10245.831395348838</v>
      </c>
    </row>
    <row r="823" spans="3:13" x14ac:dyDescent="0.2">
      <c r="C823" s="13">
        <v>791</v>
      </c>
      <c r="D823" s="5">
        <v>791</v>
      </c>
      <c r="E823" s="5">
        <v>0.91976744186046511</v>
      </c>
      <c r="F823" s="5">
        <v>8748385</v>
      </c>
      <c r="G823" s="5">
        <v>8526714.1872093026</v>
      </c>
      <c r="H823" s="5">
        <v>1.0259972139236495</v>
      </c>
      <c r="I823" s="5">
        <v>1</v>
      </c>
      <c r="J823" s="5">
        <v>1.0342395448446771</v>
      </c>
      <c r="K823" s="5">
        <v>10172.540697674418</v>
      </c>
      <c r="L823" s="5">
        <v>9914.7839386154683</v>
      </c>
      <c r="M823" s="5">
        <v>10254.261627906977</v>
      </c>
    </row>
    <row r="824" spans="3:13" x14ac:dyDescent="0.2">
      <c r="C824" s="13">
        <v>792</v>
      </c>
      <c r="D824" s="5">
        <v>792</v>
      </c>
      <c r="E824" s="5">
        <v>0.92093023255813955</v>
      </c>
      <c r="F824" s="5">
        <v>8756835</v>
      </c>
      <c r="G824" s="5">
        <v>8537493.8511627913</v>
      </c>
      <c r="H824" s="5">
        <v>1.025691514706899</v>
      </c>
      <c r="I824" s="5">
        <v>1</v>
      </c>
      <c r="J824" s="5">
        <v>1.0337828821742492</v>
      </c>
      <c r="K824" s="5">
        <v>10182.366279069767</v>
      </c>
      <c r="L824" s="5">
        <v>9927.3184315846411</v>
      </c>
      <c r="M824" s="5">
        <v>10262.691860465116</v>
      </c>
    </row>
    <row r="825" spans="3:13" x14ac:dyDescent="0.2">
      <c r="C825" s="13">
        <v>793</v>
      </c>
      <c r="D825" s="5">
        <v>793</v>
      </c>
      <c r="E825" s="5">
        <v>0.92209302325581399</v>
      </c>
      <c r="F825" s="5">
        <v>8763785</v>
      </c>
      <c r="G825" s="5">
        <v>8548273.5151162799</v>
      </c>
      <c r="H825" s="5">
        <v>1.0252111124547691</v>
      </c>
      <c r="I825" s="5">
        <v>1</v>
      </c>
      <c r="J825" s="5">
        <v>1.0333273712381728</v>
      </c>
      <c r="K825" s="5">
        <v>10190.447674418605</v>
      </c>
      <c r="L825" s="5">
        <v>9939.8529245538139</v>
      </c>
      <c r="M825" s="5">
        <v>10271.122093023256</v>
      </c>
    </row>
    <row r="826" spans="3:13" x14ac:dyDescent="0.2">
      <c r="C826" s="13">
        <v>794</v>
      </c>
      <c r="D826" s="5">
        <v>794</v>
      </c>
      <c r="E826" s="5">
        <v>0.92325581395348832</v>
      </c>
      <c r="F826" s="5">
        <v>8771735</v>
      </c>
      <c r="G826" s="5">
        <v>8559053.1790697686</v>
      </c>
      <c r="H826" s="5">
        <v>1.0248487556369343</v>
      </c>
      <c r="I826" s="5">
        <v>1</v>
      </c>
      <c r="J826" s="5">
        <v>1.0328730076848069</v>
      </c>
      <c r="K826" s="5">
        <v>10199.691860465116</v>
      </c>
      <c r="L826" s="5">
        <v>9952.3874175229867</v>
      </c>
      <c r="M826" s="5">
        <v>10279.552325581395</v>
      </c>
    </row>
    <row r="827" spans="3:13" x14ac:dyDescent="0.2">
      <c r="C827" s="13">
        <v>795</v>
      </c>
      <c r="D827" s="5">
        <v>795</v>
      </c>
      <c r="E827" s="5">
        <v>0.92441860465116277</v>
      </c>
      <c r="F827" s="5">
        <v>8779685</v>
      </c>
      <c r="G827" s="5">
        <v>8569832.8430232555</v>
      </c>
      <c r="H827" s="5">
        <v>1.0244873104085788</v>
      </c>
      <c r="I827" s="5">
        <v>1</v>
      </c>
      <c r="J827" s="5">
        <v>1.0324139527648883</v>
      </c>
      <c r="K827" s="5">
        <v>10208.936046511628</v>
      </c>
      <c r="L827" s="5">
        <v>9964.9219104921576</v>
      </c>
      <c r="M827" s="5">
        <v>10287.924418604651</v>
      </c>
    </row>
    <row r="828" spans="3:13" x14ac:dyDescent="0.2">
      <c r="C828" s="13">
        <v>796</v>
      </c>
      <c r="D828" s="5">
        <v>796</v>
      </c>
      <c r="E828" s="5">
        <v>0.92558139534883721</v>
      </c>
      <c r="F828" s="5">
        <v>8790185</v>
      </c>
      <c r="G828" s="5">
        <v>8580612.5069767442</v>
      </c>
      <c r="H828" s="5">
        <v>1.0244239549161387</v>
      </c>
      <c r="I828" s="5">
        <v>1</v>
      </c>
      <c r="J828" s="5">
        <v>1.0319496414504619</v>
      </c>
      <c r="K828" s="5">
        <v>10221.14534883721</v>
      </c>
      <c r="L828" s="5">
        <v>9977.4564034613304</v>
      </c>
      <c r="M828" s="5">
        <v>10296.232558139534</v>
      </c>
    </row>
    <row r="829" spans="3:13" x14ac:dyDescent="0.2">
      <c r="C829" s="13">
        <v>797</v>
      </c>
      <c r="D829" s="5">
        <v>797</v>
      </c>
      <c r="E829" s="5">
        <v>0.92674418604651165</v>
      </c>
      <c r="F829" s="5">
        <v>8796135</v>
      </c>
      <c r="G829" s="5">
        <v>8591392.1709302329</v>
      </c>
      <c r="H829" s="5">
        <v>1.0238311585592068</v>
      </c>
      <c r="I829" s="5">
        <v>1</v>
      </c>
      <c r="J829" s="5">
        <v>1.0314696179257865</v>
      </c>
      <c r="K829" s="5">
        <v>10228.063953488372</v>
      </c>
      <c r="L829" s="5">
        <v>9989.9908964305032</v>
      </c>
      <c r="M829" s="5">
        <v>10304.372093023256</v>
      </c>
    </row>
    <row r="830" spans="3:13" x14ac:dyDescent="0.2">
      <c r="C830" s="13">
        <v>798</v>
      </c>
      <c r="D830" s="5">
        <v>798</v>
      </c>
      <c r="E830" s="5">
        <v>0.9279069767441861</v>
      </c>
      <c r="F830" s="5">
        <v>8804635</v>
      </c>
      <c r="G830" s="5">
        <v>8602171.8348837215</v>
      </c>
      <c r="H830" s="5">
        <v>1.0235362846735108</v>
      </c>
      <c r="I830" s="5">
        <v>1</v>
      </c>
      <c r="J830" s="5">
        <v>1.0309907974675889</v>
      </c>
      <c r="K830" s="5">
        <v>10237.947674418605</v>
      </c>
      <c r="L830" s="5">
        <v>10002.525389399676</v>
      </c>
      <c r="M830" s="5">
        <v>10312.511627906977</v>
      </c>
    </row>
    <row r="831" spans="3:13" x14ac:dyDescent="0.2">
      <c r="C831" s="13">
        <v>799</v>
      </c>
      <c r="D831" s="5">
        <v>799</v>
      </c>
      <c r="E831" s="5">
        <v>0.92906976744186043</v>
      </c>
      <c r="F831" s="5">
        <v>8812585</v>
      </c>
      <c r="G831" s="5">
        <v>8612951.4988372102</v>
      </c>
      <c r="H831" s="5">
        <v>1.0231782915751635</v>
      </c>
      <c r="I831" s="5">
        <v>1</v>
      </c>
      <c r="J831" s="5">
        <v>1.0305120145165416</v>
      </c>
      <c r="K831" s="5">
        <v>10247.191860465116</v>
      </c>
      <c r="L831" s="5">
        <v>10015.059882368849</v>
      </c>
      <c r="M831" s="5">
        <v>10320.639534883721</v>
      </c>
    </row>
    <row r="832" spans="3:13" x14ac:dyDescent="0.2">
      <c r="C832" s="13">
        <v>800</v>
      </c>
      <c r="D832" s="5">
        <v>800</v>
      </c>
      <c r="E832" s="5">
        <v>0.93023255813953487</v>
      </c>
      <c r="F832" s="5">
        <v>8819535</v>
      </c>
      <c r="G832" s="5">
        <v>8623731.1627906971</v>
      </c>
      <c r="H832" s="5">
        <v>1.0227052343716545</v>
      </c>
      <c r="I832" s="5">
        <v>1</v>
      </c>
      <c r="J832" s="5">
        <v>1.0300297901593558</v>
      </c>
      <c r="K832" s="5">
        <v>10255.273255813954</v>
      </c>
      <c r="L832" s="5">
        <v>10027.59437533802</v>
      </c>
      <c r="M832" s="5">
        <v>10328.720930232557</v>
      </c>
    </row>
    <row r="833" spans="3:13" x14ac:dyDescent="0.2">
      <c r="C833" s="13">
        <v>801</v>
      </c>
      <c r="D833" s="5">
        <v>801</v>
      </c>
      <c r="E833" s="5">
        <v>0.93139534883720931</v>
      </c>
      <c r="F833" s="5">
        <v>8825286</v>
      </c>
      <c r="G833" s="5">
        <v>8634510.8267441858</v>
      </c>
      <c r="H833" s="5">
        <v>1.0220944969650063</v>
      </c>
      <c r="I833" s="5">
        <v>1</v>
      </c>
      <c r="J833" s="5">
        <v>1.0295487698579933</v>
      </c>
      <c r="K833" s="5">
        <v>10261.960465116279</v>
      </c>
      <c r="L833" s="5">
        <v>10040.128868307193</v>
      </c>
      <c r="M833" s="5">
        <v>10336.802325581395</v>
      </c>
    </row>
    <row r="834" spans="3:13" x14ac:dyDescent="0.2">
      <c r="C834" s="13">
        <v>802</v>
      </c>
      <c r="D834" s="5">
        <v>802</v>
      </c>
      <c r="E834" s="5">
        <v>0.93255813953488376</v>
      </c>
      <c r="F834" s="5">
        <v>8834536</v>
      </c>
      <c r="G834" s="5">
        <v>8645290.4906976745</v>
      </c>
      <c r="H834" s="5">
        <v>1.0218900116203098</v>
      </c>
      <c r="I834" s="5">
        <v>1</v>
      </c>
      <c r="J834" s="5">
        <v>1.0290689491085041</v>
      </c>
      <c r="K834" s="5">
        <v>10272.716279069768</v>
      </c>
      <c r="L834" s="5">
        <v>10052.663361276365</v>
      </c>
      <c r="M834" s="5">
        <v>10344.883720930233</v>
      </c>
    </row>
    <row r="835" spans="3:13" x14ac:dyDescent="0.2">
      <c r="C835" s="13">
        <v>803</v>
      </c>
      <c r="D835" s="5">
        <v>803</v>
      </c>
      <c r="E835" s="5">
        <v>0.93372093023255809</v>
      </c>
      <c r="F835" s="5">
        <v>8843486</v>
      </c>
      <c r="G835" s="5">
        <v>8656070.1546511631</v>
      </c>
      <c r="H835" s="5">
        <v>1.0216513778193137</v>
      </c>
      <c r="I835" s="5">
        <v>1</v>
      </c>
      <c r="J835" s="5">
        <v>1.0285903234293752</v>
      </c>
      <c r="K835" s="5">
        <v>10283.123255813953</v>
      </c>
      <c r="L835" s="5">
        <v>10065.197854245538</v>
      </c>
      <c r="M835" s="5">
        <v>10352.965116279071</v>
      </c>
    </row>
    <row r="836" spans="3:13" x14ac:dyDescent="0.2">
      <c r="C836" s="13">
        <v>804</v>
      </c>
      <c r="D836" s="5">
        <v>804</v>
      </c>
      <c r="E836" s="5">
        <v>0.93488372093023253</v>
      </c>
      <c r="F836" s="5">
        <v>8852436</v>
      </c>
      <c r="G836" s="5">
        <v>8666849.8186046518</v>
      </c>
      <c r="H836" s="5">
        <v>1.0214133376347379</v>
      </c>
      <c r="I836" s="5">
        <v>1</v>
      </c>
      <c r="J836" s="5">
        <v>1.0281128883613879</v>
      </c>
      <c r="K836" s="5">
        <v>10293.53023255814</v>
      </c>
      <c r="L836" s="5">
        <v>10077.732347214711</v>
      </c>
      <c r="M836" s="5">
        <v>10361.046511627907</v>
      </c>
    </row>
    <row r="837" spans="3:13" x14ac:dyDescent="0.2">
      <c r="C837" s="13">
        <v>805</v>
      </c>
      <c r="D837" s="5">
        <v>805</v>
      </c>
      <c r="E837" s="5">
        <v>0.93604651162790697</v>
      </c>
      <c r="F837" s="5">
        <v>8859386</v>
      </c>
      <c r="G837" s="5">
        <v>8677629.4825581405</v>
      </c>
      <c r="H837" s="5">
        <v>1.0209454111640959</v>
      </c>
      <c r="I837" s="5">
        <v>1</v>
      </c>
      <c r="J837" s="5">
        <v>1.027636639467483</v>
      </c>
      <c r="K837" s="5">
        <v>10301.611627906977</v>
      </c>
      <c r="L837" s="5">
        <v>10090.266840183884</v>
      </c>
      <c r="M837" s="5">
        <v>10369.127906976744</v>
      </c>
    </row>
    <row r="838" spans="3:13" x14ac:dyDescent="0.2">
      <c r="C838" s="13">
        <v>806</v>
      </c>
      <c r="D838" s="5">
        <v>806</v>
      </c>
      <c r="E838" s="5">
        <v>0.93720930232558142</v>
      </c>
      <c r="F838" s="5">
        <v>8868886</v>
      </c>
      <c r="G838" s="5">
        <v>8688409.1465116274</v>
      </c>
      <c r="H838" s="5">
        <v>1.020772140266994</v>
      </c>
      <c r="I838" s="5">
        <v>1</v>
      </c>
      <c r="J838" s="5">
        <v>1.0271615723326202</v>
      </c>
      <c r="K838" s="5">
        <v>10312.658139534884</v>
      </c>
      <c r="L838" s="5">
        <v>10102.801333153055</v>
      </c>
      <c r="M838" s="5">
        <v>10377.209302325582</v>
      </c>
    </row>
    <row r="839" spans="3:13" x14ac:dyDescent="0.2">
      <c r="C839" s="13">
        <v>807</v>
      </c>
      <c r="D839" s="5">
        <v>807</v>
      </c>
      <c r="E839" s="5">
        <v>0.93837209302325586</v>
      </c>
      <c r="F839" s="5">
        <v>8876636</v>
      </c>
      <c r="G839" s="5">
        <v>8699188.8104651161</v>
      </c>
      <c r="H839" s="5">
        <v>1.0203981306074672</v>
      </c>
      <c r="I839" s="5">
        <v>1</v>
      </c>
      <c r="J839" s="5">
        <v>1.0266876825636424</v>
      </c>
      <c r="K839" s="5">
        <v>10321.669767441861</v>
      </c>
      <c r="L839" s="5">
        <v>10115.335826122227</v>
      </c>
      <c r="M839" s="5">
        <v>10385.290697674418</v>
      </c>
    </row>
    <row r="840" spans="3:13" x14ac:dyDescent="0.2">
      <c r="C840" s="13">
        <v>808</v>
      </c>
      <c r="D840" s="5">
        <v>808</v>
      </c>
      <c r="E840" s="5">
        <v>0.93953488372093019</v>
      </c>
      <c r="F840" s="5">
        <v>8885586</v>
      </c>
      <c r="G840" s="5">
        <v>8709968.4744186047</v>
      </c>
      <c r="H840" s="5">
        <v>1.0201628198881763</v>
      </c>
      <c r="I840" s="5">
        <v>1</v>
      </c>
      <c r="J840" s="5">
        <v>1.0262149657891428</v>
      </c>
      <c r="K840" s="5">
        <v>10332.076744186046</v>
      </c>
      <c r="L840" s="5">
        <v>10127.8703190914</v>
      </c>
      <c r="M840" s="5">
        <v>10393.372093023256</v>
      </c>
    </row>
    <row r="841" spans="3:13" x14ac:dyDescent="0.2">
      <c r="C841" s="13">
        <v>809</v>
      </c>
      <c r="D841" s="5">
        <v>809</v>
      </c>
      <c r="E841" s="5">
        <v>0.94069767441860463</v>
      </c>
      <c r="F841" s="5">
        <v>8894086</v>
      </c>
      <c r="G841" s="5">
        <v>8720748.1383720934</v>
      </c>
      <c r="H841" s="5">
        <v>1.0198764898237578</v>
      </c>
      <c r="I841" s="5">
        <v>1</v>
      </c>
      <c r="J841" s="5">
        <v>1.0257434176593265</v>
      </c>
      <c r="K841" s="5">
        <v>10341.960465116279</v>
      </c>
      <c r="L841" s="5">
        <v>10140.404812060573</v>
      </c>
      <c r="M841" s="5">
        <v>10401.453488372093</v>
      </c>
    </row>
    <row r="842" spans="3:13" x14ac:dyDescent="0.2">
      <c r="C842" s="13">
        <v>810</v>
      </c>
      <c r="D842" s="5">
        <v>810</v>
      </c>
      <c r="E842" s="5">
        <v>0.94186046511627908</v>
      </c>
      <c r="F842" s="5">
        <v>8901586</v>
      </c>
      <c r="G842" s="5">
        <v>8731527.8023255821</v>
      </c>
      <c r="H842" s="5">
        <v>1.0194763392529225</v>
      </c>
      <c r="I842" s="5">
        <v>1</v>
      </c>
      <c r="J842" s="5">
        <v>1.0252730338458802</v>
      </c>
      <c r="K842" s="5">
        <v>10350.681395348836</v>
      </c>
      <c r="L842" s="5">
        <v>10152.939305029746</v>
      </c>
      <c r="M842" s="5">
        <v>10409.534883720929</v>
      </c>
    </row>
    <row r="843" spans="3:13" x14ac:dyDescent="0.2">
      <c r="C843" s="13">
        <v>811</v>
      </c>
      <c r="D843" s="5">
        <v>811</v>
      </c>
      <c r="E843" s="5">
        <v>0.94302325581395352</v>
      </c>
      <c r="F843" s="5">
        <v>8910336</v>
      </c>
      <c r="G843" s="5">
        <v>8742307.4662790708</v>
      </c>
      <c r="H843" s="5">
        <v>1.0192201583356626</v>
      </c>
      <c r="I843" s="5">
        <v>1</v>
      </c>
      <c r="J843" s="5">
        <v>1.024803810041838</v>
      </c>
      <c r="K843" s="5">
        <v>10360.855813953489</v>
      </c>
      <c r="L843" s="5">
        <v>10165.47379799892</v>
      </c>
      <c r="M843" s="5">
        <v>10417.616279069767</v>
      </c>
    </row>
    <row r="844" spans="3:13" x14ac:dyDescent="0.2">
      <c r="C844" s="13">
        <v>812</v>
      </c>
      <c r="D844" s="5">
        <v>812</v>
      </c>
      <c r="E844" s="5">
        <v>0.94418604651162785</v>
      </c>
      <c r="F844" s="5">
        <v>8916886</v>
      </c>
      <c r="G844" s="5">
        <v>8753087.1302325577</v>
      </c>
      <c r="H844" s="5">
        <v>1.0187132685109113</v>
      </c>
      <c r="I844" s="5">
        <v>1</v>
      </c>
      <c r="J844" s="5">
        <v>1.0243357419614516</v>
      </c>
      <c r="K844" s="5">
        <v>10368.472093023256</v>
      </c>
      <c r="L844" s="5">
        <v>10178.00829096809</v>
      </c>
      <c r="M844" s="5">
        <v>10425.697674418605</v>
      </c>
    </row>
    <row r="845" spans="3:13" x14ac:dyDescent="0.2">
      <c r="C845" s="13">
        <v>813</v>
      </c>
      <c r="D845" s="5">
        <v>813</v>
      </c>
      <c r="E845" s="5">
        <v>0.9453488372093023</v>
      </c>
      <c r="F845" s="5">
        <v>8924636</v>
      </c>
      <c r="G845" s="5">
        <v>8763866.7941860463</v>
      </c>
      <c r="H845" s="5">
        <v>1.0183445515078584</v>
      </c>
      <c r="I845" s="5">
        <v>1</v>
      </c>
      <c r="J845" s="5">
        <v>1.0238688253400574</v>
      </c>
      <c r="K845" s="5">
        <v>10377.483720930233</v>
      </c>
      <c r="L845" s="5">
        <v>10190.542783937262</v>
      </c>
      <c r="M845" s="5">
        <v>10433.779069767443</v>
      </c>
    </row>
    <row r="846" spans="3:13" x14ac:dyDescent="0.2">
      <c r="C846" s="13">
        <v>814</v>
      </c>
      <c r="D846" s="5">
        <v>814</v>
      </c>
      <c r="E846" s="5">
        <v>0.94651162790697674</v>
      </c>
      <c r="F846" s="5">
        <v>8931586</v>
      </c>
      <c r="G846" s="5">
        <v>8774646.458139535</v>
      </c>
      <c r="H846" s="5">
        <v>1.017885568678939</v>
      </c>
      <c r="I846" s="5">
        <v>1</v>
      </c>
      <c r="J846" s="5">
        <v>1.0234030559339486</v>
      </c>
      <c r="K846" s="5">
        <v>10385.565116279069</v>
      </c>
      <c r="L846" s="5">
        <v>10203.077276906437</v>
      </c>
      <c r="M846" s="5">
        <v>10441.860465116279</v>
      </c>
    </row>
    <row r="847" spans="3:13" x14ac:dyDescent="0.2">
      <c r="C847" s="13">
        <v>815</v>
      </c>
      <c r="D847" s="5">
        <v>815</v>
      </c>
      <c r="E847" s="5">
        <v>0.94767441860465118</v>
      </c>
      <c r="F847" s="5">
        <v>8938586</v>
      </c>
      <c r="G847" s="5">
        <v>8785426.1220930237</v>
      </c>
      <c r="H847" s="5">
        <v>1.0174334034318289</v>
      </c>
      <c r="I847" s="5">
        <v>1</v>
      </c>
      <c r="J847" s="5">
        <v>1.0229384295202479</v>
      </c>
      <c r="K847" s="5">
        <v>10393.70465116279</v>
      </c>
      <c r="L847" s="5">
        <v>10215.61176987561</v>
      </c>
      <c r="M847" s="5">
        <v>10449.941860465116</v>
      </c>
    </row>
    <row r="848" spans="3:13" x14ac:dyDescent="0.2">
      <c r="C848" s="13">
        <v>816</v>
      </c>
      <c r="D848" s="5">
        <v>816</v>
      </c>
      <c r="E848" s="5">
        <v>0.94883720930232562</v>
      </c>
      <c r="F848" s="5">
        <v>8947336</v>
      </c>
      <c r="G848" s="5">
        <v>8796205.7860465124</v>
      </c>
      <c r="H848" s="5">
        <v>1.0171812958484014</v>
      </c>
      <c r="I848" s="5">
        <v>1</v>
      </c>
      <c r="J848" s="5">
        <v>1.0224749418967769</v>
      </c>
      <c r="K848" s="5">
        <v>10403.879069767441</v>
      </c>
      <c r="L848" s="5">
        <v>10228.146262844783</v>
      </c>
      <c r="M848" s="5">
        <v>10458.023255813954</v>
      </c>
    </row>
    <row r="849" spans="3:13" x14ac:dyDescent="0.2">
      <c r="C849" s="13">
        <v>817</v>
      </c>
      <c r="D849" s="5">
        <v>817</v>
      </c>
      <c r="E849" s="5">
        <v>0.95</v>
      </c>
      <c r="F849" s="5">
        <v>8956086</v>
      </c>
      <c r="G849" s="5">
        <v>8806985.4500000011</v>
      </c>
      <c r="H849" s="5">
        <v>1.0169298054194014</v>
      </c>
      <c r="I849" s="5">
        <v>1</v>
      </c>
      <c r="J849" s="5">
        <v>1.0220069115704056</v>
      </c>
      <c r="K849" s="5">
        <v>10414.053488372094</v>
      </c>
      <c r="L849" s="5">
        <v>10240.680755813955</v>
      </c>
      <c r="M849" s="5">
        <v>10466.046511627907</v>
      </c>
    </row>
    <row r="850" spans="3:13" x14ac:dyDescent="0.2">
      <c r="C850" s="13">
        <v>818</v>
      </c>
      <c r="D850" s="5">
        <v>818</v>
      </c>
      <c r="E850" s="5">
        <v>0.9511627906976744</v>
      </c>
      <c r="F850" s="5">
        <v>8963836</v>
      </c>
      <c r="G850" s="5">
        <v>8817765.1139534879</v>
      </c>
      <c r="H850" s="5">
        <v>1.0165655224604888</v>
      </c>
      <c r="I850" s="5">
        <v>1</v>
      </c>
      <c r="J850" s="5">
        <v>1.0215400255724609</v>
      </c>
      <c r="K850" s="5">
        <v>10423.065116279069</v>
      </c>
      <c r="L850" s="5">
        <v>10253.215248783126</v>
      </c>
      <c r="M850" s="5">
        <v>10474.069767441861</v>
      </c>
    </row>
    <row r="851" spans="3:13" x14ac:dyDescent="0.2">
      <c r="C851" s="13">
        <v>819</v>
      </c>
      <c r="D851" s="5">
        <v>819</v>
      </c>
      <c r="E851" s="5">
        <v>0.95232558139534884</v>
      </c>
      <c r="F851" s="5">
        <v>8971286</v>
      </c>
      <c r="G851" s="5">
        <v>8828544.7779069766</v>
      </c>
      <c r="H851" s="5">
        <v>1.0161681483963503</v>
      </c>
      <c r="I851" s="5">
        <v>1</v>
      </c>
      <c r="J851" s="5">
        <v>1.0210742797112631</v>
      </c>
      <c r="K851" s="5">
        <v>10431.727906976745</v>
      </c>
      <c r="L851" s="5">
        <v>10265.749741752299</v>
      </c>
      <c r="M851" s="5">
        <v>10482.093023255815</v>
      </c>
    </row>
    <row r="852" spans="3:13" x14ac:dyDescent="0.2">
      <c r="C852" s="13">
        <v>820</v>
      </c>
      <c r="D852" s="5">
        <v>820</v>
      </c>
      <c r="E852" s="5">
        <v>0.95348837209302328</v>
      </c>
      <c r="F852" s="5">
        <v>8978486</v>
      </c>
      <c r="G852" s="5">
        <v>8839324.4418604653</v>
      </c>
      <c r="H852" s="5">
        <v>1.0157434608328784</v>
      </c>
      <c r="I852" s="5">
        <v>1</v>
      </c>
      <c r="J852" s="5">
        <v>1.0206096698155804</v>
      </c>
      <c r="K852" s="5">
        <v>10440.1</v>
      </c>
      <c r="L852" s="5">
        <v>10278.284234721472</v>
      </c>
      <c r="M852" s="5">
        <v>10490.116279069767</v>
      </c>
    </row>
    <row r="853" spans="3:13" x14ac:dyDescent="0.2">
      <c r="C853" s="13">
        <v>821</v>
      </c>
      <c r="D853" s="5">
        <v>821</v>
      </c>
      <c r="E853" s="5">
        <v>0.95465116279069773</v>
      </c>
      <c r="F853" s="5">
        <v>8986436</v>
      </c>
      <c r="G853" s="5">
        <v>8850104.105813954</v>
      </c>
      <c r="H853" s="5">
        <v>1.0154045525968993</v>
      </c>
      <c r="I853" s="5">
        <v>1</v>
      </c>
      <c r="J853" s="5">
        <v>1.0201461917345036</v>
      </c>
      <c r="K853" s="5">
        <v>10449.344186046512</v>
      </c>
      <c r="L853" s="5">
        <v>10290.818727690645</v>
      </c>
      <c r="M853" s="5">
        <v>10498.139534883721</v>
      </c>
    </row>
    <row r="854" spans="3:13" x14ac:dyDescent="0.2">
      <c r="C854" s="13">
        <v>822</v>
      </c>
      <c r="D854" s="5">
        <v>822</v>
      </c>
      <c r="E854" s="5">
        <v>0.95581395348837206</v>
      </c>
      <c r="F854" s="5">
        <v>8992036</v>
      </c>
      <c r="G854" s="5">
        <v>8860883.7697674427</v>
      </c>
      <c r="H854" s="5">
        <v>1.0148012583891504</v>
      </c>
      <c r="I854" s="5">
        <v>1</v>
      </c>
      <c r="J854" s="5">
        <v>1.0196838413373224</v>
      </c>
      <c r="K854" s="5">
        <v>10455.855813953489</v>
      </c>
      <c r="L854" s="5">
        <v>10303.353220659817</v>
      </c>
      <c r="M854" s="5">
        <v>10506.162790697674</v>
      </c>
    </row>
    <row r="855" spans="3:13" x14ac:dyDescent="0.2">
      <c r="C855" s="13">
        <v>823</v>
      </c>
      <c r="D855" s="5">
        <v>823</v>
      </c>
      <c r="E855" s="5">
        <v>0.9569767441860465</v>
      </c>
      <c r="F855" s="5">
        <v>8998836</v>
      </c>
      <c r="G855" s="5">
        <v>8871663.4337209314</v>
      </c>
      <c r="H855" s="5">
        <v>1.0143346923865133</v>
      </c>
      <c r="I855" s="5">
        <v>1</v>
      </c>
      <c r="J855" s="5">
        <v>1.0192226145134027</v>
      </c>
      <c r="K855" s="5">
        <v>10463.762790697674</v>
      </c>
      <c r="L855" s="5">
        <v>10315.88771362899</v>
      </c>
      <c r="M855" s="5">
        <v>10514.186046511628</v>
      </c>
    </row>
    <row r="856" spans="3:13" x14ac:dyDescent="0.2">
      <c r="C856" s="13">
        <v>824</v>
      </c>
      <c r="D856" s="5">
        <v>824</v>
      </c>
      <c r="E856" s="5">
        <v>0.95813953488372094</v>
      </c>
      <c r="F856" s="5">
        <v>9006286</v>
      </c>
      <c r="G856" s="5">
        <v>8882443.0976744182</v>
      </c>
      <c r="H856" s="5">
        <v>1.0139424368908152</v>
      </c>
      <c r="I856" s="5">
        <v>1</v>
      </c>
      <c r="J856" s="5">
        <v>1.0187625071720656</v>
      </c>
      <c r="K856" s="5">
        <v>10472.42558139535</v>
      </c>
      <c r="L856" s="5">
        <v>10328.422206598161</v>
      </c>
      <c r="M856" s="5">
        <v>10522.209302325582</v>
      </c>
    </row>
    <row r="857" spans="3:13" x14ac:dyDescent="0.2">
      <c r="C857" s="13">
        <v>825</v>
      </c>
      <c r="D857" s="5">
        <v>825</v>
      </c>
      <c r="E857" s="5">
        <v>0.95930232558139539</v>
      </c>
      <c r="F857" s="5">
        <v>9014236</v>
      </c>
      <c r="G857" s="5">
        <v>8893222.7616279069</v>
      </c>
      <c r="H857" s="5">
        <v>1.013607354905607</v>
      </c>
      <c r="I857" s="5">
        <v>1</v>
      </c>
      <c r="J857" s="5">
        <v>1.0183035152424649</v>
      </c>
      <c r="K857" s="5">
        <v>10481.669767441861</v>
      </c>
      <c r="L857" s="5">
        <v>10340.956699567334</v>
      </c>
      <c r="M857" s="5">
        <v>10530.232558139534</v>
      </c>
    </row>
    <row r="858" spans="3:13" x14ac:dyDescent="0.2">
      <c r="C858" s="13">
        <v>826</v>
      </c>
      <c r="D858" s="5">
        <v>826</v>
      </c>
      <c r="E858" s="5">
        <v>0.96046511627906972</v>
      </c>
      <c r="F858" s="5">
        <v>9022186</v>
      </c>
      <c r="G858" s="5">
        <v>8904002.4255813956</v>
      </c>
      <c r="H858" s="5">
        <v>1.0132730842569249</v>
      </c>
      <c r="I858" s="5">
        <v>1</v>
      </c>
      <c r="J858" s="5">
        <v>1.0178456346734686</v>
      </c>
      <c r="K858" s="5">
        <v>10490.913953488372</v>
      </c>
      <c r="L858" s="5">
        <v>10353.491192536507</v>
      </c>
      <c r="M858" s="5">
        <v>10538.255813953489</v>
      </c>
    </row>
    <row r="859" spans="3:13" x14ac:dyDescent="0.2">
      <c r="C859" s="13">
        <v>827</v>
      </c>
      <c r="D859" s="5">
        <v>827</v>
      </c>
      <c r="E859" s="5">
        <v>0.96162790697674416</v>
      </c>
      <c r="F859" s="5">
        <v>9029436</v>
      </c>
      <c r="G859" s="5">
        <v>8914782.0895348843</v>
      </c>
      <c r="H859" s="5">
        <v>1.0128611007328725</v>
      </c>
      <c r="I859" s="5">
        <v>1</v>
      </c>
      <c r="J859" s="5">
        <v>1.0173776441094364</v>
      </c>
      <c r="K859" s="5">
        <v>10499.344186046512</v>
      </c>
      <c r="L859" s="5">
        <v>10366.02568550568</v>
      </c>
      <c r="M859" s="5">
        <v>10546.162790697674</v>
      </c>
    </row>
    <row r="860" spans="3:13" x14ac:dyDescent="0.2">
      <c r="C860" s="13">
        <v>828</v>
      </c>
      <c r="D860" s="5">
        <v>828</v>
      </c>
      <c r="E860" s="5">
        <v>0.96279069767441861</v>
      </c>
      <c r="F860" s="5">
        <v>9036186</v>
      </c>
      <c r="G860" s="5">
        <v>8925561.753488373</v>
      </c>
      <c r="H860" s="5">
        <v>1.0123940934550579</v>
      </c>
      <c r="I860" s="5">
        <v>1</v>
      </c>
      <c r="J860" s="5">
        <v>1.01690518206909</v>
      </c>
      <c r="K860" s="5">
        <v>10507.193023255813</v>
      </c>
      <c r="L860" s="5">
        <v>10378.560178474852</v>
      </c>
      <c r="M860" s="5">
        <v>10554.011627906977</v>
      </c>
    </row>
    <row r="861" spans="3:13" x14ac:dyDescent="0.2">
      <c r="C861" s="13">
        <v>829</v>
      </c>
      <c r="D861" s="5">
        <v>829</v>
      </c>
      <c r="E861" s="5">
        <v>0.96395348837209305</v>
      </c>
      <c r="F861" s="5">
        <v>9043936</v>
      </c>
      <c r="G861" s="5">
        <v>8936341.4174418617</v>
      </c>
      <c r="H861" s="5">
        <v>1.0120401154714318</v>
      </c>
      <c r="I861" s="5">
        <v>1</v>
      </c>
      <c r="J861" s="5">
        <v>1.0164338598647877</v>
      </c>
      <c r="K861" s="5">
        <v>10516.20465116279</v>
      </c>
      <c r="L861" s="5">
        <v>10391.094671444025</v>
      </c>
      <c r="M861" s="5">
        <v>10561.860465116279</v>
      </c>
    </row>
    <row r="862" spans="3:13" x14ac:dyDescent="0.2">
      <c r="C862" s="13">
        <v>830</v>
      </c>
      <c r="D862" s="5">
        <v>830</v>
      </c>
      <c r="E862" s="5">
        <v>0.96511627906976749</v>
      </c>
      <c r="F862" s="5">
        <v>9051186</v>
      </c>
      <c r="G862" s="5">
        <v>8947121.0813953485</v>
      </c>
      <c r="H862" s="5">
        <v>1.0116311065490153</v>
      </c>
      <c r="I862" s="5">
        <v>1</v>
      </c>
      <c r="J862" s="5">
        <v>1.0159636733766406</v>
      </c>
      <c r="K862" s="5">
        <v>10524.63488372093</v>
      </c>
      <c r="L862" s="5">
        <v>10403.629164413196</v>
      </c>
      <c r="M862" s="5">
        <v>10569.709302325582</v>
      </c>
    </row>
    <row r="863" spans="3:13" x14ac:dyDescent="0.2">
      <c r="C863" s="13">
        <v>831</v>
      </c>
      <c r="D863" s="5">
        <v>831</v>
      </c>
      <c r="E863" s="5">
        <v>0.96627906976744182</v>
      </c>
      <c r="F863" s="5">
        <v>9058636</v>
      </c>
      <c r="G863" s="5">
        <v>8957900.7453488372</v>
      </c>
      <c r="H863" s="5">
        <v>1.0112454086637952</v>
      </c>
      <c r="I863" s="5">
        <v>1</v>
      </c>
      <c r="J863" s="5">
        <v>1.0154946185045901</v>
      </c>
      <c r="K863" s="5">
        <v>10533.297674418605</v>
      </c>
      <c r="L863" s="5">
        <v>10416.163657382369</v>
      </c>
      <c r="M863" s="5">
        <v>10577.558139534884</v>
      </c>
    </row>
    <row r="864" spans="3:13" x14ac:dyDescent="0.2">
      <c r="C864" s="13">
        <v>832</v>
      </c>
      <c r="D864" s="5">
        <v>832</v>
      </c>
      <c r="E864" s="5">
        <v>0.96744186046511627</v>
      </c>
      <c r="F864" s="5">
        <v>9065886</v>
      </c>
      <c r="G864" s="5">
        <v>8968680.4093023259</v>
      </c>
      <c r="H864" s="5">
        <v>1.0108383381123551</v>
      </c>
      <c r="I864" s="5">
        <v>1</v>
      </c>
      <c r="J864" s="5">
        <v>1.0150155412559907</v>
      </c>
      <c r="K864" s="5">
        <v>10541.727906976745</v>
      </c>
      <c r="L864" s="5">
        <v>10428.698150351542</v>
      </c>
      <c r="M864" s="5">
        <v>10585.290697674418</v>
      </c>
    </row>
    <row r="865" spans="3:13" x14ac:dyDescent="0.2">
      <c r="C865" s="13">
        <v>833</v>
      </c>
      <c r="D865" s="5">
        <v>833</v>
      </c>
      <c r="E865" s="5">
        <v>0.96860465116279071</v>
      </c>
      <c r="F865" s="5">
        <v>9073336</v>
      </c>
      <c r="G865" s="5">
        <v>8979460.0732558146</v>
      </c>
      <c r="H865" s="5">
        <v>1.0104545179752826</v>
      </c>
      <c r="I865" s="5">
        <v>1</v>
      </c>
      <c r="J865" s="5">
        <v>1.0145365006001812</v>
      </c>
      <c r="K865" s="5">
        <v>10550.390697674418</v>
      </c>
      <c r="L865" s="5">
        <v>10441.232643320714</v>
      </c>
      <c r="M865" s="5">
        <v>10593.011627906977</v>
      </c>
    </row>
    <row r="866" spans="3:13" x14ac:dyDescent="0.2">
      <c r="C866" s="13">
        <v>834</v>
      </c>
      <c r="D866" s="5">
        <v>834</v>
      </c>
      <c r="E866" s="5">
        <v>0.96976744186046515</v>
      </c>
      <c r="F866" s="5">
        <v>9082286</v>
      </c>
      <c r="G866" s="5">
        <v>8990239.7372093033</v>
      </c>
      <c r="H866" s="5">
        <v>1.010238465878694</v>
      </c>
      <c r="I866" s="5">
        <v>1</v>
      </c>
      <c r="J866" s="5">
        <v>1.0140485978664127</v>
      </c>
      <c r="K866" s="5">
        <v>10560.797674418605</v>
      </c>
      <c r="L866" s="5">
        <v>10453.767136289887</v>
      </c>
      <c r="M866" s="5">
        <v>10600.627906976744</v>
      </c>
    </row>
    <row r="867" spans="3:13" x14ac:dyDescent="0.2">
      <c r="C867" s="13">
        <v>835</v>
      </c>
      <c r="D867" s="5">
        <v>835</v>
      </c>
      <c r="E867" s="5">
        <v>0.97093023255813948</v>
      </c>
      <c r="F867" s="5">
        <v>9087536</v>
      </c>
      <c r="G867" s="5">
        <v>9001019.4011627901</v>
      </c>
      <c r="H867" s="5">
        <v>1.009611866721011</v>
      </c>
      <c r="I867" s="5">
        <v>1</v>
      </c>
      <c r="J867" s="5">
        <v>1.0135563088355799</v>
      </c>
      <c r="K867" s="5">
        <v>10566.902325581395</v>
      </c>
      <c r="L867" s="5">
        <v>10466.301629259058</v>
      </c>
      <c r="M867" s="5">
        <v>10608.186046511628</v>
      </c>
    </row>
    <row r="868" spans="3:13" x14ac:dyDescent="0.2">
      <c r="C868" s="13">
        <v>836</v>
      </c>
      <c r="D868" s="5">
        <v>836</v>
      </c>
      <c r="E868" s="5">
        <v>0.97209302325581393</v>
      </c>
      <c r="F868" s="5">
        <v>9095486</v>
      </c>
      <c r="G868" s="5">
        <v>9011799.0651162788</v>
      </c>
      <c r="H868" s="5">
        <v>1.0092863738171509</v>
      </c>
      <c r="I868" s="5">
        <v>1</v>
      </c>
      <c r="J868" s="5">
        <v>1.0130651975297011</v>
      </c>
      <c r="K868" s="5">
        <v>10576.146511627907</v>
      </c>
      <c r="L868" s="5">
        <v>10478.836122228231</v>
      </c>
      <c r="M868" s="5">
        <v>10615.744186046511</v>
      </c>
    </row>
    <row r="869" spans="3:13" x14ac:dyDescent="0.2">
      <c r="C869" s="13">
        <v>837</v>
      </c>
      <c r="D869" s="5">
        <v>837</v>
      </c>
      <c r="E869" s="5">
        <v>0.97325581395348837</v>
      </c>
      <c r="F869" s="5">
        <v>9102736</v>
      </c>
      <c r="G869" s="5">
        <v>9022578.7290697675</v>
      </c>
      <c r="H869" s="5">
        <v>1.0088840755328601</v>
      </c>
      <c r="I869" s="5">
        <v>1</v>
      </c>
      <c r="J869" s="5">
        <v>1.0125752597275404</v>
      </c>
      <c r="K869" s="5">
        <v>10584.576744186046</v>
      </c>
      <c r="L869" s="5">
        <v>10491.370615197404</v>
      </c>
      <c r="M869" s="5">
        <v>10623.302325581395</v>
      </c>
    </row>
    <row r="870" spans="3:13" x14ac:dyDescent="0.2">
      <c r="C870" s="13">
        <v>838</v>
      </c>
      <c r="D870" s="5">
        <v>838</v>
      </c>
      <c r="E870" s="5">
        <v>0.97441860465116281</v>
      </c>
      <c r="F870" s="5">
        <v>9110186</v>
      </c>
      <c r="G870" s="5">
        <v>9033358.3930232562</v>
      </c>
      <c r="H870" s="5">
        <v>1.0085048775476551</v>
      </c>
      <c r="I870" s="5">
        <v>1</v>
      </c>
      <c r="J870" s="5">
        <v>1.0120809561880142</v>
      </c>
      <c r="K870" s="5">
        <v>10593.239534883722</v>
      </c>
      <c r="L870" s="5">
        <v>10503.905108166577</v>
      </c>
      <c r="M870" s="5">
        <v>10630.802325581395</v>
      </c>
    </row>
    <row r="871" spans="3:13" x14ac:dyDescent="0.2">
      <c r="C871" s="13">
        <v>839</v>
      </c>
      <c r="D871" s="5">
        <v>839</v>
      </c>
      <c r="E871" s="5">
        <v>0.97558139534883725</v>
      </c>
      <c r="F871" s="5">
        <v>9115936</v>
      </c>
      <c r="G871" s="5">
        <v>9044138.0569767449</v>
      </c>
      <c r="H871" s="5">
        <v>1.0079386164354125</v>
      </c>
      <c r="I871" s="5">
        <v>1</v>
      </c>
      <c r="J871" s="5">
        <v>1.0115878309644344</v>
      </c>
      <c r="K871" s="5">
        <v>10599.92558139535</v>
      </c>
      <c r="L871" s="5">
        <v>10516.439601135749</v>
      </c>
      <c r="M871" s="5">
        <v>10638.302325581395</v>
      </c>
    </row>
    <row r="872" spans="3:13" x14ac:dyDescent="0.2">
      <c r="C872" s="13">
        <v>840</v>
      </c>
      <c r="D872" s="5">
        <v>840</v>
      </c>
      <c r="E872" s="5">
        <v>0.97674418604651159</v>
      </c>
      <c r="F872" s="5">
        <v>9121886</v>
      </c>
      <c r="G872" s="5">
        <v>9054917.7209302336</v>
      </c>
      <c r="H872" s="5">
        <v>1.0073957910092293</v>
      </c>
      <c r="I872" s="5">
        <v>1</v>
      </c>
      <c r="J872" s="5">
        <v>1.0110958798485299</v>
      </c>
      <c r="K872" s="5">
        <v>10606.844186046512</v>
      </c>
      <c r="L872" s="5">
        <v>10528.974094104922</v>
      </c>
      <c r="M872" s="5">
        <v>10645.802325581395</v>
      </c>
    </row>
    <row r="873" spans="3:13" x14ac:dyDescent="0.2">
      <c r="C873" s="13">
        <v>841</v>
      </c>
      <c r="D873" s="5">
        <v>841</v>
      </c>
      <c r="E873" s="5">
        <v>0.97790697674418603</v>
      </c>
      <c r="F873" s="5">
        <v>9130836</v>
      </c>
      <c r="G873" s="5">
        <v>9065697.3848837204</v>
      </c>
      <c r="H873" s="5">
        <v>1.007185174217804</v>
      </c>
      <c r="I873" s="5">
        <v>1</v>
      </c>
      <c r="J873" s="5">
        <v>1.0106023410042948</v>
      </c>
      <c r="K873" s="5">
        <v>10617.251162790697</v>
      </c>
      <c r="L873" s="5">
        <v>10541.508587074093</v>
      </c>
      <c r="M873" s="5">
        <v>10653.273255813954</v>
      </c>
    </row>
    <row r="874" spans="3:13" x14ac:dyDescent="0.2">
      <c r="C874" s="13">
        <v>842</v>
      </c>
      <c r="D874" s="5">
        <v>842</v>
      </c>
      <c r="E874" s="5">
        <v>0.97906976744186047</v>
      </c>
      <c r="F874" s="5">
        <v>9138086</v>
      </c>
      <c r="G874" s="5">
        <v>9076477.0488372091</v>
      </c>
      <c r="H874" s="5">
        <v>1.0067877603646542</v>
      </c>
      <c r="I874" s="5">
        <v>1</v>
      </c>
      <c r="J874" s="5">
        <v>1.0101072200887176</v>
      </c>
      <c r="K874" s="5">
        <v>10625.681395348836</v>
      </c>
      <c r="L874" s="5">
        <v>10554.043080043266</v>
      </c>
      <c r="M874" s="5">
        <v>10660.715116279071</v>
      </c>
    </row>
    <row r="875" spans="3:13" x14ac:dyDescent="0.2">
      <c r="C875" s="13">
        <v>843</v>
      </c>
      <c r="D875" s="5">
        <v>843</v>
      </c>
      <c r="E875" s="5">
        <v>0.98023255813953492</v>
      </c>
      <c r="F875" s="5">
        <v>9144036</v>
      </c>
      <c r="G875" s="5">
        <v>9087256.7127906978</v>
      </c>
      <c r="H875" s="5">
        <v>1.006248231892622</v>
      </c>
      <c r="I875" s="5">
        <v>1</v>
      </c>
      <c r="J875" s="5">
        <v>1.0095967672055035</v>
      </c>
      <c r="K875" s="5">
        <v>10632.6</v>
      </c>
      <c r="L875" s="5">
        <v>10566.577573012439</v>
      </c>
      <c r="M875" s="5">
        <v>10667.982558139534</v>
      </c>
    </row>
    <row r="876" spans="3:13" x14ac:dyDescent="0.2">
      <c r="C876" s="13">
        <v>844</v>
      </c>
      <c r="D876" s="5">
        <v>844</v>
      </c>
      <c r="E876" s="5">
        <v>0.98139534883720925</v>
      </c>
      <c r="F876" s="5">
        <v>9152786</v>
      </c>
      <c r="G876" s="5">
        <v>9098036.3767441865</v>
      </c>
      <c r="H876" s="5">
        <v>1.0060177406408004</v>
      </c>
      <c r="I876" s="5">
        <v>1</v>
      </c>
      <c r="J876" s="5">
        <v>1.0090545497780583</v>
      </c>
      <c r="K876" s="5">
        <v>10642.774418604651</v>
      </c>
      <c r="L876" s="5">
        <v>10579.112065981612</v>
      </c>
      <c r="M876" s="5">
        <v>10674.901162790698</v>
      </c>
    </row>
    <row r="877" spans="3:13" x14ac:dyDescent="0.2">
      <c r="C877" s="13">
        <v>845</v>
      </c>
      <c r="D877" s="5">
        <v>845</v>
      </c>
      <c r="E877" s="5">
        <v>0.98255813953488369</v>
      </c>
      <c r="F877" s="5">
        <v>9160536</v>
      </c>
      <c r="G877" s="5">
        <v>9108816.0406976752</v>
      </c>
      <c r="H877" s="5">
        <v>1.0056780111785377</v>
      </c>
      <c r="I877" s="5">
        <v>1</v>
      </c>
      <c r="J877" s="5">
        <v>1.0085136157054706</v>
      </c>
      <c r="K877" s="5">
        <v>10651.786046511628</v>
      </c>
      <c r="L877" s="5">
        <v>10591.646558950784</v>
      </c>
      <c r="M877" s="5">
        <v>10681.819767441861</v>
      </c>
    </row>
    <row r="878" spans="3:13" x14ac:dyDescent="0.2">
      <c r="C878" s="13">
        <v>846</v>
      </c>
      <c r="D878" s="5">
        <v>846</v>
      </c>
      <c r="E878" s="5">
        <v>0.98372093023255813</v>
      </c>
      <c r="F878" s="5">
        <v>9167486</v>
      </c>
      <c r="G878" s="5">
        <v>9119595.7046511639</v>
      </c>
      <c r="H878" s="5">
        <v>1.0052513616721419</v>
      </c>
      <c r="I878" s="5">
        <v>1</v>
      </c>
      <c r="J878" s="5">
        <v>1.0079739604368367</v>
      </c>
      <c r="K878" s="5">
        <v>10659.867441860466</v>
      </c>
      <c r="L878" s="5">
        <v>10604.181051919959</v>
      </c>
      <c r="M878" s="5">
        <v>10688.738372093023</v>
      </c>
    </row>
    <row r="879" spans="3:13" x14ac:dyDescent="0.2">
      <c r="C879" s="13">
        <v>847</v>
      </c>
      <c r="D879" s="5">
        <v>847</v>
      </c>
      <c r="E879" s="5">
        <v>0.98488372093023258</v>
      </c>
      <c r="F879" s="5">
        <v>9174236</v>
      </c>
      <c r="G879" s="5">
        <v>9130375.3686046507</v>
      </c>
      <c r="H879" s="5">
        <v>1.0048038146981522</v>
      </c>
      <c r="I879" s="5">
        <v>1</v>
      </c>
      <c r="J879" s="5">
        <v>1.0074355794427459</v>
      </c>
      <c r="K879" s="5">
        <v>10667.716279069768</v>
      </c>
      <c r="L879" s="5">
        <v>10616.715544889128</v>
      </c>
      <c r="M879" s="5">
        <v>10695.656976744185</v>
      </c>
    </row>
    <row r="880" spans="3:13" x14ac:dyDescent="0.2">
      <c r="C880" s="13">
        <v>848</v>
      </c>
      <c r="D880" s="5">
        <v>848</v>
      </c>
      <c r="E880" s="5">
        <v>0.98604651162790702</v>
      </c>
      <c r="F880" s="5">
        <v>9180661</v>
      </c>
      <c r="G880" s="5">
        <v>9141155.0325581394</v>
      </c>
      <c r="H880" s="5">
        <v>1.004321769765544</v>
      </c>
      <c r="I880" s="5">
        <v>1</v>
      </c>
      <c r="J880" s="5">
        <v>1.0068984682151501</v>
      </c>
      <c r="K880" s="5">
        <v>10675.187209302325</v>
      </c>
      <c r="L880" s="5">
        <v>10629.250037858301</v>
      </c>
      <c r="M880" s="5">
        <v>10702.575581395349</v>
      </c>
    </row>
    <row r="881" spans="2:13" x14ac:dyDescent="0.2">
      <c r="C881" s="13">
        <v>849</v>
      </c>
      <c r="D881" s="5">
        <v>849</v>
      </c>
      <c r="E881" s="5">
        <v>0.98720930232558135</v>
      </c>
      <c r="F881" s="5">
        <v>9187411</v>
      </c>
      <c r="G881" s="5">
        <v>9151934.6965116281</v>
      </c>
      <c r="H881" s="5">
        <v>1.0038763720092863</v>
      </c>
      <c r="I881" s="5">
        <v>1</v>
      </c>
      <c r="J881" s="5">
        <v>1.0063626222672424</v>
      </c>
      <c r="K881" s="5">
        <v>10683.036046511628</v>
      </c>
      <c r="L881" s="5">
        <v>10641.784530827474</v>
      </c>
      <c r="M881" s="5">
        <v>10709.494186046511</v>
      </c>
    </row>
    <row r="882" spans="2:13" x14ac:dyDescent="0.2">
      <c r="C882" s="13">
        <v>850</v>
      </c>
      <c r="D882" s="5">
        <v>850</v>
      </c>
      <c r="E882" s="5">
        <v>0.98837209302325579</v>
      </c>
      <c r="F882" s="5">
        <v>9193311</v>
      </c>
      <c r="G882" s="5">
        <v>9162714.3604651168</v>
      </c>
      <c r="H882" s="5">
        <v>1.0033392549774223</v>
      </c>
      <c r="I882" s="5">
        <v>1</v>
      </c>
      <c r="J882" s="5">
        <v>1.0058280371333295</v>
      </c>
      <c r="K882" s="5">
        <v>10689.896511627907</v>
      </c>
      <c r="L882" s="5">
        <v>10654.319023796648</v>
      </c>
      <c r="M882" s="5">
        <v>10716.412790697674</v>
      </c>
    </row>
    <row r="883" spans="2:13" x14ac:dyDescent="0.2">
      <c r="C883" s="13">
        <v>851</v>
      </c>
      <c r="D883" s="5">
        <v>851</v>
      </c>
      <c r="E883" s="5">
        <v>0.98953488372093024</v>
      </c>
      <c r="F883" s="5">
        <v>9200611</v>
      </c>
      <c r="G883" s="5">
        <v>9173494.0244186055</v>
      </c>
      <c r="H883" s="5">
        <v>1.0029560138709648</v>
      </c>
      <c r="I883" s="5">
        <v>1</v>
      </c>
      <c r="J883" s="5">
        <v>1.0052947083687094</v>
      </c>
      <c r="K883" s="5">
        <v>10698.38488372093</v>
      </c>
      <c r="L883" s="5">
        <v>10666.853516765821</v>
      </c>
      <c r="M883" s="5">
        <v>10723.331395348838</v>
      </c>
    </row>
    <row r="884" spans="2:13" x14ac:dyDescent="0.2">
      <c r="C884" s="13">
        <v>852</v>
      </c>
      <c r="D884" s="5">
        <v>852</v>
      </c>
      <c r="E884" s="5">
        <v>0.99069767441860468</v>
      </c>
      <c r="F884" s="5">
        <v>9208361</v>
      </c>
      <c r="G884" s="5">
        <v>9184273.6883720942</v>
      </c>
      <c r="H884" s="5">
        <v>1.0026226691892253</v>
      </c>
      <c r="I884" s="5">
        <v>1</v>
      </c>
      <c r="J884" s="5">
        <v>1.0047571874609118</v>
      </c>
      <c r="K884" s="5">
        <v>10707.396511627907</v>
      </c>
      <c r="L884" s="5">
        <v>10679.388009734994</v>
      </c>
      <c r="M884" s="5">
        <v>10730.191860465116</v>
      </c>
    </row>
    <row r="885" spans="2:13" x14ac:dyDescent="0.2">
      <c r="C885" s="13">
        <v>853</v>
      </c>
      <c r="D885" s="5">
        <v>853</v>
      </c>
      <c r="E885" s="5">
        <v>0.99186046511627912</v>
      </c>
      <c r="F885" s="5">
        <v>9216811</v>
      </c>
      <c r="G885" s="5">
        <v>9195053.352325581</v>
      </c>
      <c r="H885" s="5">
        <v>1.0023662339782853</v>
      </c>
      <c r="I885" s="5">
        <v>1</v>
      </c>
      <c r="J885" s="5">
        <v>1.0042149453830647</v>
      </c>
      <c r="K885" s="5">
        <v>10717.222093023256</v>
      </c>
      <c r="L885" s="5">
        <v>10691.922502704165</v>
      </c>
      <c r="M885" s="5">
        <v>10736.988372093023</v>
      </c>
    </row>
    <row r="886" spans="2:13" x14ac:dyDescent="0.2">
      <c r="C886" s="13">
        <v>854</v>
      </c>
      <c r="D886" s="5">
        <v>854</v>
      </c>
      <c r="E886" s="5">
        <v>0.99302325581395345</v>
      </c>
      <c r="F886" s="5">
        <v>9224711</v>
      </c>
      <c r="G886" s="5">
        <v>9205833.0162790697</v>
      </c>
      <c r="H886" s="5">
        <v>1.0020506545890575</v>
      </c>
      <c r="I886" s="5">
        <v>1</v>
      </c>
      <c r="J886" s="5">
        <v>1.003663762275645</v>
      </c>
      <c r="K886" s="5">
        <v>10726.408139534884</v>
      </c>
      <c r="L886" s="5">
        <v>10704.456995673338</v>
      </c>
      <c r="M886" s="5">
        <v>10743.67558139535</v>
      </c>
    </row>
    <row r="887" spans="2:13" x14ac:dyDescent="0.2">
      <c r="C887" s="13">
        <v>855</v>
      </c>
      <c r="D887" s="5">
        <v>855</v>
      </c>
      <c r="E887" s="5">
        <v>0.9941860465116279</v>
      </c>
      <c r="F887" s="5">
        <v>9232211</v>
      </c>
      <c r="G887" s="5">
        <v>9216612.6802325584</v>
      </c>
      <c r="H887" s="5">
        <v>1.0016924135046812</v>
      </c>
      <c r="I887" s="5">
        <v>1</v>
      </c>
      <c r="J887" s="5">
        <v>1.0031137599857041</v>
      </c>
      <c r="K887" s="5">
        <v>10735.129069767441</v>
      </c>
      <c r="L887" s="5">
        <v>10716.99148864251</v>
      </c>
      <c r="M887" s="5">
        <v>10750.361627906977</v>
      </c>
    </row>
    <row r="888" spans="2:13" x14ac:dyDescent="0.2">
      <c r="C888" s="13">
        <v>856</v>
      </c>
      <c r="D888" s="5">
        <v>856</v>
      </c>
      <c r="E888" s="5">
        <v>0.99534883720930234</v>
      </c>
      <c r="F888" s="5">
        <v>9240161</v>
      </c>
      <c r="G888" s="5">
        <v>9227392.3441860471</v>
      </c>
      <c r="H888" s="5">
        <v>1.0013837772728931</v>
      </c>
      <c r="I888" s="5">
        <v>1</v>
      </c>
      <c r="J888" s="5">
        <v>1.0025487868009395</v>
      </c>
      <c r="K888" s="5">
        <v>10744.373255813953</v>
      </c>
      <c r="L888" s="5">
        <v>10729.525981611683</v>
      </c>
      <c r="M888" s="5">
        <v>10756.873255813953</v>
      </c>
    </row>
    <row r="889" spans="2:13" x14ac:dyDescent="0.2">
      <c r="C889" s="13">
        <v>857</v>
      </c>
      <c r="D889" s="5">
        <v>857</v>
      </c>
      <c r="E889" s="5">
        <v>0.99651162790697678</v>
      </c>
      <c r="F889" s="5">
        <v>9249111</v>
      </c>
      <c r="G889" s="5">
        <v>9238172.0081395358</v>
      </c>
      <c r="H889" s="5">
        <v>1.0011841078354924</v>
      </c>
      <c r="I889" s="5">
        <v>1</v>
      </c>
      <c r="J889" s="5">
        <v>1.001947245823591</v>
      </c>
      <c r="K889" s="5">
        <v>10754.78023255814</v>
      </c>
      <c r="L889" s="5">
        <v>10742.060474580856</v>
      </c>
      <c r="M889" s="5">
        <v>10762.977906976745</v>
      </c>
    </row>
    <row r="890" spans="2:13" x14ac:dyDescent="0.2">
      <c r="C890" s="13">
        <v>858</v>
      </c>
      <c r="D890" s="5">
        <v>858</v>
      </c>
      <c r="E890" s="5">
        <v>0.99767441860465111</v>
      </c>
      <c r="F890" s="5">
        <v>9255061</v>
      </c>
      <c r="G890" s="5">
        <v>9248951.6720930245</v>
      </c>
      <c r="H890" s="5">
        <v>1.0006605427429585</v>
      </c>
      <c r="I890" s="5">
        <v>1</v>
      </c>
      <c r="J890" s="5">
        <v>1.0013362950034941</v>
      </c>
      <c r="K890" s="5">
        <v>10761.698837209302</v>
      </c>
      <c r="L890" s="5">
        <v>10754.594967550029</v>
      </c>
      <c r="M890" s="5">
        <v>10768.966279069768</v>
      </c>
    </row>
    <row r="891" spans="2:13" x14ac:dyDescent="0.2">
      <c r="C891" s="13">
        <v>859</v>
      </c>
      <c r="D891" s="5">
        <v>859</v>
      </c>
      <c r="E891" s="5">
        <v>0.99883720930232556</v>
      </c>
      <c r="F891" s="5">
        <v>9262011</v>
      </c>
      <c r="G891" s="5">
        <v>9259731.3360465113</v>
      </c>
      <c r="H891" s="5">
        <v>1.0002461911550948</v>
      </c>
      <c r="I891" s="5">
        <v>1</v>
      </c>
      <c r="J891" s="5">
        <v>1.0006835688557019</v>
      </c>
      <c r="K891" s="5">
        <v>10769.78023255814</v>
      </c>
      <c r="L891" s="5">
        <v>10767.1294605192</v>
      </c>
      <c r="M891" s="5">
        <v>10774.489534883722</v>
      </c>
    </row>
    <row r="892" spans="2:13" x14ac:dyDescent="0.2">
      <c r="C892" s="13">
        <v>860</v>
      </c>
      <c r="D892" s="5">
        <v>860</v>
      </c>
      <c r="E892" s="5">
        <v>1</v>
      </c>
      <c r="F892" s="5">
        <v>9270511</v>
      </c>
      <c r="G892" s="5">
        <v>9270511</v>
      </c>
      <c r="H892" s="5">
        <v>1</v>
      </c>
      <c r="I892" s="5">
        <v>1</v>
      </c>
      <c r="J892" s="5">
        <v>1</v>
      </c>
      <c r="K892" s="5">
        <v>10779.663953488372</v>
      </c>
      <c r="L892" s="5">
        <v>10779.663953488372</v>
      </c>
      <c r="M892" s="5">
        <v>10779.663953488372</v>
      </c>
    </row>
    <row r="894" spans="2:13" ht="19" x14ac:dyDescent="0.25">
      <c r="B894" s="4" t="s">
        <v>2124</v>
      </c>
    </row>
    <row r="896" spans="2:13" x14ac:dyDescent="0.2">
      <c r="C896" s="13" t="s">
        <v>1998</v>
      </c>
      <c r="D896" s="2" t="s">
        <v>2010</v>
      </c>
      <c r="E896" s="2" t="s">
        <v>2011</v>
      </c>
      <c r="F896" s="2" t="s">
        <v>2012</v>
      </c>
      <c r="G896" s="2" t="s">
        <v>2013</v>
      </c>
      <c r="H896" s="2" t="s">
        <v>2014</v>
      </c>
    </row>
    <row r="897" spans="3:8" x14ac:dyDescent="0.2">
      <c r="C897" s="13">
        <v>0</v>
      </c>
      <c r="D897" s="5">
        <v>0</v>
      </c>
      <c r="E897" s="5">
        <v>0</v>
      </c>
      <c r="F897" s="5">
        <v>-6682788.2665962288</v>
      </c>
      <c r="G897" s="5">
        <v>-17625989.000000011</v>
      </c>
      <c r="H897" s="5">
        <v>0</v>
      </c>
    </row>
    <row r="898" spans="3:8" x14ac:dyDescent="0.2">
      <c r="C898" s="13">
        <v>1</v>
      </c>
      <c r="D898" s="5">
        <v>1970.2309326813593</v>
      </c>
      <c r="E898" s="5">
        <v>275</v>
      </c>
      <c r="F898" s="5">
        <v>-4990359.895422942</v>
      </c>
      <c r="G898" s="5">
        <v>-17389764.000000015</v>
      </c>
      <c r="H898" s="5">
        <v>0</v>
      </c>
    </row>
    <row r="899" spans="3:8" x14ac:dyDescent="0.2">
      <c r="C899" s="13">
        <v>2</v>
      </c>
      <c r="D899" s="5">
        <v>3676.3689727678102</v>
      </c>
      <c r="E899" s="5">
        <v>12295</v>
      </c>
      <c r="F899" s="5">
        <v>-4258426.6762258541</v>
      </c>
      <c r="G899" s="5">
        <v>-12233184.000000013</v>
      </c>
      <c r="H899" s="5">
        <v>0</v>
      </c>
    </row>
    <row r="900" spans="3:8" x14ac:dyDescent="0.2">
      <c r="C900" s="13">
        <v>3</v>
      </c>
      <c r="D900" s="5">
        <v>3917.4111522660969</v>
      </c>
      <c r="E900" s="5">
        <v>12415</v>
      </c>
      <c r="F900" s="5">
        <v>-4189568.9602825106</v>
      </c>
      <c r="G900" s="5">
        <v>-12198904.000000013</v>
      </c>
      <c r="H900" s="5">
        <v>0</v>
      </c>
    </row>
    <row r="901" spans="3:8" x14ac:dyDescent="0.2">
      <c r="C901" s="13">
        <v>4</v>
      </c>
      <c r="D901" s="5">
        <v>6631.761614447867</v>
      </c>
      <c r="E901" s="5">
        <v>14215</v>
      </c>
      <c r="F901" s="5">
        <v>-3608697.9613756118</v>
      </c>
      <c r="G901" s="5">
        <v>-11813704.000000013</v>
      </c>
      <c r="H901" s="5">
        <v>0</v>
      </c>
    </row>
    <row r="902" spans="3:8" x14ac:dyDescent="0.2">
      <c r="C902" s="13">
        <v>5</v>
      </c>
      <c r="D902" s="5">
        <v>6982.5061434433119</v>
      </c>
      <c r="E902" s="5">
        <v>16965</v>
      </c>
      <c r="F902" s="5">
        <v>-3548720.6469173911</v>
      </c>
      <c r="G902" s="5">
        <v>-11343454.000000015</v>
      </c>
      <c r="H902" s="5">
        <v>0</v>
      </c>
    </row>
    <row r="903" spans="3:8" x14ac:dyDescent="0.2">
      <c r="C903" s="13">
        <v>6</v>
      </c>
      <c r="D903" s="5">
        <v>8854.5368857448848</v>
      </c>
      <c r="E903" s="5">
        <v>22665</v>
      </c>
      <c r="F903" s="5">
        <v>-3282268.2712631337</v>
      </c>
      <c r="G903" s="5">
        <v>-10532154.000000015</v>
      </c>
      <c r="H903" s="5">
        <v>0</v>
      </c>
    </row>
    <row r="904" spans="3:8" x14ac:dyDescent="0.2">
      <c r="C904" s="13">
        <v>7</v>
      </c>
      <c r="D904" s="5">
        <v>9971.675772634866</v>
      </c>
      <c r="E904" s="5">
        <v>24415</v>
      </c>
      <c r="F904" s="5">
        <v>-3146136.9183321116</v>
      </c>
      <c r="G904" s="5">
        <v>-10318904.000000013</v>
      </c>
      <c r="H904" s="5">
        <v>0</v>
      </c>
    </row>
    <row r="905" spans="3:8" x14ac:dyDescent="0.2">
      <c r="C905" s="13">
        <v>8</v>
      </c>
      <c r="D905" s="5">
        <v>11082.963470616261</v>
      </c>
      <c r="E905" s="5">
        <v>26415</v>
      </c>
      <c r="F905" s="5">
        <v>-3027784.7784970929</v>
      </c>
      <c r="G905" s="5">
        <v>-10105904.000000013</v>
      </c>
      <c r="H905" s="5">
        <v>0</v>
      </c>
    </row>
    <row r="906" spans="3:8" x14ac:dyDescent="0.2">
      <c r="C906" s="13">
        <v>9</v>
      </c>
      <c r="D906" s="5">
        <v>11308.782411694549</v>
      </c>
      <c r="E906" s="5">
        <v>26415</v>
      </c>
      <c r="F906" s="5">
        <v>-3006432.3430684679</v>
      </c>
      <c r="G906" s="5">
        <v>-10105904.000000013</v>
      </c>
      <c r="H906" s="5">
        <v>0</v>
      </c>
    </row>
    <row r="907" spans="3:8" x14ac:dyDescent="0.2">
      <c r="C907" s="13">
        <v>10</v>
      </c>
      <c r="D907" s="5">
        <v>12185.180437192284</v>
      </c>
      <c r="E907" s="5">
        <v>28915</v>
      </c>
      <c r="F907" s="5">
        <v>-2931938.5109011605</v>
      </c>
      <c r="G907" s="5">
        <v>-9893404.000000013</v>
      </c>
      <c r="H907" s="5">
        <v>0</v>
      </c>
    </row>
    <row r="908" spans="3:8" x14ac:dyDescent="0.2">
      <c r="C908" s="13">
        <v>11</v>
      </c>
      <c r="D908" s="5">
        <v>12598.152505510705</v>
      </c>
      <c r="E908" s="5">
        <v>28915</v>
      </c>
      <c r="F908" s="5">
        <v>-2900064.575810039</v>
      </c>
      <c r="G908" s="5">
        <v>-9893404.0000000149</v>
      </c>
      <c r="H908" s="5">
        <v>0</v>
      </c>
    </row>
    <row r="909" spans="3:8" x14ac:dyDescent="0.2">
      <c r="C909" s="13">
        <v>12</v>
      </c>
      <c r="D909" s="5">
        <v>13524.001265916639</v>
      </c>
      <c r="E909" s="5">
        <v>28915</v>
      </c>
      <c r="F909" s="5">
        <v>-2834637.9300746862</v>
      </c>
      <c r="G909" s="5">
        <v>-9893404.0000000149</v>
      </c>
      <c r="H909" s="5">
        <v>0</v>
      </c>
    </row>
    <row r="910" spans="3:8" x14ac:dyDescent="0.2">
      <c r="C910" s="13">
        <v>13</v>
      </c>
      <c r="D910" s="5">
        <v>13674.527313633829</v>
      </c>
      <c r="E910" s="5">
        <v>32165</v>
      </c>
      <c r="F910" s="5">
        <v>-2824830.5791195738</v>
      </c>
      <c r="G910" s="5">
        <v>-9681654.000000013</v>
      </c>
      <c r="H910" s="5">
        <v>0</v>
      </c>
    </row>
    <row r="911" spans="3:8" x14ac:dyDescent="0.2">
      <c r="C911" s="13">
        <v>14</v>
      </c>
      <c r="D911" s="5">
        <v>14385.667275848289</v>
      </c>
      <c r="E911" s="5">
        <v>32865</v>
      </c>
      <c r="F911" s="5">
        <v>-2781857.4071171866</v>
      </c>
      <c r="G911" s="5">
        <v>-9639354.000000013</v>
      </c>
      <c r="H911" s="5">
        <v>0</v>
      </c>
    </row>
    <row r="912" spans="3:8" x14ac:dyDescent="0.2">
      <c r="C912" s="13">
        <v>15</v>
      </c>
      <c r="D912" s="5">
        <v>16497.660700315639</v>
      </c>
      <c r="E912" s="5">
        <v>32865</v>
      </c>
      <c r="F912" s="5">
        <v>-2662881.7775388593</v>
      </c>
      <c r="G912" s="5">
        <v>-9639354.000000013</v>
      </c>
      <c r="H912" s="5">
        <v>0</v>
      </c>
    </row>
    <row r="913" spans="3:8" x14ac:dyDescent="0.2">
      <c r="C913" s="13">
        <v>16</v>
      </c>
      <c r="D913" s="5">
        <v>18355.205783824924</v>
      </c>
      <c r="E913" s="5">
        <v>32865</v>
      </c>
      <c r="F913" s="5">
        <v>-2564896.2743837442</v>
      </c>
      <c r="G913" s="5">
        <v>-9639354.0000000149</v>
      </c>
      <c r="H913" s="5">
        <v>0</v>
      </c>
    </row>
    <row r="914" spans="3:8" x14ac:dyDescent="0.2">
      <c r="C914" s="13">
        <v>17</v>
      </c>
      <c r="D914" s="5">
        <v>18584.356494711319</v>
      </c>
      <c r="E914" s="5">
        <v>32865</v>
      </c>
      <c r="F914" s="5">
        <v>-2553533.0950144953</v>
      </c>
      <c r="G914" s="5">
        <v>-9639354.0000000149</v>
      </c>
      <c r="H914" s="5">
        <v>0</v>
      </c>
    </row>
    <row r="915" spans="3:8" x14ac:dyDescent="0.2">
      <c r="C915" s="13">
        <v>18</v>
      </c>
      <c r="D915" s="5">
        <v>18623.293830897594</v>
      </c>
      <c r="E915" s="5">
        <v>32865</v>
      </c>
      <c r="F915" s="5">
        <v>-2551711.6929551153</v>
      </c>
      <c r="G915" s="5">
        <v>-9639354.0000000149</v>
      </c>
      <c r="H915" s="5">
        <v>0</v>
      </c>
    </row>
    <row r="916" spans="3:8" x14ac:dyDescent="0.2">
      <c r="C916" s="13">
        <v>19</v>
      </c>
      <c r="D916" s="5">
        <v>20740.739776954055</v>
      </c>
      <c r="E916" s="5">
        <v>36665</v>
      </c>
      <c r="F916" s="5">
        <v>-2457986.8487112471</v>
      </c>
      <c r="G916" s="5">
        <v>-9471154.000000013</v>
      </c>
      <c r="H916" s="5">
        <v>0</v>
      </c>
    </row>
    <row r="917" spans="3:8" x14ac:dyDescent="0.2">
      <c r="C917" s="13">
        <v>20</v>
      </c>
      <c r="D917" s="5">
        <v>20893.018695814229</v>
      </c>
      <c r="E917" s="5">
        <v>41665.000000000029</v>
      </c>
      <c r="F917" s="5">
        <v>-2451591.1341191195</v>
      </c>
      <c r="G917" s="5">
        <v>-9261154.000000013</v>
      </c>
      <c r="H917" s="5">
        <v>0</v>
      </c>
    </row>
    <row r="918" spans="3:8" x14ac:dyDescent="0.2">
      <c r="C918" s="13">
        <v>21</v>
      </c>
      <c r="D918" s="5">
        <v>22246.443179458489</v>
      </c>
      <c r="E918" s="5">
        <v>41665.000000000058</v>
      </c>
      <c r="F918" s="5">
        <v>-2397518.6035582852</v>
      </c>
      <c r="G918" s="5">
        <v>-9261154.000000013</v>
      </c>
      <c r="H918" s="5">
        <v>0</v>
      </c>
    </row>
    <row r="919" spans="3:8" x14ac:dyDescent="0.2">
      <c r="C919" s="13">
        <v>22</v>
      </c>
      <c r="D919" s="5">
        <v>22466.684444762839</v>
      </c>
      <c r="E919" s="5">
        <v>49915.000000000087</v>
      </c>
      <c r="F919" s="5">
        <v>-2389129.4135435103</v>
      </c>
      <c r="G919" s="5">
        <v>-8946904.0000000149</v>
      </c>
      <c r="H919" s="5">
        <v>0</v>
      </c>
    </row>
    <row r="920" spans="3:8" x14ac:dyDescent="0.2">
      <c r="C920" s="13">
        <v>23</v>
      </c>
      <c r="D920" s="5">
        <v>23493.410024777724</v>
      </c>
      <c r="E920" s="5">
        <v>53940.000000000116</v>
      </c>
      <c r="F920" s="5">
        <v>-2351765.5304794903</v>
      </c>
      <c r="G920" s="5">
        <v>-8800429.0000000149</v>
      </c>
      <c r="H920" s="5">
        <v>0</v>
      </c>
    </row>
    <row r="921" spans="3:8" x14ac:dyDescent="0.2">
      <c r="C921" s="13">
        <v>24</v>
      </c>
      <c r="D921" s="5">
        <v>23688.904030097183</v>
      </c>
      <c r="E921" s="5">
        <v>53940.000000000146</v>
      </c>
      <c r="F921" s="5">
        <v>-2344955.822627529</v>
      </c>
      <c r="G921" s="5">
        <v>-8800429.0000000149</v>
      </c>
      <c r="H921" s="5">
        <v>0</v>
      </c>
    </row>
    <row r="922" spans="3:8" x14ac:dyDescent="0.2">
      <c r="C922" s="13">
        <v>25</v>
      </c>
      <c r="D922" s="5">
        <v>25829.513868282243</v>
      </c>
      <c r="E922" s="5">
        <v>65190.000000000175</v>
      </c>
      <c r="F922" s="5">
        <v>-2273459.4540321478</v>
      </c>
      <c r="G922" s="5">
        <v>-8424679.0000000149</v>
      </c>
      <c r="H922" s="5">
        <v>0</v>
      </c>
    </row>
    <row r="923" spans="3:8" x14ac:dyDescent="0.2">
      <c r="C923" s="13">
        <v>26</v>
      </c>
      <c r="D923" s="5">
        <v>26374.870258482435</v>
      </c>
      <c r="E923" s="5">
        <v>65190.000000000233</v>
      </c>
      <c r="F923" s="5">
        <v>-2255966.099054188</v>
      </c>
      <c r="G923" s="5">
        <v>-8424679.000000013</v>
      </c>
      <c r="H923" s="5">
        <v>0</v>
      </c>
    </row>
    <row r="924" spans="3:8" x14ac:dyDescent="0.2">
      <c r="C924" s="13">
        <v>27</v>
      </c>
      <c r="D924" s="5">
        <v>27299.760564324301</v>
      </c>
      <c r="E924" s="5">
        <v>65190.000000000233</v>
      </c>
      <c r="F924" s="5">
        <v>-2227431.5203591408</v>
      </c>
      <c r="G924" s="5">
        <v>-8424679.0000000149</v>
      </c>
      <c r="H924" s="5">
        <v>0</v>
      </c>
    </row>
    <row r="925" spans="3:8" x14ac:dyDescent="0.2">
      <c r="C925" s="13">
        <v>28</v>
      </c>
      <c r="D925" s="5">
        <v>27639.575541152255</v>
      </c>
      <c r="E925" s="5">
        <v>80590.000000000233</v>
      </c>
      <c r="F925" s="5">
        <v>-2217334.1610476817</v>
      </c>
      <c r="G925" s="5">
        <v>-7967079.000000014</v>
      </c>
      <c r="H925" s="5">
        <v>0</v>
      </c>
    </row>
    <row r="926" spans="3:8" x14ac:dyDescent="0.2">
      <c r="C926" s="13">
        <v>29</v>
      </c>
      <c r="D926" s="5">
        <v>28662.424717095899</v>
      </c>
      <c r="E926" s="5">
        <v>80590.000000000291</v>
      </c>
      <c r="F926" s="5">
        <v>-2188024.2415577108</v>
      </c>
      <c r="G926" s="5">
        <v>-7967079.000000014</v>
      </c>
      <c r="H926" s="5">
        <v>0</v>
      </c>
    </row>
    <row r="927" spans="3:8" x14ac:dyDescent="0.2">
      <c r="C927" s="13">
        <v>30</v>
      </c>
      <c r="D927" s="5">
        <v>28818.064881840837</v>
      </c>
      <c r="E927" s="5">
        <v>80590.000000000349</v>
      </c>
      <c r="F927" s="5">
        <v>-2183718.1969997669</v>
      </c>
      <c r="G927" s="5">
        <v>-7967079.000000014</v>
      </c>
      <c r="H927" s="5">
        <v>0</v>
      </c>
    </row>
    <row r="928" spans="3:8" x14ac:dyDescent="0.2">
      <c r="C928" s="13">
        <v>31</v>
      </c>
      <c r="D928" s="5">
        <v>29097.660407405361</v>
      </c>
      <c r="E928" s="5">
        <v>80590.000000000349</v>
      </c>
      <c r="F928" s="5">
        <v>-2176241.2714935415</v>
      </c>
      <c r="G928" s="5">
        <v>-7967079.0000000149</v>
      </c>
      <c r="H928" s="5">
        <v>0</v>
      </c>
    </row>
    <row r="929" spans="3:8" x14ac:dyDescent="0.2">
      <c r="C929" s="13">
        <v>32</v>
      </c>
      <c r="D929" s="5">
        <v>29824.736755347418</v>
      </c>
      <c r="E929" s="5">
        <v>80590.000000000349</v>
      </c>
      <c r="F929" s="5">
        <v>-2157428.1709905406</v>
      </c>
      <c r="G929" s="5">
        <v>-7967079.000000014</v>
      </c>
      <c r="H929" s="5">
        <v>0</v>
      </c>
    </row>
    <row r="930" spans="3:8" x14ac:dyDescent="0.2">
      <c r="C930" s="13">
        <v>33</v>
      </c>
      <c r="D930" s="5">
        <v>31472.039190409778</v>
      </c>
      <c r="E930" s="5">
        <v>80590.000000000407</v>
      </c>
      <c r="F930" s="5">
        <v>-2116145.773602766</v>
      </c>
      <c r="G930" s="5">
        <v>-7967079.000000014</v>
      </c>
      <c r="H930" s="5">
        <v>0</v>
      </c>
    </row>
    <row r="931" spans="3:8" x14ac:dyDescent="0.2">
      <c r="C931" s="13">
        <v>34</v>
      </c>
      <c r="D931" s="5">
        <v>32720.371417833288</v>
      </c>
      <c r="E931" s="5">
        <v>80590.000000000466</v>
      </c>
      <c r="F931" s="5">
        <v>-2085818.643607124</v>
      </c>
      <c r="G931" s="5">
        <v>-7967079.0000000149</v>
      </c>
      <c r="H931" s="5">
        <v>0</v>
      </c>
    </row>
    <row r="932" spans="3:8" x14ac:dyDescent="0.2">
      <c r="C932" s="13">
        <v>35</v>
      </c>
      <c r="D932" s="5">
        <v>33359.291194840844</v>
      </c>
      <c r="E932" s="5">
        <v>80590.000000000466</v>
      </c>
      <c r="F932" s="5">
        <v>-2070758.3917205171</v>
      </c>
      <c r="G932" s="5">
        <v>-7967079.000000014</v>
      </c>
      <c r="H932" s="5">
        <v>0</v>
      </c>
    </row>
    <row r="933" spans="3:8" x14ac:dyDescent="0.2">
      <c r="C933" s="13">
        <v>36</v>
      </c>
      <c r="D933" s="5">
        <v>35122.672572214651</v>
      </c>
      <c r="E933" s="5">
        <v>80590.000000000466</v>
      </c>
      <c r="F933" s="5">
        <v>-2030396.5513050721</v>
      </c>
      <c r="G933" s="5">
        <v>-7967079.000000014</v>
      </c>
      <c r="H933" s="5">
        <v>0</v>
      </c>
    </row>
    <row r="934" spans="3:8" x14ac:dyDescent="0.2">
      <c r="C934" s="13">
        <v>37</v>
      </c>
      <c r="D934" s="5">
        <v>35237.286898652572</v>
      </c>
      <c r="E934" s="5">
        <v>80590.000000000524</v>
      </c>
      <c r="F934" s="5">
        <v>-2027847.156962953</v>
      </c>
      <c r="G934" s="5">
        <v>-7967079.0000000149</v>
      </c>
      <c r="H934" s="5">
        <v>0</v>
      </c>
    </row>
    <row r="935" spans="3:8" x14ac:dyDescent="0.2">
      <c r="C935" s="13">
        <v>38</v>
      </c>
      <c r="D935" s="5">
        <v>38147.658522608661</v>
      </c>
      <c r="E935" s="5">
        <v>82490.000000000582</v>
      </c>
      <c r="F935" s="5">
        <v>-1964891.2234131659</v>
      </c>
      <c r="G935" s="5">
        <v>-7925979.000000014</v>
      </c>
      <c r="H935" s="5">
        <v>0</v>
      </c>
    </row>
    <row r="936" spans="3:8" x14ac:dyDescent="0.2">
      <c r="C936" s="13">
        <v>39</v>
      </c>
      <c r="D936" s="5">
        <v>38851.164107625038</v>
      </c>
      <c r="E936" s="5">
        <v>88340.000000000582</v>
      </c>
      <c r="F936" s="5">
        <v>-1950081.5289183341</v>
      </c>
      <c r="G936" s="5">
        <v>-7802829.0000000149</v>
      </c>
      <c r="H936" s="5">
        <v>0</v>
      </c>
    </row>
    <row r="937" spans="3:8" x14ac:dyDescent="0.2">
      <c r="C937" s="13">
        <v>40</v>
      </c>
      <c r="D937" s="5">
        <v>39202.846158608329</v>
      </c>
      <c r="E937" s="5">
        <v>98340.000000000582</v>
      </c>
      <c r="F937" s="5">
        <v>-1942872.0468731765</v>
      </c>
      <c r="G937" s="5">
        <v>-7597829.0000000149</v>
      </c>
      <c r="H937" s="5">
        <v>0</v>
      </c>
    </row>
    <row r="938" spans="3:8" x14ac:dyDescent="0.2">
      <c r="C938" s="13">
        <v>41</v>
      </c>
      <c r="D938" s="5">
        <v>41092.109452520395</v>
      </c>
      <c r="E938" s="5">
        <v>98340.00000000064</v>
      </c>
      <c r="F938" s="5">
        <v>-1905132.8605874693</v>
      </c>
      <c r="G938" s="5">
        <v>-7597829.000000014</v>
      </c>
      <c r="H938" s="5">
        <v>0</v>
      </c>
    </row>
    <row r="939" spans="3:8" x14ac:dyDescent="0.2">
      <c r="C939" s="13">
        <v>42</v>
      </c>
      <c r="D939" s="5">
        <v>41120.645517068566</v>
      </c>
      <c r="E939" s="5">
        <v>119340.0000000007</v>
      </c>
      <c r="F939" s="5">
        <v>-1904577.0867588881</v>
      </c>
      <c r="G939" s="5">
        <v>-7188829.0000000149</v>
      </c>
      <c r="H939" s="5">
        <v>0</v>
      </c>
    </row>
    <row r="940" spans="3:8" x14ac:dyDescent="0.2">
      <c r="C940" s="13">
        <v>43</v>
      </c>
      <c r="D940" s="5">
        <v>41225.177781186532</v>
      </c>
      <c r="E940" s="5">
        <v>119770.0000000007</v>
      </c>
      <c r="F940" s="5">
        <v>-1902590.9737406468</v>
      </c>
      <c r="G940" s="5">
        <v>-7180659.000000014</v>
      </c>
      <c r="H940" s="5">
        <v>0</v>
      </c>
    </row>
    <row r="941" spans="3:8" x14ac:dyDescent="0.2">
      <c r="C941" s="13">
        <v>44</v>
      </c>
      <c r="D941" s="5">
        <v>42811.858481066884</v>
      </c>
      <c r="E941" s="5">
        <v>121530.0000000007</v>
      </c>
      <c r="F941" s="5">
        <v>-1873165.258942866</v>
      </c>
      <c r="G941" s="5">
        <v>-7148019.000000014</v>
      </c>
      <c r="H941" s="5">
        <v>0</v>
      </c>
    </row>
    <row r="942" spans="3:8" x14ac:dyDescent="0.2">
      <c r="C942" s="13">
        <v>45</v>
      </c>
      <c r="D942" s="5">
        <v>47094.097402403975</v>
      </c>
      <c r="E942" s="5">
        <v>121530.00000000076</v>
      </c>
      <c r="F942" s="5">
        <v>-1795609.1540342055</v>
      </c>
      <c r="G942" s="5">
        <v>-7148019.0000000149</v>
      </c>
      <c r="H942" s="5">
        <v>0</v>
      </c>
    </row>
    <row r="943" spans="3:8" x14ac:dyDescent="0.2">
      <c r="C943" s="13">
        <v>46</v>
      </c>
      <c r="D943" s="5">
        <v>47473.341847292148</v>
      </c>
      <c r="E943" s="5">
        <v>121530.00000000081</v>
      </c>
      <c r="F943" s="5">
        <v>-1788898.1762485758</v>
      </c>
      <c r="G943" s="5">
        <v>-7148019.000000014</v>
      </c>
      <c r="H943" s="5">
        <v>0</v>
      </c>
    </row>
    <row r="944" spans="3:8" x14ac:dyDescent="0.2">
      <c r="C944" s="13">
        <v>47</v>
      </c>
      <c r="D944" s="5">
        <v>48832.67275142658</v>
      </c>
      <c r="E944" s="5">
        <v>121530.00000000081</v>
      </c>
      <c r="F944" s="5">
        <v>-1765384.6438004633</v>
      </c>
      <c r="G944" s="5">
        <v>-7148019.0000000149</v>
      </c>
      <c r="H944" s="5">
        <v>0</v>
      </c>
    </row>
    <row r="945" spans="3:8" x14ac:dyDescent="0.2">
      <c r="C945" s="13">
        <v>48</v>
      </c>
      <c r="D945" s="5">
        <v>49573.680096674696</v>
      </c>
      <c r="E945" s="5">
        <v>121530.00000000081</v>
      </c>
      <c r="F945" s="5">
        <v>-1752849.269543349</v>
      </c>
      <c r="G945" s="5">
        <v>-7148019.0000000149</v>
      </c>
      <c r="H945" s="5">
        <v>0</v>
      </c>
    </row>
    <row r="946" spans="3:8" x14ac:dyDescent="0.2">
      <c r="C946" s="13">
        <v>49</v>
      </c>
      <c r="D946" s="5">
        <v>49883.555363450534</v>
      </c>
      <c r="E946" s="5">
        <v>121530.00000000087</v>
      </c>
      <c r="F946" s="5">
        <v>-1747720.5176789574</v>
      </c>
      <c r="G946" s="5">
        <v>-7148019.000000014</v>
      </c>
      <c r="H946" s="5">
        <v>0</v>
      </c>
    </row>
    <row r="947" spans="3:8" x14ac:dyDescent="0.2">
      <c r="C947" s="13">
        <v>50</v>
      </c>
      <c r="D947" s="5">
        <v>50310.909713096058</v>
      </c>
      <c r="E947" s="5">
        <v>121530.00000000093</v>
      </c>
      <c r="F947" s="5">
        <v>-1740797.3772146998</v>
      </c>
      <c r="G947" s="5">
        <v>-7148019.0000000149</v>
      </c>
      <c r="H947" s="5">
        <v>0</v>
      </c>
    </row>
    <row r="948" spans="3:8" x14ac:dyDescent="0.2">
      <c r="C948" s="13">
        <v>51</v>
      </c>
      <c r="D948" s="5">
        <v>51078.666806050693</v>
      </c>
      <c r="E948" s="5">
        <v>124080.00000000093</v>
      </c>
      <c r="F948" s="5">
        <v>-1728618.642151949</v>
      </c>
      <c r="G948" s="5">
        <v>-7107569.0000000149</v>
      </c>
      <c r="H948" s="5">
        <v>0</v>
      </c>
    </row>
    <row r="949" spans="3:8" x14ac:dyDescent="0.2">
      <c r="C949" s="13">
        <v>52</v>
      </c>
      <c r="D949" s="5">
        <v>51529.208907727341</v>
      </c>
      <c r="E949" s="5">
        <v>131880.00000000093</v>
      </c>
      <c r="F949" s="5">
        <v>-1721617.9110335887</v>
      </c>
      <c r="G949" s="5">
        <v>-6986369.000000014</v>
      </c>
      <c r="H949" s="5">
        <v>0</v>
      </c>
    </row>
    <row r="950" spans="3:8" x14ac:dyDescent="0.2">
      <c r="C950" s="13">
        <v>53</v>
      </c>
      <c r="D950" s="5">
        <v>51636.872992809906</v>
      </c>
      <c r="E950" s="5">
        <v>131880.00000000099</v>
      </c>
      <c r="F950" s="5">
        <v>-1719978.5729833695</v>
      </c>
      <c r="G950" s="5">
        <v>-6986369.0000000149</v>
      </c>
      <c r="H950" s="5">
        <v>0</v>
      </c>
    </row>
    <row r="951" spans="3:8" x14ac:dyDescent="0.2">
      <c r="C951" s="13">
        <v>54</v>
      </c>
      <c r="D951" s="5">
        <v>51905.614554967353</v>
      </c>
      <c r="E951" s="5">
        <v>139980.00000000105</v>
      </c>
      <c r="F951" s="5">
        <v>-1715967.3563333899</v>
      </c>
      <c r="G951" s="5">
        <v>-6865469.0000000149</v>
      </c>
      <c r="H951" s="5">
        <v>0</v>
      </c>
    </row>
    <row r="952" spans="3:8" x14ac:dyDescent="0.2">
      <c r="C952" s="13">
        <v>55</v>
      </c>
      <c r="D952" s="5">
        <v>52712.710117119699</v>
      </c>
      <c r="E952" s="5">
        <v>145480.00000000105</v>
      </c>
      <c r="F952" s="5">
        <v>-1704154.4121964327</v>
      </c>
      <c r="G952" s="5">
        <v>-6784969.0000000149</v>
      </c>
      <c r="H952" s="5">
        <v>0</v>
      </c>
    </row>
    <row r="953" spans="3:8" x14ac:dyDescent="0.2">
      <c r="C953" s="13">
        <v>56</v>
      </c>
      <c r="D953" s="5">
        <v>52843.936006953547</v>
      </c>
      <c r="E953" s="5">
        <v>145480.00000000105</v>
      </c>
      <c r="F953" s="5">
        <v>-1702270.3833495323</v>
      </c>
      <c r="G953" s="5">
        <v>-6784969.0000000149</v>
      </c>
      <c r="H953" s="5">
        <v>0</v>
      </c>
    </row>
    <row r="954" spans="3:8" x14ac:dyDescent="0.2">
      <c r="C954" s="13">
        <v>57</v>
      </c>
      <c r="D954" s="5">
        <v>53564.046667246032</v>
      </c>
      <c r="E954" s="5">
        <v>148330.00000000111</v>
      </c>
      <c r="F954" s="5">
        <v>-1692125.6665036576</v>
      </c>
      <c r="G954" s="5">
        <v>-6744819.0000000149</v>
      </c>
      <c r="H954" s="5">
        <v>0</v>
      </c>
    </row>
    <row r="955" spans="3:8" x14ac:dyDescent="0.2">
      <c r="C955" s="13">
        <v>58</v>
      </c>
      <c r="D955" s="5">
        <v>54830.672312100563</v>
      </c>
      <c r="E955" s="5">
        <v>148330.00000000116</v>
      </c>
      <c r="F955" s="5">
        <v>-1674611.2912075655</v>
      </c>
      <c r="G955" s="5">
        <v>-6744819.0000000149</v>
      </c>
      <c r="H955" s="5">
        <v>0</v>
      </c>
    </row>
    <row r="956" spans="3:8" x14ac:dyDescent="0.2">
      <c r="C956" s="13">
        <v>59</v>
      </c>
      <c r="D956" s="5">
        <v>56899.140767921534</v>
      </c>
      <c r="E956" s="5">
        <v>177830.00000000116</v>
      </c>
      <c r="F956" s="5">
        <v>-1646529.2025107415</v>
      </c>
      <c r="G956" s="5">
        <v>-6344319.0000000149</v>
      </c>
      <c r="H956" s="5">
        <v>0</v>
      </c>
    </row>
    <row r="957" spans="3:8" x14ac:dyDescent="0.2">
      <c r="C957" s="13">
        <v>60</v>
      </c>
      <c r="D957" s="5">
        <v>57067.74346893873</v>
      </c>
      <c r="E957" s="5">
        <v>177830.00000000116</v>
      </c>
      <c r="F957" s="5">
        <v>-1644281.1664971793</v>
      </c>
      <c r="G957" s="5">
        <v>-6344319.0000000149</v>
      </c>
      <c r="H957" s="5">
        <v>0</v>
      </c>
    </row>
    <row r="958" spans="3:8" x14ac:dyDescent="0.2">
      <c r="C958" s="13">
        <v>61</v>
      </c>
      <c r="D958" s="5">
        <v>58056.87589536942</v>
      </c>
      <c r="E958" s="5">
        <v>177830.00000000122</v>
      </c>
      <c r="F958" s="5">
        <v>-1631325.1532395049</v>
      </c>
      <c r="G958" s="5">
        <v>-6344319.0000000149</v>
      </c>
      <c r="H958" s="5">
        <v>0</v>
      </c>
    </row>
    <row r="959" spans="3:8" x14ac:dyDescent="0.2">
      <c r="C959" s="13">
        <v>62</v>
      </c>
      <c r="D959" s="5">
        <v>58417.187774155667</v>
      </c>
      <c r="E959" s="5">
        <v>177830.00000000128</v>
      </c>
      <c r="F959" s="5">
        <v>-1626687.590670611</v>
      </c>
      <c r="G959" s="5">
        <v>-6344319.0000000149</v>
      </c>
      <c r="H959" s="5">
        <v>0</v>
      </c>
    </row>
    <row r="960" spans="3:8" x14ac:dyDescent="0.2">
      <c r="C960" s="13">
        <v>63</v>
      </c>
      <c r="D960" s="5">
        <v>59547.159031823685</v>
      </c>
      <c r="E960" s="5">
        <v>177830.00000000128</v>
      </c>
      <c r="F960" s="5">
        <v>-1612392.5574585251</v>
      </c>
      <c r="G960" s="5">
        <v>-6344319.0000000149</v>
      </c>
      <c r="H960" s="5">
        <v>0</v>
      </c>
    </row>
    <row r="961" spans="3:8" x14ac:dyDescent="0.2">
      <c r="C961" s="13">
        <v>64</v>
      </c>
      <c r="D961" s="5">
        <v>59728.576577677741</v>
      </c>
      <c r="E961" s="5">
        <v>177830.00000000128</v>
      </c>
      <c r="F961" s="5">
        <v>-1610136.176731965</v>
      </c>
      <c r="G961" s="5">
        <v>-6344319.0000000149</v>
      </c>
      <c r="H961" s="5">
        <v>0</v>
      </c>
    </row>
    <row r="962" spans="3:8" x14ac:dyDescent="0.2">
      <c r="C962" s="13">
        <v>65</v>
      </c>
      <c r="D962" s="5">
        <v>59854.917007811295</v>
      </c>
      <c r="E962" s="5">
        <v>181080.00000000134</v>
      </c>
      <c r="F962" s="5">
        <v>-1608590.9360864854</v>
      </c>
      <c r="G962" s="5">
        <v>-6304569.0000000149</v>
      </c>
      <c r="H962" s="5">
        <v>0</v>
      </c>
    </row>
    <row r="963" spans="3:8" x14ac:dyDescent="0.2">
      <c r="C963" s="13">
        <v>66</v>
      </c>
      <c r="D963" s="5">
        <v>62262.842238531608</v>
      </c>
      <c r="E963" s="5">
        <v>188010.0000000014</v>
      </c>
      <c r="F963" s="5">
        <v>-1579622.8658866079</v>
      </c>
      <c r="G963" s="5">
        <v>-6221199.0000000158</v>
      </c>
      <c r="H963" s="5">
        <v>0</v>
      </c>
    </row>
    <row r="964" spans="3:8" x14ac:dyDescent="0.2">
      <c r="C964" s="13">
        <v>67</v>
      </c>
      <c r="D964" s="5">
        <v>62602.301191546198</v>
      </c>
      <c r="E964" s="5">
        <v>188010.0000000014</v>
      </c>
      <c r="F964" s="5">
        <v>-1575605.0905173456</v>
      </c>
      <c r="G964" s="5">
        <v>-6221199.0000000149</v>
      </c>
      <c r="H964" s="5">
        <v>0</v>
      </c>
    </row>
    <row r="965" spans="3:8" x14ac:dyDescent="0.2">
      <c r="C965" s="13">
        <v>68</v>
      </c>
      <c r="D965" s="5">
        <v>63384.658409510652</v>
      </c>
      <c r="E965" s="5">
        <v>208410.0000000014</v>
      </c>
      <c r="F965" s="5">
        <v>-1566492.9299787008</v>
      </c>
      <c r="G965" s="5">
        <v>-5983599.0000000149</v>
      </c>
      <c r="H965" s="5">
        <v>0</v>
      </c>
    </row>
    <row r="966" spans="3:8" x14ac:dyDescent="0.2">
      <c r="C966" s="13">
        <v>69</v>
      </c>
      <c r="D966" s="5">
        <v>63909.494024742278</v>
      </c>
      <c r="E966" s="5">
        <v>211515.00000000146</v>
      </c>
      <c r="F966" s="5">
        <v>-1560476.3361866975</v>
      </c>
      <c r="G966" s="5">
        <v>-5948004.0000000158</v>
      </c>
      <c r="H966" s="5">
        <v>0</v>
      </c>
    </row>
    <row r="967" spans="3:8" x14ac:dyDescent="0.2">
      <c r="C967" s="13">
        <v>70</v>
      </c>
      <c r="D967" s="5">
        <v>64300.95994409277</v>
      </c>
      <c r="E967" s="5">
        <v>211515.00000000151</v>
      </c>
      <c r="F967" s="5">
        <v>-1556058.3636683132</v>
      </c>
      <c r="G967" s="5">
        <v>-5948004.0000000149</v>
      </c>
      <c r="H967" s="5">
        <v>0</v>
      </c>
    </row>
    <row r="968" spans="3:8" x14ac:dyDescent="0.2">
      <c r="C968" s="13">
        <v>71</v>
      </c>
      <c r="D968" s="5">
        <v>64631.096584845989</v>
      </c>
      <c r="E968" s="5">
        <v>211515.00000000151</v>
      </c>
      <c r="F968" s="5">
        <v>-1552389.662125295</v>
      </c>
      <c r="G968" s="5">
        <v>-5948004.0000000149</v>
      </c>
      <c r="H968" s="5">
        <v>0</v>
      </c>
    </row>
    <row r="969" spans="3:8" x14ac:dyDescent="0.2">
      <c r="C969" s="13">
        <v>72</v>
      </c>
      <c r="D969" s="5">
        <v>66513.33022888322</v>
      </c>
      <c r="E969" s="5">
        <v>229515.00000000151</v>
      </c>
      <c r="F969" s="5">
        <v>-1531789.6605766653</v>
      </c>
      <c r="G969" s="5">
        <v>-5751004.0000000158</v>
      </c>
      <c r="H969" s="5">
        <v>0</v>
      </c>
    </row>
    <row r="970" spans="3:8" x14ac:dyDescent="0.2">
      <c r="C970" s="13">
        <v>73</v>
      </c>
      <c r="D970" s="5">
        <v>67502.225602489343</v>
      </c>
      <c r="E970" s="5">
        <v>247765.00000000157</v>
      </c>
      <c r="F970" s="5">
        <v>-1521128.5556584732</v>
      </c>
      <c r="G970" s="5">
        <v>-5554254.0000000149</v>
      </c>
      <c r="H970" s="5">
        <v>0</v>
      </c>
    </row>
    <row r="971" spans="3:8" x14ac:dyDescent="0.2">
      <c r="C971" s="13">
        <v>74</v>
      </c>
      <c r="D971" s="5">
        <v>67740.642361801831</v>
      </c>
      <c r="E971" s="5">
        <v>247765.00000000163</v>
      </c>
      <c r="F971" s="5">
        <v>-1518596.1830528025</v>
      </c>
      <c r="G971" s="5">
        <v>-5554254.0000000158</v>
      </c>
      <c r="H971" s="5">
        <v>0</v>
      </c>
    </row>
    <row r="972" spans="3:8" x14ac:dyDescent="0.2">
      <c r="C972" s="13">
        <v>75</v>
      </c>
      <c r="D972" s="5">
        <v>68272.583287821995</v>
      </c>
      <c r="E972" s="5">
        <v>247765.00000000163</v>
      </c>
      <c r="F972" s="5">
        <v>-1513028.5346937913</v>
      </c>
      <c r="G972" s="5">
        <v>-5554254.0000000158</v>
      </c>
      <c r="H972" s="5">
        <v>0</v>
      </c>
    </row>
    <row r="973" spans="3:8" x14ac:dyDescent="0.2">
      <c r="C973" s="13">
        <v>76</v>
      </c>
      <c r="D973" s="5">
        <v>69410.998734279536</v>
      </c>
      <c r="E973" s="5">
        <v>247765.00000000163</v>
      </c>
      <c r="F973" s="5">
        <v>-1501284.8806145452</v>
      </c>
      <c r="G973" s="5">
        <v>-5554254.0000000149</v>
      </c>
      <c r="H973" s="5">
        <v>0</v>
      </c>
    </row>
    <row r="974" spans="3:8" x14ac:dyDescent="0.2">
      <c r="C974" s="13">
        <v>77</v>
      </c>
      <c r="D974" s="5">
        <v>71036.054981933674</v>
      </c>
      <c r="E974" s="5">
        <v>252000.00000000169</v>
      </c>
      <c r="F974" s="5">
        <v>-1484759.9579922962</v>
      </c>
      <c r="G974" s="5">
        <v>-5511189.0000000158</v>
      </c>
      <c r="H974" s="5">
        <v>0</v>
      </c>
    </row>
    <row r="975" spans="3:8" x14ac:dyDescent="0.2">
      <c r="C975" s="13">
        <v>78</v>
      </c>
      <c r="D975" s="5">
        <v>71584.818232044447</v>
      </c>
      <c r="E975" s="5">
        <v>254106.00000000175</v>
      </c>
      <c r="F975" s="5">
        <v>-1479258.2546386214</v>
      </c>
      <c r="G975" s="5">
        <v>-5490075.0000000149</v>
      </c>
      <c r="H975" s="5">
        <v>0</v>
      </c>
    </row>
    <row r="976" spans="3:8" x14ac:dyDescent="0.2">
      <c r="C976" s="13">
        <v>79</v>
      </c>
      <c r="D976" s="5">
        <v>72002.975350723282</v>
      </c>
      <c r="E976" s="5">
        <v>263428.00000000175</v>
      </c>
      <c r="F976" s="5">
        <v>-1475124.3216045937</v>
      </c>
      <c r="G976" s="5">
        <v>-5397917.0000000149</v>
      </c>
      <c r="H976" s="5">
        <v>0</v>
      </c>
    </row>
    <row r="977" spans="3:8" x14ac:dyDescent="0.2">
      <c r="C977" s="13">
        <v>80</v>
      </c>
      <c r="D977" s="5">
        <v>72583.539087507379</v>
      </c>
      <c r="E977" s="5">
        <v>283428.00000000175</v>
      </c>
      <c r="F977" s="5">
        <v>-1469463.8251709489</v>
      </c>
      <c r="G977" s="5">
        <v>-5202917.0000000158</v>
      </c>
      <c r="H977" s="5">
        <v>0</v>
      </c>
    </row>
    <row r="978" spans="3:8" x14ac:dyDescent="0.2">
      <c r="C978" s="13">
        <v>81</v>
      </c>
      <c r="D978" s="5">
        <v>73984.448896405811</v>
      </c>
      <c r="E978" s="5">
        <v>283428.0000000018</v>
      </c>
      <c r="F978" s="5">
        <v>-1455990.8777495676</v>
      </c>
      <c r="G978" s="5">
        <v>-5202917.0000000149</v>
      </c>
      <c r="H978" s="5">
        <v>0</v>
      </c>
    </row>
    <row r="979" spans="3:8" x14ac:dyDescent="0.2">
      <c r="C979" s="13">
        <v>82</v>
      </c>
      <c r="D979" s="5">
        <v>74115.497191626171</v>
      </c>
      <c r="E979" s="5">
        <v>283428.00000000186</v>
      </c>
      <c r="F979" s="5">
        <v>-1454747.5170949155</v>
      </c>
      <c r="G979" s="5">
        <v>-5202917.0000000158</v>
      </c>
      <c r="H979" s="5">
        <v>0</v>
      </c>
    </row>
    <row r="980" spans="3:8" x14ac:dyDescent="0.2">
      <c r="C980" s="13">
        <v>83</v>
      </c>
      <c r="D980" s="5">
        <v>74657.492855736811</v>
      </c>
      <c r="E980" s="5">
        <v>287578.00000000186</v>
      </c>
      <c r="F980" s="5">
        <v>-1449673.6540706512</v>
      </c>
      <c r="G980" s="5">
        <v>-5164067.0000000158</v>
      </c>
      <c r="H980" s="5">
        <v>0</v>
      </c>
    </row>
    <row r="981" spans="3:8" x14ac:dyDescent="0.2">
      <c r="C981" s="13">
        <v>84</v>
      </c>
      <c r="D981" s="5">
        <v>76748.877794618282</v>
      </c>
      <c r="E981" s="5">
        <v>304378.00000000186</v>
      </c>
      <c r="F981" s="5">
        <v>-1430353.240825746</v>
      </c>
      <c r="G981" s="5">
        <v>-5008867.0000000149</v>
      </c>
      <c r="H981" s="5">
        <v>0</v>
      </c>
    </row>
    <row r="982" spans="3:8" x14ac:dyDescent="0.2">
      <c r="C982" s="13">
        <v>85</v>
      </c>
      <c r="D982" s="5">
        <v>76987.798535951559</v>
      </c>
      <c r="E982" s="5">
        <v>304378.00000000192</v>
      </c>
      <c r="F982" s="5">
        <v>-1428174.8458312366</v>
      </c>
      <c r="G982" s="5">
        <v>-5008867.0000000158</v>
      </c>
      <c r="H982" s="5">
        <v>0</v>
      </c>
    </row>
    <row r="983" spans="3:8" x14ac:dyDescent="0.2">
      <c r="C983" s="13">
        <v>86</v>
      </c>
      <c r="D983" s="5">
        <v>77229.239548062265</v>
      </c>
      <c r="E983" s="5">
        <v>304378.00000000198</v>
      </c>
      <c r="F983" s="5">
        <v>-1426001.8767222404</v>
      </c>
      <c r="G983" s="5">
        <v>-5008867.0000000158</v>
      </c>
      <c r="H983" s="5">
        <v>0</v>
      </c>
    </row>
    <row r="984" spans="3:8" x14ac:dyDescent="0.2">
      <c r="C984" s="13">
        <v>87</v>
      </c>
      <c r="D984" s="5">
        <v>77649.414460393164</v>
      </c>
      <c r="E984" s="5">
        <v>304378.00000000198</v>
      </c>
      <c r="F984" s="5">
        <v>-1422268.5984781969</v>
      </c>
      <c r="G984" s="5">
        <v>-5008867.0000000149</v>
      </c>
      <c r="H984" s="5">
        <v>0</v>
      </c>
    </row>
    <row r="985" spans="3:8" x14ac:dyDescent="0.2">
      <c r="C985" s="13">
        <v>88</v>
      </c>
      <c r="D985" s="5">
        <v>79021.787728340947</v>
      </c>
      <c r="E985" s="5">
        <v>326466.00000000198</v>
      </c>
      <c r="F985" s="5">
        <v>-1410229.1420821096</v>
      </c>
      <c r="G985" s="5">
        <v>-4815095.0000000158</v>
      </c>
      <c r="H985" s="5">
        <v>0</v>
      </c>
    </row>
    <row r="986" spans="3:8" x14ac:dyDescent="0.2">
      <c r="C986" s="13">
        <v>89</v>
      </c>
      <c r="D986" s="5">
        <v>79481.093508811406</v>
      </c>
      <c r="E986" s="5">
        <v>330827.00000000204</v>
      </c>
      <c r="F986" s="5">
        <v>-1406250.2122310677</v>
      </c>
      <c r="G986" s="5">
        <v>-4777316.0000000158</v>
      </c>
      <c r="H986" s="5">
        <v>0</v>
      </c>
    </row>
    <row r="987" spans="3:8" x14ac:dyDescent="0.2">
      <c r="C987" s="13">
        <v>90</v>
      </c>
      <c r="D987" s="5">
        <v>79693.333521216875</v>
      </c>
      <c r="E987" s="5">
        <v>330827.0000000021</v>
      </c>
      <c r="F987" s="5">
        <v>-1404434.3810138209</v>
      </c>
      <c r="G987" s="5">
        <v>-4777316.0000000158</v>
      </c>
      <c r="H987" s="5">
        <v>0</v>
      </c>
    </row>
    <row r="988" spans="3:8" x14ac:dyDescent="0.2">
      <c r="C988" s="13">
        <v>91</v>
      </c>
      <c r="D988" s="5">
        <v>80182.026923070225</v>
      </c>
      <c r="E988" s="5">
        <v>330827.0000000021</v>
      </c>
      <c r="F988" s="5">
        <v>-1400304.6532553018</v>
      </c>
      <c r="G988" s="5">
        <v>-4777316.0000000158</v>
      </c>
      <c r="H988" s="5">
        <v>0</v>
      </c>
    </row>
    <row r="989" spans="3:8" x14ac:dyDescent="0.2">
      <c r="C989" s="13">
        <v>92</v>
      </c>
      <c r="D989" s="5">
        <v>80379.672735280823</v>
      </c>
      <c r="E989" s="5">
        <v>330827.0000000021</v>
      </c>
      <c r="F989" s="5">
        <v>-1398654.7403881527</v>
      </c>
      <c r="G989" s="5">
        <v>-4777316.0000000158</v>
      </c>
      <c r="H989" s="5">
        <v>0</v>
      </c>
    </row>
    <row r="990" spans="3:8" x14ac:dyDescent="0.2">
      <c r="C990" s="13">
        <v>93</v>
      </c>
      <c r="D990" s="5">
        <v>80441.485308478383</v>
      </c>
      <c r="E990" s="5">
        <v>330827.00000000215</v>
      </c>
      <c r="F990" s="5">
        <v>-1398144.9528221036</v>
      </c>
      <c r="G990" s="5">
        <v>-4777316.0000000158</v>
      </c>
      <c r="H990" s="5">
        <v>0</v>
      </c>
    </row>
    <row r="991" spans="3:8" x14ac:dyDescent="0.2">
      <c r="C991" s="13">
        <v>94</v>
      </c>
      <c r="D991" s="5">
        <v>80989.553426589846</v>
      </c>
      <c r="E991" s="5">
        <v>330827.00000000221</v>
      </c>
      <c r="F991" s="5">
        <v>-1393678.7807106846</v>
      </c>
      <c r="G991" s="5">
        <v>-4777316.0000000158</v>
      </c>
      <c r="H991" s="5">
        <v>0</v>
      </c>
    </row>
    <row r="992" spans="3:8" x14ac:dyDescent="0.2">
      <c r="C992" s="13">
        <v>95</v>
      </c>
      <c r="D992" s="5">
        <v>81782.626042804273</v>
      </c>
      <c r="E992" s="5">
        <v>330827.00000000221</v>
      </c>
      <c r="F992" s="5">
        <v>-1387292.4591169578</v>
      </c>
      <c r="G992" s="5">
        <v>-4777316.0000000158</v>
      </c>
      <c r="H992" s="5">
        <v>0</v>
      </c>
    </row>
    <row r="993" spans="3:8" x14ac:dyDescent="0.2">
      <c r="C993" s="13">
        <v>96</v>
      </c>
      <c r="D993" s="5">
        <v>82743.672116007074</v>
      </c>
      <c r="E993" s="5">
        <v>330827.00000000221</v>
      </c>
      <c r="F993" s="5">
        <v>-1379644.1341177188</v>
      </c>
      <c r="G993" s="5">
        <v>-4777316.0000000158</v>
      </c>
      <c r="H993" s="5">
        <v>0</v>
      </c>
    </row>
    <row r="994" spans="3:8" x14ac:dyDescent="0.2">
      <c r="C994" s="13">
        <v>97</v>
      </c>
      <c r="D994" s="5">
        <v>83584.985209875449</v>
      </c>
      <c r="E994" s="5">
        <v>330827.00000000227</v>
      </c>
      <c r="F994" s="5">
        <v>-1373026.3826680121</v>
      </c>
      <c r="G994" s="5">
        <v>-4777316.0000000158</v>
      </c>
      <c r="H994" s="5">
        <v>0</v>
      </c>
    </row>
    <row r="995" spans="3:8" x14ac:dyDescent="0.2">
      <c r="C995" s="13">
        <v>98</v>
      </c>
      <c r="D995" s="5">
        <v>84496.273025429517</v>
      </c>
      <c r="E995" s="5">
        <v>330827.00000000233</v>
      </c>
      <c r="F995" s="5">
        <v>-1365940.6549593161</v>
      </c>
      <c r="G995" s="5">
        <v>-4777316.0000000158</v>
      </c>
      <c r="H995" s="5">
        <v>0</v>
      </c>
    </row>
    <row r="996" spans="3:8" x14ac:dyDescent="0.2">
      <c r="C996" s="13">
        <v>99</v>
      </c>
      <c r="D996" s="5">
        <v>85166.794024099043</v>
      </c>
      <c r="E996" s="5">
        <v>340727.00000000233</v>
      </c>
      <c r="F996" s="5">
        <v>-1360786.4480907554</v>
      </c>
      <c r="G996" s="5">
        <v>-4701216.0000000158</v>
      </c>
      <c r="H996" s="5">
        <v>0</v>
      </c>
    </row>
    <row r="997" spans="3:8" x14ac:dyDescent="0.2">
      <c r="C997" s="13">
        <v>100</v>
      </c>
      <c r="D997" s="5">
        <v>85360.136305447522</v>
      </c>
      <c r="E997" s="5">
        <v>345727.00000000233</v>
      </c>
      <c r="F997" s="5">
        <v>-1359317.0467525069</v>
      </c>
      <c r="G997" s="5">
        <v>-4663216.0000000158</v>
      </c>
      <c r="H997" s="5">
        <v>0</v>
      </c>
    </row>
    <row r="998" spans="3:8" x14ac:dyDescent="0.2">
      <c r="C998" s="13">
        <v>101</v>
      </c>
      <c r="D998" s="5">
        <v>86460.428374480398</v>
      </c>
      <c r="E998" s="5">
        <v>350777.00000000239</v>
      </c>
      <c r="F998" s="5">
        <v>-1351048.5152634378</v>
      </c>
      <c r="G998" s="5">
        <v>-4625266.0000000158</v>
      </c>
      <c r="H998" s="5">
        <v>0</v>
      </c>
    </row>
    <row r="999" spans="3:8" x14ac:dyDescent="0.2">
      <c r="C999" s="13">
        <v>102</v>
      </c>
      <c r="D999" s="5">
        <v>86853.303873428231</v>
      </c>
      <c r="E999" s="5">
        <v>350777.00000000244</v>
      </c>
      <c r="F999" s="5">
        <v>-1348128.9110653745</v>
      </c>
      <c r="G999" s="5">
        <v>-4625266.0000000158</v>
      </c>
      <c r="H999" s="5">
        <v>0</v>
      </c>
    </row>
    <row r="1000" spans="3:8" x14ac:dyDescent="0.2">
      <c r="C1000" s="13">
        <v>103</v>
      </c>
      <c r="D1000" s="5">
        <v>89290.740241188294</v>
      </c>
      <c r="E1000" s="5">
        <v>350777.00000000244</v>
      </c>
      <c r="F1000" s="5">
        <v>-1330214.9369838755</v>
      </c>
      <c r="G1000" s="5">
        <v>-4625266.0000000168</v>
      </c>
      <c r="H1000" s="5">
        <v>0</v>
      </c>
    </row>
    <row r="1001" spans="3:8" x14ac:dyDescent="0.2">
      <c r="C1001" s="13">
        <v>104</v>
      </c>
      <c r="D1001" s="5">
        <v>89395.815482142789</v>
      </c>
      <c r="E1001" s="5">
        <v>350777.00000000244</v>
      </c>
      <c r="F1001" s="5">
        <v>-1329451.1208092449</v>
      </c>
      <c r="G1001" s="5">
        <v>-4625266.0000000158</v>
      </c>
      <c r="H1001" s="5">
        <v>0</v>
      </c>
    </row>
    <row r="1002" spans="3:8" x14ac:dyDescent="0.2">
      <c r="C1002" s="13">
        <v>105</v>
      </c>
      <c r="D1002" s="5">
        <v>90378.219142703689</v>
      </c>
      <c r="E1002" s="5">
        <v>350777.00000000244</v>
      </c>
      <c r="F1002" s="5">
        <v>-1322387.170678545</v>
      </c>
      <c r="G1002" s="5">
        <v>-4625266.0000000158</v>
      </c>
      <c r="H1002" s="5">
        <v>0</v>
      </c>
    </row>
    <row r="1003" spans="3:8" x14ac:dyDescent="0.2">
      <c r="C1003" s="13">
        <v>106</v>
      </c>
      <c r="D1003" s="5">
        <v>90835.315305701981</v>
      </c>
      <c r="E1003" s="5">
        <v>377277.00000000256</v>
      </c>
      <c r="F1003" s="5">
        <v>-1319135.750802123</v>
      </c>
      <c r="G1003" s="5">
        <v>-4436766.0000000168</v>
      </c>
      <c r="H1003" s="5">
        <v>0</v>
      </c>
    </row>
    <row r="1004" spans="3:8" x14ac:dyDescent="0.2">
      <c r="C1004" s="13">
        <v>107</v>
      </c>
      <c r="D1004" s="5">
        <v>90894.17116187248</v>
      </c>
      <c r="E1004" s="5">
        <v>377277.00000000256</v>
      </c>
      <c r="F1004" s="5">
        <v>-1318721.5595900072</v>
      </c>
      <c r="G1004" s="5">
        <v>-4436766.0000000168</v>
      </c>
      <c r="H1004" s="5">
        <v>0</v>
      </c>
    </row>
    <row r="1005" spans="3:8" x14ac:dyDescent="0.2">
      <c r="C1005" s="13">
        <v>108</v>
      </c>
      <c r="D1005" s="5">
        <v>91134.719495470403</v>
      </c>
      <c r="E1005" s="5">
        <v>404277.00000000256</v>
      </c>
      <c r="F1005" s="5">
        <v>-1317046.6304523628</v>
      </c>
      <c r="G1005" s="5">
        <v>-4248766.0000000158</v>
      </c>
      <c r="H1005" s="5">
        <v>0</v>
      </c>
    </row>
    <row r="1006" spans="3:8" x14ac:dyDescent="0.2">
      <c r="C1006" s="13">
        <v>109</v>
      </c>
      <c r="D1006" s="5">
        <v>91340.026659799652</v>
      </c>
      <c r="E1006" s="5">
        <v>436977.00000000262</v>
      </c>
      <c r="F1006" s="5">
        <v>-1315632.0829256538</v>
      </c>
      <c r="G1006" s="5">
        <v>-4023466.0000000168</v>
      </c>
      <c r="H1006" s="5">
        <v>0</v>
      </c>
    </row>
    <row r="1007" spans="3:8" x14ac:dyDescent="0.2">
      <c r="C1007" s="13">
        <v>110</v>
      </c>
      <c r="D1007" s="5">
        <v>92822.713960008026</v>
      </c>
      <c r="E1007" s="5">
        <v>436977.00000000268</v>
      </c>
      <c r="F1007" s="5">
        <v>-1305522.8513333239</v>
      </c>
      <c r="G1007" s="5">
        <v>-4023466.0000000163</v>
      </c>
      <c r="H1007" s="5">
        <v>0</v>
      </c>
    </row>
    <row r="1008" spans="3:8" x14ac:dyDescent="0.2">
      <c r="C1008" s="13">
        <v>111</v>
      </c>
      <c r="D1008" s="5">
        <v>92885.09389402275</v>
      </c>
      <c r="E1008" s="5">
        <v>436977.00000000268</v>
      </c>
      <c r="F1008" s="5">
        <v>-1305101.9272740714</v>
      </c>
      <c r="G1008" s="5">
        <v>-4023466.0000000163</v>
      </c>
      <c r="H1008" s="5">
        <v>0</v>
      </c>
    </row>
    <row r="1009" spans="3:8" x14ac:dyDescent="0.2">
      <c r="C1009" s="13">
        <v>112</v>
      </c>
      <c r="D1009" s="5">
        <v>94173.963420338812</v>
      </c>
      <c r="E1009" s="5">
        <v>436977.00000000268</v>
      </c>
      <c r="F1009" s="5">
        <v>-1296494.1200804603</v>
      </c>
      <c r="G1009" s="5">
        <v>-4023466.0000000168</v>
      </c>
      <c r="H1009" s="5">
        <v>0</v>
      </c>
    </row>
    <row r="1010" spans="3:8" x14ac:dyDescent="0.2">
      <c r="C1010" s="13">
        <v>113</v>
      </c>
      <c r="D1010" s="5">
        <v>95838.984923936747</v>
      </c>
      <c r="E1010" s="5">
        <v>436977.00000000274</v>
      </c>
      <c r="F1010" s="5">
        <v>-1285487.2965124282</v>
      </c>
      <c r="G1010" s="5">
        <v>-4023466.0000000168</v>
      </c>
      <c r="H1010" s="5">
        <v>0</v>
      </c>
    </row>
    <row r="1011" spans="3:8" x14ac:dyDescent="0.2">
      <c r="C1011" s="13">
        <v>114</v>
      </c>
      <c r="D1011" s="5">
        <v>97283.12509389373</v>
      </c>
      <c r="E1011" s="5">
        <v>436977.00000000279</v>
      </c>
      <c r="F1011" s="5">
        <v>-1276037.0459265693</v>
      </c>
      <c r="G1011" s="5">
        <v>-4023466.0000000163</v>
      </c>
      <c r="H1011" s="5">
        <v>0</v>
      </c>
    </row>
    <row r="1012" spans="3:8" x14ac:dyDescent="0.2">
      <c r="C1012" s="13">
        <v>115</v>
      </c>
      <c r="D1012" s="5">
        <v>97715.504085004097</v>
      </c>
      <c r="E1012" s="5">
        <v>442727.00000000279</v>
      </c>
      <c r="F1012" s="5">
        <v>-1273235.9820276368</v>
      </c>
      <c r="G1012" s="5">
        <v>-3986216.0000000168</v>
      </c>
      <c r="H1012" s="5">
        <v>0</v>
      </c>
    </row>
    <row r="1013" spans="3:8" x14ac:dyDescent="0.2">
      <c r="C1013" s="13">
        <v>116</v>
      </c>
      <c r="D1013" s="5">
        <v>100226.25581442189</v>
      </c>
      <c r="E1013" s="5">
        <v>460127.00000000279</v>
      </c>
      <c r="F1013" s="5">
        <v>-1257132.5399010261</v>
      </c>
      <c r="G1013" s="5">
        <v>-3874616.0000000168</v>
      </c>
      <c r="H1013" s="5">
        <v>0</v>
      </c>
    </row>
    <row r="1014" spans="3:8" x14ac:dyDescent="0.2">
      <c r="C1014" s="13">
        <v>117</v>
      </c>
      <c r="D1014" s="5">
        <v>101117.48071657686</v>
      </c>
      <c r="E1014" s="5">
        <v>460127.00000000285</v>
      </c>
      <c r="F1014" s="5">
        <v>-1251472.8809069991</v>
      </c>
      <c r="G1014" s="5">
        <v>-3874616.0000000168</v>
      </c>
      <c r="H1014" s="5">
        <v>0</v>
      </c>
    </row>
    <row r="1015" spans="3:8" x14ac:dyDescent="0.2">
      <c r="C1015" s="13">
        <v>118</v>
      </c>
      <c r="D1015" s="5">
        <v>105174.10073331912</v>
      </c>
      <c r="E1015" s="5">
        <v>460127.00000000291</v>
      </c>
      <c r="F1015" s="5">
        <v>-1225964.3041915523</v>
      </c>
      <c r="G1015" s="5">
        <v>-3874616.0000000163</v>
      </c>
      <c r="H1015" s="5">
        <v>0</v>
      </c>
    </row>
    <row r="1016" spans="3:8" x14ac:dyDescent="0.2">
      <c r="C1016" s="13">
        <v>119</v>
      </c>
      <c r="D1016" s="5">
        <v>106075.84496632818</v>
      </c>
      <c r="E1016" s="5">
        <v>507727.00000000291</v>
      </c>
      <c r="F1016" s="5">
        <v>-1220349.241362479</v>
      </c>
      <c r="G1016" s="5">
        <v>-3578216.0000000168</v>
      </c>
      <c r="H1016" s="5">
        <v>0</v>
      </c>
    </row>
    <row r="1017" spans="3:8" x14ac:dyDescent="0.2">
      <c r="C1017" s="13">
        <v>120</v>
      </c>
      <c r="D1017" s="5">
        <v>106128.91200109219</v>
      </c>
      <c r="E1017" s="5">
        <v>550327.00000000291</v>
      </c>
      <c r="F1017" s="5">
        <v>-1220021.994648101</v>
      </c>
      <c r="G1017" s="5">
        <v>-3315516.0000000168</v>
      </c>
      <c r="H1017" s="5">
        <v>0</v>
      </c>
    </row>
    <row r="1018" spans="3:8" x14ac:dyDescent="0.2">
      <c r="C1018" s="13">
        <v>121</v>
      </c>
      <c r="D1018" s="5">
        <v>106205.17641101257</v>
      </c>
      <c r="E1018" s="5">
        <v>550327.00000000303</v>
      </c>
      <c r="F1018" s="5">
        <v>-1219556.2144916451</v>
      </c>
      <c r="G1018" s="5">
        <v>-3315516.0000000168</v>
      </c>
      <c r="H1018" s="5">
        <v>0</v>
      </c>
    </row>
    <row r="1019" spans="3:8" x14ac:dyDescent="0.2">
      <c r="C1019" s="13">
        <v>122</v>
      </c>
      <c r="D1019" s="5">
        <v>108913.3881354419</v>
      </c>
      <c r="E1019" s="5">
        <v>550327.00000000303</v>
      </c>
      <c r="F1019" s="5">
        <v>-1203173.7534045235</v>
      </c>
      <c r="G1019" s="5">
        <v>-3315516.0000000168</v>
      </c>
      <c r="H1019" s="5">
        <v>0</v>
      </c>
    </row>
    <row r="1020" spans="3:8" x14ac:dyDescent="0.2">
      <c r="C1020" s="13">
        <v>123</v>
      </c>
      <c r="D1020" s="5">
        <v>109484.07132832968</v>
      </c>
      <c r="E1020" s="5">
        <v>555862.00000000303</v>
      </c>
      <c r="F1020" s="5">
        <v>-1199754.2939479521</v>
      </c>
      <c r="G1020" s="5">
        <v>-3282351.0000000168</v>
      </c>
      <c r="H1020" s="5">
        <v>0</v>
      </c>
    </row>
    <row r="1021" spans="3:8" x14ac:dyDescent="0.2">
      <c r="C1021" s="13">
        <v>124</v>
      </c>
      <c r="D1021" s="5">
        <v>110364.46441065919</v>
      </c>
      <c r="E1021" s="5">
        <v>555862.00000000303</v>
      </c>
      <c r="F1021" s="5">
        <v>-1194528.7350076737</v>
      </c>
      <c r="G1021" s="5">
        <v>-3282351.0000000168</v>
      </c>
      <c r="H1021" s="5">
        <v>0</v>
      </c>
    </row>
    <row r="1022" spans="3:8" x14ac:dyDescent="0.2">
      <c r="C1022" s="13">
        <v>125</v>
      </c>
      <c r="D1022" s="5">
        <v>111693.7943039315</v>
      </c>
      <c r="E1022" s="5">
        <v>555862.00000000303</v>
      </c>
      <c r="F1022" s="5">
        <v>-1186712.2752352324</v>
      </c>
      <c r="G1022" s="5">
        <v>-3282351.0000000168</v>
      </c>
      <c r="H1022" s="5">
        <v>0</v>
      </c>
    </row>
    <row r="1023" spans="3:8" x14ac:dyDescent="0.2">
      <c r="C1023" s="13">
        <v>126</v>
      </c>
      <c r="D1023" s="5">
        <v>112277.07673308256</v>
      </c>
      <c r="E1023" s="5">
        <v>555862.00000000314</v>
      </c>
      <c r="F1023" s="5">
        <v>-1183314.4236241463</v>
      </c>
      <c r="G1023" s="5">
        <v>-3282351.0000000168</v>
      </c>
      <c r="H1023" s="5">
        <v>0</v>
      </c>
    </row>
    <row r="1024" spans="3:8" x14ac:dyDescent="0.2">
      <c r="C1024" s="13">
        <v>127</v>
      </c>
      <c r="D1024" s="5">
        <v>112300.35484331101</v>
      </c>
      <c r="E1024" s="5">
        <v>555862.00000000314</v>
      </c>
      <c r="F1024" s="5">
        <v>-1183180.0704367645</v>
      </c>
      <c r="G1024" s="5">
        <v>-3282351.0000000168</v>
      </c>
      <c r="H1024" s="5">
        <v>0</v>
      </c>
    </row>
    <row r="1025" spans="3:8" x14ac:dyDescent="0.2">
      <c r="C1025" s="13">
        <v>128</v>
      </c>
      <c r="D1025" s="5">
        <v>112652.74987976684</v>
      </c>
      <c r="E1025" s="5">
        <v>555862.00000000314</v>
      </c>
      <c r="F1025" s="5">
        <v>-1181164.8113220329</v>
      </c>
      <c r="G1025" s="5">
        <v>-3282351.0000000172</v>
      </c>
      <c r="H1025" s="5">
        <v>0</v>
      </c>
    </row>
    <row r="1026" spans="3:8" x14ac:dyDescent="0.2">
      <c r="C1026" s="13">
        <v>129</v>
      </c>
      <c r="D1026" s="5">
        <v>112721.29158758849</v>
      </c>
      <c r="E1026" s="5">
        <v>555862.00000000326</v>
      </c>
      <c r="F1026" s="5">
        <v>-1180776.4083110434</v>
      </c>
      <c r="G1026" s="5">
        <v>-3282351.0000000168</v>
      </c>
      <c r="H1026" s="5">
        <v>0</v>
      </c>
    </row>
    <row r="1027" spans="3:8" x14ac:dyDescent="0.2">
      <c r="C1027" s="13">
        <v>130</v>
      </c>
      <c r="D1027" s="5">
        <v>115123.05108892874</v>
      </c>
      <c r="E1027" s="5">
        <v>555862.00000000326</v>
      </c>
      <c r="F1027" s="5">
        <v>-1167289.6049573633</v>
      </c>
      <c r="G1027" s="5">
        <v>-3282351.0000000168</v>
      </c>
      <c r="H1027" s="5">
        <v>0</v>
      </c>
    </row>
    <row r="1028" spans="3:8" x14ac:dyDescent="0.2">
      <c r="C1028" s="13">
        <v>131</v>
      </c>
      <c r="D1028" s="5">
        <v>116448.91747036655</v>
      </c>
      <c r="E1028" s="5">
        <v>555862.00000000326</v>
      </c>
      <c r="F1028" s="5">
        <v>-1159911.3103614231</v>
      </c>
      <c r="G1028" s="5">
        <v>-3282351.0000000168</v>
      </c>
      <c r="H1028" s="5">
        <v>0</v>
      </c>
    </row>
    <row r="1029" spans="3:8" x14ac:dyDescent="0.2">
      <c r="C1029" s="13">
        <v>132</v>
      </c>
      <c r="D1029" s="5">
        <v>117685.40061237605</v>
      </c>
      <c r="E1029" s="5">
        <v>555862.00000000326</v>
      </c>
      <c r="F1029" s="5">
        <v>-1153091.9184873102</v>
      </c>
      <c r="G1029" s="5">
        <v>-3282351.0000000172</v>
      </c>
      <c r="H1029" s="5">
        <v>0</v>
      </c>
    </row>
    <row r="1030" spans="3:8" x14ac:dyDescent="0.2">
      <c r="C1030" s="13">
        <v>133</v>
      </c>
      <c r="D1030" s="5">
        <v>117773.03270539845</v>
      </c>
      <c r="E1030" s="5">
        <v>555862.00000000326</v>
      </c>
      <c r="F1030" s="5">
        <v>-1152612.9069713156</v>
      </c>
      <c r="G1030" s="5">
        <v>-3282351.0000000168</v>
      </c>
      <c r="H1030" s="5">
        <v>0</v>
      </c>
    </row>
    <row r="1031" spans="3:8" x14ac:dyDescent="0.2">
      <c r="C1031" s="13">
        <v>134</v>
      </c>
      <c r="D1031" s="5">
        <v>119552.79485975622</v>
      </c>
      <c r="E1031" s="5">
        <v>565912.00000000338</v>
      </c>
      <c r="F1031" s="5">
        <v>-1142970.315000691</v>
      </c>
      <c r="G1031" s="5">
        <v>-3227901.0000000168</v>
      </c>
      <c r="H1031" s="5">
        <v>0</v>
      </c>
    </row>
    <row r="1032" spans="3:8" x14ac:dyDescent="0.2">
      <c r="C1032" s="13">
        <v>135</v>
      </c>
      <c r="D1032" s="5">
        <v>120749.05002622394</v>
      </c>
      <c r="E1032" s="5">
        <v>582787.00000000338</v>
      </c>
      <c r="F1032" s="5">
        <v>-1136545.9816992902</v>
      </c>
      <c r="G1032" s="5">
        <v>-3137276.0000000172</v>
      </c>
      <c r="H1032" s="5">
        <v>0</v>
      </c>
    </row>
    <row r="1033" spans="3:8" x14ac:dyDescent="0.2">
      <c r="C1033" s="13">
        <v>136</v>
      </c>
      <c r="D1033" s="5">
        <v>122415.17569376717</v>
      </c>
      <c r="E1033" s="5">
        <v>582787.00000000338</v>
      </c>
      <c r="F1033" s="5">
        <v>-1127676.3127044276</v>
      </c>
      <c r="G1033" s="5">
        <v>-3137276.0000000172</v>
      </c>
      <c r="H1033" s="5">
        <v>0</v>
      </c>
    </row>
    <row r="1034" spans="3:8" x14ac:dyDescent="0.2">
      <c r="C1034" s="13">
        <v>137</v>
      </c>
      <c r="D1034" s="5">
        <v>122865.05597775156</v>
      </c>
      <c r="E1034" s="5">
        <v>582787.00000000349</v>
      </c>
      <c r="F1034" s="5">
        <v>-1125302.1269721594</v>
      </c>
      <c r="G1034" s="5">
        <v>-3137276.0000000168</v>
      </c>
      <c r="H1034" s="5">
        <v>0</v>
      </c>
    </row>
    <row r="1035" spans="3:8" x14ac:dyDescent="0.2">
      <c r="C1035" s="13">
        <v>138</v>
      </c>
      <c r="D1035" s="5">
        <v>123096.97601721366</v>
      </c>
      <c r="E1035" s="5">
        <v>582787.00000000349</v>
      </c>
      <c r="F1035" s="5">
        <v>-1124088.7482149736</v>
      </c>
      <c r="G1035" s="5">
        <v>-3137276.0000000172</v>
      </c>
      <c r="H1035" s="5">
        <v>0</v>
      </c>
    </row>
    <row r="1036" spans="3:8" x14ac:dyDescent="0.2">
      <c r="C1036" s="13">
        <v>139</v>
      </c>
      <c r="D1036" s="5">
        <v>123968.98933863587</v>
      </c>
      <c r="E1036" s="5">
        <v>582787.00000000349</v>
      </c>
      <c r="F1036" s="5">
        <v>-1119565.5712024167</v>
      </c>
      <c r="G1036" s="5">
        <v>-3137276.0000000172</v>
      </c>
      <c r="H1036" s="5">
        <v>0</v>
      </c>
    </row>
    <row r="1037" spans="3:8" x14ac:dyDescent="0.2">
      <c r="C1037" s="13">
        <v>140</v>
      </c>
      <c r="D1037" s="5">
        <v>124280.08786563986</v>
      </c>
      <c r="E1037" s="5">
        <v>617787.00000000349</v>
      </c>
      <c r="F1037" s="5">
        <v>-1117965.635920682</v>
      </c>
      <c r="G1037" s="5">
        <v>-2957276.0000000172</v>
      </c>
      <c r="H1037" s="5">
        <v>0</v>
      </c>
    </row>
    <row r="1038" spans="3:8" x14ac:dyDescent="0.2">
      <c r="C1038" s="13">
        <v>141</v>
      </c>
      <c r="D1038" s="5">
        <v>124489.1613706054</v>
      </c>
      <c r="E1038" s="5">
        <v>617787.00000000349</v>
      </c>
      <c r="F1038" s="5">
        <v>-1116899.5093244393</v>
      </c>
      <c r="G1038" s="5">
        <v>-2957276.0000000172</v>
      </c>
      <c r="H1038" s="5">
        <v>0</v>
      </c>
    </row>
    <row r="1039" spans="3:8" x14ac:dyDescent="0.2">
      <c r="C1039" s="13">
        <v>142</v>
      </c>
      <c r="D1039" s="5">
        <v>125427.78089420032</v>
      </c>
      <c r="E1039" s="5">
        <v>617787.00000000361</v>
      </c>
      <c r="F1039" s="5">
        <v>-1112153.5317333045</v>
      </c>
      <c r="G1039" s="5">
        <v>-2957276.0000000172</v>
      </c>
      <c r="H1039" s="5">
        <v>0</v>
      </c>
    </row>
    <row r="1040" spans="3:8" x14ac:dyDescent="0.2">
      <c r="C1040" s="13">
        <v>143</v>
      </c>
      <c r="D1040" s="5">
        <v>125515.62829181482</v>
      </c>
      <c r="E1040" s="5">
        <v>617787.00000000361</v>
      </c>
      <c r="F1040" s="5">
        <v>-1111713.0661103004</v>
      </c>
      <c r="G1040" s="5">
        <v>-2957276.0000000172</v>
      </c>
      <c r="H1040" s="5">
        <v>0</v>
      </c>
    </row>
    <row r="1041" spans="3:8" x14ac:dyDescent="0.2">
      <c r="C1041" s="13">
        <v>144</v>
      </c>
      <c r="D1041" s="5">
        <v>128514.40153983544</v>
      </c>
      <c r="E1041" s="5">
        <v>617787.00000000361</v>
      </c>
      <c r="F1041" s="5">
        <v>-1096802.4991270867</v>
      </c>
      <c r="G1041" s="5">
        <v>-2957276.0000000172</v>
      </c>
      <c r="H1041" s="5">
        <v>0</v>
      </c>
    </row>
    <row r="1042" spans="3:8" x14ac:dyDescent="0.2">
      <c r="C1042" s="13">
        <v>145</v>
      </c>
      <c r="D1042" s="5">
        <v>130516.02763863921</v>
      </c>
      <c r="E1042" s="5">
        <v>625037.00000000373</v>
      </c>
      <c r="F1042" s="5">
        <v>-1086932.4118122959</v>
      </c>
      <c r="G1042" s="5">
        <v>-2921526.0000000177</v>
      </c>
      <c r="H1042" s="5">
        <v>0</v>
      </c>
    </row>
    <row r="1043" spans="3:8" x14ac:dyDescent="0.2">
      <c r="C1043" s="13">
        <v>146</v>
      </c>
      <c r="D1043" s="5">
        <v>130908.19075012344</v>
      </c>
      <c r="E1043" s="5">
        <v>625037.00000000373</v>
      </c>
      <c r="F1043" s="5">
        <v>-1085014.5730342155</v>
      </c>
      <c r="G1043" s="5">
        <v>-2921526.0000000172</v>
      </c>
      <c r="H1043" s="5">
        <v>0</v>
      </c>
    </row>
    <row r="1044" spans="3:8" x14ac:dyDescent="0.2">
      <c r="C1044" s="13">
        <v>147</v>
      </c>
      <c r="D1044" s="5">
        <v>131558.53812252765</v>
      </c>
      <c r="E1044" s="5">
        <v>625037.00000000373</v>
      </c>
      <c r="F1044" s="5">
        <v>-1081860.1670714656</v>
      </c>
      <c r="G1044" s="5">
        <v>-2921526.0000000177</v>
      </c>
      <c r="H1044" s="5">
        <v>0</v>
      </c>
    </row>
    <row r="1045" spans="3:8" x14ac:dyDescent="0.2">
      <c r="C1045" s="13">
        <v>148</v>
      </c>
      <c r="D1045" s="5">
        <v>132151.41948037935</v>
      </c>
      <c r="E1045" s="5">
        <v>625037.00000000373</v>
      </c>
      <c r="F1045" s="5">
        <v>-1079007.9270255845</v>
      </c>
      <c r="G1045" s="5">
        <v>-2921526.0000000177</v>
      </c>
      <c r="H1045" s="5">
        <v>0</v>
      </c>
    </row>
    <row r="1046" spans="3:8" x14ac:dyDescent="0.2">
      <c r="C1046" s="13">
        <v>149</v>
      </c>
      <c r="D1046" s="5">
        <v>133515.96563567687</v>
      </c>
      <c r="E1046" s="5">
        <v>625037.00000000373</v>
      </c>
      <c r="F1046" s="5">
        <v>-1072496.5691972857</v>
      </c>
      <c r="G1046" s="5">
        <v>-2921526.0000000177</v>
      </c>
      <c r="H1046" s="5">
        <v>0</v>
      </c>
    </row>
    <row r="1047" spans="3:8" x14ac:dyDescent="0.2">
      <c r="C1047" s="13">
        <v>150</v>
      </c>
      <c r="D1047" s="5">
        <v>133975.66062440909</v>
      </c>
      <c r="E1047" s="5">
        <v>655037.00000000384</v>
      </c>
      <c r="F1047" s="5">
        <v>-1070320.6795839532</v>
      </c>
      <c r="G1047" s="5">
        <v>-2779526.0000000177</v>
      </c>
      <c r="H1047" s="5">
        <v>0</v>
      </c>
    </row>
    <row r="1048" spans="3:8" x14ac:dyDescent="0.2">
      <c r="C1048" s="13">
        <v>151</v>
      </c>
      <c r="D1048" s="5">
        <v>134214.61473572429</v>
      </c>
      <c r="E1048" s="5">
        <v>655037.00000000384</v>
      </c>
      <c r="F1048" s="5">
        <v>-1069198.7029950628</v>
      </c>
      <c r="G1048" s="5">
        <v>-2779526.0000000177</v>
      </c>
      <c r="H1048" s="5">
        <v>0</v>
      </c>
    </row>
    <row r="1049" spans="3:8" x14ac:dyDescent="0.2">
      <c r="C1049" s="13">
        <v>152</v>
      </c>
      <c r="D1049" s="5">
        <v>135795.77630784007</v>
      </c>
      <c r="E1049" s="5">
        <v>693037.00000000384</v>
      </c>
      <c r="F1049" s="5">
        <v>-1061833.8188302075</v>
      </c>
      <c r="G1049" s="5">
        <v>-2602526.0000000177</v>
      </c>
      <c r="H1049" s="5">
        <v>0</v>
      </c>
    </row>
    <row r="1050" spans="3:8" x14ac:dyDescent="0.2">
      <c r="C1050" s="13">
        <v>153</v>
      </c>
      <c r="D1050" s="5">
        <v>135853.97072818523</v>
      </c>
      <c r="E1050" s="5">
        <v>700687.00000000396</v>
      </c>
      <c r="F1050" s="5">
        <v>-1061564.9073584164</v>
      </c>
      <c r="G1050" s="5">
        <v>-2567176.0000000177</v>
      </c>
      <c r="H1050" s="5">
        <v>0</v>
      </c>
    </row>
    <row r="1051" spans="3:8" x14ac:dyDescent="0.2">
      <c r="C1051" s="13">
        <v>154</v>
      </c>
      <c r="D1051" s="5">
        <v>136044.34510866666</v>
      </c>
      <c r="E1051" s="5">
        <v>700687.00000000396</v>
      </c>
      <c r="F1051" s="5">
        <v>-1060692.152081664</v>
      </c>
      <c r="G1051" s="5">
        <v>-2567176.0000000177</v>
      </c>
      <c r="H1051" s="5">
        <v>0</v>
      </c>
    </row>
    <row r="1052" spans="3:8" x14ac:dyDescent="0.2">
      <c r="C1052" s="13">
        <v>155</v>
      </c>
      <c r="D1052" s="5">
        <v>136073.99823791589</v>
      </c>
      <c r="E1052" s="5">
        <v>700687.00000000396</v>
      </c>
      <c r="F1052" s="5">
        <v>-1060557.2781712078</v>
      </c>
      <c r="G1052" s="5">
        <v>-2567176.0000000177</v>
      </c>
      <c r="H1052" s="5">
        <v>0</v>
      </c>
    </row>
    <row r="1053" spans="3:8" x14ac:dyDescent="0.2">
      <c r="C1053" s="13">
        <v>156</v>
      </c>
      <c r="D1053" s="5">
        <v>137275.03117377133</v>
      </c>
      <c r="E1053" s="5">
        <v>700687.00000000396</v>
      </c>
      <c r="F1053" s="5">
        <v>-1055137.2321017061</v>
      </c>
      <c r="G1053" s="5">
        <v>-2567176.0000000177</v>
      </c>
      <c r="H1053" s="5">
        <v>0</v>
      </c>
    </row>
    <row r="1054" spans="3:8" x14ac:dyDescent="0.2">
      <c r="C1054" s="13">
        <v>157</v>
      </c>
      <c r="D1054" s="5">
        <v>139233.14881250865</v>
      </c>
      <c r="E1054" s="5">
        <v>700687.00000000396</v>
      </c>
      <c r="F1054" s="5">
        <v>-1046369.3550314365</v>
      </c>
      <c r="G1054" s="5">
        <v>-2567176.0000000177</v>
      </c>
      <c r="H1054" s="5">
        <v>0</v>
      </c>
    </row>
    <row r="1055" spans="3:8" x14ac:dyDescent="0.2">
      <c r="C1055" s="13">
        <v>158</v>
      </c>
      <c r="D1055" s="5">
        <v>141002.60286175503</v>
      </c>
      <c r="E1055" s="5">
        <v>700687.00000000407</v>
      </c>
      <c r="F1055" s="5">
        <v>-1038507.6034961772</v>
      </c>
      <c r="G1055" s="5">
        <v>-2567176.0000000177</v>
      </c>
      <c r="H1055" s="5">
        <v>0</v>
      </c>
    </row>
    <row r="1056" spans="3:8" x14ac:dyDescent="0.2">
      <c r="C1056" s="13">
        <v>159</v>
      </c>
      <c r="D1056" s="5">
        <v>141413.06213832251</v>
      </c>
      <c r="E1056" s="5">
        <v>700687.00000000407</v>
      </c>
      <c r="F1056" s="5">
        <v>-1036697.9685724425</v>
      </c>
      <c r="G1056" s="5">
        <v>-2567176.0000000177</v>
      </c>
      <c r="H1056" s="5">
        <v>0</v>
      </c>
    </row>
    <row r="1057" spans="3:8" x14ac:dyDescent="0.2">
      <c r="C1057" s="13">
        <v>160</v>
      </c>
      <c r="D1057" s="5">
        <v>141970.77147131256</v>
      </c>
      <c r="E1057" s="5">
        <v>700687.00000000407</v>
      </c>
      <c r="F1057" s="5">
        <v>-1034257.9902406111</v>
      </c>
      <c r="G1057" s="5">
        <v>-2567176.0000000177</v>
      </c>
      <c r="H1057" s="5">
        <v>0</v>
      </c>
    </row>
    <row r="1058" spans="3:8" x14ac:dyDescent="0.2">
      <c r="C1058" s="13">
        <v>161</v>
      </c>
      <c r="D1058" s="5">
        <v>142423.71865880516</v>
      </c>
      <c r="E1058" s="5">
        <v>700687.00000000396</v>
      </c>
      <c r="F1058" s="5">
        <v>-1032291.4679793854</v>
      </c>
      <c r="G1058" s="5">
        <v>-2567176.0000000177</v>
      </c>
      <c r="H1058" s="5">
        <v>0</v>
      </c>
    </row>
    <row r="1059" spans="3:8" x14ac:dyDescent="0.2">
      <c r="C1059" s="13">
        <v>162</v>
      </c>
      <c r="D1059" s="5">
        <v>142435.27885887367</v>
      </c>
      <c r="E1059" s="5">
        <v>700687.00000000396</v>
      </c>
      <c r="F1059" s="5">
        <v>-1032241.6592161274</v>
      </c>
      <c r="G1059" s="5">
        <v>-2567176.0000000177</v>
      </c>
      <c r="H1059" s="5">
        <v>0</v>
      </c>
    </row>
    <row r="1060" spans="3:8" x14ac:dyDescent="0.2">
      <c r="C1060" s="13">
        <v>163</v>
      </c>
      <c r="D1060" s="5">
        <v>142446.49101655182</v>
      </c>
      <c r="E1060" s="5">
        <v>700687.00000000384</v>
      </c>
      <c r="F1060" s="5">
        <v>-1032193.7152044607</v>
      </c>
      <c r="G1060" s="5">
        <v>-2567176.0000000177</v>
      </c>
      <c r="H1060" s="5">
        <v>0</v>
      </c>
    </row>
    <row r="1061" spans="3:8" x14ac:dyDescent="0.2">
      <c r="C1061" s="13">
        <v>164</v>
      </c>
      <c r="D1061" s="5">
        <v>143698.52298288676</v>
      </c>
      <c r="E1061" s="5">
        <v>700687.00000000373</v>
      </c>
      <c r="F1061" s="5">
        <v>-1026880.2136887952</v>
      </c>
      <c r="G1061" s="5">
        <v>-2567176.0000000177</v>
      </c>
      <c r="H1061" s="5">
        <v>0</v>
      </c>
    </row>
    <row r="1062" spans="3:8" x14ac:dyDescent="0.2">
      <c r="C1062" s="13">
        <v>165</v>
      </c>
      <c r="D1062" s="5">
        <v>145159.529892633</v>
      </c>
      <c r="E1062" s="5">
        <v>700687.00000000373</v>
      </c>
      <c r="F1062" s="5">
        <v>-1020726.2754931974</v>
      </c>
      <c r="G1062" s="5">
        <v>-2567176.0000000177</v>
      </c>
      <c r="H1062" s="5">
        <v>0</v>
      </c>
    </row>
    <row r="1063" spans="3:8" x14ac:dyDescent="0.2">
      <c r="C1063" s="13">
        <v>166</v>
      </c>
      <c r="D1063" s="5">
        <v>145967.31585287367</v>
      </c>
      <c r="E1063" s="5">
        <v>700687.00000000361</v>
      </c>
      <c r="F1063" s="5">
        <v>-1017349.1462377335</v>
      </c>
      <c r="G1063" s="5">
        <v>-2567176.0000000177</v>
      </c>
      <c r="H1063" s="5">
        <v>0</v>
      </c>
    </row>
    <row r="1064" spans="3:8" x14ac:dyDescent="0.2">
      <c r="C1064" s="13">
        <v>167</v>
      </c>
      <c r="D1064" s="5">
        <v>146050.61839571843</v>
      </c>
      <c r="E1064" s="5">
        <v>709037.00000000349</v>
      </c>
      <c r="F1064" s="5">
        <v>-1017003.4656258089</v>
      </c>
      <c r="G1064" s="5">
        <v>-2532526.0000000177</v>
      </c>
      <c r="H1064" s="5">
        <v>0</v>
      </c>
    </row>
    <row r="1065" spans="3:8" x14ac:dyDescent="0.2">
      <c r="C1065" s="13">
        <v>168</v>
      </c>
      <c r="D1065" s="5">
        <v>146813.50713613711</v>
      </c>
      <c r="E1065" s="5">
        <v>709037.00000000338</v>
      </c>
      <c r="F1065" s="5">
        <v>-1013861.0905759891</v>
      </c>
      <c r="G1065" s="5">
        <v>-2532526.0000000172</v>
      </c>
      <c r="H1065" s="5">
        <v>0</v>
      </c>
    </row>
    <row r="1066" spans="3:8" x14ac:dyDescent="0.2">
      <c r="C1066" s="13">
        <v>169</v>
      </c>
      <c r="D1066" s="5">
        <v>147052.34938726679</v>
      </c>
      <c r="E1066" s="5">
        <v>717487.00000000326</v>
      </c>
      <c r="F1066" s="5">
        <v>-1012884.5225550979</v>
      </c>
      <c r="G1066" s="5">
        <v>-2497976.0000000172</v>
      </c>
      <c r="H1066" s="5">
        <v>0</v>
      </c>
    </row>
    <row r="1067" spans="3:8" x14ac:dyDescent="0.2">
      <c r="C1067" s="13">
        <v>170</v>
      </c>
      <c r="D1067" s="5">
        <v>147852.91394921966</v>
      </c>
      <c r="E1067" s="5">
        <v>717487.00000000326</v>
      </c>
      <c r="F1067" s="5">
        <v>-1009635.1722742303</v>
      </c>
      <c r="G1067" s="5">
        <v>-2497976.0000000168</v>
      </c>
      <c r="H1067" s="5">
        <v>0</v>
      </c>
    </row>
    <row r="1068" spans="3:8" x14ac:dyDescent="0.2">
      <c r="C1068" s="13">
        <v>171</v>
      </c>
      <c r="D1068" s="5">
        <v>148696.48200372834</v>
      </c>
      <c r="E1068" s="5">
        <v>734587.00000000314</v>
      </c>
      <c r="F1068" s="5">
        <v>-1006236.2343236075</v>
      </c>
      <c r="G1068" s="5">
        <v>-2429076.0000000168</v>
      </c>
      <c r="H1068" s="5">
        <v>0</v>
      </c>
    </row>
    <row r="1069" spans="3:8" x14ac:dyDescent="0.2">
      <c r="C1069" s="13">
        <v>172</v>
      </c>
      <c r="D1069" s="5">
        <v>148931.89323645039</v>
      </c>
      <c r="E1069" s="5">
        <v>734587.00000000303</v>
      </c>
      <c r="F1069" s="5">
        <v>-1005294.5893927193</v>
      </c>
      <c r="G1069" s="5">
        <v>-2429076.0000000168</v>
      </c>
      <c r="H1069" s="5">
        <v>0</v>
      </c>
    </row>
    <row r="1070" spans="3:8" x14ac:dyDescent="0.2">
      <c r="C1070" s="13">
        <v>173</v>
      </c>
      <c r="D1070" s="5">
        <v>150037.73273558455</v>
      </c>
      <c r="E1070" s="5">
        <v>744102.00000000303</v>
      </c>
      <c r="F1070" s="5">
        <v>-1000903.1920753485</v>
      </c>
      <c r="G1070" s="5">
        <v>-2391291.0000000168</v>
      </c>
      <c r="H1070" s="5">
        <v>0</v>
      </c>
    </row>
    <row r="1071" spans="3:8" x14ac:dyDescent="0.2">
      <c r="C1071" s="13">
        <v>174</v>
      </c>
      <c r="D1071" s="5">
        <v>150527.49250722313</v>
      </c>
      <c r="E1071" s="5">
        <v>778032.00000000291</v>
      </c>
      <c r="F1071" s="5">
        <v>-998972.30010210676</v>
      </c>
      <c r="G1071" s="5">
        <v>-2257521.0000000168</v>
      </c>
      <c r="H1071" s="5">
        <v>0</v>
      </c>
    </row>
    <row r="1072" spans="3:8" x14ac:dyDescent="0.2">
      <c r="C1072" s="13">
        <v>175</v>
      </c>
      <c r="D1072" s="5">
        <v>152635.87232411385</v>
      </c>
      <c r="E1072" s="5">
        <v>778032.00000000279</v>
      </c>
      <c r="F1072" s="5">
        <v>-990719.49910456291</v>
      </c>
      <c r="G1072" s="5">
        <v>-2257521.0000000168</v>
      </c>
      <c r="H1072" s="5">
        <v>0</v>
      </c>
    </row>
    <row r="1073" spans="3:8" x14ac:dyDescent="0.2">
      <c r="C1073" s="13">
        <v>176</v>
      </c>
      <c r="D1073" s="5">
        <v>152854.5662850365</v>
      </c>
      <c r="E1073" s="5">
        <v>778032.00000000268</v>
      </c>
      <c r="F1073" s="5">
        <v>-989869.57484734082</v>
      </c>
      <c r="G1073" s="5">
        <v>-2257521.0000000168</v>
      </c>
      <c r="H1073" s="5">
        <v>0</v>
      </c>
    </row>
    <row r="1074" spans="3:8" x14ac:dyDescent="0.2">
      <c r="C1074" s="13">
        <v>177</v>
      </c>
      <c r="D1074" s="5">
        <v>153215.06031991725</v>
      </c>
      <c r="E1074" s="5">
        <v>778032.00000000256</v>
      </c>
      <c r="F1074" s="5">
        <v>-988478.51594438287</v>
      </c>
      <c r="G1074" s="5">
        <v>-2257521.0000000168</v>
      </c>
      <c r="H1074" s="5">
        <v>0</v>
      </c>
    </row>
    <row r="1075" spans="3:8" x14ac:dyDescent="0.2">
      <c r="C1075" s="13">
        <v>178</v>
      </c>
      <c r="D1075" s="5">
        <v>153285.43865493589</v>
      </c>
      <c r="E1075" s="5">
        <v>778922.00000000256</v>
      </c>
      <c r="F1075" s="5">
        <v>-988208.86412144639</v>
      </c>
      <c r="G1075" s="5">
        <v>-2254111.0000000163</v>
      </c>
      <c r="H1075" s="5">
        <v>0</v>
      </c>
    </row>
    <row r="1076" spans="3:8" x14ac:dyDescent="0.2">
      <c r="C1076" s="13">
        <v>179</v>
      </c>
      <c r="D1076" s="5">
        <v>156169.39906306076</v>
      </c>
      <c r="E1076" s="5">
        <v>786977.00000000244</v>
      </c>
      <c r="F1076" s="5">
        <v>-977236.92536204401</v>
      </c>
      <c r="G1076" s="5">
        <v>-2223466.0000000163</v>
      </c>
      <c r="H1076" s="5">
        <v>0</v>
      </c>
    </row>
    <row r="1077" spans="3:8" x14ac:dyDescent="0.2">
      <c r="C1077" s="13">
        <v>180</v>
      </c>
      <c r="D1077" s="5">
        <v>156643.6299235475</v>
      </c>
      <c r="E1077" s="5">
        <v>786977.00000000233</v>
      </c>
      <c r="F1077" s="5">
        <v>-975445.38655576063</v>
      </c>
      <c r="G1077" s="5">
        <v>-2223466.0000000163</v>
      </c>
      <c r="H1077" s="5">
        <v>0</v>
      </c>
    </row>
    <row r="1078" spans="3:8" x14ac:dyDescent="0.2">
      <c r="C1078" s="13">
        <v>181</v>
      </c>
      <c r="D1078" s="5">
        <v>157963.988578185</v>
      </c>
      <c r="E1078" s="5">
        <v>786977.00000000233</v>
      </c>
      <c r="F1078" s="5">
        <v>-970492.21790107084</v>
      </c>
      <c r="G1078" s="5">
        <v>-2223466.0000000158</v>
      </c>
      <c r="H1078" s="5">
        <v>0</v>
      </c>
    </row>
    <row r="1079" spans="3:8" x14ac:dyDescent="0.2">
      <c r="C1079" s="13">
        <v>182</v>
      </c>
      <c r="D1079" s="5">
        <v>158507.47581932542</v>
      </c>
      <c r="E1079" s="5">
        <v>786977.00000000221</v>
      </c>
      <c r="F1079" s="5">
        <v>-968467.57861814112</v>
      </c>
      <c r="G1079" s="5">
        <v>-2223466.0000000158</v>
      </c>
      <c r="H1079" s="5">
        <v>0</v>
      </c>
    </row>
    <row r="1080" spans="3:8" x14ac:dyDescent="0.2">
      <c r="C1080" s="13">
        <v>183</v>
      </c>
      <c r="D1080" s="5">
        <v>161166.85464068921</v>
      </c>
      <c r="E1080" s="5">
        <v>786977.0000000021</v>
      </c>
      <c r="F1080" s="5">
        <v>-958629.33019156591</v>
      </c>
      <c r="G1080" s="5">
        <v>-2223466.0000000158</v>
      </c>
      <c r="H1080" s="5">
        <v>0</v>
      </c>
    </row>
    <row r="1081" spans="3:8" x14ac:dyDescent="0.2">
      <c r="C1081" s="13">
        <v>184</v>
      </c>
      <c r="D1081" s="5">
        <v>161229.28717423961</v>
      </c>
      <c r="E1081" s="5">
        <v>786977.00000000198</v>
      </c>
      <c r="F1081" s="5">
        <v>-958399.95849221759</v>
      </c>
      <c r="G1081" s="5">
        <v>-2223466.0000000158</v>
      </c>
      <c r="H1081" s="5">
        <v>0</v>
      </c>
    </row>
    <row r="1082" spans="3:8" x14ac:dyDescent="0.2">
      <c r="C1082" s="13">
        <v>185</v>
      </c>
      <c r="D1082" s="5">
        <v>162326.18160198678</v>
      </c>
      <c r="E1082" s="5">
        <v>796227.00000000186</v>
      </c>
      <c r="F1082" s="5">
        <v>-954397.77612070774</v>
      </c>
      <c r="G1082" s="5">
        <v>-2189716.0000000158</v>
      </c>
      <c r="H1082" s="5">
        <v>0</v>
      </c>
    </row>
    <row r="1083" spans="3:8" x14ac:dyDescent="0.2">
      <c r="C1083" s="13">
        <v>186</v>
      </c>
      <c r="D1083" s="5">
        <v>162433.72425311577</v>
      </c>
      <c r="E1083" s="5">
        <v>824127.00000000186</v>
      </c>
      <c r="F1083" s="5">
        <v>-954008.07855693949</v>
      </c>
      <c r="G1083" s="5">
        <v>-2088616.0000000158</v>
      </c>
      <c r="H1083" s="5">
        <v>0</v>
      </c>
    </row>
    <row r="1084" spans="3:8" x14ac:dyDescent="0.2">
      <c r="C1084" s="13">
        <v>187</v>
      </c>
      <c r="D1084" s="5">
        <v>163260.46750685366</v>
      </c>
      <c r="E1084" s="5">
        <v>833477.00000000175</v>
      </c>
      <c r="F1084" s="5">
        <v>-951032.68706086674</v>
      </c>
      <c r="G1084" s="5">
        <v>-2054966.0000000156</v>
      </c>
      <c r="H1084" s="5">
        <v>0</v>
      </c>
    </row>
    <row r="1085" spans="3:8" x14ac:dyDescent="0.2">
      <c r="C1085" s="13">
        <v>188</v>
      </c>
      <c r="D1085" s="5">
        <v>163435.40850600312</v>
      </c>
      <c r="E1085" s="5">
        <v>871077.00000000163</v>
      </c>
      <c r="F1085" s="5">
        <v>-950407.36604263028</v>
      </c>
      <c r="G1085" s="5">
        <v>-1920566.0000000154</v>
      </c>
      <c r="H1085" s="5">
        <v>0</v>
      </c>
    </row>
    <row r="1086" spans="3:8" x14ac:dyDescent="0.2">
      <c r="C1086" s="13">
        <v>189</v>
      </c>
      <c r="D1086" s="5">
        <v>163778.35398010982</v>
      </c>
      <c r="E1086" s="5">
        <v>872967.00000000163</v>
      </c>
      <c r="F1086" s="5">
        <v>-949189.81888323557</v>
      </c>
      <c r="G1086" s="5">
        <v>-1913856.0000000154</v>
      </c>
      <c r="H1086" s="5">
        <v>0</v>
      </c>
    </row>
    <row r="1087" spans="3:8" x14ac:dyDescent="0.2">
      <c r="C1087" s="13">
        <v>190</v>
      </c>
      <c r="D1087" s="5">
        <v>164605.56520306345</v>
      </c>
      <c r="E1087" s="5">
        <v>880567.00000000151</v>
      </c>
      <c r="F1087" s="5">
        <v>-946272.81088650424</v>
      </c>
      <c r="G1087" s="5">
        <v>-1887056.0000000154</v>
      </c>
      <c r="H1087" s="5">
        <v>0</v>
      </c>
    </row>
    <row r="1088" spans="3:8" x14ac:dyDescent="0.2">
      <c r="C1088" s="13">
        <v>191</v>
      </c>
      <c r="D1088" s="5">
        <v>165376.30437405332</v>
      </c>
      <c r="E1088" s="5">
        <v>880567.0000000014</v>
      </c>
      <c r="F1088" s="5">
        <v>-943573.20614623092</v>
      </c>
      <c r="G1088" s="5">
        <v>-1887056.0000000154</v>
      </c>
      <c r="H1088" s="5">
        <v>0</v>
      </c>
    </row>
    <row r="1089" spans="3:8" x14ac:dyDescent="0.2">
      <c r="C1089" s="13">
        <v>192</v>
      </c>
      <c r="D1089" s="5">
        <v>165610.83265340357</v>
      </c>
      <c r="E1089" s="5">
        <v>880567.00000000128</v>
      </c>
      <c r="F1089" s="5">
        <v>-942757.24317432474</v>
      </c>
      <c r="G1089" s="5">
        <v>-1887056.0000000151</v>
      </c>
      <c r="H1089" s="5">
        <v>0</v>
      </c>
    </row>
    <row r="1090" spans="3:8" x14ac:dyDescent="0.2">
      <c r="C1090" s="13">
        <v>193</v>
      </c>
      <c r="D1090" s="5">
        <v>166928.61515471994</v>
      </c>
      <c r="E1090" s="5">
        <v>880567.00000000116</v>
      </c>
      <c r="F1090" s="5">
        <v>-938203.04147288413</v>
      </c>
      <c r="G1090" s="5">
        <v>-1887056.0000000151</v>
      </c>
      <c r="H1090" s="5">
        <v>0</v>
      </c>
    </row>
    <row r="1091" spans="3:8" x14ac:dyDescent="0.2">
      <c r="C1091" s="13">
        <v>194</v>
      </c>
      <c r="D1091" s="5">
        <v>167328.86898789322</v>
      </c>
      <c r="E1091" s="5">
        <v>880567.00000000116</v>
      </c>
      <c r="F1091" s="5">
        <v>-936828.97418992838</v>
      </c>
      <c r="G1091" s="5">
        <v>-1887056.0000000149</v>
      </c>
      <c r="H1091" s="5">
        <v>0</v>
      </c>
    </row>
    <row r="1092" spans="3:8" x14ac:dyDescent="0.2">
      <c r="C1092" s="13">
        <v>195</v>
      </c>
      <c r="D1092" s="5">
        <v>167917.67977185088</v>
      </c>
      <c r="E1092" s="5">
        <v>880567.00000000105</v>
      </c>
      <c r="F1092" s="5">
        <v>-934820.97843950882</v>
      </c>
      <c r="G1092" s="5">
        <v>-1887056.0000000149</v>
      </c>
      <c r="H1092" s="5">
        <v>0</v>
      </c>
    </row>
    <row r="1093" spans="3:8" x14ac:dyDescent="0.2">
      <c r="C1093" s="13">
        <v>196</v>
      </c>
      <c r="D1093" s="5">
        <v>169230.33295262186</v>
      </c>
      <c r="E1093" s="5">
        <v>880567.00000000093</v>
      </c>
      <c r="F1093" s="5">
        <v>-930374.03092914168</v>
      </c>
      <c r="G1093" s="5">
        <v>-1887056.0000000149</v>
      </c>
      <c r="H1093" s="5">
        <v>0</v>
      </c>
    </row>
    <row r="1094" spans="3:8" x14ac:dyDescent="0.2">
      <c r="C1094" s="13">
        <v>197</v>
      </c>
      <c r="D1094" s="5">
        <v>170470.21634188923</v>
      </c>
      <c r="E1094" s="5">
        <v>880567.00000000093</v>
      </c>
      <c r="F1094" s="5">
        <v>-926201.22541094723</v>
      </c>
      <c r="G1094" s="5">
        <v>-1887056.0000000147</v>
      </c>
      <c r="H1094" s="5">
        <v>0</v>
      </c>
    </row>
    <row r="1095" spans="3:8" x14ac:dyDescent="0.2">
      <c r="C1095" s="13">
        <v>198</v>
      </c>
      <c r="D1095" s="5">
        <v>171018.78118006804</v>
      </c>
      <c r="E1095" s="5">
        <v>880567.00000000081</v>
      </c>
      <c r="F1095" s="5">
        <v>-924367.13489137986</v>
      </c>
      <c r="G1095" s="5">
        <v>-1887056.0000000147</v>
      </c>
      <c r="H1095" s="5">
        <v>0</v>
      </c>
    </row>
    <row r="1096" spans="3:8" x14ac:dyDescent="0.2">
      <c r="C1096" s="13">
        <v>199</v>
      </c>
      <c r="D1096" s="5">
        <v>172671.91400552445</v>
      </c>
      <c r="E1096" s="5">
        <v>880567.0000000007</v>
      </c>
      <c r="F1096" s="5">
        <v>-918876.07560682367</v>
      </c>
      <c r="G1096" s="5">
        <v>-1887056.0000000144</v>
      </c>
      <c r="H1096" s="5">
        <v>0</v>
      </c>
    </row>
    <row r="1097" spans="3:8" x14ac:dyDescent="0.2">
      <c r="C1097" s="13">
        <v>200</v>
      </c>
      <c r="D1097" s="5">
        <v>174011.92032685474</v>
      </c>
      <c r="E1097" s="5">
        <v>880567.00000000058</v>
      </c>
      <c r="F1097" s="5">
        <v>-914454.05474643386</v>
      </c>
      <c r="G1097" s="5">
        <v>-1887056.0000000144</v>
      </c>
      <c r="H1097" s="5">
        <v>0</v>
      </c>
    </row>
    <row r="1098" spans="3:8" x14ac:dyDescent="0.2">
      <c r="C1098" s="13">
        <v>201</v>
      </c>
      <c r="D1098" s="5">
        <v>174172.59709035052</v>
      </c>
      <c r="E1098" s="5">
        <v>880567.00000000047</v>
      </c>
      <c r="F1098" s="5">
        <v>-913927.25879049487</v>
      </c>
      <c r="G1098" s="5">
        <v>-1887056.0000000144</v>
      </c>
      <c r="H1098" s="5">
        <v>0</v>
      </c>
    </row>
    <row r="1099" spans="3:8" x14ac:dyDescent="0.2">
      <c r="C1099" s="13">
        <v>202</v>
      </c>
      <c r="D1099" s="5">
        <v>174229.98531723654</v>
      </c>
      <c r="E1099" s="5">
        <v>880567.00000000047</v>
      </c>
      <c r="F1099" s="5">
        <v>-913740.32090291579</v>
      </c>
      <c r="G1099" s="5">
        <v>-1887056.0000000144</v>
      </c>
      <c r="H1099" s="5">
        <v>0</v>
      </c>
    </row>
    <row r="1100" spans="3:8" x14ac:dyDescent="0.2">
      <c r="C1100" s="13">
        <v>203</v>
      </c>
      <c r="D1100" s="5">
        <v>175341.25712806362</v>
      </c>
      <c r="E1100" s="5">
        <v>880567.00000000035</v>
      </c>
      <c r="F1100" s="5">
        <v>-910143.74169250485</v>
      </c>
      <c r="G1100" s="5">
        <v>-1887056.0000000142</v>
      </c>
      <c r="H1100" s="5">
        <v>0</v>
      </c>
    </row>
    <row r="1101" spans="3:8" x14ac:dyDescent="0.2">
      <c r="C1101" s="13">
        <v>204</v>
      </c>
      <c r="D1101" s="5">
        <v>176547.00352275863</v>
      </c>
      <c r="E1101" s="5">
        <v>880567.00000000023</v>
      </c>
      <c r="F1101" s="5">
        <v>-906266.43956054444</v>
      </c>
      <c r="G1101" s="5">
        <v>-1887056.000000014</v>
      </c>
      <c r="H1101" s="5">
        <v>0</v>
      </c>
    </row>
    <row r="1102" spans="3:8" x14ac:dyDescent="0.2">
      <c r="C1102" s="13">
        <v>205</v>
      </c>
      <c r="D1102" s="5">
        <v>180944.65779688209</v>
      </c>
      <c r="E1102" s="5">
        <v>880567.00000000023</v>
      </c>
      <c r="F1102" s="5">
        <v>-892215.39785541827</v>
      </c>
      <c r="G1102" s="5">
        <v>-1887056.000000014</v>
      </c>
      <c r="H1102" s="5">
        <v>0</v>
      </c>
    </row>
    <row r="1103" spans="3:8" x14ac:dyDescent="0.2">
      <c r="C1103" s="13">
        <v>206</v>
      </c>
      <c r="D1103" s="5">
        <v>181903.8140288374</v>
      </c>
      <c r="E1103" s="5">
        <v>880567.00000000012</v>
      </c>
      <c r="F1103" s="5">
        <v>-889170.309623871</v>
      </c>
      <c r="G1103" s="5">
        <v>-1887056.000000014</v>
      </c>
      <c r="H1103" s="5">
        <v>0</v>
      </c>
    </row>
    <row r="1104" spans="3:8" x14ac:dyDescent="0.2">
      <c r="C1104" s="13">
        <v>207</v>
      </c>
      <c r="D1104" s="5">
        <v>183643.27345277832</v>
      </c>
      <c r="E1104" s="5">
        <v>880567</v>
      </c>
      <c r="F1104" s="5">
        <v>-883683.02941211523</v>
      </c>
      <c r="G1104" s="5">
        <v>-1887056.000000014</v>
      </c>
      <c r="H1104" s="5">
        <v>0</v>
      </c>
    </row>
    <row r="1105" spans="3:8" x14ac:dyDescent="0.2">
      <c r="C1105" s="13">
        <v>208</v>
      </c>
      <c r="D1105" s="5">
        <v>184750.08578909113</v>
      </c>
      <c r="E1105" s="5">
        <v>880566.99999999988</v>
      </c>
      <c r="F1105" s="5">
        <v>-880213.59843482706</v>
      </c>
      <c r="G1105" s="5">
        <v>-1887056.0000000137</v>
      </c>
      <c r="H1105" s="5">
        <v>0</v>
      </c>
    </row>
    <row r="1106" spans="3:8" x14ac:dyDescent="0.2">
      <c r="C1106" s="13">
        <v>209</v>
      </c>
      <c r="D1106" s="5">
        <v>185198.01571782719</v>
      </c>
      <c r="E1106" s="5">
        <v>880566.99999999977</v>
      </c>
      <c r="F1106" s="5">
        <v>-878818.37171900342</v>
      </c>
      <c r="G1106" s="5">
        <v>-1887056.0000000137</v>
      </c>
      <c r="H1106" s="5">
        <v>0</v>
      </c>
    </row>
    <row r="1107" spans="3:8" x14ac:dyDescent="0.2">
      <c r="C1107" s="13">
        <v>210</v>
      </c>
      <c r="D1107" s="5">
        <v>185235.26527925464</v>
      </c>
      <c r="E1107" s="5">
        <v>880566.99999999977</v>
      </c>
      <c r="F1107" s="5">
        <v>-878703.0754574422</v>
      </c>
      <c r="G1107" s="5">
        <v>-1887056.0000000135</v>
      </c>
      <c r="H1107" s="5">
        <v>0</v>
      </c>
    </row>
    <row r="1108" spans="3:8" x14ac:dyDescent="0.2">
      <c r="C1108" s="13">
        <v>211</v>
      </c>
      <c r="D1108" s="5">
        <v>188843.6750246186</v>
      </c>
      <c r="E1108" s="5">
        <v>880566.99999999965</v>
      </c>
      <c r="F1108" s="5">
        <v>-867604.22273355012</v>
      </c>
      <c r="G1108" s="5">
        <v>-1887056.0000000135</v>
      </c>
      <c r="H1108" s="5">
        <v>0</v>
      </c>
    </row>
    <row r="1109" spans="3:8" x14ac:dyDescent="0.2">
      <c r="C1109" s="13">
        <v>212</v>
      </c>
      <c r="D1109" s="5">
        <v>191338.41997160949</v>
      </c>
      <c r="E1109" s="5">
        <v>880566.99999999953</v>
      </c>
      <c r="F1109" s="5">
        <v>-859978.77591444599</v>
      </c>
      <c r="G1109" s="5">
        <v>-1887056.0000000135</v>
      </c>
      <c r="H1109" s="5">
        <v>0</v>
      </c>
    </row>
    <row r="1110" spans="3:8" x14ac:dyDescent="0.2">
      <c r="C1110" s="13">
        <v>213</v>
      </c>
      <c r="D1110" s="5">
        <v>194160.69939124273</v>
      </c>
      <c r="E1110" s="5">
        <v>880566.99999999953</v>
      </c>
      <c r="F1110" s="5">
        <v>-851405.93655058346</v>
      </c>
      <c r="G1110" s="5">
        <v>-1887056.0000000133</v>
      </c>
      <c r="H1110" s="5">
        <v>0</v>
      </c>
    </row>
    <row r="1111" spans="3:8" x14ac:dyDescent="0.2">
      <c r="C1111" s="13">
        <v>214</v>
      </c>
      <c r="D1111" s="5">
        <v>194545.76886636717</v>
      </c>
      <c r="E1111" s="5">
        <v>880566.99999999942</v>
      </c>
      <c r="F1111" s="5">
        <v>-850243.53056492726</v>
      </c>
      <c r="G1111" s="5">
        <v>-1887056.0000000133</v>
      </c>
      <c r="H1111" s="5">
        <v>0</v>
      </c>
    </row>
    <row r="1112" spans="3:8" x14ac:dyDescent="0.2">
      <c r="C1112" s="13">
        <v>215</v>
      </c>
      <c r="D1112" s="5">
        <v>194701.79690654861</v>
      </c>
      <c r="E1112" s="5">
        <v>880566.9999999993</v>
      </c>
      <c r="F1112" s="5">
        <v>-849775.44644438312</v>
      </c>
      <c r="G1112" s="5">
        <v>-1887056.000000013</v>
      </c>
      <c r="H1112" s="5">
        <v>0</v>
      </c>
    </row>
    <row r="1113" spans="3:8" x14ac:dyDescent="0.2">
      <c r="C1113" s="13">
        <v>216</v>
      </c>
      <c r="D1113" s="5">
        <v>196059.84060187385</v>
      </c>
      <c r="E1113" s="5">
        <v>880566.99999999919</v>
      </c>
      <c r="F1113" s="5">
        <v>-845726.46431572805</v>
      </c>
      <c r="G1113" s="5">
        <v>-1887056.000000013</v>
      </c>
      <c r="H1113" s="5">
        <v>0</v>
      </c>
    </row>
    <row r="1114" spans="3:8" x14ac:dyDescent="0.2">
      <c r="C1114" s="13">
        <v>217</v>
      </c>
      <c r="D1114" s="5">
        <v>196346.9983124602</v>
      </c>
      <c r="E1114" s="5">
        <v>884906.99999999907</v>
      </c>
      <c r="F1114" s="5">
        <v>-844875.57764334546</v>
      </c>
      <c r="G1114" s="5">
        <v>-1874196.000000013</v>
      </c>
      <c r="H1114" s="5">
        <v>0</v>
      </c>
    </row>
    <row r="1115" spans="3:8" x14ac:dyDescent="0.2">
      <c r="C1115" s="13">
        <v>218</v>
      </c>
      <c r="D1115" s="5">
        <v>198214.39168298215</v>
      </c>
      <c r="E1115" s="5">
        <v>885996.99999999907</v>
      </c>
      <c r="F1115" s="5">
        <v>-839376.18982740468</v>
      </c>
      <c r="G1115" s="5">
        <v>-1870986.000000013</v>
      </c>
      <c r="H1115" s="5">
        <v>0</v>
      </c>
    </row>
    <row r="1116" spans="3:8" x14ac:dyDescent="0.2">
      <c r="C1116" s="13">
        <v>219</v>
      </c>
      <c r="D1116" s="5">
        <v>199135.52209440968</v>
      </c>
      <c r="E1116" s="5">
        <v>891471.99999999895</v>
      </c>
      <c r="F1116" s="5">
        <v>-836680.09579213033</v>
      </c>
      <c r="G1116" s="5">
        <v>-1854961.0000000128</v>
      </c>
      <c r="H1116" s="5">
        <v>0</v>
      </c>
    </row>
    <row r="1117" spans="3:8" x14ac:dyDescent="0.2">
      <c r="C1117" s="13">
        <v>220</v>
      </c>
      <c r="D1117" s="5">
        <v>200067.03578353408</v>
      </c>
      <c r="E1117" s="5">
        <v>891471.99999999884</v>
      </c>
      <c r="F1117" s="5">
        <v>-833970.2377874048</v>
      </c>
      <c r="G1117" s="5">
        <v>-1854961.0000000126</v>
      </c>
      <c r="H1117" s="5">
        <v>0</v>
      </c>
    </row>
    <row r="1118" spans="3:8" x14ac:dyDescent="0.2">
      <c r="C1118" s="13">
        <v>221</v>
      </c>
      <c r="D1118" s="5">
        <v>201584.86473370067</v>
      </c>
      <c r="E1118" s="5">
        <v>891471.99999999884</v>
      </c>
      <c r="F1118" s="5">
        <v>-829581.58304009051</v>
      </c>
      <c r="G1118" s="5">
        <v>-1854961.0000000126</v>
      </c>
      <c r="H1118" s="5">
        <v>0</v>
      </c>
    </row>
    <row r="1119" spans="3:8" x14ac:dyDescent="0.2">
      <c r="C1119" s="13">
        <v>222</v>
      </c>
      <c r="D1119" s="5">
        <v>202285.80467952683</v>
      </c>
      <c r="E1119" s="5">
        <v>891471.99999999872</v>
      </c>
      <c r="F1119" s="5">
        <v>-827567.17004262609</v>
      </c>
      <c r="G1119" s="5">
        <v>-1854961.0000000126</v>
      </c>
      <c r="H1119" s="5">
        <v>0</v>
      </c>
    </row>
    <row r="1120" spans="3:8" x14ac:dyDescent="0.2">
      <c r="C1120" s="13">
        <v>223</v>
      </c>
      <c r="D1120" s="5">
        <v>202490.77804669493</v>
      </c>
      <c r="E1120" s="5">
        <v>892586.9999999986</v>
      </c>
      <c r="F1120" s="5">
        <v>-826981.66315972898</v>
      </c>
      <c r="G1120" s="5">
        <v>-1851776.0000000126</v>
      </c>
      <c r="H1120" s="5">
        <v>0</v>
      </c>
    </row>
    <row r="1121" spans="3:8" x14ac:dyDescent="0.2">
      <c r="C1121" s="13">
        <v>224</v>
      </c>
      <c r="D1121" s="5">
        <v>202713.98228966075</v>
      </c>
      <c r="E1121" s="5">
        <v>892586.99999999849</v>
      </c>
      <c r="F1121" s="5">
        <v>-826347.92254130822</v>
      </c>
      <c r="G1121" s="5">
        <v>-1851776.0000000123</v>
      </c>
      <c r="H1121" s="5">
        <v>0</v>
      </c>
    </row>
    <row r="1122" spans="3:8" x14ac:dyDescent="0.2">
      <c r="C1122" s="13">
        <v>225</v>
      </c>
      <c r="D1122" s="5">
        <v>203344.31544237817</v>
      </c>
      <c r="E1122" s="5">
        <v>916211.99999999837</v>
      </c>
      <c r="F1122" s="5">
        <v>-824568.9823103057</v>
      </c>
      <c r="G1122" s="5">
        <v>-1785101.0000000123</v>
      </c>
      <c r="H1122" s="5">
        <v>0</v>
      </c>
    </row>
    <row r="1123" spans="3:8" x14ac:dyDescent="0.2">
      <c r="C1123" s="13">
        <v>226</v>
      </c>
      <c r="D1123" s="5">
        <v>204137.87900633231</v>
      </c>
      <c r="E1123" s="5">
        <v>925251.99999999837</v>
      </c>
      <c r="F1123" s="5">
        <v>-822342.79071939015</v>
      </c>
      <c r="G1123" s="5">
        <v>-1759741.0000000121</v>
      </c>
      <c r="H1123" s="5">
        <v>0</v>
      </c>
    </row>
    <row r="1124" spans="3:8" x14ac:dyDescent="0.2">
      <c r="C1124" s="13">
        <v>227</v>
      </c>
      <c r="D1124" s="5">
        <v>205494.77261060633</v>
      </c>
      <c r="E1124" s="5">
        <v>925251.99999999825</v>
      </c>
      <c r="F1124" s="5">
        <v>-818559.03014007094</v>
      </c>
      <c r="G1124" s="5">
        <v>-1759741.0000000121</v>
      </c>
      <c r="H1124" s="5">
        <v>0</v>
      </c>
    </row>
    <row r="1125" spans="3:8" x14ac:dyDescent="0.2">
      <c r="C1125" s="13">
        <v>228</v>
      </c>
      <c r="D1125" s="5">
        <v>208806.94018496686</v>
      </c>
      <c r="E1125" s="5">
        <v>925251.99999999814</v>
      </c>
      <c r="F1125" s="5">
        <v>-809377.93405675574</v>
      </c>
      <c r="G1125" s="5">
        <v>-1759741.0000000121</v>
      </c>
      <c r="H1125" s="5">
        <v>0</v>
      </c>
    </row>
    <row r="1126" spans="3:8" x14ac:dyDescent="0.2">
      <c r="C1126" s="13">
        <v>229</v>
      </c>
      <c r="D1126" s="5">
        <v>211723.04661033253</v>
      </c>
      <c r="E1126" s="5">
        <v>925251.99999999814</v>
      </c>
      <c r="F1126" s="5">
        <v>-801342.723775508</v>
      </c>
      <c r="G1126" s="5">
        <v>-1759741.0000000119</v>
      </c>
      <c r="H1126" s="5">
        <v>0</v>
      </c>
    </row>
    <row r="1127" spans="3:8" x14ac:dyDescent="0.2">
      <c r="C1127" s="13">
        <v>230</v>
      </c>
      <c r="D1127" s="5">
        <v>212094.00988790672</v>
      </c>
      <c r="E1127" s="5">
        <v>925251.99999999802</v>
      </c>
      <c r="F1127" s="5">
        <v>-800326.60697171779</v>
      </c>
      <c r="G1127" s="5">
        <v>-1759741.0000000119</v>
      </c>
      <c r="H1127" s="5">
        <v>0</v>
      </c>
    </row>
    <row r="1128" spans="3:8" x14ac:dyDescent="0.2">
      <c r="C1128" s="13">
        <v>231</v>
      </c>
      <c r="D1128" s="5">
        <v>212755.83937029465</v>
      </c>
      <c r="E1128" s="5">
        <v>925251.9999999979</v>
      </c>
      <c r="F1128" s="5">
        <v>-798524.48253699054</v>
      </c>
      <c r="G1128" s="5">
        <v>-1759741.0000000116</v>
      </c>
      <c r="H1128" s="5">
        <v>0</v>
      </c>
    </row>
    <row r="1129" spans="3:8" x14ac:dyDescent="0.2">
      <c r="C1129" s="13">
        <v>232</v>
      </c>
      <c r="D1129" s="5">
        <v>213071.08414069103</v>
      </c>
      <c r="E1129" s="5">
        <v>934531.99999999779</v>
      </c>
      <c r="F1129" s="5">
        <v>-797671.14755505556</v>
      </c>
      <c r="G1129" s="5">
        <v>-1734621.0000000116</v>
      </c>
      <c r="H1129" s="5">
        <v>0</v>
      </c>
    </row>
    <row r="1130" spans="3:8" x14ac:dyDescent="0.2">
      <c r="C1130" s="13">
        <v>233</v>
      </c>
      <c r="D1130" s="5">
        <v>214338.05537931953</v>
      </c>
      <c r="E1130" s="5">
        <v>936861.99999999767</v>
      </c>
      <c r="F1130" s="5">
        <v>-794261.74426484061</v>
      </c>
      <c r="G1130" s="5">
        <v>-1728351.0000000116</v>
      </c>
      <c r="H1130" s="5">
        <v>0</v>
      </c>
    </row>
    <row r="1131" spans="3:8" x14ac:dyDescent="0.2">
      <c r="C1131" s="13">
        <v>234</v>
      </c>
      <c r="D1131" s="5">
        <v>214496.71968583486</v>
      </c>
      <c r="E1131" s="5">
        <v>948561.99999999767</v>
      </c>
      <c r="F1131" s="5">
        <v>-793837.28334228252</v>
      </c>
      <c r="G1131" s="5">
        <v>-1697051.0000000116</v>
      </c>
      <c r="H1131" s="5">
        <v>0</v>
      </c>
    </row>
    <row r="1132" spans="3:8" x14ac:dyDescent="0.2">
      <c r="C1132" s="13">
        <v>235</v>
      </c>
      <c r="D1132" s="5">
        <v>214610.07761740929</v>
      </c>
      <c r="E1132" s="5">
        <v>948561.99999999756</v>
      </c>
      <c r="F1132" s="5">
        <v>-793535.7994817124</v>
      </c>
      <c r="G1132" s="5">
        <v>-1697051.0000000114</v>
      </c>
      <c r="H1132" s="5">
        <v>0</v>
      </c>
    </row>
    <row r="1133" spans="3:8" x14ac:dyDescent="0.2">
      <c r="C1133" s="13">
        <v>236</v>
      </c>
      <c r="D1133" s="5">
        <v>215113.79021059035</v>
      </c>
      <c r="E1133" s="5">
        <v>983961.99999999744</v>
      </c>
      <c r="F1133" s="5">
        <v>-792203.94923533546</v>
      </c>
      <c r="G1133" s="5">
        <v>-1603451.0000000112</v>
      </c>
      <c r="H1133" s="5">
        <v>0</v>
      </c>
    </row>
    <row r="1134" spans="3:8" x14ac:dyDescent="0.2">
      <c r="C1134" s="13">
        <v>237</v>
      </c>
      <c r="D1134" s="5">
        <v>215900.34574699809</v>
      </c>
      <c r="E1134" s="5">
        <v>983961.99999999744</v>
      </c>
      <c r="F1134" s="5">
        <v>-790136.33700249996</v>
      </c>
      <c r="G1134" s="5">
        <v>-1603451.0000000112</v>
      </c>
      <c r="H1134" s="5">
        <v>0</v>
      </c>
    </row>
    <row r="1135" spans="3:8" x14ac:dyDescent="0.2">
      <c r="C1135" s="13">
        <v>238</v>
      </c>
      <c r="D1135" s="5">
        <v>216087.97957280613</v>
      </c>
      <c r="E1135" s="5">
        <v>983961.99999999732</v>
      </c>
      <c r="F1135" s="5">
        <v>-789645.96624765708</v>
      </c>
      <c r="G1135" s="5">
        <v>-1603451.0000000112</v>
      </c>
      <c r="H1135" s="5">
        <v>0</v>
      </c>
    </row>
    <row r="1136" spans="3:8" x14ac:dyDescent="0.2">
      <c r="C1136" s="13">
        <v>239</v>
      </c>
      <c r="D1136" s="5">
        <v>217533.18127996093</v>
      </c>
      <c r="E1136" s="5">
        <v>983961.99999999721</v>
      </c>
      <c r="F1136" s="5">
        <v>-785890.86055668152</v>
      </c>
      <c r="G1136" s="5">
        <v>-1603451.0000000112</v>
      </c>
      <c r="H1136" s="5">
        <v>0</v>
      </c>
    </row>
    <row r="1137" spans="3:8" x14ac:dyDescent="0.2">
      <c r="C1137" s="13">
        <v>240</v>
      </c>
      <c r="D1137" s="5">
        <v>217788.59137727041</v>
      </c>
      <c r="E1137" s="5">
        <v>983961.99999999709</v>
      </c>
      <c r="F1137" s="5">
        <v>-785231.051138632</v>
      </c>
      <c r="G1137" s="5">
        <v>-1603451.0000000109</v>
      </c>
      <c r="H1137" s="5">
        <v>0</v>
      </c>
    </row>
    <row r="1138" spans="3:8" x14ac:dyDescent="0.2">
      <c r="C1138" s="13">
        <v>241</v>
      </c>
      <c r="D1138" s="5">
        <v>218673.54901071169</v>
      </c>
      <c r="E1138" s="5">
        <v>983961.99999999697</v>
      </c>
      <c r="F1138" s="5">
        <v>-782958.06866933685</v>
      </c>
      <c r="G1138" s="5">
        <v>-1603451.0000000109</v>
      </c>
      <c r="H1138" s="5">
        <v>0</v>
      </c>
    </row>
    <row r="1139" spans="3:8" x14ac:dyDescent="0.2">
      <c r="C1139" s="13">
        <v>242</v>
      </c>
      <c r="D1139" s="5">
        <v>220544.4317261354</v>
      </c>
      <c r="E1139" s="5">
        <v>983961.99999999697</v>
      </c>
      <c r="F1139" s="5">
        <v>-778180.35991672578</v>
      </c>
      <c r="G1139" s="5">
        <v>-1603451.0000000107</v>
      </c>
      <c r="H1139" s="5">
        <v>0</v>
      </c>
    </row>
    <row r="1140" spans="3:8" x14ac:dyDescent="0.2">
      <c r="C1140" s="13">
        <v>243</v>
      </c>
      <c r="D1140" s="5">
        <v>220549.98000666822</v>
      </c>
      <c r="E1140" s="5">
        <v>983961.99999999686</v>
      </c>
      <c r="F1140" s="5">
        <v>-778166.27230730723</v>
      </c>
      <c r="G1140" s="5">
        <v>-1603451.0000000107</v>
      </c>
      <c r="H1140" s="5">
        <v>0</v>
      </c>
    </row>
    <row r="1141" spans="3:8" x14ac:dyDescent="0.2">
      <c r="C1141" s="13">
        <v>244</v>
      </c>
      <c r="D1141" s="5">
        <v>221838.91579404185</v>
      </c>
      <c r="E1141" s="5">
        <v>983961.99999999674</v>
      </c>
      <c r="F1141" s="5">
        <v>-774912.23769656057</v>
      </c>
      <c r="G1141" s="5">
        <v>-1603451.0000000107</v>
      </c>
      <c r="H1141" s="5">
        <v>0</v>
      </c>
    </row>
    <row r="1142" spans="3:8" x14ac:dyDescent="0.2">
      <c r="C1142" s="13">
        <v>245</v>
      </c>
      <c r="D1142" s="5">
        <v>221990.06737317028</v>
      </c>
      <c r="E1142" s="5">
        <v>985186.99999999674</v>
      </c>
      <c r="F1142" s="5">
        <v>-774532.8163856871</v>
      </c>
      <c r="G1142" s="5">
        <v>-1600376.0000000105</v>
      </c>
      <c r="H1142" s="5">
        <v>0</v>
      </c>
    </row>
    <row r="1143" spans="3:8" x14ac:dyDescent="0.2">
      <c r="C1143" s="13">
        <v>246</v>
      </c>
      <c r="D1143" s="5">
        <v>223945.18941598799</v>
      </c>
      <c r="E1143" s="5">
        <v>988876.99999999662</v>
      </c>
      <c r="F1143" s="5">
        <v>-769652.95892922359</v>
      </c>
      <c r="G1143" s="5">
        <v>-1591166.0000000105</v>
      </c>
      <c r="H1143" s="5">
        <v>0</v>
      </c>
    </row>
    <row r="1144" spans="3:8" x14ac:dyDescent="0.2">
      <c r="C1144" s="13">
        <v>247</v>
      </c>
      <c r="D1144" s="5">
        <v>224202.62779164509</v>
      </c>
      <c r="E1144" s="5">
        <v>996286.99999999651</v>
      </c>
      <c r="F1144" s="5">
        <v>-769014.05316291656</v>
      </c>
      <c r="G1144" s="5">
        <v>-1572776.0000000102</v>
      </c>
      <c r="H1144" s="5">
        <v>0</v>
      </c>
    </row>
    <row r="1145" spans="3:8" x14ac:dyDescent="0.2">
      <c r="C1145" s="13">
        <v>248</v>
      </c>
      <c r="D1145" s="5">
        <v>224264.63927496711</v>
      </c>
      <c r="E1145" s="5">
        <v>996286.99999999639</v>
      </c>
      <c r="F1145" s="5">
        <v>-768861.02482504142</v>
      </c>
      <c r="G1145" s="5">
        <v>-1572776.0000000102</v>
      </c>
      <c r="H1145" s="5">
        <v>0</v>
      </c>
    </row>
    <row r="1146" spans="3:8" x14ac:dyDescent="0.2">
      <c r="C1146" s="13">
        <v>249</v>
      </c>
      <c r="D1146" s="5">
        <v>224544.06833326048</v>
      </c>
      <c r="E1146" s="5">
        <v>996286.99999999627</v>
      </c>
      <c r="F1146" s="5">
        <v>-768175.35753742186</v>
      </c>
      <c r="G1146" s="5">
        <v>-1572776.0000000102</v>
      </c>
      <c r="H1146" s="5">
        <v>0</v>
      </c>
    </row>
    <row r="1147" spans="3:8" x14ac:dyDescent="0.2">
      <c r="C1147" s="13">
        <v>250</v>
      </c>
      <c r="D1147" s="5">
        <v>227885.10690107854</v>
      </c>
      <c r="E1147" s="5">
        <v>996286.99999999627</v>
      </c>
      <c r="F1147" s="5">
        <v>-760023.22343194601</v>
      </c>
      <c r="G1147" s="5">
        <v>-1572776.0000000102</v>
      </c>
      <c r="H1147" s="5">
        <v>0</v>
      </c>
    </row>
    <row r="1148" spans="3:8" x14ac:dyDescent="0.2">
      <c r="C1148" s="13">
        <v>251</v>
      </c>
      <c r="D1148" s="5">
        <v>228020.70792152171</v>
      </c>
      <c r="E1148" s="5">
        <v>996286.99999999616</v>
      </c>
      <c r="F1148" s="5">
        <v>-759694.21537836082</v>
      </c>
      <c r="G1148" s="5">
        <v>-1572776.00000001</v>
      </c>
      <c r="H1148" s="5">
        <v>0</v>
      </c>
    </row>
    <row r="1149" spans="3:8" x14ac:dyDescent="0.2">
      <c r="C1149" s="13">
        <v>252</v>
      </c>
      <c r="D1149" s="5">
        <v>228466.32669951869</v>
      </c>
      <c r="E1149" s="5">
        <v>996286.99999999604</v>
      </c>
      <c r="F1149" s="5">
        <v>-758619.07166001876</v>
      </c>
      <c r="G1149" s="5">
        <v>-1572776.0000000098</v>
      </c>
      <c r="H1149" s="5">
        <v>0</v>
      </c>
    </row>
    <row r="1150" spans="3:8" x14ac:dyDescent="0.2">
      <c r="C1150" s="13">
        <v>253</v>
      </c>
      <c r="D1150" s="5">
        <v>229227.32652011263</v>
      </c>
      <c r="E1150" s="5">
        <v>996286.99999999604</v>
      </c>
      <c r="F1150" s="5">
        <v>-756793.2736714792</v>
      </c>
      <c r="G1150" s="5">
        <v>-1572776.0000000098</v>
      </c>
      <c r="H1150" s="5">
        <v>0</v>
      </c>
    </row>
    <row r="1151" spans="3:8" x14ac:dyDescent="0.2">
      <c r="C1151" s="13">
        <v>254</v>
      </c>
      <c r="D1151" s="5">
        <v>232617.53510256467</v>
      </c>
      <c r="E1151" s="5">
        <v>996286.99999999593</v>
      </c>
      <c r="F1151" s="5">
        <v>-748704.8232739754</v>
      </c>
      <c r="G1151" s="5">
        <v>-1572776.0000000098</v>
      </c>
      <c r="H1151" s="5">
        <v>0</v>
      </c>
    </row>
    <row r="1152" spans="3:8" x14ac:dyDescent="0.2">
      <c r="C1152" s="13">
        <v>255</v>
      </c>
      <c r="D1152" s="5">
        <v>232885.81340868579</v>
      </c>
      <c r="E1152" s="5">
        <v>1037086.9999999958</v>
      </c>
      <c r="F1152" s="5">
        <v>-748068.31984180573</v>
      </c>
      <c r="G1152" s="5">
        <v>-1475976.0000000098</v>
      </c>
      <c r="H1152" s="5">
        <v>0</v>
      </c>
    </row>
    <row r="1153" spans="3:8" x14ac:dyDescent="0.2">
      <c r="C1153" s="13">
        <v>256</v>
      </c>
      <c r="D1153" s="5">
        <v>233869.25321720302</v>
      </c>
      <c r="E1153" s="5">
        <v>1047326.9999999957</v>
      </c>
      <c r="F1153" s="5">
        <v>-745748.01654358534</v>
      </c>
      <c r="G1153" s="5">
        <v>-1451816.0000000095</v>
      </c>
      <c r="H1153" s="5">
        <v>0</v>
      </c>
    </row>
    <row r="1154" spans="3:8" x14ac:dyDescent="0.2">
      <c r="C1154" s="13">
        <v>257</v>
      </c>
      <c r="D1154" s="5">
        <v>234668.87299198136</v>
      </c>
      <c r="E1154" s="5">
        <v>1047326.9999999956</v>
      </c>
      <c r="F1154" s="5">
        <v>-743871.86586579797</v>
      </c>
      <c r="G1154" s="5">
        <v>-1451816.0000000095</v>
      </c>
      <c r="H1154" s="5">
        <v>0</v>
      </c>
    </row>
    <row r="1155" spans="3:8" x14ac:dyDescent="0.2">
      <c r="C1155" s="13">
        <v>258</v>
      </c>
      <c r="D1155" s="5">
        <v>234826.62290031821</v>
      </c>
      <c r="E1155" s="5">
        <v>1047326.9999999956</v>
      </c>
      <c r="F1155" s="5">
        <v>-743503.7827463455</v>
      </c>
      <c r="G1155" s="5">
        <v>-1451816.0000000093</v>
      </c>
      <c r="H1155" s="5">
        <v>0</v>
      </c>
    </row>
    <row r="1156" spans="3:8" x14ac:dyDescent="0.2">
      <c r="C1156" s="13">
        <v>259</v>
      </c>
      <c r="D1156" s="5">
        <v>235270.08845356767</v>
      </c>
      <c r="E1156" s="5">
        <v>1112076.9999999953</v>
      </c>
      <c r="F1156" s="5">
        <v>-742474.73719614104</v>
      </c>
      <c r="G1156" s="5">
        <v>-1301566.0000000093</v>
      </c>
      <c r="H1156" s="5">
        <v>0</v>
      </c>
    </row>
    <row r="1157" spans="3:8" x14ac:dyDescent="0.2">
      <c r="C1157" s="13">
        <v>260</v>
      </c>
      <c r="D1157" s="5">
        <v>235375.60723426592</v>
      </c>
      <c r="E1157" s="5">
        <v>1112076.9999999953</v>
      </c>
      <c r="F1157" s="5">
        <v>-742231.23231760657</v>
      </c>
      <c r="G1157" s="5">
        <v>-1301566.0000000093</v>
      </c>
      <c r="H1157" s="5">
        <v>0</v>
      </c>
    </row>
    <row r="1158" spans="3:8" x14ac:dyDescent="0.2">
      <c r="C1158" s="13">
        <v>261</v>
      </c>
      <c r="D1158" s="5">
        <v>235521.84891229734</v>
      </c>
      <c r="E1158" s="5">
        <v>1113381.9999999953</v>
      </c>
      <c r="F1158" s="5">
        <v>-741895.60486495984</v>
      </c>
      <c r="G1158" s="5">
        <v>-1298571.0000000091</v>
      </c>
      <c r="H1158" s="5">
        <v>0</v>
      </c>
    </row>
    <row r="1159" spans="3:8" x14ac:dyDescent="0.2">
      <c r="C1159" s="13">
        <v>262</v>
      </c>
      <c r="D1159" s="5">
        <v>236803.20436186975</v>
      </c>
      <c r="E1159" s="5">
        <v>1113381.9999999951</v>
      </c>
      <c r="F1159" s="5">
        <v>-738970.98441135557</v>
      </c>
      <c r="G1159" s="5">
        <v>-1298571.0000000091</v>
      </c>
      <c r="H1159" s="5">
        <v>0</v>
      </c>
    </row>
    <row r="1160" spans="3:8" x14ac:dyDescent="0.2">
      <c r="C1160" s="13">
        <v>263</v>
      </c>
      <c r="D1160" s="5">
        <v>238662.74381023546</v>
      </c>
      <c r="E1160" s="5">
        <v>1113381.9999999951</v>
      </c>
      <c r="F1160" s="5">
        <v>-734749.90056848747</v>
      </c>
      <c r="G1160" s="5">
        <v>-1298571.0000000088</v>
      </c>
      <c r="H1160" s="5">
        <v>0</v>
      </c>
    </row>
    <row r="1161" spans="3:8" x14ac:dyDescent="0.2">
      <c r="C1161" s="13">
        <v>264</v>
      </c>
      <c r="D1161" s="5">
        <v>240985.93420983211</v>
      </c>
      <c r="E1161" s="5">
        <v>1125261.9999999951</v>
      </c>
      <c r="F1161" s="5">
        <v>-729505.12224212522</v>
      </c>
      <c r="G1161" s="5">
        <v>-1271751.0000000088</v>
      </c>
      <c r="H1161" s="5">
        <v>0</v>
      </c>
    </row>
    <row r="1162" spans="3:8" x14ac:dyDescent="0.2">
      <c r="C1162" s="13">
        <v>265</v>
      </c>
      <c r="D1162" s="5">
        <v>241313.4024195488</v>
      </c>
      <c r="E1162" s="5">
        <v>1125261.9999999949</v>
      </c>
      <c r="F1162" s="5">
        <v>-728769.86343162926</v>
      </c>
      <c r="G1162" s="5">
        <v>-1271751.0000000088</v>
      </c>
      <c r="H1162" s="5">
        <v>0</v>
      </c>
    </row>
    <row r="1163" spans="3:8" x14ac:dyDescent="0.2">
      <c r="C1163" s="13">
        <v>266</v>
      </c>
      <c r="D1163" s="5">
        <v>241995.37474449357</v>
      </c>
      <c r="E1163" s="5">
        <v>1125261.9999999949</v>
      </c>
      <c r="F1163" s="5">
        <v>-727246.96282630146</v>
      </c>
      <c r="G1163" s="5">
        <v>-1271751.0000000086</v>
      </c>
      <c r="H1163" s="5">
        <v>0</v>
      </c>
    </row>
    <row r="1164" spans="3:8" x14ac:dyDescent="0.2">
      <c r="C1164" s="13">
        <v>267</v>
      </c>
      <c r="D1164" s="5">
        <v>244524.38324105053</v>
      </c>
      <c r="E1164" s="5">
        <v>1125261.9999999949</v>
      </c>
      <c r="F1164" s="5">
        <v>-721630.10125904204</v>
      </c>
      <c r="G1164" s="5">
        <v>-1271751.0000000086</v>
      </c>
      <c r="H1164" s="5">
        <v>0</v>
      </c>
    </row>
    <row r="1165" spans="3:8" x14ac:dyDescent="0.2">
      <c r="C1165" s="13">
        <v>268</v>
      </c>
      <c r="D1165" s="5">
        <v>246227.29935054615</v>
      </c>
      <c r="E1165" s="5">
        <v>1125261.9999999946</v>
      </c>
      <c r="F1165" s="5">
        <v>-717868.43582314113</v>
      </c>
      <c r="G1165" s="5">
        <v>-1271751.0000000086</v>
      </c>
      <c r="H1165" s="5">
        <v>0</v>
      </c>
    </row>
    <row r="1166" spans="3:8" x14ac:dyDescent="0.2">
      <c r="C1166" s="13">
        <v>269</v>
      </c>
      <c r="D1166" s="5">
        <v>249339.45989713911</v>
      </c>
      <c r="E1166" s="5">
        <v>1125261.9999999946</v>
      </c>
      <c r="F1166" s="5">
        <v>-711030.93811668595</v>
      </c>
      <c r="G1166" s="5">
        <v>-1271751.0000000084</v>
      </c>
      <c r="H1166" s="5">
        <v>0</v>
      </c>
    </row>
    <row r="1167" spans="3:8" x14ac:dyDescent="0.2">
      <c r="C1167" s="13">
        <v>270</v>
      </c>
      <c r="D1167" s="5">
        <v>249982.9338843532</v>
      </c>
      <c r="E1167" s="5">
        <v>1125261.9999999944</v>
      </c>
      <c r="F1167" s="5">
        <v>-709624.8282927738</v>
      </c>
      <c r="G1167" s="5">
        <v>-1271751.0000000084</v>
      </c>
      <c r="H1167" s="5">
        <v>0</v>
      </c>
    </row>
    <row r="1168" spans="3:8" x14ac:dyDescent="0.2">
      <c r="C1168" s="13">
        <v>271</v>
      </c>
      <c r="D1168" s="5">
        <v>250316.12098486169</v>
      </c>
      <c r="E1168" s="5">
        <v>1125261.9999999944</v>
      </c>
      <c r="F1168" s="5">
        <v>-708900.6688750633</v>
      </c>
      <c r="G1168" s="5">
        <v>-1271751.0000000084</v>
      </c>
      <c r="H1168" s="5">
        <v>0</v>
      </c>
    </row>
    <row r="1169" spans="3:8" x14ac:dyDescent="0.2">
      <c r="C1169" s="13">
        <v>272</v>
      </c>
      <c r="D1169" s="5">
        <v>250712.40795525152</v>
      </c>
      <c r="E1169" s="5">
        <v>1125261.9999999944</v>
      </c>
      <c r="F1169" s="5">
        <v>-708043.98968907353</v>
      </c>
      <c r="G1169" s="5">
        <v>-1271751.0000000081</v>
      </c>
      <c r="H1169" s="5">
        <v>0</v>
      </c>
    </row>
    <row r="1170" spans="3:8" x14ac:dyDescent="0.2">
      <c r="C1170" s="13">
        <v>273</v>
      </c>
      <c r="D1170" s="5">
        <v>252139.71098408391</v>
      </c>
      <c r="E1170" s="5">
        <v>1125261.9999999942</v>
      </c>
      <c r="F1170" s="5">
        <v>-704975.02676627273</v>
      </c>
      <c r="G1170" s="5">
        <v>-1271751.0000000081</v>
      </c>
      <c r="H1170" s="5">
        <v>0</v>
      </c>
    </row>
    <row r="1171" spans="3:8" x14ac:dyDescent="0.2">
      <c r="C1171" s="13">
        <v>274</v>
      </c>
      <c r="D1171" s="5">
        <v>252473.72493736926</v>
      </c>
      <c r="E1171" s="5">
        <v>1125261.9999999942</v>
      </c>
      <c r="F1171" s="5">
        <v>-704260.67575669161</v>
      </c>
      <c r="G1171" s="5">
        <v>-1271751.0000000079</v>
      </c>
      <c r="H1171" s="5">
        <v>0</v>
      </c>
    </row>
    <row r="1172" spans="3:8" x14ac:dyDescent="0.2">
      <c r="C1172" s="13">
        <v>275</v>
      </c>
      <c r="D1172" s="5">
        <v>253685.01344710571</v>
      </c>
      <c r="E1172" s="5">
        <v>1125261.9999999939</v>
      </c>
      <c r="F1172" s="5">
        <v>-701683.93474507052</v>
      </c>
      <c r="G1172" s="5">
        <v>-1271751.0000000079</v>
      </c>
      <c r="H1172" s="5">
        <v>0</v>
      </c>
    </row>
    <row r="1173" spans="3:8" x14ac:dyDescent="0.2">
      <c r="C1173" s="13">
        <v>276</v>
      </c>
      <c r="D1173" s="5">
        <v>255870.42494652938</v>
      </c>
      <c r="E1173" s="5">
        <v>1125261.9999999939</v>
      </c>
      <c r="F1173" s="5">
        <v>-697059.73070281162</v>
      </c>
      <c r="G1173" s="5">
        <v>-1271751.0000000079</v>
      </c>
      <c r="H1173" s="5">
        <v>0</v>
      </c>
    </row>
    <row r="1174" spans="3:8" x14ac:dyDescent="0.2">
      <c r="C1174" s="13">
        <v>277</v>
      </c>
      <c r="D1174" s="5">
        <v>256377.36544591148</v>
      </c>
      <c r="E1174" s="5">
        <v>1125261.9999999939</v>
      </c>
      <c r="F1174" s="5">
        <v>-695992.77651097137</v>
      </c>
      <c r="G1174" s="5">
        <v>-1271751.0000000077</v>
      </c>
      <c r="H1174" s="5">
        <v>0</v>
      </c>
    </row>
    <row r="1175" spans="3:8" x14ac:dyDescent="0.2">
      <c r="C1175" s="13">
        <v>278</v>
      </c>
      <c r="D1175" s="5">
        <v>258014.36456125288</v>
      </c>
      <c r="E1175" s="5">
        <v>1125261.9999999937</v>
      </c>
      <c r="F1175" s="5">
        <v>-692565.67764360202</v>
      </c>
      <c r="G1175" s="5">
        <v>-1271751.0000000077</v>
      </c>
      <c r="H1175" s="5">
        <v>0</v>
      </c>
    </row>
    <row r="1176" spans="3:8" x14ac:dyDescent="0.2">
      <c r="C1176" s="13">
        <v>279</v>
      </c>
      <c r="D1176" s="5">
        <v>259495.54544826475</v>
      </c>
      <c r="E1176" s="5">
        <v>1125261.9999999937</v>
      </c>
      <c r="F1176" s="5">
        <v>-689481.21135201096</v>
      </c>
      <c r="G1176" s="5">
        <v>-1271751.0000000075</v>
      </c>
      <c r="H1176" s="5">
        <v>0</v>
      </c>
    </row>
    <row r="1177" spans="3:8" x14ac:dyDescent="0.2">
      <c r="C1177" s="13">
        <v>280</v>
      </c>
      <c r="D1177" s="5">
        <v>264544.23255341558</v>
      </c>
      <c r="E1177" s="5">
        <v>1125261.9999999937</v>
      </c>
      <c r="F1177" s="5">
        <v>-679023.21663419844</v>
      </c>
      <c r="G1177" s="5">
        <v>-1271751.0000000075</v>
      </c>
      <c r="H1177" s="5">
        <v>0</v>
      </c>
    </row>
    <row r="1178" spans="3:8" x14ac:dyDescent="0.2">
      <c r="C1178" s="13">
        <v>281</v>
      </c>
      <c r="D1178" s="5">
        <v>265890.19937251881</v>
      </c>
      <c r="E1178" s="5">
        <v>1125261.9999999935</v>
      </c>
      <c r="F1178" s="5">
        <v>-676249.85439839493</v>
      </c>
      <c r="G1178" s="5">
        <v>-1271751.0000000075</v>
      </c>
      <c r="H1178" s="5">
        <v>0</v>
      </c>
    </row>
    <row r="1179" spans="3:8" x14ac:dyDescent="0.2">
      <c r="C1179" s="13">
        <v>282</v>
      </c>
      <c r="D1179" s="5">
        <v>268044.4489873143</v>
      </c>
      <c r="E1179" s="5">
        <v>1125261.9999999935</v>
      </c>
      <c r="F1179" s="5">
        <v>-671834.40660636744</v>
      </c>
      <c r="G1179" s="5">
        <v>-1271751.0000000072</v>
      </c>
      <c r="H1179" s="5">
        <v>0</v>
      </c>
    </row>
    <row r="1180" spans="3:8" x14ac:dyDescent="0.2">
      <c r="C1180" s="13">
        <v>283</v>
      </c>
      <c r="D1180" s="5">
        <v>269133.43308178918</v>
      </c>
      <c r="E1180" s="5">
        <v>1125261.9999999935</v>
      </c>
      <c r="F1180" s="5">
        <v>-669614.11041374539</v>
      </c>
      <c r="G1180" s="5">
        <v>-1271751.0000000072</v>
      </c>
      <c r="H1180" s="5">
        <v>0</v>
      </c>
    </row>
    <row r="1181" spans="3:8" x14ac:dyDescent="0.2">
      <c r="C1181" s="13">
        <v>284</v>
      </c>
      <c r="D1181" s="5">
        <v>269178.12889206805</v>
      </c>
      <c r="E1181" s="5">
        <v>1125261.9999999932</v>
      </c>
      <c r="F1181" s="5">
        <v>-669523.45975627832</v>
      </c>
      <c r="G1181" s="5">
        <v>-1271751.0000000072</v>
      </c>
      <c r="H1181" s="5">
        <v>0</v>
      </c>
    </row>
    <row r="1182" spans="3:8" x14ac:dyDescent="0.2">
      <c r="C1182" s="13">
        <v>285</v>
      </c>
      <c r="D1182" s="5">
        <v>270016.64663516416</v>
      </c>
      <c r="E1182" s="5">
        <v>1125261.9999999932</v>
      </c>
      <c r="F1182" s="5">
        <v>-667831.71343248803</v>
      </c>
      <c r="G1182" s="5">
        <v>-1271751.000000007</v>
      </c>
      <c r="H1182" s="5">
        <v>0</v>
      </c>
    </row>
    <row r="1183" spans="3:8" x14ac:dyDescent="0.2">
      <c r="C1183" s="13">
        <v>286</v>
      </c>
      <c r="D1183" s="5">
        <v>270927.17374628596</v>
      </c>
      <c r="E1183" s="5">
        <v>1125261.999999993</v>
      </c>
      <c r="F1183" s="5">
        <v>-666004.29188778903</v>
      </c>
      <c r="G1183" s="5">
        <v>-1271751.000000007</v>
      </c>
      <c r="H1183" s="5">
        <v>0</v>
      </c>
    </row>
    <row r="1184" spans="3:8" x14ac:dyDescent="0.2">
      <c r="C1184" s="13">
        <v>287</v>
      </c>
      <c r="D1184" s="5">
        <v>271038.95222056273</v>
      </c>
      <c r="E1184" s="5">
        <v>1125261.999999993</v>
      </c>
      <c r="F1184" s="5">
        <v>-665781.12441127142</v>
      </c>
      <c r="G1184" s="5">
        <v>-1271751.000000007</v>
      </c>
      <c r="H1184" s="5">
        <v>0</v>
      </c>
    </row>
    <row r="1185" spans="3:8" x14ac:dyDescent="0.2">
      <c r="C1185" s="13">
        <v>288</v>
      </c>
      <c r="D1185" s="5">
        <v>271817.11932701356</v>
      </c>
      <c r="E1185" s="5">
        <v>1125261.999999993</v>
      </c>
      <c r="F1185" s="5">
        <v>-664235.59807484807</v>
      </c>
      <c r="G1185" s="5">
        <v>-1271751.0000000068</v>
      </c>
      <c r="H1185" s="5">
        <v>0</v>
      </c>
    </row>
    <row r="1186" spans="3:8" x14ac:dyDescent="0.2">
      <c r="C1186" s="13">
        <v>289</v>
      </c>
      <c r="D1186" s="5">
        <v>274896.90365259547</v>
      </c>
      <c r="E1186" s="5">
        <v>1125261.9999999928</v>
      </c>
      <c r="F1186" s="5">
        <v>-658150.62627586094</v>
      </c>
      <c r="G1186" s="5">
        <v>-1271751.0000000068</v>
      </c>
      <c r="H1186" s="5">
        <v>0</v>
      </c>
    </row>
    <row r="1187" spans="3:8" x14ac:dyDescent="0.2">
      <c r="C1187" s="13">
        <v>290</v>
      </c>
      <c r="D1187" s="5">
        <v>275083.54409639922</v>
      </c>
      <c r="E1187" s="5">
        <v>1125261.9999999928</v>
      </c>
      <c r="F1187" s="5">
        <v>-657783.78126562608</v>
      </c>
      <c r="G1187" s="5">
        <v>-1271751.0000000065</v>
      </c>
      <c r="H1187" s="5">
        <v>0</v>
      </c>
    </row>
    <row r="1188" spans="3:8" x14ac:dyDescent="0.2">
      <c r="C1188" s="13">
        <v>291</v>
      </c>
      <c r="D1188" s="5">
        <v>275500.36647926742</v>
      </c>
      <c r="E1188" s="5">
        <v>1125261.9999999925</v>
      </c>
      <c r="F1188" s="5">
        <v>-656968.75743108301</v>
      </c>
      <c r="G1188" s="5">
        <v>-1271751.0000000065</v>
      </c>
      <c r="H1188" s="5">
        <v>0</v>
      </c>
    </row>
    <row r="1189" spans="3:8" x14ac:dyDescent="0.2">
      <c r="C1189" s="13">
        <v>292</v>
      </c>
      <c r="D1189" s="5">
        <v>278819.25552378979</v>
      </c>
      <c r="E1189" s="5">
        <v>1125261.9999999925</v>
      </c>
      <c r="F1189" s="5">
        <v>-650512.83627598477</v>
      </c>
      <c r="G1189" s="5">
        <v>-1271751.0000000065</v>
      </c>
      <c r="H1189" s="5">
        <v>0</v>
      </c>
    </row>
    <row r="1190" spans="3:8" x14ac:dyDescent="0.2">
      <c r="C1190" s="13">
        <v>293</v>
      </c>
      <c r="D1190" s="5">
        <v>278987.36612561799</v>
      </c>
      <c r="E1190" s="5">
        <v>1125261.9999999925</v>
      </c>
      <c r="F1190" s="5">
        <v>-650187.51644241274</v>
      </c>
      <c r="G1190" s="5">
        <v>-1271751.0000000063</v>
      </c>
      <c r="H1190" s="5">
        <v>0</v>
      </c>
    </row>
    <row r="1191" spans="3:8" x14ac:dyDescent="0.2">
      <c r="C1191" s="13">
        <v>294</v>
      </c>
      <c r="D1191" s="5">
        <v>280068.49884147721</v>
      </c>
      <c r="E1191" s="5">
        <v>1125261.9999999923</v>
      </c>
      <c r="F1191" s="5">
        <v>-648106.1520982756</v>
      </c>
      <c r="G1191" s="5">
        <v>-1271751.0000000063</v>
      </c>
      <c r="H1191" s="5">
        <v>0</v>
      </c>
    </row>
    <row r="1192" spans="3:8" x14ac:dyDescent="0.2">
      <c r="C1192" s="13">
        <v>295</v>
      </c>
      <c r="D1192" s="5">
        <v>281340.42197772278</v>
      </c>
      <c r="E1192" s="5">
        <v>1125261.9999999923</v>
      </c>
      <c r="F1192" s="5">
        <v>-645670.09592207638</v>
      </c>
      <c r="G1192" s="5">
        <v>-1271751.0000000061</v>
      </c>
      <c r="H1192" s="5">
        <v>0</v>
      </c>
    </row>
    <row r="1193" spans="3:8" x14ac:dyDescent="0.2">
      <c r="C1193" s="13">
        <v>296</v>
      </c>
      <c r="D1193" s="5">
        <v>281877.21612311975</v>
      </c>
      <c r="E1193" s="5">
        <v>1125261.9999999923</v>
      </c>
      <c r="F1193" s="5">
        <v>-644647.28545584693</v>
      </c>
      <c r="G1193" s="5">
        <v>-1271751.0000000061</v>
      </c>
      <c r="H1193" s="5">
        <v>0</v>
      </c>
    </row>
    <row r="1194" spans="3:8" x14ac:dyDescent="0.2">
      <c r="C1194" s="13">
        <v>297</v>
      </c>
      <c r="D1194" s="5">
        <v>282173.31871379772</v>
      </c>
      <c r="E1194" s="5">
        <v>1125261.9999999921</v>
      </c>
      <c r="F1194" s="5">
        <v>-644085.98660550453</v>
      </c>
      <c r="G1194" s="5">
        <v>-1271751.0000000061</v>
      </c>
      <c r="H1194" s="5">
        <v>0</v>
      </c>
    </row>
    <row r="1195" spans="3:8" x14ac:dyDescent="0.2">
      <c r="C1195" s="13">
        <v>298</v>
      </c>
      <c r="D1195" s="5">
        <v>284936.55086126266</v>
      </c>
      <c r="E1195" s="5">
        <v>1140161.9999999921</v>
      </c>
      <c r="F1195" s="5">
        <v>-638874.79040793644</v>
      </c>
      <c r="G1195" s="5">
        <v>-1243651.0000000058</v>
      </c>
      <c r="H1195" s="5">
        <v>0</v>
      </c>
    </row>
    <row r="1196" spans="3:8" x14ac:dyDescent="0.2">
      <c r="C1196" s="13">
        <v>299</v>
      </c>
      <c r="D1196" s="5">
        <v>285568.48836515326</v>
      </c>
      <c r="E1196" s="5">
        <v>1140161.9999999921</v>
      </c>
      <c r="F1196" s="5">
        <v>-637689.11502438248</v>
      </c>
      <c r="G1196" s="5">
        <v>-1243651.0000000058</v>
      </c>
      <c r="H1196" s="5">
        <v>0</v>
      </c>
    </row>
    <row r="1197" spans="3:8" x14ac:dyDescent="0.2">
      <c r="C1197" s="13">
        <v>300</v>
      </c>
      <c r="D1197" s="5">
        <v>286782.43601225002</v>
      </c>
      <c r="E1197" s="5">
        <v>1140161.9999999919</v>
      </c>
      <c r="F1197" s="5">
        <v>-635423.07941646851</v>
      </c>
      <c r="G1197" s="5">
        <v>-1243651.0000000058</v>
      </c>
      <c r="H1197" s="5">
        <v>0</v>
      </c>
    </row>
    <row r="1198" spans="3:8" x14ac:dyDescent="0.2">
      <c r="C1198" s="13">
        <v>301</v>
      </c>
      <c r="D1198" s="5">
        <v>288836.83435034996</v>
      </c>
      <c r="E1198" s="5">
        <v>1140161.9999999919</v>
      </c>
      <c r="F1198" s="5">
        <v>-631607.76821713999</v>
      </c>
      <c r="G1198" s="5">
        <v>-1243651.0000000056</v>
      </c>
      <c r="H1198" s="5">
        <v>0</v>
      </c>
    </row>
    <row r="1199" spans="3:8" x14ac:dyDescent="0.2">
      <c r="C1199" s="13">
        <v>302</v>
      </c>
      <c r="D1199" s="5">
        <v>291701.94770034211</v>
      </c>
      <c r="E1199" s="5">
        <v>1140161.9999999916</v>
      </c>
      <c r="F1199" s="5">
        <v>-626313.94951086305</v>
      </c>
      <c r="G1199" s="5">
        <v>-1243651.0000000056</v>
      </c>
      <c r="H1199" s="5">
        <v>0</v>
      </c>
    </row>
    <row r="1200" spans="3:8" x14ac:dyDescent="0.2">
      <c r="C1200" s="13">
        <v>303</v>
      </c>
      <c r="D1200" s="5">
        <v>292003.09655182064</v>
      </c>
      <c r="E1200" s="5">
        <v>1140161.9999999916</v>
      </c>
      <c r="F1200" s="5">
        <v>-625760.35244725388</v>
      </c>
      <c r="G1200" s="5">
        <v>-1243651.0000000056</v>
      </c>
      <c r="H1200" s="5">
        <v>0</v>
      </c>
    </row>
    <row r="1201" spans="3:8" x14ac:dyDescent="0.2">
      <c r="C1201" s="13">
        <v>304</v>
      </c>
      <c r="D1201" s="5">
        <v>292357.00132104551</v>
      </c>
      <c r="E1201" s="5">
        <v>1141681.9999999916</v>
      </c>
      <c r="F1201" s="5">
        <v>-625113.07925090846</v>
      </c>
      <c r="G1201" s="5">
        <v>-1240871.0000000054</v>
      </c>
      <c r="H1201" s="5">
        <v>0</v>
      </c>
    </row>
    <row r="1202" spans="3:8" x14ac:dyDescent="0.2">
      <c r="C1202" s="13">
        <v>305</v>
      </c>
      <c r="D1202" s="5">
        <v>293028.37165334658</v>
      </c>
      <c r="E1202" s="5">
        <v>1156931.9999999914</v>
      </c>
      <c r="F1202" s="5">
        <v>-623891.40536754089</v>
      </c>
      <c r="G1202" s="5">
        <v>-1213121.0000000054</v>
      </c>
      <c r="H1202" s="5">
        <v>0</v>
      </c>
    </row>
    <row r="1203" spans="3:8" x14ac:dyDescent="0.2">
      <c r="C1203" s="13">
        <v>306</v>
      </c>
      <c r="D1203" s="5">
        <v>294989.51724376413</v>
      </c>
      <c r="E1203" s="5">
        <v>1186001.9999999914</v>
      </c>
      <c r="F1203" s="5">
        <v>-620340.8345927326</v>
      </c>
      <c r="G1203" s="5">
        <v>-1160491.0000000051</v>
      </c>
      <c r="H1203" s="5">
        <v>0</v>
      </c>
    </row>
    <row r="1204" spans="3:8" x14ac:dyDescent="0.2">
      <c r="C1204" s="13">
        <v>307</v>
      </c>
      <c r="D1204" s="5">
        <v>295486.22139738221</v>
      </c>
      <c r="E1204" s="5">
        <v>1186001.9999999912</v>
      </c>
      <c r="F1204" s="5">
        <v>-619446.11994468432</v>
      </c>
      <c r="G1204" s="5">
        <v>-1160491.0000000051</v>
      </c>
      <c r="H1204" s="5">
        <v>0</v>
      </c>
    </row>
    <row r="1205" spans="3:8" x14ac:dyDescent="0.2">
      <c r="C1205" s="13">
        <v>308</v>
      </c>
      <c r="D1205" s="5">
        <v>296002.22882857337</v>
      </c>
      <c r="E1205" s="5">
        <v>1186001.9999999912</v>
      </c>
      <c r="F1205" s="5">
        <v>-618521.32740566635</v>
      </c>
      <c r="G1205" s="5">
        <v>-1160491.0000000051</v>
      </c>
      <c r="H1205" s="5">
        <v>0</v>
      </c>
    </row>
    <row r="1206" spans="3:8" x14ac:dyDescent="0.2">
      <c r="C1206" s="13">
        <v>309</v>
      </c>
      <c r="D1206" s="5">
        <v>296104.76208378858</v>
      </c>
      <c r="E1206" s="5">
        <v>1186001.9999999912</v>
      </c>
      <c r="F1206" s="5">
        <v>-618338.49302500766</v>
      </c>
      <c r="G1206" s="5">
        <v>-1160491.0000000049</v>
      </c>
      <c r="H1206" s="5">
        <v>0</v>
      </c>
    </row>
    <row r="1207" spans="3:8" x14ac:dyDescent="0.2">
      <c r="C1207" s="13">
        <v>310</v>
      </c>
      <c r="D1207" s="5">
        <v>296262.50436282926</v>
      </c>
      <c r="E1207" s="5">
        <v>1186001.9999999909</v>
      </c>
      <c r="F1207" s="5">
        <v>-618058.62769122585</v>
      </c>
      <c r="G1207" s="5">
        <v>-1160491.0000000049</v>
      </c>
      <c r="H1207" s="5">
        <v>0</v>
      </c>
    </row>
    <row r="1208" spans="3:8" x14ac:dyDescent="0.2">
      <c r="C1208" s="13">
        <v>311</v>
      </c>
      <c r="D1208" s="5">
        <v>297590.81499419926</v>
      </c>
      <c r="E1208" s="5">
        <v>1186001.9999999909</v>
      </c>
      <c r="F1208" s="5">
        <v>-615713.79638375924</v>
      </c>
      <c r="G1208" s="5">
        <v>-1160491.0000000047</v>
      </c>
      <c r="H1208" s="5">
        <v>0</v>
      </c>
    </row>
    <row r="1209" spans="3:8" x14ac:dyDescent="0.2">
      <c r="C1209" s="13">
        <v>312</v>
      </c>
      <c r="D1209" s="5">
        <v>301431.47344548313</v>
      </c>
      <c r="E1209" s="5">
        <v>1186001.9999999909</v>
      </c>
      <c r="F1209" s="5">
        <v>-608968.02448855538</v>
      </c>
      <c r="G1209" s="5">
        <v>-1160491.0000000047</v>
      </c>
      <c r="H1209" s="5">
        <v>0</v>
      </c>
    </row>
    <row r="1210" spans="3:8" x14ac:dyDescent="0.2">
      <c r="C1210" s="13">
        <v>313</v>
      </c>
      <c r="D1210" s="5">
        <v>301851.61983525311</v>
      </c>
      <c r="E1210" s="5">
        <v>1186001.9999999907</v>
      </c>
      <c r="F1210" s="5">
        <v>-608233.77504700853</v>
      </c>
      <c r="G1210" s="5">
        <v>-1160491.0000000047</v>
      </c>
      <c r="H1210" s="5">
        <v>0</v>
      </c>
    </row>
    <row r="1211" spans="3:8" x14ac:dyDescent="0.2">
      <c r="C1211" s="13">
        <v>314</v>
      </c>
      <c r="D1211" s="5">
        <v>302771.61197474622</v>
      </c>
      <c r="E1211" s="5">
        <v>1186001.9999999907</v>
      </c>
      <c r="F1211" s="5">
        <v>-606634.04349234852</v>
      </c>
      <c r="G1211" s="5">
        <v>-1160491.0000000044</v>
      </c>
      <c r="H1211" s="5">
        <v>0</v>
      </c>
    </row>
    <row r="1212" spans="3:8" x14ac:dyDescent="0.2">
      <c r="C1212" s="13">
        <v>315</v>
      </c>
      <c r="D1212" s="5">
        <v>302881.95374927984</v>
      </c>
      <c r="E1212" s="5">
        <v>1186001.9999999907</v>
      </c>
      <c r="F1212" s="5">
        <v>-606443.13470783783</v>
      </c>
      <c r="G1212" s="5">
        <v>-1160491.0000000044</v>
      </c>
      <c r="H1212" s="5">
        <v>0</v>
      </c>
    </row>
    <row r="1213" spans="3:8" x14ac:dyDescent="0.2">
      <c r="C1213" s="13">
        <v>316</v>
      </c>
      <c r="D1213" s="5">
        <v>303478.7376314922</v>
      </c>
      <c r="E1213" s="5">
        <v>1186001.9999999905</v>
      </c>
      <c r="F1213" s="5">
        <v>-605415.75992326974</v>
      </c>
      <c r="G1213" s="5">
        <v>-1160491.0000000044</v>
      </c>
      <c r="H1213" s="5">
        <v>0</v>
      </c>
    </row>
    <row r="1214" spans="3:8" x14ac:dyDescent="0.2">
      <c r="C1214" s="13">
        <v>317</v>
      </c>
      <c r="D1214" s="5">
        <v>305364.82600871997</v>
      </c>
      <c r="E1214" s="5">
        <v>1233551.9999999905</v>
      </c>
      <c r="F1214" s="5">
        <v>-602185.01547899633</v>
      </c>
      <c r="G1214" s="5">
        <v>-1079041.0000000042</v>
      </c>
      <c r="H1214" s="5">
        <v>0</v>
      </c>
    </row>
    <row r="1215" spans="3:8" x14ac:dyDescent="0.2">
      <c r="C1215" s="13">
        <v>318</v>
      </c>
      <c r="D1215" s="5">
        <v>312366.13512512844</v>
      </c>
      <c r="E1215" s="5">
        <v>1265351.9999999902</v>
      </c>
      <c r="F1215" s="5">
        <v>-590251.9666076334</v>
      </c>
      <c r="G1215" s="5">
        <v>-1024841.0000000042</v>
      </c>
      <c r="H1215" s="5">
        <v>0</v>
      </c>
    </row>
    <row r="1216" spans="3:8" x14ac:dyDescent="0.2">
      <c r="C1216" s="13">
        <v>319</v>
      </c>
      <c r="D1216" s="5">
        <v>313110.10337956925</v>
      </c>
      <c r="E1216" s="5">
        <v>1265351.9999999902</v>
      </c>
      <c r="F1216" s="5">
        <v>-588990.25242063508</v>
      </c>
      <c r="G1216" s="5">
        <v>-1024841.0000000041</v>
      </c>
      <c r="H1216" s="5">
        <v>0</v>
      </c>
    </row>
    <row r="1217" spans="3:8" x14ac:dyDescent="0.2">
      <c r="C1217" s="13">
        <v>320</v>
      </c>
      <c r="D1217" s="5">
        <v>313657.59124557319</v>
      </c>
      <c r="E1217" s="5">
        <v>1265351.9999999902</v>
      </c>
      <c r="F1217" s="5">
        <v>-588066.36664675339</v>
      </c>
      <c r="G1217" s="5">
        <v>-1024841.000000004</v>
      </c>
      <c r="H1217" s="5">
        <v>0</v>
      </c>
    </row>
    <row r="1218" spans="3:8" x14ac:dyDescent="0.2">
      <c r="C1218" s="13">
        <v>321</v>
      </c>
      <c r="D1218" s="5">
        <v>314723.53802268725</v>
      </c>
      <c r="E1218" s="5">
        <v>1265351.99999999</v>
      </c>
      <c r="F1218" s="5">
        <v>-586276.50585901365</v>
      </c>
      <c r="G1218" s="5">
        <v>-1024841.000000004</v>
      </c>
      <c r="H1218" s="5">
        <v>0</v>
      </c>
    </row>
    <row r="1219" spans="3:8" x14ac:dyDescent="0.2">
      <c r="C1219" s="13">
        <v>322</v>
      </c>
      <c r="D1219" s="5">
        <v>316581.56286532211</v>
      </c>
      <c r="E1219" s="5">
        <v>1265351.99999999</v>
      </c>
      <c r="F1219" s="5">
        <v>-583172.10410330701</v>
      </c>
      <c r="G1219" s="5">
        <v>-1024841.0000000038</v>
      </c>
      <c r="H1219" s="5">
        <v>0</v>
      </c>
    </row>
    <row r="1220" spans="3:8" x14ac:dyDescent="0.2">
      <c r="C1220" s="13">
        <v>323</v>
      </c>
      <c r="D1220" s="5">
        <v>318787.11581566255</v>
      </c>
      <c r="E1220" s="5">
        <v>1265351.9999999898</v>
      </c>
      <c r="F1220" s="5">
        <v>-579505.28696914972</v>
      </c>
      <c r="G1220" s="5">
        <v>-1024841.0000000037</v>
      </c>
      <c r="H1220" s="5">
        <v>0</v>
      </c>
    </row>
    <row r="1221" spans="3:8" x14ac:dyDescent="0.2">
      <c r="C1221" s="13">
        <v>324</v>
      </c>
      <c r="D1221" s="5">
        <v>319206.22661823325</v>
      </c>
      <c r="E1221" s="5">
        <v>1265351.9999999898</v>
      </c>
      <c r="F1221" s="5">
        <v>-578811.94317230431</v>
      </c>
      <c r="G1221" s="5">
        <v>-1024841.0000000036</v>
      </c>
      <c r="H1221" s="5">
        <v>0</v>
      </c>
    </row>
    <row r="1222" spans="3:8" x14ac:dyDescent="0.2">
      <c r="C1222" s="13">
        <v>325</v>
      </c>
      <c r="D1222" s="5">
        <v>319559.57941336656</v>
      </c>
      <c r="E1222" s="5">
        <v>1265351.9999999898</v>
      </c>
      <c r="F1222" s="5">
        <v>-578230.27010954649</v>
      </c>
      <c r="G1222" s="5">
        <v>-1024841.0000000035</v>
      </c>
      <c r="H1222" s="5">
        <v>0</v>
      </c>
    </row>
    <row r="1223" spans="3:8" x14ac:dyDescent="0.2">
      <c r="C1223" s="13">
        <v>326</v>
      </c>
      <c r="D1223" s="5">
        <v>320374.72286974668</v>
      </c>
      <c r="E1223" s="5">
        <v>1265351.9999999895</v>
      </c>
      <c r="F1223" s="5">
        <v>-576895.03512271529</v>
      </c>
      <c r="G1223" s="5">
        <v>-1024841.0000000035</v>
      </c>
      <c r="H1223" s="5">
        <v>0</v>
      </c>
    </row>
    <row r="1224" spans="3:8" x14ac:dyDescent="0.2">
      <c r="C1224" s="13">
        <v>327</v>
      </c>
      <c r="D1224" s="5">
        <v>321517.45555537113</v>
      </c>
      <c r="E1224" s="5">
        <v>1265351.9999999895</v>
      </c>
      <c r="F1224" s="5">
        <v>-575032.41579110117</v>
      </c>
      <c r="G1224" s="5">
        <v>-1024841.0000000034</v>
      </c>
      <c r="H1224" s="5">
        <v>0</v>
      </c>
    </row>
    <row r="1225" spans="3:8" x14ac:dyDescent="0.2">
      <c r="C1225" s="13">
        <v>328</v>
      </c>
      <c r="D1225" s="5">
        <v>321801.6832280269</v>
      </c>
      <c r="E1225" s="5">
        <v>1265351.9999999895</v>
      </c>
      <c r="F1225" s="5">
        <v>-574571.41237081809</v>
      </c>
      <c r="G1225" s="5">
        <v>-1024841.0000000033</v>
      </c>
      <c r="H1225" s="5">
        <v>0</v>
      </c>
    </row>
    <row r="1226" spans="3:8" x14ac:dyDescent="0.2">
      <c r="C1226" s="13">
        <v>329</v>
      </c>
      <c r="D1226" s="5">
        <v>321884.51391469862</v>
      </c>
      <c r="E1226" s="5">
        <v>1265351.9999999893</v>
      </c>
      <c r="F1226" s="5">
        <v>-574437.72515311989</v>
      </c>
      <c r="G1226" s="5">
        <v>-1024841.0000000033</v>
      </c>
      <c r="H1226" s="5">
        <v>0</v>
      </c>
    </row>
    <row r="1227" spans="3:8" x14ac:dyDescent="0.2">
      <c r="C1227" s="13">
        <v>330</v>
      </c>
      <c r="D1227" s="5">
        <v>322211.15422159713</v>
      </c>
      <c r="E1227" s="5">
        <v>1265351.9999999893</v>
      </c>
      <c r="F1227" s="5">
        <v>-573913.12102385866</v>
      </c>
      <c r="G1227" s="5">
        <v>-1024841.0000000031</v>
      </c>
      <c r="H1227" s="5">
        <v>0</v>
      </c>
    </row>
    <row r="1228" spans="3:8" x14ac:dyDescent="0.2">
      <c r="C1228" s="13">
        <v>331</v>
      </c>
      <c r="D1228" s="5">
        <v>322595.0249695027</v>
      </c>
      <c r="E1228" s="5">
        <v>1265351.9999999893</v>
      </c>
      <c r="F1228" s="5">
        <v>-573299.62366542337</v>
      </c>
      <c r="G1228" s="5">
        <v>-1024841.000000003</v>
      </c>
      <c r="H1228" s="5">
        <v>0</v>
      </c>
    </row>
    <row r="1229" spans="3:8" x14ac:dyDescent="0.2">
      <c r="C1229" s="13">
        <v>332</v>
      </c>
      <c r="D1229" s="5">
        <v>324101.69129983487</v>
      </c>
      <c r="E1229" s="5">
        <v>1265351.9999999891</v>
      </c>
      <c r="F1229" s="5">
        <v>-570903.47962200362</v>
      </c>
      <c r="G1229" s="5">
        <v>-1024841.0000000029</v>
      </c>
      <c r="H1229" s="5">
        <v>0</v>
      </c>
    </row>
    <row r="1230" spans="3:8" x14ac:dyDescent="0.2">
      <c r="C1230" s="13">
        <v>333</v>
      </c>
      <c r="D1230" s="5">
        <v>326997.04133105464</v>
      </c>
      <c r="E1230" s="5">
        <v>1265351.9999999891</v>
      </c>
      <c r="F1230" s="5">
        <v>-566321.34909211518</v>
      </c>
      <c r="G1230" s="5">
        <v>-1024841.0000000028</v>
      </c>
      <c r="H1230" s="5">
        <v>0</v>
      </c>
    </row>
    <row r="1231" spans="3:8" x14ac:dyDescent="0.2">
      <c r="C1231" s="13">
        <v>334</v>
      </c>
      <c r="D1231" s="5">
        <v>327415.25486909621</v>
      </c>
      <c r="E1231" s="5">
        <v>1265351.9999999888</v>
      </c>
      <c r="F1231" s="5">
        <v>-565662.72537651681</v>
      </c>
      <c r="G1231" s="5">
        <v>-1024841.0000000028</v>
      </c>
      <c r="H1231" s="5">
        <v>0</v>
      </c>
    </row>
    <row r="1232" spans="3:8" x14ac:dyDescent="0.2">
      <c r="C1232" s="13">
        <v>335</v>
      </c>
      <c r="D1232" s="5">
        <v>327779.18589913577</v>
      </c>
      <c r="E1232" s="5">
        <v>1265351.9999999888</v>
      </c>
      <c r="F1232" s="5">
        <v>-565092.38570257428</v>
      </c>
      <c r="G1232" s="5">
        <v>-1024841.0000000027</v>
      </c>
      <c r="H1232" s="5">
        <v>0</v>
      </c>
    </row>
    <row r="1233" spans="3:8" x14ac:dyDescent="0.2">
      <c r="C1233" s="13">
        <v>336</v>
      </c>
      <c r="D1233" s="5">
        <v>327950.11778332904</v>
      </c>
      <c r="E1233" s="5">
        <v>1265351.9999999888</v>
      </c>
      <c r="F1233" s="5">
        <v>-564825.81335936801</v>
      </c>
      <c r="G1233" s="5">
        <v>-1024841.0000000026</v>
      </c>
      <c r="H1233" s="5">
        <v>0</v>
      </c>
    </row>
    <row r="1234" spans="3:8" x14ac:dyDescent="0.2">
      <c r="C1234" s="13">
        <v>337</v>
      </c>
      <c r="D1234" s="5">
        <v>328156.4011611389</v>
      </c>
      <c r="E1234" s="5">
        <v>1265351.9999999886</v>
      </c>
      <c r="F1234" s="5">
        <v>-564505.67624781153</v>
      </c>
      <c r="G1234" s="5">
        <v>-1024841.0000000026</v>
      </c>
      <c r="H1234" s="5">
        <v>0</v>
      </c>
    </row>
    <row r="1235" spans="3:8" x14ac:dyDescent="0.2">
      <c r="C1235" s="13">
        <v>338</v>
      </c>
      <c r="D1235" s="5">
        <v>329686.81776625034</v>
      </c>
      <c r="E1235" s="5">
        <v>1267041.9999999886</v>
      </c>
      <c r="F1235" s="5">
        <v>-562142.13344346778</v>
      </c>
      <c r="G1235" s="5">
        <v>-1022231.0000000024</v>
      </c>
      <c r="H1235" s="5">
        <v>0</v>
      </c>
    </row>
    <row r="1236" spans="3:8" x14ac:dyDescent="0.2">
      <c r="C1236" s="13">
        <v>339</v>
      </c>
      <c r="D1236" s="5">
        <v>330865.25134411629</v>
      </c>
      <c r="E1236" s="5">
        <v>1267041.9999999884</v>
      </c>
      <c r="F1236" s="5">
        <v>-560331.03051111347</v>
      </c>
      <c r="G1236" s="5">
        <v>-1022231.0000000023</v>
      </c>
      <c r="H1236" s="5">
        <v>0</v>
      </c>
    </row>
    <row r="1237" spans="3:8" x14ac:dyDescent="0.2">
      <c r="C1237" s="13">
        <v>340</v>
      </c>
      <c r="D1237" s="5">
        <v>330996.34173526143</v>
      </c>
      <c r="E1237" s="5">
        <v>1267041.9999999884</v>
      </c>
      <c r="F1237" s="5">
        <v>-560130.53932465613</v>
      </c>
      <c r="G1237" s="5">
        <v>-1022231.0000000022</v>
      </c>
      <c r="H1237" s="5">
        <v>0</v>
      </c>
    </row>
    <row r="1238" spans="3:8" x14ac:dyDescent="0.2">
      <c r="C1238" s="13">
        <v>341</v>
      </c>
      <c r="D1238" s="5">
        <v>331438.84584920295</v>
      </c>
      <c r="E1238" s="5">
        <v>1282386.9999999884</v>
      </c>
      <c r="F1238" s="5">
        <v>-559457.05065856921</v>
      </c>
      <c r="G1238" s="5">
        <v>-998876.0000000021</v>
      </c>
      <c r="H1238" s="5">
        <v>0</v>
      </c>
    </row>
    <row r="1239" spans="3:8" x14ac:dyDescent="0.2">
      <c r="C1239" s="13">
        <v>342</v>
      </c>
      <c r="D1239" s="5">
        <v>333875.80527269666</v>
      </c>
      <c r="E1239" s="5">
        <v>1282386.9999999881</v>
      </c>
      <c r="F1239" s="5">
        <v>-555765.98346158164</v>
      </c>
      <c r="G1239" s="5">
        <v>-998876.0000000021</v>
      </c>
      <c r="H1239" s="5">
        <v>0</v>
      </c>
    </row>
    <row r="1240" spans="3:8" x14ac:dyDescent="0.2">
      <c r="C1240" s="13">
        <v>343</v>
      </c>
      <c r="D1240" s="5">
        <v>333966.63822564931</v>
      </c>
      <c r="E1240" s="5">
        <v>1282386.9999999881</v>
      </c>
      <c r="F1240" s="5">
        <v>-555629.07198439061</v>
      </c>
      <c r="G1240" s="5">
        <v>-998876.00000000198</v>
      </c>
      <c r="H1240" s="5">
        <v>0</v>
      </c>
    </row>
    <row r="1241" spans="3:8" x14ac:dyDescent="0.2">
      <c r="C1241" s="13">
        <v>344</v>
      </c>
      <c r="D1241" s="5">
        <v>334596.89329478238</v>
      </c>
      <c r="E1241" s="5">
        <v>1282386.9999999881</v>
      </c>
      <c r="F1241" s="5">
        <v>-554683.68938069092</v>
      </c>
      <c r="G1241" s="5">
        <v>-998876.00000000186</v>
      </c>
      <c r="H1241" s="5">
        <v>0</v>
      </c>
    </row>
    <row r="1242" spans="3:8" x14ac:dyDescent="0.2">
      <c r="C1242" s="13">
        <v>345</v>
      </c>
      <c r="D1242" s="5">
        <v>335075.12025798799</v>
      </c>
      <c r="E1242" s="5">
        <v>1282386.9999999879</v>
      </c>
      <c r="F1242" s="5">
        <v>-553969.81434865948</v>
      </c>
      <c r="G1242" s="5">
        <v>-998876.00000000186</v>
      </c>
      <c r="H1242" s="5">
        <v>0</v>
      </c>
    </row>
    <row r="1243" spans="3:8" x14ac:dyDescent="0.2">
      <c r="C1243" s="13">
        <v>346</v>
      </c>
      <c r="D1243" s="5">
        <v>336084.03431291319</v>
      </c>
      <c r="E1243" s="5">
        <v>1282386.9999999879</v>
      </c>
      <c r="F1243" s="5">
        <v>-552471.02294914634</v>
      </c>
      <c r="G1243" s="5">
        <v>-998876.00000000175</v>
      </c>
      <c r="H1243" s="5">
        <v>0</v>
      </c>
    </row>
    <row r="1244" spans="3:8" x14ac:dyDescent="0.2">
      <c r="C1244" s="13">
        <v>347</v>
      </c>
      <c r="D1244" s="5">
        <v>336351.55521869124</v>
      </c>
      <c r="E1244" s="5">
        <v>1282386.9999999879</v>
      </c>
      <c r="F1244" s="5">
        <v>-552075.52374262142</v>
      </c>
      <c r="G1244" s="5">
        <v>-998876.00000000163</v>
      </c>
      <c r="H1244" s="5">
        <v>0</v>
      </c>
    </row>
    <row r="1245" spans="3:8" x14ac:dyDescent="0.2">
      <c r="C1245" s="13">
        <v>348</v>
      </c>
      <c r="D1245" s="5">
        <v>339184.23678866046</v>
      </c>
      <c r="E1245" s="5">
        <v>1282386.9999999877</v>
      </c>
      <c r="F1245" s="5">
        <v>-547907.90028335631</v>
      </c>
      <c r="G1245" s="5">
        <v>-998876.00000000151</v>
      </c>
      <c r="H1245" s="5">
        <v>0</v>
      </c>
    </row>
    <row r="1246" spans="3:8" x14ac:dyDescent="0.2">
      <c r="C1246" s="13">
        <v>349</v>
      </c>
      <c r="D1246" s="5">
        <v>339892.33002792555</v>
      </c>
      <c r="E1246" s="5">
        <v>1282386.9999999877</v>
      </c>
      <c r="F1246" s="5">
        <v>-546871.12193016312</v>
      </c>
      <c r="G1246" s="5">
        <v>-998876.0000000014</v>
      </c>
      <c r="H1246" s="5">
        <v>0</v>
      </c>
    </row>
    <row r="1247" spans="3:8" x14ac:dyDescent="0.2">
      <c r="C1247" s="13">
        <v>350</v>
      </c>
      <c r="D1247" s="5">
        <v>340156.54264243983</v>
      </c>
      <c r="E1247" s="5">
        <v>1282386.9999999874</v>
      </c>
      <c r="F1247" s="5">
        <v>-546486.12640615646</v>
      </c>
      <c r="G1247" s="5">
        <v>-998876.0000000014</v>
      </c>
      <c r="H1247" s="5">
        <v>0</v>
      </c>
    </row>
    <row r="1248" spans="3:8" x14ac:dyDescent="0.2">
      <c r="C1248" s="13">
        <v>351</v>
      </c>
      <c r="D1248" s="5">
        <v>340343.43653645588</v>
      </c>
      <c r="E1248" s="5">
        <v>1299936.9999999874</v>
      </c>
      <c r="F1248" s="5">
        <v>-546215.10363677132</v>
      </c>
      <c r="G1248" s="5">
        <v>-973426.00000000128</v>
      </c>
      <c r="H1248" s="5">
        <v>0</v>
      </c>
    </row>
    <row r="1249" spans="3:8" x14ac:dyDescent="0.2">
      <c r="C1249" s="13">
        <v>352</v>
      </c>
      <c r="D1249" s="5">
        <v>342064.37121604133</v>
      </c>
      <c r="E1249" s="5">
        <v>1352736.9999999874</v>
      </c>
      <c r="F1249" s="5">
        <v>-543731.48199691507</v>
      </c>
      <c r="G1249" s="5">
        <v>-897226.00000000116</v>
      </c>
      <c r="H1249" s="5">
        <v>0</v>
      </c>
    </row>
    <row r="1250" spans="3:8" x14ac:dyDescent="0.2">
      <c r="C1250" s="13">
        <v>353</v>
      </c>
      <c r="D1250" s="5">
        <v>342379.56626966974</v>
      </c>
      <c r="E1250" s="5">
        <v>1352736.9999999872</v>
      </c>
      <c r="F1250" s="5">
        <v>-543278.77975275181</v>
      </c>
      <c r="G1250" s="5">
        <v>-897226.00000000116</v>
      </c>
      <c r="H1250" s="5">
        <v>0</v>
      </c>
    </row>
    <row r="1251" spans="3:8" x14ac:dyDescent="0.2">
      <c r="C1251" s="13">
        <v>354</v>
      </c>
      <c r="D1251" s="5">
        <v>342962.6083159371</v>
      </c>
      <c r="E1251" s="5">
        <v>1352736.9999999872</v>
      </c>
      <c r="F1251" s="5">
        <v>-542445.39196910418</v>
      </c>
      <c r="G1251" s="5">
        <v>-897226.00000000105</v>
      </c>
      <c r="H1251" s="5">
        <v>0</v>
      </c>
    </row>
    <row r="1252" spans="3:8" x14ac:dyDescent="0.2">
      <c r="C1252" s="13">
        <v>355</v>
      </c>
      <c r="D1252" s="5">
        <v>345135.16211110668</v>
      </c>
      <c r="E1252" s="5">
        <v>1352736.999999987</v>
      </c>
      <c r="F1252" s="5">
        <v>-539354.85769710236</v>
      </c>
      <c r="G1252" s="5">
        <v>-897226.00000000093</v>
      </c>
      <c r="H1252" s="5">
        <v>0</v>
      </c>
    </row>
    <row r="1253" spans="3:8" x14ac:dyDescent="0.2">
      <c r="C1253" s="13">
        <v>356</v>
      </c>
      <c r="D1253" s="5">
        <v>345525.12217266054</v>
      </c>
      <c r="E1253" s="5">
        <v>1441736.999999987</v>
      </c>
      <c r="F1253" s="5">
        <v>-538802.77940771147</v>
      </c>
      <c r="G1253" s="5">
        <v>-771226.00000000081</v>
      </c>
      <c r="H1253" s="5">
        <v>0</v>
      </c>
    </row>
    <row r="1254" spans="3:8" x14ac:dyDescent="0.2">
      <c r="C1254" s="13">
        <v>357</v>
      </c>
      <c r="D1254" s="5">
        <v>346976.50914399337</v>
      </c>
      <c r="E1254" s="5">
        <v>1441736.999999987</v>
      </c>
      <c r="F1254" s="5">
        <v>-536757.82801673003</v>
      </c>
      <c r="G1254" s="5">
        <v>-771226.0000000007</v>
      </c>
      <c r="H1254" s="5">
        <v>0</v>
      </c>
    </row>
    <row r="1255" spans="3:8" x14ac:dyDescent="0.2">
      <c r="C1255" s="13">
        <v>358</v>
      </c>
      <c r="D1255" s="5">
        <v>347571.75729607802</v>
      </c>
      <c r="E1255" s="5">
        <v>1441736.999999987</v>
      </c>
      <c r="F1255" s="5">
        <v>-535923.15044034307</v>
      </c>
      <c r="G1255" s="5">
        <v>-771226.0000000007</v>
      </c>
      <c r="H1255" s="5">
        <v>0</v>
      </c>
    </row>
    <row r="1256" spans="3:8" x14ac:dyDescent="0.2">
      <c r="C1256" s="13">
        <v>359</v>
      </c>
      <c r="D1256" s="5">
        <v>350054.58113051136</v>
      </c>
      <c r="E1256" s="5">
        <v>1443531.9999999867</v>
      </c>
      <c r="F1256" s="5">
        <v>-532458.26258226205</v>
      </c>
      <c r="G1256" s="5">
        <v>-768721.00000000058</v>
      </c>
      <c r="H1256" s="5">
        <v>0</v>
      </c>
    </row>
    <row r="1257" spans="3:8" x14ac:dyDescent="0.2">
      <c r="C1257" s="13">
        <v>360</v>
      </c>
      <c r="D1257" s="5">
        <v>350069.61108190886</v>
      </c>
      <c r="E1257" s="5">
        <v>1443531.9999999865</v>
      </c>
      <c r="F1257" s="5">
        <v>-532437.38764976547</v>
      </c>
      <c r="G1257" s="5">
        <v>-768721.00000000047</v>
      </c>
      <c r="H1257" s="5">
        <v>0</v>
      </c>
    </row>
    <row r="1258" spans="3:8" x14ac:dyDescent="0.2">
      <c r="C1258" s="13">
        <v>361</v>
      </c>
      <c r="D1258" s="5">
        <v>351049.57103192894</v>
      </c>
      <c r="E1258" s="5">
        <v>1448946.9999999865</v>
      </c>
      <c r="F1258" s="5">
        <v>-531082.81697092892</v>
      </c>
      <c r="G1258" s="5">
        <v>-761236.00000000047</v>
      </c>
      <c r="H1258" s="5">
        <v>0</v>
      </c>
    </row>
    <row r="1259" spans="3:8" x14ac:dyDescent="0.2">
      <c r="C1259" s="13">
        <v>362</v>
      </c>
      <c r="D1259" s="5">
        <v>351878.60072052269</v>
      </c>
      <c r="E1259" s="5">
        <v>1459806.9999999865</v>
      </c>
      <c r="F1259" s="5">
        <v>-529942.32861479721</v>
      </c>
      <c r="G1259" s="5">
        <v>-746296.00000000035</v>
      </c>
      <c r="H1259" s="5">
        <v>0</v>
      </c>
    </row>
    <row r="1260" spans="3:8" x14ac:dyDescent="0.2">
      <c r="C1260" s="13">
        <v>363</v>
      </c>
      <c r="D1260" s="5">
        <v>352852.10442587058</v>
      </c>
      <c r="E1260" s="5">
        <v>1459806.9999999865</v>
      </c>
      <c r="F1260" s="5">
        <v>-528609.4599052713</v>
      </c>
      <c r="G1260" s="5">
        <v>-746296.00000000023</v>
      </c>
      <c r="H1260" s="5">
        <v>0</v>
      </c>
    </row>
    <row r="1261" spans="3:8" x14ac:dyDescent="0.2">
      <c r="C1261" s="13">
        <v>364</v>
      </c>
      <c r="D1261" s="5">
        <v>353904.14650097117</v>
      </c>
      <c r="E1261" s="5">
        <v>1459806.9999999863</v>
      </c>
      <c r="F1261" s="5">
        <v>-527175.90806667274</v>
      </c>
      <c r="G1261" s="5">
        <v>-746296.00000000012</v>
      </c>
      <c r="H1261" s="5">
        <v>0</v>
      </c>
    </row>
    <row r="1262" spans="3:8" x14ac:dyDescent="0.2">
      <c r="C1262" s="13">
        <v>365</v>
      </c>
      <c r="D1262" s="5">
        <v>355531.05343017704</v>
      </c>
      <c r="E1262" s="5">
        <v>1459806.9999999863</v>
      </c>
      <c r="F1262" s="5">
        <v>-524969.55483391404</v>
      </c>
      <c r="G1262" s="5">
        <v>-746296</v>
      </c>
      <c r="H1262" s="5">
        <v>0</v>
      </c>
    </row>
    <row r="1263" spans="3:8" x14ac:dyDescent="0.2">
      <c r="C1263" s="13">
        <v>366</v>
      </c>
      <c r="D1263" s="5">
        <v>356784.2684935914</v>
      </c>
      <c r="E1263" s="5">
        <v>1459806.999999986</v>
      </c>
      <c r="F1263" s="5">
        <v>-523278.05690679193</v>
      </c>
      <c r="G1263" s="5">
        <v>-746296</v>
      </c>
      <c r="H1263" s="5">
        <v>0</v>
      </c>
    </row>
    <row r="1264" spans="3:8" x14ac:dyDescent="0.2">
      <c r="C1264" s="13">
        <v>367</v>
      </c>
      <c r="D1264" s="5">
        <v>357310.69878840953</v>
      </c>
      <c r="E1264" s="5">
        <v>1459806.999999986</v>
      </c>
      <c r="F1264" s="5">
        <v>-522570.89032546943</v>
      </c>
      <c r="G1264" s="5">
        <v>-746295.99999999988</v>
      </c>
      <c r="H1264" s="5">
        <v>0</v>
      </c>
    </row>
    <row r="1265" spans="3:8" x14ac:dyDescent="0.2">
      <c r="C1265" s="13">
        <v>368</v>
      </c>
      <c r="D1265" s="5">
        <v>357446.50814809179</v>
      </c>
      <c r="E1265" s="5">
        <v>1459806.999999986</v>
      </c>
      <c r="F1265" s="5">
        <v>-522389.31911632896</v>
      </c>
      <c r="G1265" s="5">
        <v>-746295.99999999977</v>
      </c>
      <c r="H1265" s="5">
        <v>0</v>
      </c>
    </row>
    <row r="1266" spans="3:8" x14ac:dyDescent="0.2">
      <c r="C1266" s="13">
        <v>369</v>
      </c>
      <c r="D1266" s="5">
        <v>358035.90457530168</v>
      </c>
      <c r="E1266" s="5">
        <v>1459806.9999999858</v>
      </c>
      <c r="F1266" s="5">
        <v>-521605.05449367303</v>
      </c>
      <c r="G1266" s="5">
        <v>-746295.99999999977</v>
      </c>
      <c r="H1266" s="5">
        <v>0</v>
      </c>
    </row>
    <row r="1267" spans="3:8" x14ac:dyDescent="0.2">
      <c r="C1267" s="13">
        <v>370</v>
      </c>
      <c r="D1267" s="5">
        <v>360599.11825887137</v>
      </c>
      <c r="E1267" s="5">
        <v>1459806.9999999858</v>
      </c>
      <c r="F1267" s="5">
        <v>-518210.52826408076</v>
      </c>
      <c r="G1267" s="5">
        <v>-746295.99999999965</v>
      </c>
      <c r="H1267" s="5">
        <v>0</v>
      </c>
    </row>
    <row r="1268" spans="3:8" x14ac:dyDescent="0.2">
      <c r="C1268" s="13">
        <v>371</v>
      </c>
      <c r="D1268" s="5">
        <v>361310.95111180248</v>
      </c>
      <c r="E1268" s="5">
        <v>1459806.9999999856</v>
      </c>
      <c r="F1268" s="5">
        <v>-517272.29035280505</v>
      </c>
      <c r="G1268" s="5">
        <v>-746295.99999999953</v>
      </c>
      <c r="H1268" s="5">
        <v>0</v>
      </c>
    </row>
    <row r="1269" spans="3:8" x14ac:dyDescent="0.2">
      <c r="C1269" s="13">
        <v>372</v>
      </c>
      <c r="D1269" s="5">
        <v>362189.36765706178</v>
      </c>
      <c r="E1269" s="5">
        <v>1459806.9999999856</v>
      </c>
      <c r="F1269" s="5">
        <v>-516119.95897085208</v>
      </c>
      <c r="G1269" s="5">
        <v>-746295.99999999942</v>
      </c>
      <c r="H1269" s="5">
        <v>0</v>
      </c>
    </row>
    <row r="1270" spans="3:8" x14ac:dyDescent="0.2">
      <c r="C1270" s="13">
        <v>373</v>
      </c>
      <c r="D1270" s="5">
        <v>366566.29023566161</v>
      </c>
      <c r="E1270" s="5">
        <v>1459806.9999999856</v>
      </c>
      <c r="F1270" s="5">
        <v>-510405.31742721103</v>
      </c>
      <c r="G1270" s="5">
        <v>-746295.9999999993</v>
      </c>
      <c r="H1270" s="5">
        <v>0</v>
      </c>
    </row>
    <row r="1271" spans="3:8" x14ac:dyDescent="0.2">
      <c r="C1271" s="13">
        <v>374</v>
      </c>
      <c r="D1271" s="5">
        <v>367903.00555004372</v>
      </c>
      <c r="E1271" s="5">
        <v>1459806.9999999856</v>
      </c>
      <c r="F1271" s="5">
        <v>-508668.302339538</v>
      </c>
      <c r="G1271" s="5">
        <v>-746295.9999999993</v>
      </c>
      <c r="H1271" s="5">
        <v>0</v>
      </c>
    </row>
    <row r="1272" spans="3:8" x14ac:dyDescent="0.2">
      <c r="C1272" s="13">
        <v>375</v>
      </c>
      <c r="D1272" s="5">
        <v>369133.26168491156</v>
      </c>
      <c r="E1272" s="5">
        <v>1459806.9999999853</v>
      </c>
      <c r="F1272" s="5">
        <v>-507077.17107177555</v>
      </c>
      <c r="G1272" s="5">
        <v>-746295.99999999919</v>
      </c>
      <c r="H1272" s="5">
        <v>0</v>
      </c>
    </row>
    <row r="1273" spans="3:8" x14ac:dyDescent="0.2">
      <c r="C1273" s="13">
        <v>376</v>
      </c>
      <c r="D1273" s="5">
        <v>369375.59712603519</v>
      </c>
      <c r="E1273" s="5">
        <v>1459806.9999999851</v>
      </c>
      <c r="F1273" s="5">
        <v>-506765.22864224412</v>
      </c>
      <c r="G1273" s="5">
        <v>-746295.99999999907</v>
      </c>
      <c r="H1273" s="5">
        <v>0</v>
      </c>
    </row>
    <row r="1274" spans="3:8" x14ac:dyDescent="0.2">
      <c r="C1274" s="13">
        <v>377</v>
      </c>
      <c r="D1274" s="5">
        <v>371036.29622723645</v>
      </c>
      <c r="E1274" s="5">
        <v>1459806.9999999851</v>
      </c>
      <c r="F1274" s="5">
        <v>-504637.59557624877</v>
      </c>
      <c r="G1274" s="5">
        <v>-746295.99999999907</v>
      </c>
      <c r="H1274" s="5">
        <v>0</v>
      </c>
    </row>
    <row r="1275" spans="3:8" x14ac:dyDescent="0.2">
      <c r="C1275" s="13">
        <v>378</v>
      </c>
      <c r="D1275" s="5">
        <v>372192.90949970164</v>
      </c>
      <c r="E1275" s="5">
        <v>1459806.9999999851</v>
      </c>
      <c r="F1275" s="5">
        <v>-503162.76066268206</v>
      </c>
      <c r="G1275" s="5">
        <v>-746295.99999999895</v>
      </c>
      <c r="H1275" s="5">
        <v>0</v>
      </c>
    </row>
    <row r="1276" spans="3:8" x14ac:dyDescent="0.2">
      <c r="C1276" s="13">
        <v>379</v>
      </c>
      <c r="D1276" s="5">
        <v>377430.92410642642</v>
      </c>
      <c r="E1276" s="5">
        <v>1459806.9999999851</v>
      </c>
      <c r="F1276" s="5">
        <v>-496515.04291641654</v>
      </c>
      <c r="G1276" s="5">
        <v>-746295.99999999884</v>
      </c>
      <c r="H1276" s="5">
        <v>0</v>
      </c>
    </row>
    <row r="1277" spans="3:8" x14ac:dyDescent="0.2">
      <c r="C1277" s="13">
        <v>380</v>
      </c>
      <c r="D1277" s="5">
        <v>378204.28976574948</v>
      </c>
      <c r="E1277" s="5">
        <v>1459806.9999999849</v>
      </c>
      <c r="F1277" s="5">
        <v>-495538.15997832426</v>
      </c>
      <c r="G1277" s="5">
        <v>-746295.99999999872</v>
      </c>
      <c r="H1277" s="5">
        <v>0</v>
      </c>
    </row>
    <row r="1278" spans="3:8" x14ac:dyDescent="0.2">
      <c r="C1278" s="13">
        <v>381</v>
      </c>
      <c r="D1278" s="5">
        <v>380064.57374226255</v>
      </c>
      <c r="E1278" s="5">
        <v>1459806.9999999849</v>
      </c>
      <c r="F1278" s="5">
        <v>-493199.37776113319</v>
      </c>
      <c r="G1278" s="5">
        <v>-746295.9999999986</v>
      </c>
      <c r="H1278" s="5">
        <v>0</v>
      </c>
    </row>
    <row r="1279" spans="3:8" x14ac:dyDescent="0.2">
      <c r="C1279" s="13">
        <v>382</v>
      </c>
      <c r="D1279" s="5">
        <v>380986.17004149826</v>
      </c>
      <c r="E1279" s="5">
        <v>1459806.9999999846</v>
      </c>
      <c r="F1279" s="5">
        <v>-492046.17610921001</v>
      </c>
      <c r="G1279" s="5">
        <v>-746295.9999999986</v>
      </c>
      <c r="H1279" s="5">
        <v>0</v>
      </c>
    </row>
    <row r="1280" spans="3:8" x14ac:dyDescent="0.2">
      <c r="C1280" s="13">
        <v>383</v>
      </c>
      <c r="D1280" s="5">
        <v>381264.10038277943</v>
      </c>
      <c r="E1280" s="5">
        <v>1459806.9999999846</v>
      </c>
      <c r="F1280" s="5">
        <v>-491700.03309931152</v>
      </c>
      <c r="G1280" s="5">
        <v>-746295.99999999849</v>
      </c>
      <c r="H1280" s="5">
        <v>0</v>
      </c>
    </row>
    <row r="1281" spans="3:8" x14ac:dyDescent="0.2">
      <c r="C1281" s="13">
        <v>384</v>
      </c>
      <c r="D1281" s="5">
        <v>382659.27381148346</v>
      </c>
      <c r="E1281" s="5">
        <v>1459806.9999999846</v>
      </c>
      <c r="F1281" s="5">
        <v>-489970.59936998045</v>
      </c>
      <c r="G1281" s="5">
        <v>-746295.99999999837</v>
      </c>
      <c r="H1281" s="5">
        <v>0</v>
      </c>
    </row>
    <row r="1282" spans="3:8" x14ac:dyDescent="0.2">
      <c r="C1282" s="13">
        <v>385</v>
      </c>
      <c r="D1282" s="5">
        <v>384355.82472790929</v>
      </c>
      <c r="E1282" s="5">
        <v>1459806.9999999844</v>
      </c>
      <c r="F1282" s="5">
        <v>-487877.45213542908</v>
      </c>
      <c r="G1282" s="5">
        <v>-746295.99999999837</v>
      </c>
      <c r="H1282" s="5">
        <v>0</v>
      </c>
    </row>
    <row r="1283" spans="3:8" x14ac:dyDescent="0.2">
      <c r="C1283" s="13">
        <v>386</v>
      </c>
      <c r="D1283" s="5">
        <v>384920.06309614173</v>
      </c>
      <c r="E1283" s="5">
        <v>1459806.9999999844</v>
      </c>
      <c r="F1283" s="5">
        <v>-487184.57911329914</v>
      </c>
      <c r="G1283" s="5">
        <v>-746295.99999999825</v>
      </c>
      <c r="H1283" s="5">
        <v>0</v>
      </c>
    </row>
    <row r="1284" spans="3:8" x14ac:dyDescent="0.2">
      <c r="C1284" s="13">
        <v>387</v>
      </c>
      <c r="D1284" s="5">
        <v>386548.28346414625</v>
      </c>
      <c r="E1284" s="5">
        <v>1459806.9999999842</v>
      </c>
      <c r="F1284" s="5">
        <v>-485194.53199684923</v>
      </c>
      <c r="G1284" s="5">
        <v>-746295.99999999814</v>
      </c>
      <c r="H1284" s="5">
        <v>0</v>
      </c>
    </row>
    <row r="1285" spans="3:8" x14ac:dyDescent="0.2">
      <c r="C1285" s="13">
        <v>388</v>
      </c>
      <c r="D1285" s="5">
        <v>388412.03336653038</v>
      </c>
      <c r="E1285" s="5">
        <v>1459806.9999999842</v>
      </c>
      <c r="F1285" s="5">
        <v>-482927.28984755726</v>
      </c>
      <c r="G1285" s="5">
        <v>-746295.99999999802</v>
      </c>
      <c r="H1285" s="5">
        <v>0</v>
      </c>
    </row>
    <row r="1286" spans="3:8" x14ac:dyDescent="0.2">
      <c r="C1286" s="13">
        <v>389</v>
      </c>
      <c r="D1286" s="5">
        <v>391955.65877323656</v>
      </c>
      <c r="E1286" s="5">
        <v>1459806.9999999842</v>
      </c>
      <c r="F1286" s="5">
        <v>-478636.6791366096</v>
      </c>
      <c r="G1286" s="5">
        <v>-746295.9999999979</v>
      </c>
      <c r="H1286" s="5">
        <v>0</v>
      </c>
    </row>
    <row r="1287" spans="3:8" x14ac:dyDescent="0.2">
      <c r="C1287" s="13">
        <v>390</v>
      </c>
      <c r="D1287" s="5">
        <v>392200.72965209081</v>
      </c>
      <c r="E1287" s="5">
        <v>1459806.9999999842</v>
      </c>
      <c r="F1287" s="5">
        <v>-478341.33730824688</v>
      </c>
      <c r="G1287" s="5">
        <v>-746295.9999999979</v>
      </c>
      <c r="H1287" s="5">
        <v>0</v>
      </c>
    </row>
    <row r="1288" spans="3:8" x14ac:dyDescent="0.2">
      <c r="C1288" s="13">
        <v>391</v>
      </c>
      <c r="D1288" s="5">
        <v>392497.82467578963</v>
      </c>
      <c r="E1288" s="5">
        <v>1459806.9999999839</v>
      </c>
      <c r="F1288" s="5">
        <v>-477984.9752465724</v>
      </c>
      <c r="G1288" s="5">
        <v>-746295.99999999779</v>
      </c>
      <c r="H1288" s="5">
        <v>0</v>
      </c>
    </row>
    <row r="1289" spans="3:8" x14ac:dyDescent="0.2">
      <c r="C1289" s="13">
        <v>392</v>
      </c>
      <c r="D1289" s="5">
        <v>394098.85743288504</v>
      </c>
      <c r="E1289" s="5">
        <v>1459806.9999999837</v>
      </c>
      <c r="F1289" s="5">
        <v>-476073.53817942779</v>
      </c>
      <c r="G1289" s="5">
        <v>-746295.99999999767</v>
      </c>
      <c r="H1289" s="5">
        <v>0</v>
      </c>
    </row>
    <row r="1290" spans="3:8" x14ac:dyDescent="0.2">
      <c r="C1290" s="13">
        <v>393</v>
      </c>
      <c r="D1290" s="5">
        <v>394973.18773986853</v>
      </c>
      <c r="E1290" s="5">
        <v>1459806.9999999837</v>
      </c>
      <c r="F1290" s="5">
        <v>-475034.5757026815</v>
      </c>
      <c r="G1290" s="5">
        <v>-746295.99999999767</v>
      </c>
      <c r="H1290" s="5">
        <v>0</v>
      </c>
    </row>
    <row r="1291" spans="3:8" x14ac:dyDescent="0.2">
      <c r="C1291" s="13">
        <v>394</v>
      </c>
      <c r="D1291" s="5">
        <v>396331.67316416494</v>
      </c>
      <c r="E1291" s="5">
        <v>1459806.9999999837</v>
      </c>
      <c r="F1291" s="5">
        <v>-473427.83913485886</v>
      </c>
      <c r="G1291" s="5">
        <v>-746295.99999999756</v>
      </c>
      <c r="H1291" s="5">
        <v>0</v>
      </c>
    </row>
    <row r="1292" spans="3:8" x14ac:dyDescent="0.2">
      <c r="C1292" s="13">
        <v>395</v>
      </c>
      <c r="D1292" s="5">
        <v>397418.03625433648</v>
      </c>
      <c r="E1292" s="5">
        <v>1459806.9999999837</v>
      </c>
      <c r="F1292" s="5">
        <v>-472148.95600339107</v>
      </c>
      <c r="G1292" s="5">
        <v>-746295.99999999744</v>
      </c>
      <c r="H1292" s="5">
        <v>0</v>
      </c>
    </row>
    <row r="1293" spans="3:8" x14ac:dyDescent="0.2">
      <c r="C1293" s="13">
        <v>396</v>
      </c>
      <c r="D1293" s="5">
        <v>397891.31207820278</v>
      </c>
      <c r="E1293" s="5">
        <v>1459806.9999999835</v>
      </c>
      <c r="F1293" s="5">
        <v>-471594.41059360834</v>
      </c>
      <c r="G1293" s="5">
        <v>-746295.99999999732</v>
      </c>
      <c r="H1293" s="5">
        <v>0</v>
      </c>
    </row>
    <row r="1294" spans="3:8" x14ac:dyDescent="0.2">
      <c r="C1294" s="13">
        <v>397</v>
      </c>
      <c r="D1294" s="5">
        <v>399786.5234870165</v>
      </c>
      <c r="E1294" s="5">
        <v>1459806.9999999835</v>
      </c>
      <c r="F1294" s="5">
        <v>-469384.12625536969</v>
      </c>
      <c r="G1294" s="5">
        <v>-746295.99999999721</v>
      </c>
      <c r="H1294" s="5">
        <v>0</v>
      </c>
    </row>
    <row r="1295" spans="3:8" x14ac:dyDescent="0.2">
      <c r="C1295" s="13">
        <v>398</v>
      </c>
      <c r="D1295" s="5">
        <v>400221.75833252398</v>
      </c>
      <c r="E1295" s="5">
        <v>1459806.9999999832</v>
      </c>
      <c r="F1295" s="5">
        <v>-468878.90389701677</v>
      </c>
      <c r="G1295" s="5">
        <v>-746295.99999999721</v>
      </c>
      <c r="H1295" s="5">
        <v>0</v>
      </c>
    </row>
    <row r="1296" spans="3:8" x14ac:dyDescent="0.2">
      <c r="C1296" s="13">
        <v>399</v>
      </c>
      <c r="D1296" s="5">
        <v>404570.80384373746</v>
      </c>
      <c r="E1296" s="5">
        <v>1459806.9999999832</v>
      </c>
      <c r="F1296" s="5">
        <v>-463854.0668527325</v>
      </c>
      <c r="G1296" s="5">
        <v>-746295.99999999709</v>
      </c>
      <c r="H1296" s="5">
        <v>0</v>
      </c>
    </row>
    <row r="1297" spans="3:8" x14ac:dyDescent="0.2">
      <c r="C1297" s="13">
        <v>400</v>
      </c>
      <c r="D1297" s="5">
        <v>405499.41332652362</v>
      </c>
      <c r="E1297" s="5">
        <v>1459806.9999999832</v>
      </c>
      <c r="F1297" s="5">
        <v>-462786.16594752844</v>
      </c>
      <c r="G1297" s="5">
        <v>-746295.99999999697</v>
      </c>
      <c r="H1297" s="5">
        <v>0</v>
      </c>
    </row>
    <row r="1298" spans="3:8" x14ac:dyDescent="0.2">
      <c r="C1298" s="13">
        <v>401</v>
      </c>
      <c r="D1298" s="5">
        <v>406373.43188809068</v>
      </c>
      <c r="E1298" s="5">
        <v>1459806.999999983</v>
      </c>
      <c r="F1298" s="5">
        <v>-461785.73073615873</v>
      </c>
      <c r="G1298" s="5">
        <v>-746295.99999999697</v>
      </c>
      <c r="H1298" s="5">
        <v>0</v>
      </c>
    </row>
    <row r="1299" spans="3:8" x14ac:dyDescent="0.2">
      <c r="C1299" s="13">
        <v>402</v>
      </c>
      <c r="D1299" s="5">
        <v>406384.69632336701</v>
      </c>
      <c r="E1299" s="5">
        <v>1459806.999999983</v>
      </c>
      <c r="F1299" s="5">
        <v>-461772.89712581906</v>
      </c>
      <c r="G1299" s="5">
        <v>-746295.99999999686</v>
      </c>
      <c r="H1299" s="5">
        <v>0</v>
      </c>
    </row>
    <row r="1300" spans="3:8" x14ac:dyDescent="0.2">
      <c r="C1300" s="13">
        <v>403</v>
      </c>
      <c r="D1300" s="5">
        <v>408580.27733819181</v>
      </c>
      <c r="E1300" s="5">
        <v>1459806.9999999828</v>
      </c>
      <c r="F1300" s="5">
        <v>-459283.11915119144</v>
      </c>
      <c r="G1300" s="5">
        <v>-746295.99999999674</v>
      </c>
      <c r="H1300" s="5">
        <v>0</v>
      </c>
    </row>
    <row r="1301" spans="3:8" x14ac:dyDescent="0.2">
      <c r="C1301" s="13">
        <v>404</v>
      </c>
      <c r="D1301" s="5">
        <v>408966.96800982096</v>
      </c>
      <c r="E1301" s="5">
        <v>1459806.9999999828</v>
      </c>
      <c r="F1301" s="5">
        <v>-458846.65641291696</v>
      </c>
      <c r="G1301" s="5">
        <v>-746295.99999999662</v>
      </c>
      <c r="H1301" s="5">
        <v>0</v>
      </c>
    </row>
    <row r="1302" spans="3:8" x14ac:dyDescent="0.2">
      <c r="C1302" s="13">
        <v>405</v>
      </c>
      <c r="D1302" s="5">
        <v>409269.67873106117</v>
      </c>
      <c r="E1302" s="5">
        <v>1459806.9999999828</v>
      </c>
      <c r="F1302" s="5">
        <v>-458506.57399769645</v>
      </c>
      <c r="G1302" s="5">
        <v>-746295.99999999651</v>
      </c>
      <c r="H1302" s="5">
        <v>0</v>
      </c>
    </row>
    <row r="1303" spans="3:8" x14ac:dyDescent="0.2">
      <c r="C1303" s="13">
        <v>406</v>
      </c>
      <c r="D1303" s="5">
        <v>409649.84631210921</v>
      </c>
      <c r="E1303" s="5">
        <v>1459806.9999999828</v>
      </c>
      <c r="F1303" s="5">
        <v>-458081.46049573633</v>
      </c>
      <c r="G1303" s="5">
        <v>-746295.99999999651</v>
      </c>
      <c r="H1303" s="5">
        <v>0</v>
      </c>
    </row>
    <row r="1304" spans="3:8" x14ac:dyDescent="0.2">
      <c r="C1304" s="13">
        <v>407</v>
      </c>
      <c r="D1304" s="5">
        <v>409789.07223634806</v>
      </c>
      <c r="E1304" s="5">
        <v>1459806.9999999825</v>
      </c>
      <c r="F1304" s="5">
        <v>-457926.49896335258</v>
      </c>
      <c r="G1304" s="5">
        <v>-746295.99999999639</v>
      </c>
      <c r="H1304" s="5">
        <v>0</v>
      </c>
    </row>
    <row r="1305" spans="3:8" x14ac:dyDescent="0.2">
      <c r="C1305" s="13">
        <v>408</v>
      </c>
      <c r="D1305" s="5">
        <v>409933.08901428344</v>
      </c>
      <c r="E1305" s="5">
        <v>1459806.9999999823</v>
      </c>
      <c r="F1305" s="5">
        <v>-457766.95096426737</v>
      </c>
      <c r="G1305" s="5">
        <v>-746295.99999999627</v>
      </c>
      <c r="H1305" s="5">
        <v>0</v>
      </c>
    </row>
    <row r="1306" spans="3:8" x14ac:dyDescent="0.2">
      <c r="C1306" s="13">
        <v>409</v>
      </c>
      <c r="D1306" s="5">
        <v>415388.89896130789</v>
      </c>
      <c r="E1306" s="5">
        <v>1459806.9999999823</v>
      </c>
      <c r="F1306" s="5">
        <v>-451750.88669505453</v>
      </c>
      <c r="G1306" s="5">
        <v>-746295.99999999627</v>
      </c>
      <c r="H1306" s="5">
        <v>0</v>
      </c>
    </row>
    <row r="1307" spans="3:8" x14ac:dyDescent="0.2">
      <c r="C1307" s="13">
        <v>410</v>
      </c>
      <c r="D1307" s="5">
        <v>425047.12654306943</v>
      </c>
      <c r="E1307" s="5">
        <v>1459806.9999999823</v>
      </c>
      <c r="F1307" s="5">
        <v>-441150.39300775534</v>
      </c>
      <c r="G1307" s="5">
        <v>-746295.99999999616</v>
      </c>
      <c r="H1307" s="5">
        <v>0</v>
      </c>
    </row>
    <row r="1308" spans="3:8" x14ac:dyDescent="0.2">
      <c r="C1308" s="13">
        <v>411</v>
      </c>
      <c r="D1308" s="5">
        <v>425088.67416151974</v>
      </c>
      <c r="E1308" s="5">
        <v>1459806.9999999823</v>
      </c>
      <c r="F1308" s="5">
        <v>-441105.00400365761</v>
      </c>
      <c r="G1308" s="5">
        <v>-746295.99999999604</v>
      </c>
      <c r="H1308" s="5">
        <v>0</v>
      </c>
    </row>
    <row r="1309" spans="3:8" x14ac:dyDescent="0.2">
      <c r="C1309" s="13">
        <v>412</v>
      </c>
      <c r="D1309" s="5">
        <v>427995.67423922429</v>
      </c>
      <c r="E1309" s="5">
        <v>1459806.9999999821</v>
      </c>
      <c r="F1309" s="5">
        <v>-437943.99421042542</v>
      </c>
      <c r="G1309" s="5">
        <v>-746295.99999999593</v>
      </c>
      <c r="H1309" s="5">
        <v>0</v>
      </c>
    </row>
    <row r="1310" spans="3:8" x14ac:dyDescent="0.2">
      <c r="C1310" s="13">
        <v>413</v>
      </c>
      <c r="D1310" s="5">
        <v>429389.30884507875</v>
      </c>
      <c r="E1310" s="5">
        <v>1480456.9999999821</v>
      </c>
      <c r="F1310" s="5">
        <v>-436435.629394888</v>
      </c>
      <c r="G1310" s="5">
        <v>-723945.99999999581</v>
      </c>
      <c r="H1310" s="5">
        <v>0</v>
      </c>
    </row>
    <row r="1311" spans="3:8" x14ac:dyDescent="0.2">
      <c r="C1311" s="13">
        <v>414</v>
      </c>
      <c r="D1311" s="5">
        <v>431056.07996114343</v>
      </c>
      <c r="E1311" s="5">
        <v>1480456.9999999818</v>
      </c>
      <c r="F1311" s="5">
        <v>-434640.02572878933</v>
      </c>
      <c r="G1311" s="5">
        <v>-723945.99999999581</v>
      </c>
      <c r="H1311" s="5">
        <v>0</v>
      </c>
    </row>
    <row r="1312" spans="3:8" x14ac:dyDescent="0.2">
      <c r="C1312" s="13">
        <v>415</v>
      </c>
      <c r="D1312" s="5">
        <v>433796.9952135128</v>
      </c>
      <c r="E1312" s="5">
        <v>1480456.9999999818</v>
      </c>
      <c r="F1312" s="5">
        <v>-431700.97202444135</v>
      </c>
      <c r="G1312" s="5">
        <v>-723945.99999999569</v>
      </c>
      <c r="H1312" s="5">
        <v>0</v>
      </c>
    </row>
    <row r="1313" spans="3:8" x14ac:dyDescent="0.2">
      <c r="C1313" s="13">
        <v>416</v>
      </c>
      <c r="D1313" s="5">
        <v>434062.58877890604</v>
      </c>
      <c r="E1313" s="5">
        <v>1480456.9999999818</v>
      </c>
      <c r="F1313" s="5">
        <v>-431417.50196906977</v>
      </c>
      <c r="G1313" s="5">
        <v>-723945.99999999558</v>
      </c>
      <c r="H1313" s="5">
        <v>0</v>
      </c>
    </row>
    <row r="1314" spans="3:8" x14ac:dyDescent="0.2">
      <c r="C1314" s="13">
        <v>417</v>
      </c>
      <c r="D1314" s="5">
        <v>434427.73307065078</v>
      </c>
      <c r="E1314" s="5">
        <v>1480456.9999999816</v>
      </c>
      <c r="F1314" s="5">
        <v>-431029.59088695236</v>
      </c>
      <c r="G1314" s="5">
        <v>-723945.99999999558</v>
      </c>
      <c r="H1314" s="5">
        <v>0</v>
      </c>
    </row>
    <row r="1315" spans="3:8" x14ac:dyDescent="0.2">
      <c r="C1315" s="13">
        <v>418</v>
      </c>
      <c r="D1315" s="5">
        <v>434631.58879756083</v>
      </c>
      <c r="E1315" s="5">
        <v>1480456.9999999816</v>
      </c>
      <c r="F1315" s="5">
        <v>-430814.03052500443</v>
      </c>
      <c r="G1315" s="5">
        <v>-723945.99999999546</v>
      </c>
      <c r="H1315" s="5">
        <v>0</v>
      </c>
    </row>
    <row r="1316" spans="3:8" x14ac:dyDescent="0.2">
      <c r="C1316" s="13">
        <v>419</v>
      </c>
      <c r="D1316" s="5">
        <v>435221.318146248</v>
      </c>
      <c r="E1316" s="5">
        <v>1480456.9999999814</v>
      </c>
      <c r="F1316" s="5">
        <v>-430193.33686683956</v>
      </c>
      <c r="G1316" s="5">
        <v>-723945.99999999534</v>
      </c>
      <c r="H1316" s="5">
        <v>0</v>
      </c>
    </row>
    <row r="1317" spans="3:8" x14ac:dyDescent="0.2">
      <c r="C1317" s="13">
        <v>420</v>
      </c>
      <c r="D1317" s="5">
        <v>435569.16862694983</v>
      </c>
      <c r="E1317" s="5">
        <v>1480456.9999999814</v>
      </c>
      <c r="F1317" s="5">
        <v>-429828.92207753297</v>
      </c>
      <c r="G1317" s="5">
        <v>-723945.99999999523</v>
      </c>
      <c r="H1317" s="5">
        <v>0</v>
      </c>
    </row>
    <row r="1318" spans="3:8" x14ac:dyDescent="0.2">
      <c r="C1318" s="13">
        <v>421</v>
      </c>
      <c r="D1318" s="5">
        <v>435574.40511196118</v>
      </c>
      <c r="E1318" s="5">
        <v>1480456.9999999814</v>
      </c>
      <c r="F1318" s="5">
        <v>-429823.46170480136</v>
      </c>
      <c r="G1318" s="5">
        <v>-723945.99999999511</v>
      </c>
      <c r="H1318" s="5">
        <v>0</v>
      </c>
    </row>
    <row r="1319" spans="3:8" x14ac:dyDescent="0.2">
      <c r="C1319" s="13">
        <v>422</v>
      </c>
      <c r="D1319" s="5">
        <v>436503.07460340241</v>
      </c>
      <c r="E1319" s="5">
        <v>1482566.9999999814</v>
      </c>
      <c r="F1319" s="5">
        <v>-428859.58199567522</v>
      </c>
      <c r="G1319" s="5">
        <v>-721755.99999999511</v>
      </c>
      <c r="H1319" s="5">
        <v>0</v>
      </c>
    </row>
    <row r="1320" spans="3:8" x14ac:dyDescent="0.2">
      <c r="C1320" s="13">
        <v>423</v>
      </c>
      <c r="D1320" s="5">
        <v>437824.52740934287</v>
      </c>
      <c r="E1320" s="5">
        <v>1482566.9999999811</v>
      </c>
      <c r="F1320" s="5">
        <v>-427494.39316306065</v>
      </c>
      <c r="G1320" s="5">
        <v>-721755.99999999499</v>
      </c>
      <c r="H1320" s="5">
        <v>0</v>
      </c>
    </row>
    <row r="1321" spans="3:8" x14ac:dyDescent="0.2">
      <c r="C1321" s="13">
        <v>424</v>
      </c>
      <c r="D1321" s="5">
        <v>439097.74219609314</v>
      </c>
      <c r="E1321" s="5">
        <v>1501646.9999999809</v>
      </c>
      <c r="F1321" s="5">
        <v>-426185.14399555331</v>
      </c>
      <c r="G1321" s="5">
        <v>-702135.99999999488</v>
      </c>
      <c r="H1321" s="5">
        <v>0</v>
      </c>
    </row>
    <row r="1322" spans="3:8" x14ac:dyDescent="0.2">
      <c r="C1322" s="13">
        <v>425</v>
      </c>
      <c r="D1322" s="5">
        <v>439697.52320253151</v>
      </c>
      <c r="E1322" s="5">
        <v>1501646.9999999809</v>
      </c>
      <c r="F1322" s="5">
        <v>-425571.25049484579</v>
      </c>
      <c r="G1322" s="5">
        <v>-702135.99999999488</v>
      </c>
      <c r="H1322" s="5">
        <v>0</v>
      </c>
    </row>
    <row r="1323" spans="3:8" x14ac:dyDescent="0.2">
      <c r="C1323" s="13">
        <v>426</v>
      </c>
      <c r="D1323" s="5">
        <v>439710.73240115406</v>
      </c>
      <c r="E1323" s="5">
        <v>1522946.9999999809</v>
      </c>
      <c r="F1323" s="5">
        <v>-425557.7932361553</v>
      </c>
      <c r="G1323" s="5">
        <v>-680435.99999999476</v>
      </c>
      <c r="H1323" s="5">
        <v>0</v>
      </c>
    </row>
    <row r="1324" spans="3:8" x14ac:dyDescent="0.2">
      <c r="C1324" s="13">
        <v>427</v>
      </c>
      <c r="D1324" s="5">
        <v>440798.43841407262</v>
      </c>
      <c r="E1324" s="5">
        <v>1522946.9999999809</v>
      </c>
      <c r="F1324" s="5">
        <v>-424454.80329799664</v>
      </c>
      <c r="G1324" s="5">
        <v>-680435.99999999464</v>
      </c>
      <c r="H1324" s="5">
        <v>0</v>
      </c>
    </row>
    <row r="1325" spans="3:8" x14ac:dyDescent="0.2">
      <c r="C1325" s="13">
        <v>428</v>
      </c>
      <c r="D1325" s="5">
        <v>443689.81278937467</v>
      </c>
      <c r="E1325" s="5">
        <v>1523374.9999999807</v>
      </c>
      <c r="F1325" s="5">
        <v>-421536.40673227113</v>
      </c>
      <c r="G1325" s="5">
        <v>-680003.99999999453</v>
      </c>
      <c r="H1325" s="5">
        <v>0</v>
      </c>
    </row>
    <row r="1326" spans="3:8" x14ac:dyDescent="0.2">
      <c r="C1326" s="13">
        <v>429</v>
      </c>
      <c r="D1326" s="5">
        <v>444821.97597137012</v>
      </c>
      <c r="E1326" s="5">
        <v>1525090.9999999807</v>
      </c>
      <c r="F1326" s="5">
        <v>-420398.96540024306</v>
      </c>
      <c r="G1326" s="5">
        <v>-678279.99999999441</v>
      </c>
      <c r="H1326" s="5">
        <v>0</v>
      </c>
    </row>
    <row r="1327" spans="3:8" x14ac:dyDescent="0.2">
      <c r="C1327" s="13">
        <v>430</v>
      </c>
      <c r="D1327" s="5">
        <v>445599.50189068873</v>
      </c>
      <c r="E1327" s="5">
        <v>1544440.9999999804</v>
      </c>
      <c r="F1327" s="5">
        <v>-419621.4394809244</v>
      </c>
      <c r="G1327" s="5">
        <v>-658929.99999999441</v>
      </c>
      <c r="H1327" s="5">
        <v>0</v>
      </c>
    </row>
    <row r="1328" spans="3:8" x14ac:dyDescent="0.2">
      <c r="C1328" s="13">
        <v>431</v>
      </c>
      <c r="D1328" s="5">
        <v>445681.43064905575</v>
      </c>
      <c r="E1328" s="5">
        <v>1544440.9999999804</v>
      </c>
      <c r="F1328" s="5">
        <v>-419539.89090241061</v>
      </c>
      <c r="G1328" s="5">
        <v>-658929.9999999943</v>
      </c>
      <c r="H1328" s="5">
        <v>0</v>
      </c>
    </row>
    <row r="1329" spans="3:8" x14ac:dyDescent="0.2">
      <c r="C1329" s="13">
        <v>432</v>
      </c>
      <c r="D1329" s="5">
        <v>446060.7865485705</v>
      </c>
      <c r="E1329" s="5">
        <v>1544440.9999999804</v>
      </c>
      <c r="F1329" s="5">
        <v>-419164.04755752103</v>
      </c>
      <c r="G1329" s="5">
        <v>-658929.99999999418</v>
      </c>
      <c r="H1329" s="5">
        <v>0</v>
      </c>
    </row>
    <row r="1330" spans="3:8" x14ac:dyDescent="0.2">
      <c r="C1330" s="13">
        <v>433</v>
      </c>
      <c r="D1330" s="5">
        <v>448347.85674068297</v>
      </c>
      <c r="E1330" s="5">
        <v>1544440.9999999802</v>
      </c>
      <c r="F1330" s="5">
        <v>-416908.66886922537</v>
      </c>
      <c r="G1330" s="5">
        <v>-658929.99999999418</v>
      </c>
      <c r="H1330" s="5">
        <v>0</v>
      </c>
    </row>
    <row r="1331" spans="3:8" x14ac:dyDescent="0.2">
      <c r="C1331" s="13">
        <v>434</v>
      </c>
      <c r="D1331" s="5">
        <v>448967.82420461241</v>
      </c>
      <c r="E1331" s="5">
        <v>1544440.9999999802</v>
      </c>
      <c r="F1331" s="5">
        <v>-416300.12937698129</v>
      </c>
      <c r="G1331" s="5">
        <v>-658929.99999999406</v>
      </c>
      <c r="H1331" s="5">
        <v>0</v>
      </c>
    </row>
    <row r="1332" spans="3:8" x14ac:dyDescent="0.2">
      <c r="C1332" s="13">
        <v>435</v>
      </c>
      <c r="D1332" s="5">
        <v>449048.45839106041</v>
      </c>
      <c r="E1332" s="5">
        <v>1544440.99999998</v>
      </c>
      <c r="F1332" s="5">
        <v>-416221.34884999192</v>
      </c>
      <c r="G1332" s="5">
        <v>-658929.99999999395</v>
      </c>
      <c r="H1332" s="5">
        <v>0</v>
      </c>
    </row>
    <row r="1333" spans="3:8" x14ac:dyDescent="0.2">
      <c r="C1333" s="13">
        <v>436</v>
      </c>
      <c r="D1333" s="5">
        <v>449848.88052096288</v>
      </c>
      <c r="E1333" s="5">
        <v>1544440.99999998</v>
      </c>
      <c r="F1333" s="5">
        <v>-415442.95668696746</v>
      </c>
      <c r="G1333" s="5">
        <v>-658929.99999999383</v>
      </c>
      <c r="H1333" s="5">
        <v>0</v>
      </c>
    </row>
    <row r="1334" spans="3:8" x14ac:dyDescent="0.2">
      <c r="C1334" s="13">
        <v>437</v>
      </c>
      <c r="D1334" s="5">
        <v>454280.84841078456</v>
      </c>
      <c r="E1334" s="5">
        <v>1544440.99999998</v>
      </c>
      <c r="F1334" s="5">
        <v>-411152.97403846728</v>
      </c>
      <c r="G1334" s="5">
        <v>-658929.99999999371</v>
      </c>
      <c r="H1334" s="5">
        <v>0</v>
      </c>
    </row>
    <row r="1335" spans="3:8" x14ac:dyDescent="0.2">
      <c r="C1335" s="13">
        <v>438</v>
      </c>
      <c r="D1335" s="5">
        <v>457526.45481684763</v>
      </c>
      <c r="E1335" s="5">
        <v>1544440.99999998</v>
      </c>
      <c r="F1335" s="5">
        <v>-408025.92859700922</v>
      </c>
      <c r="G1335" s="5">
        <v>-658929.99999999371</v>
      </c>
      <c r="H1335" s="5">
        <v>0</v>
      </c>
    </row>
    <row r="1336" spans="3:8" x14ac:dyDescent="0.2">
      <c r="C1336" s="13">
        <v>439</v>
      </c>
      <c r="D1336" s="5">
        <v>461370.77433519065</v>
      </c>
      <c r="E1336" s="5">
        <v>1544440.9999999797</v>
      </c>
      <c r="F1336" s="5">
        <v>-404339.23493591032</v>
      </c>
      <c r="G1336" s="5">
        <v>-658929.9999999936</v>
      </c>
      <c r="H1336" s="5">
        <v>0</v>
      </c>
    </row>
    <row r="1337" spans="3:8" x14ac:dyDescent="0.2">
      <c r="C1337" s="13">
        <v>440</v>
      </c>
      <c r="D1337" s="5">
        <v>462249.30737244897</v>
      </c>
      <c r="E1337" s="5">
        <v>1544440.9999999795</v>
      </c>
      <c r="F1337" s="5">
        <v>-403500.63521852728</v>
      </c>
      <c r="G1337" s="5">
        <v>-658929.99999999348</v>
      </c>
      <c r="H1337" s="5">
        <v>0</v>
      </c>
    </row>
    <row r="1338" spans="3:8" x14ac:dyDescent="0.2">
      <c r="C1338" s="13">
        <v>441</v>
      </c>
      <c r="D1338" s="5">
        <v>462370.86681995168</v>
      </c>
      <c r="E1338" s="5">
        <v>1544440.9999999795</v>
      </c>
      <c r="F1338" s="5">
        <v>-403385.13996114949</v>
      </c>
      <c r="G1338" s="5">
        <v>-658929.99999999348</v>
      </c>
      <c r="H1338" s="5">
        <v>0</v>
      </c>
    </row>
    <row r="1339" spans="3:8" x14ac:dyDescent="0.2">
      <c r="C1339" s="13">
        <v>442</v>
      </c>
      <c r="D1339" s="5">
        <v>462413.04987645301</v>
      </c>
      <c r="E1339" s="5">
        <v>1544440.9999999795</v>
      </c>
      <c r="F1339" s="5">
        <v>-403345.24738735415</v>
      </c>
      <c r="G1339" s="5">
        <v>-658929.99999999336</v>
      </c>
      <c r="H1339" s="5">
        <v>0</v>
      </c>
    </row>
    <row r="1340" spans="3:8" x14ac:dyDescent="0.2">
      <c r="C1340" s="13">
        <v>443</v>
      </c>
      <c r="D1340" s="5">
        <v>463146.04178984638</v>
      </c>
      <c r="E1340" s="5">
        <v>1544440.9999999795</v>
      </c>
      <c r="F1340" s="5">
        <v>-402655.27531537891</v>
      </c>
      <c r="G1340" s="5">
        <v>-658929.99999999325</v>
      </c>
      <c r="H1340" s="5">
        <v>0</v>
      </c>
    </row>
    <row r="1341" spans="3:8" x14ac:dyDescent="0.2">
      <c r="C1341" s="13">
        <v>444</v>
      </c>
      <c r="D1341" s="5">
        <v>463245.89731644565</v>
      </c>
      <c r="E1341" s="5">
        <v>1544440.9999999793</v>
      </c>
      <c r="F1341" s="5">
        <v>-402561.71698415076</v>
      </c>
      <c r="G1341" s="5">
        <v>-658929.99999999313</v>
      </c>
      <c r="H1341" s="5">
        <v>0</v>
      </c>
    </row>
    <row r="1342" spans="3:8" x14ac:dyDescent="0.2">
      <c r="C1342" s="13">
        <v>445</v>
      </c>
      <c r="D1342" s="5">
        <v>464208.35696111276</v>
      </c>
      <c r="E1342" s="5">
        <v>1544440.9999999793</v>
      </c>
      <c r="F1342" s="5">
        <v>-401664.14225934882</v>
      </c>
      <c r="G1342" s="5">
        <v>-658929.99999999302</v>
      </c>
      <c r="H1342" s="5">
        <v>0</v>
      </c>
    </row>
    <row r="1343" spans="3:8" x14ac:dyDescent="0.2">
      <c r="C1343" s="13">
        <v>446</v>
      </c>
      <c r="D1343" s="5">
        <v>464736.92676965485</v>
      </c>
      <c r="E1343" s="5">
        <v>1633640.999999979</v>
      </c>
      <c r="F1343" s="5">
        <v>-401173.49674200261</v>
      </c>
      <c r="G1343" s="5">
        <v>-576129.99999999302</v>
      </c>
      <c r="H1343" s="5">
        <v>0</v>
      </c>
    </row>
    <row r="1344" spans="3:8" x14ac:dyDescent="0.2">
      <c r="C1344" s="13">
        <v>447</v>
      </c>
      <c r="D1344" s="5">
        <v>466829.50923997362</v>
      </c>
      <c r="E1344" s="5">
        <v>1655990.999999979</v>
      </c>
      <c r="F1344" s="5">
        <v>-399240.0816184195</v>
      </c>
      <c r="G1344" s="5">
        <v>-555479.9999999929</v>
      </c>
      <c r="H1344" s="5">
        <v>0</v>
      </c>
    </row>
    <row r="1345" spans="3:8" x14ac:dyDescent="0.2">
      <c r="C1345" s="13">
        <v>448</v>
      </c>
      <c r="D1345" s="5">
        <v>467882.865360022</v>
      </c>
      <c r="E1345" s="5">
        <v>1655990.999999979</v>
      </c>
      <c r="F1345" s="5">
        <v>-398271.37018658931</v>
      </c>
      <c r="G1345" s="5">
        <v>-555479.99999999278</v>
      </c>
      <c r="H1345" s="5">
        <v>0</v>
      </c>
    </row>
    <row r="1346" spans="3:8" x14ac:dyDescent="0.2">
      <c r="C1346" s="13">
        <v>449</v>
      </c>
      <c r="D1346" s="5">
        <v>469445.07241434848</v>
      </c>
      <c r="E1346" s="5">
        <v>1655990.9999999788</v>
      </c>
      <c r="F1346" s="5">
        <v>-396841.37664688291</v>
      </c>
      <c r="G1346" s="5">
        <v>-555479.99999999278</v>
      </c>
      <c r="H1346" s="5">
        <v>0</v>
      </c>
    </row>
    <row r="1347" spans="3:8" x14ac:dyDescent="0.2">
      <c r="C1347" s="13">
        <v>450</v>
      </c>
      <c r="D1347" s="5">
        <v>472099.71673675464</v>
      </c>
      <c r="E1347" s="5">
        <v>1655990.9999999788</v>
      </c>
      <c r="F1347" s="5">
        <v>-394422.70070869057</v>
      </c>
      <c r="G1347" s="5">
        <v>-555479.99999999267</v>
      </c>
      <c r="H1347" s="5">
        <v>0</v>
      </c>
    </row>
    <row r="1348" spans="3:8" x14ac:dyDescent="0.2">
      <c r="C1348" s="13">
        <v>451</v>
      </c>
      <c r="D1348" s="5">
        <v>473719.55812372739</v>
      </c>
      <c r="E1348" s="5">
        <v>1655990.9999999786</v>
      </c>
      <c r="F1348" s="5">
        <v>-392953.70929567097</v>
      </c>
      <c r="G1348" s="5">
        <v>-555479.99999999255</v>
      </c>
      <c r="H1348" s="5">
        <v>0</v>
      </c>
    </row>
    <row r="1349" spans="3:8" x14ac:dyDescent="0.2">
      <c r="C1349" s="13">
        <v>452</v>
      </c>
      <c r="D1349" s="5">
        <v>473875.09055978857</v>
      </c>
      <c r="E1349" s="5">
        <v>1655990.9999999786</v>
      </c>
      <c r="F1349" s="5">
        <v>-392813.31718524406</v>
      </c>
      <c r="G1349" s="5">
        <v>-555479.99999999243</v>
      </c>
      <c r="H1349" s="5">
        <v>0</v>
      </c>
    </row>
    <row r="1350" spans="3:8" x14ac:dyDescent="0.2">
      <c r="C1350" s="13">
        <v>453</v>
      </c>
      <c r="D1350" s="5">
        <v>474192.38395980519</v>
      </c>
      <c r="E1350" s="5">
        <v>1655990.9999999786</v>
      </c>
      <c r="F1350" s="5">
        <v>-392528.24342408124</v>
      </c>
      <c r="G1350" s="5">
        <v>-555479.99999999232</v>
      </c>
      <c r="H1350" s="5">
        <v>0</v>
      </c>
    </row>
    <row r="1351" spans="3:8" x14ac:dyDescent="0.2">
      <c r="C1351" s="13">
        <v>454</v>
      </c>
      <c r="D1351" s="5">
        <v>476066.86670409812</v>
      </c>
      <c r="E1351" s="5">
        <v>1655990.9999999786</v>
      </c>
      <c r="F1351" s="5">
        <v>-390851.94387742277</v>
      </c>
      <c r="G1351" s="5">
        <v>-555479.99999999232</v>
      </c>
      <c r="H1351" s="5">
        <v>0</v>
      </c>
    </row>
    <row r="1352" spans="3:8" x14ac:dyDescent="0.2">
      <c r="C1352" s="13">
        <v>455</v>
      </c>
      <c r="D1352" s="5">
        <v>476908.57871633273</v>
      </c>
      <c r="E1352" s="5">
        <v>1655990.9999999783</v>
      </c>
      <c r="F1352" s="5">
        <v>-390102.72769070842</v>
      </c>
      <c r="G1352" s="5">
        <v>-555479.9999999922</v>
      </c>
      <c r="H1352" s="5">
        <v>0</v>
      </c>
    </row>
    <row r="1353" spans="3:8" x14ac:dyDescent="0.2">
      <c r="C1353" s="13">
        <v>456</v>
      </c>
      <c r="D1353" s="5">
        <v>477573.22718617762</v>
      </c>
      <c r="E1353" s="5">
        <v>1655990.9999999781</v>
      </c>
      <c r="F1353" s="5">
        <v>-389513.87246742478</v>
      </c>
      <c r="G1353" s="5">
        <v>-555479.99999999208</v>
      </c>
      <c r="H1353" s="5">
        <v>0</v>
      </c>
    </row>
    <row r="1354" spans="3:8" x14ac:dyDescent="0.2">
      <c r="C1354" s="13">
        <v>457</v>
      </c>
      <c r="D1354" s="5">
        <v>477955.2444384112</v>
      </c>
      <c r="E1354" s="5">
        <v>1655990.9999999781</v>
      </c>
      <c r="F1354" s="5">
        <v>-389176.99510932824</v>
      </c>
      <c r="G1354" s="5">
        <v>-555479.99999999208</v>
      </c>
      <c r="H1354" s="5">
        <v>0</v>
      </c>
    </row>
    <row r="1355" spans="3:8" x14ac:dyDescent="0.2">
      <c r="C1355" s="13">
        <v>458</v>
      </c>
      <c r="D1355" s="5">
        <v>478171.0742357102</v>
      </c>
      <c r="E1355" s="5">
        <v>1655990.9999999781</v>
      </c>
      <c r="F1355" s="5">
        <v>-388987.55498156801</v>
      </c>
      <c r="G1355" s="5">
        <v>-555479.99999999197</v>
      </c>
      <c r="H1355" s="5">
        <v>0</v>
      </c>
    </row>
    <row r="1356" spans="3:8" x14ac:dyDescent="0.2">
      <c r="C1356" s="13">
        <v>459</v>
      </c>
      <c r="D1356" s="5">
        <v>480138.3350681109</v>
      </c>
      <c r="E1356" s="5">
        <v>1655990.9999999781</v>
      </c>
      <c r="F1356" s="5">
        <v>-387268.88048528763</v>
      </c>
      <c r="G1356" s="5">
        <v>-555479.99999999185</v>
      </c>
      <c r="H1356" s="5">
        <v>0</v>
      </c>
    </row>
    <row r="1357" spans="3:8" x14ac:dyDescent="0.2">
      <c r="C1357" s="13">
        <v>460</v>
      </c>
      <c r="D1357" s="5">
        <v>481483.57774071454</v>
      </c>
      <c r="E1357" s="5">
        <v>1655990.9999999779</v>
      </c>
      <c r="F1357" s="5">
        <v>-386099.10424824106</v>
      </c>
      <c r="G1357" s="5">
        <v>-555479.99999999173</v>
      </c>
      <c r="H1357" s="5">
        <v>0</v>
      </c>
    </row>
    <row r="1358" spans="3:8" x14ac:dyDescent="0.2">
      <c r="C1358" s="13">
        <v>461</v>
      </c>
      <c r="D1358" s="5">
        <v>485814.27265884093</v>
      </c>
      <c r="E1358" s="5">
        <v>1655990.9999999779</v>
      </c>
      <c r="F1358" s="5">
        <v>-382350.84552300797</v>
      </c>
      <c r="G1358" s="5">
        <v>-555479.99999999162</v>
      </c>
      <c r="H1358" s="5">
        <v>0</v>
      </c>
    </row>
    <row r="1359" spans="3:8" x14ac:dyDescent="0.2">
      <c r="C1359" s="13">
        <v>462</v>
      </c>
      <c r="D1359" s="5">
        <v>485861.0235666348</v>
      </c>
      <c r="E1359" s="5">
        <v>1655990.9999999776</v>
      </c>
      <c r="F1359" s="5">
        <v>-382310.57093144523</v>
      </c>
      <c r="G1359" s="5">
        <v>-555479.99999999162</v>
      </c>
      <c r="H1359" s="5">
        <v>0</v>
      </c>
    </row>
    <row r="1360" spans="3:8" x14ac:dyDescent="0.2">
      <c r="C1360" s="13">
        <v>463</v>
      </c>
      <c r="D1360" s="5">
        <v>487028.11224174441</v>
      </c>
      <c r="E1360" s="5">
        <v>1655990.9999999776</v>
      </c>
      <c r="F1360" s="5">
        <v>-381309.84910851106</v>
      </c>
      <c r="G1360" s="5">
        <v>-555479.9999999915</v>
      </c>
      <c r="H1360" s="5">
        <v>0</v>
      </c>
    </row>
    <row r="1361" spans="3:8" x14ac:dyDescent="0.2">
      <c r="C1361" s="13">
        <v>464</v>
      </c>
      <c r="D1361" s="5">
        <v>487663.97578491631</v>
      </c>
      <c r="E1361" s="5">
        <v>1655990.9999999776</v>
      </c>
      <c r="F1361" s="5">
        <v>-380767.17246390745</v>
      </c>
      <c r="G1361" s="5">
        <v>-555479.99999999139</v>
      </c>
      <c r="H1361" s="5">
        <v>0</v>
      </c>
    </row>
    <row r="1362" spans="3:8" x14ac:dyDescent="0.2">
      <c r="C1362" s="13">
        <v>465</v>
      </c>
      <c r="D1362" s="5">
        <v>488952.96353538707</v>
      </c>
      <c r="E1362" s="5">
        <v>1667615.9999999774</v>
      </c>
      <c r="F1362" s="5">
        <v>-379672.2258801742</v>
      </c>
      <c r="G1362" s="5">
        <v>-545604.99999999139</v>
      </c>
      <c r="H1362" s="5">
        <v>0</v>
      </c>
    </row>
    <row r="1363" spans="3:8" x14ac:dyDescent="0.2">
      <c r="C1363" s="13">
        <v>466</v>
      </c>
      <c r="D1363" s="5">
        <v>489079.09831785975</v>
      </c>
      <c r="E1363" s="5">
        <v>1679265.9999999774</v>
      </c>
      <c r="F1363" s="5">
        <v>-379565.57973361999</v>
      </c>
      <c r="G1363" s="5">
        <v>-535754.99999999127</v>
      </c>
      <c r="H1363" s="5">
        <v>0</v>
      </c>
    </row>
    <row r="1364" spans="3:8" x14ac:dyDescent="0.2">
      <c r="C1364" s="13">
        <v>467</v>
      </c>
      <c r="D1364" s="5">
        <v>489728.50063683948</v>
      </c>
      <c r="E1364" s="5">
        <v>1679265.9999999772</v>
      </c>
      <c r="F1364" s="5">
        <v>-379019.08056582767</v>
      </c>
      <c r="G1364" s="5">
        <v>-535754.99999999115</v>
      </c>
      <c r="H1364" s="5">
        <v>0</v>
      </c>
    </row>
    <row r="1365" spans="3:8" x14ac:dyDescent="0.2">
      <c r="C1365" s="13">
        <v>468</v>
      </c>
      <c r="D1365" s="5">
        <v>489835.94356761966</v>
      </c>
      <c r="E1365" s="5">
        <v>1679265.9999999772</v>
      </c>
      <c r="F1365" s="5">
        <v>-378929.08563235367</v>
      </c>
      <c r="G1365" s="5">
        <v>-535754.99999999104</v>
      </c>
      <c r="H1365" s="5">
        <v>0</v>
      </c>
    </row>
    <row r="1366" spans="3:8" x14ac:dyDescent="0.2">
      <c r="C1366" s="13">
        <v>469</v>
      </c>
      <c r="D1366" s="5">
        <v>491981.64061227394</v>
      </c>
      <c r="E1366" s="5">
        <v>1679265.9999999772</v>
      </c>
      <c r="F1366" s="5">
        <v>-377140.24225397449</v>
      </c>
      <c r="G1366" s="5">
        <v>-535754.99999999092</v>
      </c>
      <c r="H1366" s="5">
        <v>0</v>
      </c>
    </row>
    <row r="1367" spans="3:8" x14ac:dyDescent="0.2">
      <c r="C1367" s="13">
        <v>470</v>
      </c>
      <c r="D1367" s="5">
        <v>495834.11293673696</v>
      </c>
      <c r="E1367" s="5">
        <v>1679265.9999999772</v>
      </c>
      <c r="F1367" s="5">
        <v>-373943.50989963283</v>
      </c>
      <c r="G1367" s="5">
        <v>-535754.99999999092</v>
      </c>
      <c r="H1367" s="5">
        <v>0</v>
      </c>
    </row>
    <row r="1368" spans="3:8" x14ac:dyDescent="0.2">
      <c r="C1368" s="13">
        <v>471</v>
      </c>
      <c r="D1368" s="5">
        <v>501386.72316989599</v>
      </c>
      <c r="E1368" s="5">
        <v>1679265.9999999769</v>
      </c>
      <c r="F1368" s="5">
        <v>-369357.59614018729</v>
      </c>
      <c r="G1368" s="5">
        <v>-535754.9999999908</v>
      </c>
      <c r="H1368" s="5">
        <v>0</v>
      </c>
    </row>
    <row r="1369" spans="3:8" x14ac:dyDescent="0.2">
      <c r="C1369" s="13">
        <v>472</v>
      </c>
      <c r="D1369" s="5">
        <v>508841.91155600507</v>
      </c>
      <c r="E1369" s="5">
        <v>1679265.9999999767</v>
      </c>
      <c r="F1369" s="5">
        <v>-363229.17856855516</v>
      </c>
      <c r="G1369" s="5">
        <v>-535754.99999999069</v>
      </c>
      <c r="H1369" s="5">
        <v>0</v>
      </c>
    </row>
    <row r="1370" spans="3:8" x14ac:dyDescent="0.2">
      <c r="C1370" s="13">
        <v>473</v>
      </c>
      <c r="D1370" s="5">
        <v>508890.09629495593</v>
      </c>
      <c r="E1370" s="5">
        <v>1679265.9999999767</v>
      </c>
      <c r="F1370" s="5">
        <v>-363189.75469123176</v>
      </c>
      <c r="G1370" s="5">
        <v>-535754.99999999069</v>
      </c>
      <c r="H1370" s="5">
        <v>0</v>
      </c>
    </row>
    <row r="1371" spans="3:8" x14ac:dyDescent="0.2">
      <c r="C1371" s="13">
        <v>474</v>
      </c>
      <c r="D1371" s="5">
        <v>509880.96462935023</v>
      </c>
      <c r="E1371" s="5">
        <v>1679265.9999999767</v>
      </c>
      <c r="F1371" s="5">
        <v>-362382.84503495286</v>
      </c>
      <c r="G1371" s="5">
        <v>-535754.99999999057</v>
      </c>
      <c r="H1371" s="5">
        <v>0</v>
      </c>
    </row>
    <row r="1372" spans="3:8" x14ac:dyDescent="0.2">
      <c r="C1372" s="13">
        <v>475</v>
      </c>
      <c r="D1372" s="5">
        <v>510146.80245171534</v>
      </c>
      <c r="E1372" s="5">
        <v>1679265.9999999767</v>
      </c>
      <c r="F1372" s="5">
        <v>-362167.37648419378</v>
      </c>
      <c r="G1372" s="5">
        <v>-535754.99999999057</v>
      </c>
      <c r="H1372" s="5">
        <v>0</v>
      </c>
    </row>
    <row r="1373" spans="3:8" x14ac:dyDescent="0.2">
      <c r="C1373" s="13">
        <v>476</v>
      </c>
      <c r="D1373" s="5">
        <v>511953.13126478263</v>
      </c>
      <c r="E1373" s="5">
        <v>1679265.9999999767</v>
      </c>
      <c r="F1373" s="5">
        <v>-360710.17004676128</v>
      </c>
      <c r="G1373" s="5">
        <v>-535754.99999999057</v>
      </c>
      <c r="H1373" s="5">
        <v>0</v>
      </c>
    </row>
    <row r="1374" spans="3:8" x14ac:dyDescent="0.2">
      <c r="C1374" s="13">
        <v>477</v>
      </c>
      <c r="D1374" s="5">
        <v>512616.03717699705</v>
      </c>
      <c r="E1374" s="5">
        <v>1679265.9999999769</v>
      </c>
      <c r="F1374" s="5">
        <v>-360177.89968118869</v>
      </c>
      <c r="G1374" s="5">
        <v>-535754.99999999069</v>
      </c>
      <c r="H1374" s="5">
        <v>0</v>
      </c>
    </row>
    <row r="1375" spans="3:8" x14ac:dyDescent="0.2">
      <c r="C1375" s="13">
        <v>478</v>
      </c>
      <c r="D1375" s="5">
        <v>513764.42823628243</v>
      </c>
      <c r="E1375" s="5">
        <v>1679265.9999999769</v>
      </c>
      <c r="F1375" s="5">
        <v>-359260.14783046267</v>
      </c>
      <c r="G1375" s="5">
        <v>-535754.99999999069</v>
      </c>
      <c r="H1375" s="5">
        <v>0</v>
      </c>
    </row>
    <row r="1376" spans="3:8" x14ac:dyDescent="0.2">
      <c r="C1376" s="13">
        <v>479</v>
      </c>
      <c r="D1376" s="5">
        <v>514655.90260299406</v>
      </c>
      <c r="E1376" s="5">
        <v>1703215.9999999769</v>
      </c>
      <c r="F1376" s="5">
        <v>-358551.06279138726</v>
      </c>
      <c r="G1376" s="5">
        <v>-516704.99999999069</v>
      </c>
      <c r="H1376" s="5">
        <v>0</v>
      </c>
    </row>
    <row r="1377" spans="3:8" x14ac:dyDescent="0.2">
      <c r="C1377" s="13">
        <v>480</v>
      </c>
      <c r="D1377" s="5">
        <v>516479.5363737531</v>
      </c>
      <c r="E1377" s="5">
        <v>1703215.9999999769</v>
      </c>
      <c r="F1377" s="5">
        <v>-357107.35272286966</v>
      </c>
      <c r="G1377" s="5">
        <v>-516704.99999999069</v>
      </c>
      <c r="H1377" s="5">
        <v>0</v>
      </c>
    </row>
    <row r="1378" spans="3:8" x14ac:dyDescent="0.2">
      <c r="C1378" s="13">
        <v>481</v>
      </c>
      <c r="D1378" s="5">
        <v>517528.37016480952</v>
      </c>
      <c r="E1378" s="5">
        <v>1708025.9999999769</v>
      </c>
      <c r="F1378" s="5">
        <v>-356280.93275029096</v>
      </c>
      <c r="G1378" s="5">
        <v>-512914.9999999908</v>
      </c>
      <c r="H1378" s="5">
        <v>0</v>
      </c>
    </row>
    <row r="1379" spans="3:8" x14ac:dyDescent="0.2">
      <c r="C1379" s="13">
        <v>482</v>
      </c>
      <c r="D1379" s="5">
        <v>517793.17322383716</v>
      </c>
      <c r="E1379" s="5">
        <v>1775505.9999999772</v>
      </c>
      <c r="F1379" s="5">
        <v>-356073.26562101202</v>
      </c>
      <c r="G1379" s="5">
        <v>-459994.9999999908</v>
      </c>
      <c r="H1379" s="5">
        <v>0</v>
      </c>
    </row>
    <row r="1380" spans="3:8" x14ac:dyDescent="0.2">
      <c r="C1380" s="13">
        <v>483</v>
      </c>
      <c r="D1380" s="5">
        <v>517815.94671784586</v>
      </c>
      <c r="E1380" s="5">
        <v>1775505.9999999772</v>
      </c>
      <c r="F1380" s="5">
        <v>-356055.4900366615</v>
      </c>
      <c r="G1380" s="5">
        <v>-459994.9999999908</v>
      </c>
      <c r="H1380" s="5">
        <v>0</v>
      </c>
    </row>
    <row r="1381" spans="3:8" x14ac:dyDescent="0.2">
      <c r="C1381" s="13">
        <v>484</v>
      </c>
      <c r="D1381" s="5">
        <v>521068.65015375288</v>
      </c>
      <c r="E1381" s="5">
        <v>1775505.9999999772</v>
      </c>
      <c r="F1381" s="5">
        <v>-353528.59645835363</v>
      </c>
      <c r="G1381" s="5">
        <v>-459994.9999999908</v>
      </c>
      <c r="H1381" s="5">
        <v>0</v>
      </c>
    </row>
    <row r="1382" spans="3:8" x14ac:dyDescent="0.2">
      <c r="C1382" s="13">
        <v>485</v>
      </c>
      <c r="D1382" s="5">
        <v>521657.96096630307</v>
      </c>
      <c r="E1382" s="5">
        <v>1775505.9999999772</v>
      </c>
      <c r="F1382" s="5">
        <v>-353072.94376823743</v>
      </c>
      <c r="G1382" s="5">
        <v>-459994.9999999908</v>
      </c>
      <c r="H1382" s="5">
        <v>0</v>
      </c>
    </row>
    <row r="1383" spans="3:8" x14ac:dyDescent="0.2">
      <c r="C1383" s="13">
        <v>486</v>
      </c>
      <c r="D1383" s="5">
        <v>522728.33576482744</v>
      </c>
      <c r="E1383" s="5">
        <v>1775505.9999999772</v>
      </c>
      <c r="F1383" s="5">
        <v>-352249.23970517551</v>
      </c>
      <c r="G1383" s="5">
        <v>-459994.99999999092</v>
      </c>
      <c r="H1383" s="5">
        <v>0</v>
      </c>
    </row>
    <row r="1384" spans="3:8" x14ac:dyDescent="0.2">
      <c r="C1384" s="13">
        <v>487</v>
      </c>
      <c r="D1384" s="5">
        <v>523179.56764019147</v>
      </c>
      <c r="E1384" s="5">
        <v>1775505.9999999772</v>
      </c>
      <c r="F1384" s="5">
        <v>-351903.63500392134</v>
      </c>
      <c r="G1384" s="5">
        <v>-459994.99999999092</v>
      </c>
      <c r="H1384" s="5">
        <v>0</v>
      </c>
    </row>
    <row r="1385" spans="3:8" x14ac:dyDescent="0.2">
      <c r="C1385" s="13">
        <v>488</v>
      </c>
      <c r="D1385" s="5">
        <v>526533.48087425099</v>
      </c>
      <c r="E1385" s="5">
        <v>1775505.9999999772</v>
      </c>
      <c r="F1385" s="5">
        <v>-349346.96344025305</v>
      </c>
      <c r="G1385" s="5">
        <v>-459994.99999999092</v>
      </c>
      <c r="H1385" s="5">
        <v>0</v>
      </c>
    </row>
    <row r="1386" spans="3:8" x14ac:dyDescent="0.2">
      <c r="C1386" s="13">
        <v>489</v>
      </c>
      <c r="D1386" s="5">
        <v>527485.82054250827</v>
      </c>
      <c r="E1386" s="5">
        <v>1775505.9999999772</v>
      </c>
      <c r="F1386" s="5">
        <v>-348624.43170830328</v>
      </c>
      <c r="G1386" s="5">
        <v>-459994.99999999104</v>
      </c>
      <c r="H1386" s="5">
        <v>0</v>
      </c>
    </row>
    <row r="1387" spans="3:8" x14ac:dyDescent="0.2">
      <c r="C1387" s="13">
        <v>490</v>
      </c>
      <c r="D1387" s="5">
        <v>528101.69903341006</v>
      </c>
      <c r="E1387" s="5">
        <v>1775505.9999999772</v>
      </c>
      <c r="F1387" s="5">
        <v>-348159.3806029284</v>
      </c>
      <c r="G1387" s="5">
        <v>-459994.99999999104</v>
      </c>
      <c r="H1387" s="5">
        <v>0</v>
      </c>
    </row>
    <row r="1388" spans="3:8" x14ac:dyDescent="0.2">
      <c r="C1388" s="13">
        <v>491</v>
      </c>
      <c r="D1388" s="5">
        <v>529666.27951197536</v>
      </c>
      <c r="E1388" s="5">
        <v>1775505.9999999772</v>
      </c>
      <c r="F1388" s="5">
        <v>-346983.5553552896</v>
      </c>
      <c r="G1388" s="5">
        <v>-459994.99999999104</v>
      </c>
      <c r="H1388" s="5">
        <v>0</v>
      </c>
    </row>
    <row r="1389" spans="3:8" x14ac:dyDescent="0.2">
      <c r="C1389" s="13">
        <v>492</v>
      </c>
      <c r="D1389" s="5">
        <v>529814.58174548473</v>
      </c>
      <c r="E1389" s="5">
        <v>1775505.9999999772</v>
      </c>
      <c r="F1389" s="5">
        <v>-346872.63010746153</v>
      </c>
      <c r="G1389" s="5">
        <v>-459994.99999999104</v>
      </c>
      <c r="H1389" s="5">
        <v>0</v>
      </c>
    </row>
    <row r="1390" spans="3:8" x14ac:dyDescent="0.2">
      <c r="C1390" s="13">
        <v>493</v>
      </c>
      <c r="D1390" s="5">
        <v>529898.6149272453</v>
      </c>
      <c r="E1390" s="5">
        <v>1775505.9999999774</v>
      </c>
      <c r="F1390" s="5">
        <v>-346810.07396606979</v>
      </c>
      <c r="G1390" s="5">
        <v>-459994.99999999104</v>
      </c>
      <c r="H1390" s="5">
        <v>0</v>
      </c>
    </row>
    <row r="1391" spans="3:8" x14ac:dyDescent="0.2">
      <c r="C1391" s="13">
        <v>494</v>
      </c>
      <c r="D1391" s="5">
        <v>530236.87461273104</v>
      </c>
      <c r="E1391" s="5">
        <v>1775505.9999999774</v>
      </c>
      <c r="F1391" s="5">
        <v>-346559.4605148799</v>
      </c>
      <c r="G1391" s="5">
        <v>-459994.99999999115</v>
      </c>
      <c r="H1391" s="5">
        <v>0</v>
      </c>
    </row>
    <row r="1392" spans="3:8" x14ac:dyDescent="0.2">
      <c r="C1392" s="13">
        <v>495</v>
      </c>
      <c r="D1392" s="5">
        <v>530526.86353886977</v>
      </c>
      <c r="E1392" s="5">
        <v>1775505.9999999774</v>
      </c>
      <c r="F1392" s="5">
        <v>-346345.63029661594</v>
      </c>
      <c r="G1392" s="5">
        <v>-459994.99999999115</v>
      </c>
      <c r="H1392" s="5">
        <v>0</v>
      </c>
    </row>
    <row r="1393" spans="3:8" x14ac:dyDescent="0.2">
      <c r="C1393" s="13">
        <v>496</v>
      </c>
      <c r="D1393" s="5">
        <v>533319.16274047235</v>
      </c>
      <c r="E1393" s="5">
        <v>1775505.9999999774</v>
      </c>
      <c r="F1393" s="5">
        <v>-344296.44297931087</v>
      </c>
      <c r="G1393" s="5">
        <v>-459994.99999999115</v>
      </c>
      <c r="H1393" s="5">
        <v>0</v>
      </c>
    </row>
    <row r="1394" spans="3:8" x14ac:dyDescent="0.2">
      <c r="C1394" s="13">
        <v>497</v>
      </c>
      <c r="D1394" s="5">
        <v>533573.13273809396</v>
      </c>
      <c r="E1394" s="5">
        <v>1777990.9999999774</v>
      </c>
      <c r="F1394" s="5">
        <v>-344110.94778990105</v>
      </c>
      <c r="G1394" s="5">
        <v>-458179.99999999127</v>
      </c>
      <c r="H1394" s="5">
        <v>0</v>
      </c>
    </row>
    <row r="1395" spans="3:8" x14ac:dyDescent="0.2">
      <c r="C1395" s="13">
        <v>498</v>
      </c>
      <c r="D1395" s="5">
        <v>539939.42464907677</v>
      </c>
      <c r="E1395" s="5">
        <v>1800400.9999999776</v>
      </c>
      <c r="F1395" s="5">
        <v>-339483.2416216766</v>
      </c>
      <c r="G1395" s="5">
        <v>-441889.99999999127</v>
      </c>
      <c r="H1395" s="5">
        <v>0</v>
      </c>
    </row>
    <row r="1396" spans="3:8" x14ac:dyDescent="0.2">
      <c r="C1396" s="13">
        <v>499</v>
      </c>
      <c r="D1396" s="5">
        <v>541990.51341326069</v>
      </c>
      <c r="E1396" s="5">
        <v>1835330.9999999776</v>
      </c>
      <c r="F1396" s="5">
        <v>-337999.38782634528</v>
      </c>
      <c r="G1396" s="5">
        <v>-416619.99999999127</v>
      </c>
      <c r="H1396" s="5">
        <v>0</v>
      </c>
    </row>
    <row r="1397" spans="3:8" x14ac:dyDescent="0.2">
      <c r="C1397" s="13">
        <v>500</v>
      </c>
      <c r="D1397" s="5">
        <v>543492.55642131553</v>
      </c>
      <c r="E1397" s="5">
        <v>1900330.9999999776</v>
      </c>
      <c r="F1397" s="5">
        <v>-336917.91686054569</v>
      </c>
      <c r="G1397" s="5">
        <v>-369819.99999999127</v>
      </c>
      <c r="H1397" s="5">
        <v>0</v>
      </c>
    </row>
    <row r="1398" spans="3:8" x14ac:dyDescent="0.2">
      <c r="C1398" s="13">
        <v>501</v>
      </c>
      <c r="D1398" s="5">
        <v>545067.9216292568</v>
      </c>
      <c r="E1398" s="5">
        <v>1900330.9999999776</v>
      </c>
      <c r="F1398" s="5">
        <v>-335789.0623502644</v>
      </c>
      <c r="G1398" s="5">
        <v>-369819.99999999127</v>
      </c>
      <c r="H1398" s="5">
        <v>0</v>
      </c>
    </row>
    <row r="1399" spans="3:8" x14ac:dyDescent="0.2">
      <c r="C1399" s="13">
        <v>502</v>
      </c>
      <c r="D1399" s="5">
        <v>548342.24541408219</v>
      </c>
      <c r="E1399" s="5">
        <v>1900330.9999999776</v>
      </c>
      <c r="F1399" s="5">
        <v>-333453.98682244081</v>
      </c>
      <c r="G1399" s="5">
        <v>-369819.99999999139</v>
      </c>
      <c r="H1399" s="5">
        <v>0</v>
      </c>
    </row>
    <row r="1400" spans="3:8" x14ac:dyDescent="0.2">
      <c r="C1400" s="13">
        <v>503</v>
      </c>
      <c r="D1400" s="5">
        <v>549595.01309364999</v>
      </c>
      <c r="E1400" s="5">
        <v>1905360.9999999776</v>
      </c>
      <c r="F1400" s="5">
        <v>-332564.84554688272</v>
      </c>
      <c r="G1400" s="5">
        <v>-366249.99999999139</v>
      </c>
      <c r="H1400" s="5">
        <v>0</v>
      </c>
    </row>
    <row r="1401" spans="3:8" x14ac:dyDescent="0.2">
      <c r="C1401" s="13">
        <v>504</v>
      </c>
      <c r="D1401" s="5">
        <v>550767.91901179135</v>
      </c>
      <c r="E1401" s="5">
        <v>1925520.9999999776</v>
      </c>
      <c r="F1401" s="5">
        <v>-331736.36438248132</v>
      </c>
      <c r="G1401" s="5">
        <v>-352009.99999999139</v>
      </c>
      <c r="H1401" s="5">
        <v>0</v>
      </c>
    </row>
    <row r="1402" spans="3:8" x14ac:dyDescent="0.2">
      <c r="C1402" s="13">
        <v>505</v>
      </c>
      <c r="D1402" s="5">
        <v>552949.19123000372</v>
      </c>
      <c r="E1402" s="5">
        <v>1925520.9999999776</v>
      </c>
      <c r="F1402" s="5">
        <v>-330202.99480334192</v>
      </c>
      <c r="G1402" s="5">
        <v>-352009.9999999915</v>
      </c>
      <c r="H1402" s="5">
        <v>0</v>
      </c>
    </row>
    <row r="1403" spans="3:8" x14ac:dyDescent="0.2">
      <c r="C1403" s="13">
        <v>506</v>
      </c>
      <c r="D1403" s="5">
        <v>553614.28689799097</v>
      </c>
      <c r="E1403" s="5">
        <v>1925520.9999999776</v>
      </c>
      <c r="F1403" s="5">
        <v>-329737.69071941404</v>
      </c>
      <c r="G1403" s="5">
        <v>-352009.9999999915</v>
      </c>
      <c r="H1403" s="5">
        <v>0</v>
      </c>
    </row>
    <row r="1404" spans="3:8" x14ac:dyDescent="0.2">
      <c r="C1404" s="13">
        <v>507</v>
      </c>
      <c r="D1404" s="5">
        <v>553842.32559931348</v>
      </c>
      <c r="E1404" s="5">
        <v>1925520.9999999776</v>
      </c>
      <c r="F1404" s="5">
        <v>-329578.91821139265</v>
      </c>
      <c r="G1404" s="5">
        <v>-352009.9999999915</v>
      </c>
      <c r="H1404" s="5">
        <v>0</v>
      </c>
    </row>
    <row r="1405" spans="3:8" x14ac:dyDescent="0.2">
      <c r="C1405" s="13">
        <v>508</v>
      </c>
      <c r="D1405" s="5">
        <v>561585.47115976526</v>
      </c>
      <c r="E1405" s="5">
        <v>1925520.9999999776</v>
      </c>
      <c r="F1405" s="5">
        <v>-324213.58900415048</v>
      </c>
      <c r="G1405" s="5">
        <v>-352009.9999999915</v>
      </c>
      <c r="H1405" s="5">
        <v>0</v>
      </c>
    </row>
    <row r="1406" spans="3:8" x14ac:dyDescent="0.2">
      <c r="C1406" s="13">
        <v>509</v>
      </c>
      <c r="D1406" s="5">
        <v>562960.40403604798</v>
      </c>
      <c r="E1406" s="5">
        <v>1925520.9999999779</v>
      </c>
      <c r="F1406" s="5">
        <v>-323265.45258062339</v>
      </c>
      <c r="G1406" s="5">
        <v>-352009.9999999915</v>
      </c>
      <c r="H1406" s="5">
        <v>0</v>
      </c>
    </row>
    <row r="1407" spans="3:8" x14ac:dyDescent="0.2">
      <c r="C1407" s="13">
        <v>510</v>
      </c>
      <c r="D1407" s="5">
        <v>564081.42708502593</v>
      </c>
      <c r="E1407" s="5">
        <v>1925520.9999999779</v>
      </c>
      <c r="F1407" s="5">
        <v>-322496.12303720717</v>
      </c>
      <c r="G1407" s="5">
        <v>-352009.99999999162</v>
      </c>
      <c r="H1407" s="5">
        <v>0</v>
      </c>
    </row>
    <row r="1408" spans="3:8" x14ac:dyDescent="0.2">
      <c r="C1408" s="13">
        <v>511</v>
      </c>
      <c r="D1408" s="5">
        <v>565702.76107582788</v>
      </c>
      <c r="E1408" s="5">
        <v>1925520.9999999779</v>
      </c>
      <c r="F1408" s="5">
        <v>-321388.79316873371</v>
      </c>
      <c r="G1408" s="5">
        <v>-352009.99999999162</v>
      </c>
      <c r="H1408" s="5">
        <v>0</v>
      </c>
    </row>
    <row r="1409" spans="3:8" x14ac:dyDescent="0.2">
      <c r="C1409" s="13">
        <v>512</v>
      </c>
      <c r="D1409" s="5">
        <v>565917.0948832907</v>
      </c>
      <c r="E1409" s="5">
        <v>1925520.9999999779</v>
      </c>
      <c r="F1409" s="5">
        <v>-321243.11315897387</v>
      </c>
      <c r="G1409" s="5">
        <v>-352009.99999999162</v>
      </c>
      <c r="H1409" s="5">
        <v>0</v>
      </c>
    </row>
    <row r="1410" spans="3:8" x14ac:dyDescent="0.2">
      <c r="C1410" s="13">
        <v>513</v>
      </c>
      <c r="D1410" s="5">
        <v>568007.39503314893</v>
      </c>
      <c r="E1410" s="5">
        <v>1925520.9999999779</v>
      </c>
      <c r="F1410" s="5">
        <v>-319829.20642992744</v>
      </c>
      <c r="G1410" s="5">
        <v>-352009.99999999173</v>
      </c>
      <c r="H1410" s="5">
        <v>0</v>
      </c>
    </row>
    <row r="1411" spans="3:8" x14ac:dyDescent="0.2">
      <c r="C1411" s="13">
        <v>514</v>
      </c>
      <c r="D1411" s="5">
        <v>568594.6005098985</v>
      </c>
      <c r="E1411" s="5">
        <v>1925520.9999999781</v>
      </c>
      <c r="F1411" s="5">
        <v>-319433.92803507275</v>
      </c>
      <c r="G1411" s="5">
        <v>-352009.99999999173</v>
      </c>
      <c r="H1411" s="5">
        <v>0</v>
      </c>
    </row>
    <row r="1412" spans="3:8" x14ac:dyDescent="0.2">
      <c r="C1412" s="13">
        <v>515</v>
      </c>
      <c r="D1412" s="5">
        <v>569548.45251753391</v>
      </c>
      <c r="E1412" s="5">
        <v>1925520.9999999781</v>
      </c>
      <c r="F1412" s="5">
        <v>-318794.93979694799</v>
      </c>
      <c r="G1412" s="5">
        <v>-352009.99999999173</v>
      </c>
      <c r="H1412" s="5">
        <v>0</v>
      </c>
    </row>
    <row r="1413" spans="3:8" x14ac:dyDescent="0.2">
      <c r="C1413" s="13">
        <v>516</v>
      </c>
      <c r="D1413" s="5">
        <v>572744.35740824847</v>
      </c>
      <c r="E1413" s="5">
        <v>1925520.9999999781</v>
      </c>
      <c r="F1413" s="5">
        <v>-316664.33653647167</v>
      </c>
      <c r="G1413" s="5">
        <v>-352009.99999999173</v>
      </c>
      <c r="H1413" s="5">
        <v>0</v>
      </c>
    </row>
    <row r="1414" spans="3:8" x14ac:dyDescent="0.2">
      <c r="C1414" s="13">
        <v>517</v>
      </c>
      <c r="D1414" s="5">
        <v>573356.77174885559</v>
      </c>
      <c r="E1414" s="5">
        <v>1925520.9999999781</v>
      </c>
      <c r="F1414" s="5">
        <v>-316258.03456581739</v>
      </c>
      <c r="G1414" s="5">
        <v>-352009.99999999173</v>
      </c>
      <c r="H1414" s="5">
        <v>0</v>
      </c>
    </row>
    <row r="1415" spans="3:8" x14ac:dyDescent="0.2">
      <c r="C1415" s="13">
        <v>518</v>
      </c>
      <c r="D1415" s="5">
        <v>574901.26390640729</v>
      </c>
      <c r="E1415" s="5">
        <v>1925520.9999999781</v>
      </c>
      <c r="F1415" s="5">
        <v>-315238.3119444222</v>
      </c>
      <c r="G1415" s="5">
        <v>-352009.99999999185</v>
      </c>
      <c r="H1415" s="5">
        <v>0</v>
      </c>
    </row>
    <row r="1416" spans="3:8" x14ac:dyDescent="0.2">
      <c r="C1416" s="13">
        <v>519</v>
      </c>
      <c r="D1416" s="5">
        <v>575687.12256999896</v>
      </c>
      <c r="E1416" s="5">
        <v>1925520.9999999781</v>
      </c>
      <c r="F1416" s="5">
        <v>-314721.97706140729</v>
      </c>
      <c r="G1416" s="5">
        <v>-352009.99999999185</v>
      </c>
      <c r="H1416" s="5">
        <v>0</v>
      </c>
    </row>
    <row r="1417" spans="3:8" x14ac:dyDescent="0.2">
      <c r="C1417" s="13">
        <v>520</v>
      </c>
      <c r="D1417" s="5">
        <v>578220.12739158003</v>
      </c>
      <c r="E1417" s="5">
        <v>1925520.9999999781</v>
      </c>
      <c r="F1417" s="5">
        <v>-313065.78160114278</v>
      </c>
      <c r="G1417" s="5">
        <v>-352009.99999999185</v>
      </c>
      <c r="H1417" s="5">
        <v>0</v>
      </c>
    </row>
    <row r="1418" spans="3:8" x14ac:dyDescent="0.2">
      <c r="C1418" s="13">
        <v>521</v>
      </c>
      <c r="D1418" s="5">
        <v>581980.76619112655</v>
      </c>
      <c r="E1418" s="5">
        <v>1925520.9999999781</v>
      </c>
      <c r="F1418" s="5">
        <v>-310618.84004059323</v>
      </c>
      <c r="G1418" s="5">
        <v>-352009.99999999197</v>
      </c>
      <c r="H1418" s="5">
        <v>0</v>
      </c>
    </row>
    <row r="1419" spans="3:8" x14ac:dyDescent="0.2">
      <c r="C1419" s="13">
        <v>522</v>
      </c>
      <c r="D1419" s="5">
        <v>584832.87896740949</v>
      </c>
      <c r="E1419" s="5">
        <v>1925520.9999999781</v>
      </c>
      <c r="F1419" s="5">
        <v>-308772.06969886215</v>
      </c>
      <c r="G1419" s="5">
        <v>-352009.99999999197</v>
      </c>
      <c r="H1419" s="5">
        <v>0</v>
      </c>
    </row>
    <row r="1420" spans="3:8" x14ac:dyDescent="0.2">
      <c r="C1420" s="13">
        <v>523</v>
      </c>
      <c r="D1420" s="5">
        <v>587690.50538857514</v>
      </c>
      <c r="E1420" s="5">
        <v>1925520.9999999781</v>
      </c>
      <c r="F1420" s="5">
        <v>-306930.73106801545</v>
      </c>
      <c r="G1420" s="5">
        <v>-352009.99999999197</v>
      </c>
      <c r="H1420" s="5">
        <v>0</v>
      </c>
    </row>
    <row r="1421" spans="3:8" x14ac:dyDescent="0.2">
      <c r="C1421" s="13">
        <v>524</v>
      </c>
      <c r="D1421" s="5">
        <v>588049.55981475883</v>
      </c>
      <c r="E1421" s="5">
        <v>1925520.9999999781</v>
      </c>
      <c r="F1421" s="5">
        <v>-306700.49769550067</v>
      </c>
      <c r="G1421" s="5">
        <v>-352009.99999999197</v>
      </c>
      <c r="H1421" s="5">
        <v>0</v>
      </c>
    </row>
    <row r="1422" spans="3:8" x14ac:dyDescent="0.2">
      <c r="C1422" s="13">
        <v>525</v>
      </c>
      <c r="D1422" s="5">
        <v>588161.60737802379</v>
      </c>
      <c r="E1422" s="5">
        <v>1925520.9999999783</v>
      </c>
      <c r="F1422" s="5">
        <v>-306629.00067894114</v>
      </c>
      <c r="G1422" s="5">
        <v>-352009.99999999197</v>
      </c>
      <c r="H1422" s="5">
        <v>0</v>
      </c>
    </row>
    <row r="1423" spans="3:8" x14ac:dyDescent="0.2">
      <c r="C1423" s="13">
        <v>526</v>
      </c>
      <c r="D1423" s="5">
        <v>588396.83796026732</v>
      </c>
      <c r="E1423" s="5">
        <v>1925520.9999999783</v>
      </c>
      <c r="F1423" s="5">
        <v>-306479.6337312808</v>
      </c>
      <c r="G1423" s="5">
        <v>-352009.99999999208</v>
      </c>
      <c r="H1423" s="5">
        <v>0</v>
      </c>
    </row>
    <row r="1424" spans="3:8" x14ac:dyDescent="0.2">
      <c r="C1424" s="13">
        <v>527</v>
      </c>
      <c r="D1424" s="5">
        <v>591463.8188760709</v>
      </c>
      <c r="E1424" s="5">
        <v>1925520.9999999783</v>
      </c>
      <c r="F1424" s="5">
        <v>-304541.67425317341</v>
      </c>
      <c r="G1424" s="5">
        <v>-352009.99999999208</v>
      </c>
      <c r="H1424" s="5">
        <v>0</v>
      </c>
    </row>
    <row r="1425" spans="3:8" x14ac:dyDescent="0.2">
      <c r="C1425" s="13">
        <v>528</v>
      </c>
      <c r="D1425" s="5">
        <v>591875.58816696587</v>
      </c>
      <c r="E1425" s="5">
        <v>1925520.9999999783</v>
      </c>
      <c r="F1425" s="5">
        <v>-304282.75871420157</v>
      </c>
      <c r="G1425" s="5">
        <v>-352009.99999999208</v>
      </c>
      <c r="H1425" s="5">
        <v>0</v>
      </c>
    </row>
    <row r="1426" spans="3:8" x14ac:dyDescent="0.2">
      <c r="C1426" s="13">
        <v>529</v>
      </c>
      <c r="D1426" s="5">
        <v>597331.47923011892</v>
      </c>
      <c r="E1426" s="5">
        <v>1925520.9999999783</v>
      </c>
      <c r="F1426" s="5">
        <v>-300868.95920209633</v>
      </c>
      <c r="G1426" s="5">
        <v>-352009.9999999922</v>
      </c>
      <c r="H1426" s="5">
        <v>0</v>
      </c>
    </row>
    <row r="1427" spans="3:8" x14ac:dyDescent="0.2">
      <c r="C1427" s="13">
        <v>530</v>
      </c>
      <c r="D1427" s="5">
        <v>598091.4713096465</v>
      </c>
      <c r="E1427" s="5">
        <v>1925520.9999999786</v>
      </c>
      <c r="F1427" s="5">
        <v>-300395.75658654142</v>
      </c>
      <c r="G1427" s="5">
        <v>-352009.9999999922</v>
      </c>
      <c r="H1427" s="5">
        <v>0</v>
      </c>
    </row>
    <row r="1428" spans="3:8" x14ac:dyDescent="0.2">
      <c r="C1428" s="13">
        <v>531</v>
      </c>
      <c r="D1428" s="5">
        <v>600300.5505121348</v>
      </c>
      <c r="E1428" s="5">
        <v>1925520.9999999786</v>
      </c>
      <c r="F1428" s="5">
        <v>-299027.04273038579</v>
      </c>
      <c r="G1428" s="5">
        <v>-352009.9999999922</v>
      </c>
      <c r="H1428" s="5">
        <v>0</v>
      </c>
    </row>
    <row r="1429" spans="3:8" x14ac:dyDescent="0.2">
      <c r="C1429" s="13">
        <v>532</v>
      </c>
      <c r="D1429" s="5">
        <v>601646.67826663668</v>
      </c>
      <c r="E1429" s="5">
        <v>1925520.9999999786</v>
      </c>
      <c r="F1429" s="5">
        <v>-298197.0993027981</v>
      </c>
      <c r="G1429" s="5">
        <v>-352009.9999999922</v>
      </c>
      <c r="H1429" s="5">
        <v>0</v>
      </c>
    </row>
    <row r="1430" spans="3:8" x14ac:dyDescent="0.2">
      <c r="C1430" s="13">
        <v>533</v>
      </c>
      <c r="D1430" s="5">
        <v>601893.57293404161</v>
      </c>
      <c r="E1430" s="5">
        <v>1925520.9999999786</v>
      </c>
      <c r="F1430" s="5">
        <v>-298045.62733986869</v>
      </c>
      <c r="G1430" s="5">
        <v>-352009.9999999922</v>
      </c>
      <c r="H1430" s="5">
        <v>0</v>
      </c>
    </row>
    <row r="1431" spans="3:8" x14ac:dyDescent="0.2">
      <c r="C1431" s="13">
        <v>534</v>
      </c>
      <c r="D1431" s="5">
        <v>605591.56303173641</v>
      </c>
      <c r="E1431" s="5">
        <v>1925520.9999999786</v>
      </c>
      <c r="F1431" s="5">
        <v>-295788.05286075157</v>
      </c>
      <c r="G1431" s="5">
        <v>-352009.99999999232</v>
      </c>
      <c r="H1431" s="5">
        <v>0</v>
      </c>
    </row>
    <row r="1432" spans="3:8" x14ac:dyDescent="0.2">
      <c r="C1432" s="13">
        <v>535</v>
      </c>
      <c r="D1432" s="5">
        <v>610370.35844872915</v>
      </c>
      <c r="E1432" s="5">
        <v>1925520.9999999786</v>
      </c>
      <c r="F1432" s="5">
        <v>-292885.04629902705</v>
      </c>
      <c r="G1432" s="5">
        <v>-352009.99999999232</v>
      </c>
      <c r="H1432" s="5">
        <v>0</v>
      </c>
    </row>
    <row r="1433" spans="3:8" x14ac:dyDescent="0.2">
      <c r="C1433" s="13">
        <v>536</v>
      </c>
      <c r="D1433" s="5">
        <v>611160.64750621666</v>
      </c>
      <c r="E1433" s="5">
        <v>1925520.9999999786</v>
      </c>
      <c r="F1433" s="5">
        <v>-292407.33425681439</v>
      </c>
      <c r="G1433" s="5">
        <v>-352009.99999999232</v>
      </c>
      <c r="H1433" s="5">
        <v>0</v>
      </c>
    </row>
    <row r="1434" spans="3:8" x14ac:dyDescent="0.2">
      <c r="C1434" s="13">
        <v>537</v>
      </c>
      <c r="D1434" s="5">
        <v>613261.86062265537</v>
      </c>
      <c r="E1434" s="5">
        <v>1925520.9999999786</v>
      </c>
      <c r="F1434" s="5">
        <v>-291143.4760880812</v>
      </c>
      <c r="G1434" s="5">
        <v>-352009.99999999243</v>
      </c>
      <c r="H1434" s="5">
        <v>0</v>
      </c>
    </row>
    <row r="1435" spans="3:8" x14ac:dyDescent="0.2">
      <c r="C1435" s="13">
        <v>538</v>
      </c>
      <c r="D1435" s="5">
        <v>613967.39989715302</v>
      </c>
      <c r="E1435" s="5">
        <v>1925520.9999999786</v>
      </c>
      <c r="F1435" s="5">
        <v>-290721.20165241527</v>
      </c>
      <c r="G1435" s="5">
        <v>-352009.99999999243</v>
      </c>
      <c r="H1435" s="5">
        <v>0</v>
      </c>
    </row>
    <row r="1436" spans="3:8" x14ac:dyDescent="0.2">
      <c r="C1436" s="13">
        <v>539</v>
      </c>
      <c r="D1436" s="5">
        <v>614379.75919650518</v>
      </c>
      <c r="E1436" s="5">
        <v>1925520.9999999786</v>
      </c>
      <c r="F1436" s="5">
        <v>-290475.62218100158</v>
      </c>
      <c r="G1436" s="5">
        <v>-352009.99999999243</v>
      </c>
      <c r="H1436" s="5">
        <v>0</v>
      </c>
    </row>
    <row r="1437" spans="3:8" x14ac:dyDescent="0.2">
      <c r="C1437" s="13">
        <v>540</v>
      </c>
      <c r="D1437" s="5">
        <v>615068.85538063548</v>
      </c>
      <c r="E1437" s="5">
        <v>1925520.9999999786</v>
      </c>
      <c r="F1437" s="5">
        <v>-290067.26888670214</v>
      </c>
      <c r="G1437" s="5">
        <v>-352009.99999999243</v>
      </c>
      <c r="H1437" s="5">
        <v>0</v>
      </c>
    </row>
    <row r="1438" spans="3:8" x14ac:dyDescent="0.2">
      <c r="C1438" s="13">
        <v>541</v>
      </c>
      <c r="D1438" s="5">
        <v>615703.74386081321</v>
      </c>
      <c r="E1438" s="5">
        <v>1925520.9999999788</v>
      </c>
      <c r="F1438" s="5">
        <v>-289692.90765717032</v>
      </c>
      <c r="G1438" s="5">
        <v>-352009.99999999243</v>
      </c>
      <c r="H1438" s="5">
        <v>0</v>
      </c>
    </row>
    <row r="1439" spans="3:8" x14ac:dyDescent="0.2">
      <c r="C1439" s="13">
        <v>542</v>
      </c>
      <c r="D1439" s="5">
        <v>616082.38181719102</v>
      </c>
      <c r="E1439" s="5">
        <v>1925520.9999999788</v>
      </c>
      <c r="F1439" s="5">
        <v>-289470.75476025493</v>
      </c>
      <c r="G1439" s="5">
        <v>-352009.99999999255</v>
      </c>
      <c r="H1439" s="5">
        <v>0</v>
      </c>
    </row>
    <row r="1440" spans="3:8" x14ac:dyDescent="0.2">
      <c r="C1440" s="13">
        <v>543</v>
      </c>
      <c r="D1440" s="5">
        <v>616132.34284173872</v>
      </c>
      <c r="E1440" s="5">
        <v>1925520.9999999788</v>
      </c>
      <c r="F1440" s="5">
        <v>-289441.58782695548</v>
      </c>
      <c r="G1440" s="5">
        <v>-352009.99999999255</v>
      </c>
      <c r="H1440" s="5">
        <v>0</v>
      </c>
    </row>
    <row r="1441" spans="3:8" x14ac:dyDescent="0.2">
      <c r="C1441" s="13">
        <v>544</v>
      </c>
      <c r="D1441" s="5">
        <v>616696.73672772746</v>
      </c>
      <c r="E1441" s="5">
        <v>1925520.9999999788</v>
      </c>
      <c r="F1441" s="5">
        <v>-289113.74137847673</v>
      </c>
      <c r="G1441" s="5">
        <v>-352009.99999999255</v>
      </c>
      <c r="H1441" s="5">
        <v>0</v>
      </c>
    </row>
    <row r="1442" spans="3:8" x14ac:dyDescent="0.2">
      <c r="C1442" s="13">
        <v>545</v>
      </c>
      <c r="D1442" s="5">
        <v>618630.73278996104</v>
      </c>
      <c r="E1442" s="5">
        <v>1925520.9999999788</v>
      </c>
      <c r="F1442" s="5">
        <v>-287995.92714067193</v>
      </c>
      <c r="G1442" s="5">
        <v>-352009.99999999267</v>
      </c>
      <c r="H1442" s="5">
        <v>0</v>
      </c>
    </row>
    <row r="1443" spans="3:8" x14ac:dyDescent="0.2">
      <c r="C1443" s="13">
        <v>546</v>
      </c>
      <c r="D1443" s="5">
        <v>618833.24197416799</v>
      </c>
      <c r="E1443" s="5">
        <v>1925520.999999979</v>
      </c>
      <c r="F1443" s="5">
        <v>-287879.46581495588</v>
      </c>
      <c r="G1443" s="5">
        <v>-352009.99999999267</v>
      </c>
      <c r="H1443" s="5">
        <v>0</v>
      </c>
    </row>
    <row r="1444" spans="3:8" x14ac:dyDescent="0.2">
      <c r="C1444" s="13">
        <v>547</v>
      </c>
      <c r="D1444" s="5">
        <v>620722.20403713873</v>
      </c>
      <c r="E1444" s="5">
        <v>1925520.999999979</v>
      </c>
      <c r="F1444" s="5">
        <v>-286798.57893066003</v>
      </c>
      <c r="G1444" s="5">
        <v>-352009.99999999267</v>
      </c>
      <c r="H1444" s="5">
        <v>0</v>
      </c>
    </row>
    <row r="1445" spans="3:8" x14ac:dyDescent="0.2">
      <c r="C1445" s="13">
        <v>548</v>
      </c>
      <c r="D1445" s="5">
        <v>621518.62526879169</v>
      </c>
      <c r="E1445" s="5">
        <v>1925520.999999979</v>
      </c>
      <c r="F1445" s="5">
        <v>-286345.14202504745</v>
      </c>
      <c r="G1445" s="5">
        <v>-352009.99999999267</v>
      </c>
      <c r="H1445" s="5">
        <v>0</v>
      </c>
    </row>
    <row r="1446" spans="3:8" x14ac:dyDescent="0.2">
      <c r="C1446" s="13">
        <v>549</v>
      </c>
      <c r="D1446" s="5">
        <v>621538.48226446507</v>
      </c>
      <c r="E1446" s="5">
        <v>1925520.999999979</v>
      </c>
      <c r="F1446" s="5">
        <v>-286333.89334443817</v>
      </c>
      <c r="G1446" s="5">
        <v>-352009.99999999267</v>
      </c>
      <c r="H1446" s="5">
        <v>0</v>
      </c>
    </row>
    <row r="1447" spans="3:8" x14ac:dyDescent="0.2">
      <c r="C1447" s="13">
        <v>550</v>
      </c>
      <c r="D1447" s="5">
        <v>625284.52275142842</v>
      </c>
      <c r="E1447" s="5">
        <v>1925520.999999979</v>
      </c>
      <c r="F1447" s="5">
        <v>-284222.48870633164</v>
      </c>
      <c r="G1447" s="5">
        <v>-352009.99999999278</v>
      </c>
      <c r="H1447" s="5">
        <v>0</v>
      </c>
    </row>
    <row r="1448" spans="3:8" x14ac:dyDescent="0.2">
      <c r="C1448" s="13">
        <v>551</v>
      </c>
      <c r="D1448" s="5">
        <v>629952.60803096206</v>
      </c>
      <c r="E1448" s="5">
        <v>1925520.999999979</v>
      </c>
      <c r="F1448" s="5">
        <v>-281604.63325918838</v>
      </c>
      <c r="G1448" s="5">
        <v>-352009.99999999278</v>
      </c>
      <c r="H1448" s="5">
        <v>0</v>
      </c>
    </row>
    <row r="1449" spans="3:8" x14ac:dyDescent="0.2">
      <c r="C1449" s="13">
        <v>552</v>
      </c>
      <c r="D1449" s="5">
        <v>630744.04302433098</v>
      </c>
      <c r="E1449" s="5">
        <v>1925520.999999979</v>
      </c>
      <c r="F1449" s="5">
        <v>-281163.03547303326</v>
      </c>
      <c r="G1449" s="5">
        <v>-352009.99999999278</v>
      </c>
      <c r="H1449" s="5">
        <v>0</v>
      </c>
    </row>
    <row r="1450" spans="3:8" x14ac:dyDescent="0.2">
      <c r="C1450" s="13">
        <v>553</v>
      </c>
      <c r="D1450" s="5">
        <v>631118.24524110625</v>
      </c>
      <c r="E1450" s="5">
        <v>1925520.999999979</v>
      </c>
      <c r="F1450" s="5">
        <v>-280955.29572520324</v>
      </c>
      <c r="G1450" s="5">
        <v>-352009.9999999929</v>
      </c>
      <c r="H1450" s="5">
        <v>0</v>
      </c>
    </row>
    <row r="1451" spans="3:8" x14ac:dyDescent="0.2">
      <c r="C1451" s="13">
        <v>554</v>
      </c>
      <c r="D1451" s="5">
        <v>631818.38197422295</v>
      </c>
      <c r="E1451" s="5">
        <v>1925520.999999979</v>
      </c>
      <c r="F1451" s="5">
        <v>-280568.57760185725</v>
      </c>
      <c r="G1451" s="5">
        <v>-352009.9999999929</v>
      </c>
      <c r="H1451" s="5">
        <v>0</v>
      </c>
    </row>
    <row r="1452" spans="3:8" x14ac:dyDescent="0.2">
      <c r="C1452" s="13">
        <v>555</v>
      </c>
      <c r="D1452" s="5">
        <v>634483.30195547664</v>
      </c>
      <c r="E1452" s="5">
        <v>1925520.999999979</v>
      </c>
      <c r="F1452" s="5">
        <v>-279104.07202657359</v>
      </c>
      <c r="G1452" s="5">
        <v>-352009.9999999929</v>
      </c>
      <c r="H1452" s="5">
        <v>0</v>
      </c>
    </row>
    <row r="1453" spans="3:8" x14ac:dyDescent="0.2">
      <c r="C1453" s="13">
        <v>556</v>
      </c>
      <c r="D1453" s="5">
        <v>637215.14651372831</v>
      </c>
      <c r="E1453" s="5">
        <v>1925520.999999979</v>
      </c>
      <c r="F1453" s="5">
        <v>-277610.40162062307</v>
      </c>
      <c r="G1453" s="5">
        <v>-352009.9999999929</v>
      </c>
      <c r="H1453" s="5">
        <v>0</v>
      </c>
    </row>
    <row r="1454" spans="3:8" x14ac:dyDescent="0.2">
      <c r="C1454" s="13">
        <v>557</v>
      </c>
      <c r="D1454" s="5">
        <v>638314.05150186364</v>
      </c>
      <c r="E1454" s="5">
        <v>1925520.9999999793</v>
      </c>
      <c r="F1454" s="5">
        <v>-277012.61309027299</v>
      </c>
      <c r="G1454" s="5">
        <v>-352009.9999999929</v>
      </c>
      <c r="H1454" s="5">
        <v>0</v>
      </c>
    </row>
    <row r="1455" spans="3:8" x14ac:dyDescent="0.2">
      <c r="C1455" s="13">
        <v>558</v>
      </c>
      <c r="D1455" s="5">
        <v>642660.58860356966</v>
      </c>
      <c r="E1455" s="5">
        <v>1925520.9999999793</v>
      </c>
      <c r="F1455" s="5">
        <v>-274660.18620010233</v>
      </c>
      <c r="G1455" s="5">
        <v>-352009.99999999302</v>
      </c>
      <c r="H1455" s="5">
        <v>0</v>
      </c>
    </row>
    <row r="1456" spans="3:8" x14ac:dyDescent="0.2">
      <c r="C1456" s="13">
        <v>559</v>
      </c>
      <c r="D1456" s="5">
        <v>645776.30698067229</v>
      </c>
      <c r="E1456" s="5">
        <v>1925520.9999999793</v>
      </c>
      <c r="F1456" s="5">
        <v>-272982.49168935476</v>
      </c>
      <c r="G1456" s="5">
        <v>-352009.99999999302</v>
      </c>
      <c r="H1456" s="5">
        <v>0</v>
      </c>
    </row>
    <row r="1457" spans="3:8" x14ac:dyDescent="0.2">
      <c r="C1457" s="13">
        <v>560</v>
      </c>
      <c r="D1457" s="5">
        <v>646206.4123156498</v>
      </c>
      <c r="E1457" s="5">
        <v>1925520.9999999793</v>
      </c>
      <c r="F1457" s="5">
        <v>-272752.07811704534</v>
      </c>
      <c r="G1457" s="5">
        <v>-352009.99999999302</v>
      </c>
      <c r="H1457" s="5">
        <v>0</v>
      </c>
    </row>
    <row r="1458" spans="3:8" x14ac:dyDescent="0.2">
      <c r="C1458" s="13">
        <v>561</v>
      </c>
      <c r="D1458" s="5">
        <v>647796.1885189903</v>
      </c>
      <c r="E1458" s="5">
        <v>1925520.9999999793</v>
      </c>
      <c r="F1458" s="5">
        <v>-271904.76424039865</v>
      </c>
      <c r="G1458" s="5">
        <v>-352009.99999999313</v>
      </c>
      <c r="H1458" s="5">
        <v>0</v>
      </c>
    </row>
    <row r="1459" spans="3:8" x14ac:dyDescent="0.2">
      <c r="C1459" s="13">
        <v>562</v>
      </c>
      <c r="D1459" s="5">
        <v>649440.21735526086</v>
      </c>
      <c r="E1459" s="5">
        <v>1925520.9999999795</v>
      </c>
      <c r="F1459" s="5">
        <v>-271033.01941262529</v>
      </c>
      <c r="G1459" s="5">
        <v>-352009.99999999313</v>
      </c>
      <c r="H1459" s="5">
        <v>0</v>
      </c>
    </row>
    <row r="1460" spans="3:8" x14ac:dyDescent="0.2">
      <c r="C1460" s="13">
        <v>563</v>
      </c>
      <c r="D1460" s="5">
        <v>651394.81258171727</v>
      </c>
      <c r="E1460" s="5">
        <v>1925520.9999999795</v>
      </c>
      <c r="F1460" s="5">
        <v>-270001.90967504517</v>
      </c>
      <c r="G1460" s="5">
        <v>-352009.99999999313</v>
      </c>
      <c r="H1460" s="5">
        <v>0</v>
      </c>
    </row>
    <row r="1461" spans="3:8" x14ac:dyDescent="0.2">
      <c r="C1461" s="13">
        <v>564</v>
      </c>
      <c r="D1461" s="5">
        <v>654960.35677741736</v>
      </c>
      <c r="E1461" s="5">
        <v>1925520.9999999795</v>
      </c>
      <c r="F1461" s="5">
        <v>-268130.63116098987</v>
      </c>
      <c r="G1461" s="5">
        <v>-352009.99999999313</v>
      </c>
      <c r="H1461" s="5">
        <v>0</v>
      </c>
    </row>
    <row r="1462" spans="3:8" x14ac:dyDescent="0.2">
      <c r="C1462" s="13">
        <v>565</v>
      </c>
      <c r="D1462" s="5">
        <v>655346.54264532216</v>
      </c>
      <c r="E1462" s="5">
        <v>1925520.9999999795</v>
      </c>
      <c r="F1462" s="5">
        <v>-267928.99429190677</v>
      </c>
      <c r="G1462" s="5">
        <v>-352009.99999999313</v>
      </c>
      <c r="H1462" s="5">
        <v>0</v>
      </c>
    </row>
    <row r="1463" spans="3:8" x14ac:dyDescent="0.2">
      <c r="C1463" s="13">
        <v>566</v>
      </c>
      <c r="D1463" s="5">
        <v>659050.77747894707</v>
      </c>
      <c r="E1463" s="5">
        <v>1925520.9999999795</v>
      </c>
      <c r="F1463" s="5">
        <v>-266004.88644546561</v>
      </c>
      <c r="G1463" s="5">
        <v>-352009.99999999325</v>
      </c>
      <c r="H1463" s="5">
        <v>0</v>
      </c>
    </row>
    <row r="1464" spans="3:8" x14ac:dyDescent="0.2">
      <c r="C1464" s="13">
        <v>567</v>
      </c>
      <c r="D1464" s="5">
        <v>659977.78234906646</v>
      </c>
      <c r="E1464" s="5">
        <v>1925520.9999999795</v>
      </c>
      <c r="F1464" s="5">
        <v>-265525.85218277597</v>
      </c>
      <c r="G1464" s="5">
        <v>-352009.99999999325</v>
      </c>
      <c r="H1464" s="5">
        <v>0</v>
      </c>
    </row>
    <row r="1465" spans="3:8" x14ac:dyDescent="0.2">
      <c r="C1465" s="13">
        <v>568</v>
      </c>
      <c r="D1465" s="5">
        <v>662805.07666393649</v>
      </c>
      <c r="E1465" s="5">
        <v>1925520.9999999795</v>
      </c>
      <c r="F1465" s="5">
        <v>-264072.38397865265</v>
      </c>
      <c r="G1465" s="5">
        <v>-352009.99999999325</v>
      </c>
      <c r="H1465" s="5">
        <v>0</v>
      </c>
    </row>
    <row r="1466" spans="3:8" x14ac:dyDescent="0.2">
      <c r="C1466" s="13">
        <v>569</v>
      </c>
      <c r="D1466" s="5">
        <v>666063.52796647639</v>
      </c>
      <c r="E1466" s="5">
        <v>1925520.9999999795</v>
      </c>
      <c r="F1466" s="5">
        <v>-262405.93524571933</v>
      </c>
      <c r="G1466" s="5">
        <v>-352009.99999999336</v>
      </c>
      <c r="H1466" s="5">
        <v>0</v>
      </c>
    </row>
    <row r="1467" spans="3:8" x14ac:dyDescent="0.2">
      <c r="C1467" s="13">
        <v>570</v>
      </c>
      <c r="D1467" s="5">
        <v>666935.56634091004</v>
      </c>
      <c r="E1467" s="5">
        <v>1925520.9999999795</v>
      </c>
      <c r="F1467" s="5">
        <v>-261962.26659907767</v>
      </c>
      <c r="G1467" s="5">
        <v>-352009.99999999336</v>
      </c>
      <c r="H1467" s="5">
        <v>0</v>
      </c>
    </row>
    <row r="1468" spans="3:8" x14ac:dyDescent="0.2">
      <c r="C1468" s="13">
        <v>571</v>
      </c>
      <c r="D1468" s="5">
        <v>667290.60045656213</v>
      </c>
      <c r="E1468" s="5">
        <v>1954070.9999999797</v>
      </c>
      <c r="F1468" s="5">
        <v>-261782.57332513115</v>
      </c>
      <c r="G1468" s="5">
        <v>-337559.99999999336</v>
      </c>
      <c r="H1468" s="5">
        <v>0</v>
      </c>
    </row>
    <row r="1469" spans="3:8" x14ac:dyDescent="0.2">
      <c r="C1469" s="13">
        <v>572</v>
      </c>
      <c r="D1469" s="5">
        <v>671803.10863161727</v>
      </c>
      <c r="E1469" s="5">
        <v>1954070.9999999795</v>
      </c>
      <c r="F1469" s="5">
        <v>-259510.54123699147</v>
      </c>
      <c r="G1469" s="5">
        <v>-337559.99999999336</v>
      </c>
      <c r="H1469" s="5">
        <v>0</v>
      </c>
    </row>
    <row r="1470" spans="3:8" x14ac:dyDescent="0.2">
      <c r="C1470" s="13">
        <v>573</v>
      </c>
      <c r="D1470" s="5">
        <v>677448.40990644309</v>
      </c>
      <c r="E1470" s="5">
        <v>1954070.9999999797</v>
      </c>
      <c r="F1470" s="5">
        <v>-256682.96450771578</v>
      </c>
      <c r="G1470" s="5">
        <v>-337559.99999999336</v>
      </c>
      <c r="H1470" s="5">
        <v>0</v>
      </c>
    </row>
    <row r="1471" spans="3:8" x14ac:dyDescent="0.2">
      <c r="C1471" s="13">
        <v>574</v>
      </c>
      <c r="D1471" s="5">
        <v>678490.51399016858</v>
      </c>
      <c r="E1471" s="5">
        <v>1954070.9999999795</v>
      </c>
      <c r="F1471" s="5">
        <v>-256163.72797819405</v>
      </c>
      <c r="G1471" s="5">
        <v>-337559.99999999348</v>
      </c>
      <c r="H1471" s="5">
        <v>0</v>
      </c>
    </row>
    <row r="1472" spans="3:8" x14ac:dyDescent="0.2">
      <c r="C1472" s="13">
        <v>575</v>
      </c>
      <c r="D1472" s="5">
        <v>682328.10562214698</v>
      </c>
      <c r="E1472" s="5">
        <v>1954070.9999999797</v>
      </c>
      <c r="F1472" s="5">
        <v>-254261.61734321344</v>
      </c>
      <c r="G1472" s="5">
        <v>-337559.99999999348</v>
      </c>
      <c r="H1472" s="5">
        <v>0</v>
      </c>
    </row>
    <row r="1473" spans="3:8" x14ac:dyDescent="0.2">
      <c r="C1473" s="13">
        <v>576</v>
      </c>
      <c r="D1473" s="5">
        <v>684568.6113062345</v>
      </c>
      <c r="E1473" s="5">
        <v>1954070.99999998</v>
      </c>
      <c r="F1473" s="5">
        <v>-253156.92356842029</v>
      </c>
      <c r="G1473" s="5">
        <v>-337559.99999999348</v>
      </c>
      <c r="H1473" s="5">
        <v>0</v>
      </c>
    </row>
    <row r="1474" spans="3:8" x14ac:dyDescent="0.2">
      <c r="C1474" s="13">
        <v>577</v>
      </c>
      <c r="D1474" s="5">
        <v>696548.08099382184</v>
      </c>
      <c r="E1474" s="5">
        <v>1954070.9999999797</v>
      </c>
      <c r="F1474" s="5">
        <v>-247281.37777710799</v>
      </c>
      <c r="G1474" s="5">
        <v>-337559.9999999936</v>
      </c>
      <c r="H1474" s="5">
        <v>0</v>
      </c>
    </row>
    <row r="1475" spans="3:8" x14ac:dyDescent="0.2">
      <c r="C1475" s="13">
        <v>578</v>
      </c>
      <c r="D1475" s="5">
        <v>699805.01253485365</v>
      </c>
      <c r="E1475" s="5">
        <v>1954070.99999998</v>
      </c>
      <c r="F1475" s="5">
        <v>-245692.35581418246</v>
      </c>
      <c r="G1475" s="5">
        <v>-337559.9999999936</v>
      </c>
      <c r="H1475" s="5">
        <v>0</v>
      </c>
    </row>
    <row r="1476" spans="3:8" x14ac:dyDescent="0.2">
      <c r="C1476" s="13">
        <v>579</v>
      </c>
      <c r="D1476" s="5">
        <v>700609.38265404431</v>
      </c>
      <c r="E1476" s="5">
        <v>1954070.9999999797</v>
      </c>
      <c r="F1476" s="5">
        <v>-245301.97929692414</v>
      </c>
      <c r="G1476" s="5">
        <v>-337559.9999999936</v>
      </c>
      <c r="H1476" s="5">
        <v>0</v>
      </c>
    </row>
    <row r="1477" spans="3:8" x14ac:dyDescent="0.2">
      <c r="C1477" s="13">
        <v>580</v>
      </c>
      <c r="D1477" s="5">
        <v>704984.51918768289</v>
      </c>
      <c r="E1477" s="5">
        <v>1956970.99999998</v>
      </c>
      <c r="F1477" s="5">
        <v>-243189.84441861586</v>
      </c>
      <c r="G1477" s="5">
        <v>-336159.9999999936</v>
      </c>
      <c r="H1477" s="5">
        <v>0</v>
      </c>
    </row>
    <row r="1478" spans="3:8" x14ac:dyDescent="0.2">
      <c r="C1478" s="13">
        <v>581</v>
      </c>
      <c r="D1478" s="5">
        <v>707270.36256018688</v>
      </c>
      <c r="E1478" s="5">
        <v>2012165.99999998</v>
      </c>
      <c r="F1478" s="5">
        <v>-242092.16748070088</v>
      </c>
      <c r="G1478" s="5">
        <v>-309654.9999999936</v>
      </c>
      <c r="H1478" s="5">
        <v>0</v>
      </c>
    </row>
    <row r="1479" spans="3:8" x14ac:dyDescent="0.2">
      <c r="C1479" s="13">
        <v>582</v>
      </c>
      <c r="D1479" s="5">
        <v>708527.05553283554</v>
      </c>
      <c r="E1479" s="5">
        <v>2012165.99999998</v>
      </c>
      <c r="F1479" s="5">
        <v>-241491.89145596494</v>
      </c>
      <c r="G1479" s="5">
        <v>-309654.99999999371</v>
      </c>
      <c r="H1479" s="5">
        <v>0</v>
      </c>
    </row>
    <row r="1480" spans="3:8" x14ac:dyDescent="0.2">
      <c r="C1480" s="13">
        <v>583</v>
      </c>
      <c r="D1480" s="5">
        <v>711290.29893835052</v>
      </c>
      <c r="E1480" s="5">
        <v>2041315.99999998</v>
      </c>
      <c r="F1480" s="5">
        <v>-240178.99536106328</v>
      </c>
      <c r="G1480" s="5">
        <v>-295804.99999999371</v>
      </c>
      <c r="H1480" s="5">
        <v>0</v>
      </c>
    </row>
    <row r="1481" spans="3:8" x14ac:dyDescent="0.2">
      <c r="C1481" s="13">
        <v>584</v>
      </c>
      <c r="D1481" s="5">
        <v>711318.35457490385</v>
      </c>
      <c r="E1481" s="5">
        <v>2041315.99999998</v>
      </c>
      <c r="F1481" s="5">
        <v>-240165.7361903635</v>
      </c>
      <c r="G1481" s="5">
        <v>-295804.99999999371</v>
      </c>
      <c r="H1481" s="5">
        <v>0</v>
      </c>
    </row>
    <row r="1482" spans="3:8" x14ac:dyDescent="0.2">
      <c r="C1482" s="13">
        <v>585</v>
      </c>
      <c r="D1482" s="5">
        <v>711500.95397176547</v>
      </c>
      <c r="E1482" s="5">
        <v>2041315.99999998</v>
      </c>
      <c r="F1482" s="5">
        <v>-240079.8988670524</v>
      </c>
      <c r="G1482" s="5">
        <v>-295804.99999999383</v>
      </c>
      <c r="H1482" s="5">
        <v>0</v>
      </c>
    </row>
    <row r="1483" spans="3:8" x14ac:dyDescent="0.2">
      <c r="C1483" s="13">
        <v>586</v>
      </c>
      <c r="D1483" s="5">
        <v>713831.29325747304</v>
      </c>
      <c r="E1483" s="5">
        <v>2041315.99999998</v>
      </c>
      <c r="F1483" s="5">
        <v>-238990.28630001508</v>
      </c>
      <c r="G1483" s="5">
        <v>-295804.99999999383</v>
      </c>
      <c r="H1483" s="5">
        <v>0</v>
      </c>
    </row>
    <row r="1484" spans="3:8" x14ac:dyDescent="0.2">
      <c r="C1484" s="13">
        <v>587</v>
      </c>
      <c r="D1484" s="5">
        <v>715235.39656257909</v>
      </c>
      <c r="E1484" s="5">
        <v>2041315.9999999802</v>
      </c>
      <c r="F1484" s="5">
        <v>-238337.27062319405</v>
      </c>
      <c r="G1484" s="5">
        <v>-295804.99999999383</v>
      </c>
      <c r="H1484" s="5">
        <v>0</v>
      </c>
    </row>
    <row r="1485" spans="3:8" x14ac:dyDescent="0.2">
      <c r="C1485" s="13">
        <v>588</v>
      </c>
      <c r="D1485" s="5">
        <v>715442.20356296957</v>
      </c>
      <c r="E1485" s="5">
        <v>2041315.99999998</v>
      </c>
      <c r="F1485" s="5">
        <v>-238241.60479988426</v>
      </c>
      <c r="G1485" s="5">
        <v>-295804.99999999383</v>
      </c>
      <c r="H1485" s="5">
        <v>0</v>
      </c>
    </row>
    <row r="1486" spans="3:8" x14ac:dyDescent="0.2">
      <c r="C1486" s="13">
        <v>589</v>
      </c>
      <c r="D1486" s="5">
        <v>718705.32263321686</v>
      </c>
      <c r="E1486" s="5">
        <v>2041315.9999999802</v>
      </c>
      <c r="F1486" s="5">
        <v>-236740.23762155307</v>
      </c>
      <c r="G1486" s="5">
        <v>-295804.99999999383</v>
      </c>
      <c r="H1486" s="5">
        <v>0</v>
      </c>
    </row>
    <row r="1487" spans="3:8" x14ac:dyDescent="0.2">
      <c r="C1487" s="13">
        <v>590</v>
      </c>
      <c r="D1487" s="5">
        <v>723439.77277721651</v>
      </c>
      <c r="E1487" s="5">
        <v>2041315.99999998</v>
      </c>
      <c r="F1487" s="5">
        <v>-234573.62484379057</v>
      </c>
      <c r="G1487" s="5">
        <v>-295804.99999999395</v>
      </c>
      <c r="H1487" s="5">
        <v>0</v>
      </c>
    </row>
    <row r="1488" spans="3:8" x14ac:dyDescent="0.2">
      <c r="C1488" s="13">
        <v>591</v>
      </c>
      <c r="D1488" s="5">
        <v>728418.54618858849</v>
      </c>
      <c r="E1488" s="5">
        <v>2041315.9999999802</v>
      </c>
      <c r="F1488" s="5">
        <v>-232307.48263116941</v>
      </c>
      <c r="G1488" s="5">
        <v>-295804.99999999395</v>
      </c>
      <c r="H1488" s="5">
        <v>0</v>
      </c>
    </row>
    <row r="1489" spans="3:8" x14ac:dyDescent="0.2">
      <c r="C1489" s="13">
        <v>592</v>
      </c>
      <c r="D1489" s="5">
        <v>729812.30843278999</v>
      </c>
      <c r="E1489" s="5">
        <v>2041315.9999999804</v>
      </c>
      <c r="F1489" s="5">
        <v>-231676.52269629444</v>
      </c>
      <c r="G1489" s="5">
        <v>-295804.99999999395</v>
      </c>
      <c r="H1489" s="5">
        <v>0</v>
      </c>
    </row>
    <row r="1490" spans="3:8" x14ac:dyDescent="0.2">
      <c r="C1490" s="13">
        <v>593</v>
      </c>
      <c r="D1490" s="5">
        <v>729951.14118968649</v>
      </c>
      <c r="E1490" s="5">
        <v>2041315.9999999802</v>
      </c>
      <c r="F1490" s="5">
        <v>-231614.01283779301</v>
      </c>
      <c r="G1490" s="5">
        <v>-295804.99999999406</v>
      </c>
      <c r="H1490" s="5">
        <v>0</v>
      </c>
    </row>
    <row r="1491" spans="3:8" x14ac:dyDescent="0.2">
      <c r="C1491" s="13">
        <v>594</v>
      </c>
      <c r="D1491" s="5">
        <v>732358.28841633513</v>
      </c>
      <c r="E1491" s="5">
        <v>2041315.9999999804</v>
      </c>
      <c r="F1491" s="5">
        <v>-230536.06475313217</v>
      </c>
      <c r="G1491" s="5">
        <v>-295804.99999999406</v>
      </c>
      <c r="H1491" s="5">
        <v>0</v>
      </c>
    </row>
    <row r="1492" spans="3:8" x14ac:dyDescent="0.2">
      <c r="C1492" s="13">
        <v>595</v>
      </c>
      <c r="D1492" s="5">
        <v>736117.93078721827</v>
      </c>
      <c r="E1492" s="5">
        <v>2041315.9999999802</v>
      </c>
      <c r="F1492" s="5">
        <v>-228861.60218458757</v>
      </c>
      <c r="G1492" s="5">
        <v>-295804.99999999406</v>
      </c>
      <c r="H1492" s="5">
        <v>0</v>
      </c>
    </row>
    <row r="1493" spans="3:8" x14ac:dyDescent="0.2">
      <c r="C1493" s="13">
        <v>596</v>
      </c>
      <c r="D1493" s="5">
        <v>737798.60443076002</v>
      </c>
      <c r="E1493" s="5">
        <v>2041315.9999999804</v>
      </c>
      <c r="F1493" s="5">
        <v>-228117.14271832074</v>
      </c>
      <c r="G1493" s="5">
        <v>-295804.99999999406</v>
      </c>
      <c r="H1493" s="5">
        <v>0</v>
      </c>
    </row>
    <row r="1494" spans="3:8" x14ac:dyDescent="0.2">
      <c r="C1494" s="13">
        <v>597</v>
      </c>
      <c r="D1494" s="5">
        <v>739303.44835506845</v>
      </c>
      <c r="E1494" s="5">
        <v>2041315.9999999804</v>
      </c>
      <c r="F1494" s="5">
        <v>-227454.20477511626</v>
      </c>
      <c r="G1494" s="5">
        <v>-295804.99999999406</v>
      </c>
      <c r="H1494" s="5">
        <v>0</v>
      </c>
    </row>
    <row r="1495" spans="3:8" x14ac:dyDescent="0.2">
      <c r="C1495" s="13">
        <v>598</v>
      </c>
      <c r="D1495" s="5">
        <v>739538.99527505413</v>
      </c>
      <c r="E1495" s="5">
        <v>2041315.9999999804</v>
      </c>
      <c r="F1495" s="5">
        <v>-227351.0052884336</v>
      </c>
      <c r="G1495" s="5">
        <v>-295804.99999999418</v>
      </c>
      <c r="H1495" s="5">
        <v>0</v>
      </c>
    </row>
    <row r="1496" spans="3:8" x14ac:dyDescent="0.2">
      <c r="C1496" s="13">
        <v>599</v>
      </c>
      <c r="D1496" s="5">
        <v>740679.29248450813</v>
      </c>
      <c r="E1496" s="5">
        <v>2041315.9999999804</v>
      </c>
      <c r="F1496" s="5">
        <v>-226854.14790668487</v>
      </c>
      <c r="G1496" s="5">
        <v>-295804.99999999418</v>
      </c>
      <c r="H1496" s="5">
        <v>0</v>
      </c>
    </row>
    <row r="1497" spans="3:8" x14ac:dyDescent="0.2">
      <c r="C1497" s="13">
        <v>600</v>
      </c>
      <c r="D1497" s="5">
        <v>741922.6219016508</v>
      </c>
      <c r="E1497" s="5">
        <v>2041315.9999999804</v>
      </c>
      <c r="F1497" s="5">
        <v>-226315.37182592301</v>
      </c>
      <c r="G1497" s="5">
        <v>-295804.99999999418</v>
      </c>
      <c r="H1497" s="5">
        <v>0</v>
      </c>
    </row>
    <row r="1498" spans="3:8" x14ac:dyDescent="0.2">
      <c r="C1498" s="13">
        <v>601</v>
      </c>
      <c r="D1498" s="5">
        <v>744098.98953960312</v>
      </c>
      <c r="E1498" s="5">
        <v>2041315.9999999804</v>
      </c>
      <c r="F1498" s="5">
        <v>-225377.46963252925</v>
      </c>
      <c r="G1498" s="5">
        <v>-295804.99999999424</v>
      </c>
      <c r="H1498" s="5">
        <v>0</v>
      </c>
    </row>
    <row r="1499" spans="3:8" x14ac:dyDescent="0.2">
      <c r="C1499" s="13">
        <v>602</v>
      </c>
      <c r="D1499" s="5">
        <v>745410.26067143353</v>
      </c>
      <c r="E1499" s="5">
        <v>2041315.9999999804</v>
      </c>
      <c r="F1499" s="5">
        <v>-224815.49629031619</v>
      </c>
      <c r="G1499" s="5">
        <v>-295804.9999999943</v>
      </c>
      <c r="H1499" s="5">
        <v>0</v>
      </c>
    </row>
    <row r="1500" spans="3:8" x14ac:dyDescent="0.2">
      <c r="C1500" s="13">
        <v>603</v>
      </c>
      <c r="D1500" s="5">
        <v>746659.22866773535</v>
      </c>
      <c r="E1500" s="5">
        <v>2041315.9999999807</v>
      </c>
      <c r="F1500" s="5">
        <v>-224283.18323053245</v>
      </c>
      <c r="G1500" s="5">
        <v>-295804.9999999943</v>
      </c>
      <c r="H1500" s="5">
        <v>0</v>
      </c>
    </row>
    <row r="1501" spans="3:8" x14ac:dyDescent="0.2">
      <c r="C1501" s="13">
        <v>604</v>
      </c>
      <c r="D1501" s="5">
        <v>746866.42762812541</v>
      </c>
      <c r="E1501" s="5">
        <v>2041315.9999999804</v>
      </c>
      <c r="F1501" s="5">
        <v>-224195.36380361216</v>
      </c>
      <c r="G1501" s="5">
        <v>-295804.9999999943</v>
      </c>
      <c r="H1501" s="5">
        <v>0</v>
      </c>
    </row>
    <row r="1502" spans="3:8" x14ac:dyDescent="0.2">
      <c r="C1502" s="13">
        <v>605</v>
      </c>
      <c r="D1502" s="5">
        <v>747900.12689640163</v>
      </c>
      <c r="E1502" s="5">
        <v>2041315.9999999807</v>
      </c>
      <c r="F1502" s="5">
        <v>-223759.67237648749</v>
      </c>
      <c r="G1502" s="5">
        <v>-295804.99999999435</v>
      </c>
      <c r="H1502" s="5">
        <v>0</v>
      </c>
    </row>
    <row r="1503" spans="3:8" x14ac:dyDescent="0.2">
      <c r="C1503" s="13">
        <v>606</v>
      </c>
      <c r="D1503" s="5">
        <v>749284.83019805863</v>
      </c>
      <c r="E1503" s="5">
        <v>2041315.9999999804</v>
      </c>
      <c r="F1503" s="5">
        <v>-223179.28518404375</v>
      </c>
      <c r="G1503" s="5">
        <v>-295804.99999999441</v>
      </c>
      <c r="H1503" s="5">
        <v>0</v>
      </c>
    </row>
    <row r="1504" spans="3:8" x14ac:dyDescent="0.2">
      <c r="C1504" s="13">
        <v>607</v>
      </c>
      <c r="D1504" s="5">
        <v>750182.67083882552</v>
      </c>
      <c r="E1504" s="5">
        <v>2041315.9999999807</v>
      </c>
      <c r="F1504" s="5">
        <v>-222805.06165502558</v>
      </c>
      <c r="G1504" s="5">
        <v>-295804.99999999441</v>
      </c>
      <c r="H1504" s="5">
        <v>0</v>
      </c>
    </row>
    <row r="1505" spans="3:8" x14ac:dyDescent="0.2">
      <c r="C1505" s="13">
        <v>608</v>
      </c>
      <c r="D1505" s="5">
        <v>751916.68142667459</v>
      </c>
      <c r="E1505" s="5">
        <v>2041315.9999999809</v>
      </c>
      <c r="F1505" s="5">
        <v>-222086.3598982197</v>
      </c>
      <c r="G1505" s="5">
        <v>-295804.99999999441</v>
      </c>
      <c r="H1505" s="5">
        <v>0</v>
      </c>
    </row>
    <row r="1506" spans="3:8" x14ac:dyDescent="0.2">
      <c r="C1506" s="13">
        <v>609</v>
      </c>
      <c r="D1506" s="5">
        <v>753098.9523797622</v>
      </c>
      <c r="E1506" s="5">
        <v>2041315.9999999807</v>
      </c>
      <c r="F1506" s="5">
        <v>-221599.08566303906</v>
      </c>
      <c r="G1506" s="5">
        <v>-295804.99999999447</v>
      </c>
      <c r="H1506" s="5">
        <v>0</v>
      </c>
    </row>
    <row r="1507" spans="3:8" x14ac:dyDescent="0.2">
      <c r="C1507" s="13">
        <v>610</v>
      </c>
      <c r="D1507" s="5">
        <v>754031.70909652847</v>
      </c>
      <c r="E1507" s="5">
        <v>2044365.9999999809</v>
      </c>
      <c r="F1507" s="5">
        <v>-221216.80832010214</v>
      </c>
      <c r="G1507" s="5">
        <v>-294554.99999999453</v>
      </c>
      <c r="H1507" s="5">
        <v>0</v>
      </c>
    </row>
    <row r="1508" spans="3:8" x14ac:dyDescent="0.2">
      <c r="C1508" s="13">
        <v>611</v>
      </c>
      <c r="D1508" s="5">
        <v>756440.63868135912</v>
      </c>
      <c r="E1508" s="5">
        <v>2071860.9999999807</v>
      </c>
      <c r="F1508" s="5">
        <v>-220235.10051875547</v>
      </c>
      <c r="G1508" s="5">
        <v>-283349.99999999453</v>
      </c>
      <c r="H1508" s="5">
        <v>0</v>
      </c>
    </row>
    <row r="1509" spans="3:8" x14ac:dyDescent="0.2">
      <c r="C1509" s="13">
        <v>612</v>
      </c>
      <c r="D1509" s="5">
        <v>757601.88582065445</v>
      </c>
      <c r="E1509" s="5">
        <v>2133060.9999999809</v>
      </c>
      <c r="F1509" s="5">
        <v>-219764.52978257037</v>
      </c>
      <c r="G1509" s="5">
        <v>-258549.99999999453</v>
      </c>
      <c r="H1509" s="5">
        <v>0</v>
      </c>
    </row>
    <row r="1510" spans="3:8" x14ac:dyDescent="0.2">
      <c r="C1510" s="13">
        <v>613</v>
      </c>
      <c r="D1510" s="5">
        <v>764017.03642591997</v>
      </c>
      <c r="E1510" s="5">
        <v>2133060.9999999809</v>
      </c>
      <c r="F1510" s="5">
        <v>-217179.63223036713</v>
      </c>
      <c r="G1510" s="5">
        <v>-258549.99999999453</v>
      </c>
      <c r="H1510" s="5">
        <v>0</v>
      </c>
    </row>
    <row r="1511" spans="3:8" x14ac:dyDescent="0.2">
      <c r="C1511" s="13">
        <v>614</v>
      </c>
      <c r="D1511" s="5">
        <v>765083.58229594084</v>
      </c>
      <c r="E1511" s="5">
        <v>2194460.9999999809</v>
      </c>
      <c r="F1511" s="5">
        <v>-216752.31906420243</v>
      </c>
      <c r="G1511" s="5">
        <v>-233949.99999999464</v>
      </c>
      <c r="H1511" s="5">
        <v>0</v>
      </c>
    </row>
    <row r="1512" spans="3:8" x14ac:dyDescent="0.2">
      <c r="C1512" s="13">
        <v>615</v>
      </c>
      <c r="D1512" s="5">
        <v>768901.46416521119</v>
      </c>
      <c r="E1512" s="5">
        <v>2194460.9999999809</v>
      </c>
      <c r="F1512" s="5">
        <v>-215231.3742544931</v>
      </c>
      <c r="G1512" s="5">
        <v>-233949.99999999464</v>
      </c>
      <c r="H1512" s="5">
        <v>0</v>
      </c>
    </row>
    <row r="1513" spans="3:8" x14ac:dyDescent="0.2">
      <c r="C1513" s="13">
        <v>616</v>
      </c>
      <c r="D1513" s="5">
        <v>769059.56567555212</v>
      </c>
      <c r="E1513" s="5">
        <v>2194460.9999999809</v>
      </c>
      <c r="F1513" s="5">
        <v>-215168.74963026712</v>
      </c>
      <c r="G1513" s="5">
        <v>-233949.99999999464</v>
      </c>
      <c r="H1513" s="5">
        <v>0</v>
      </c>
    </row>
    <row r="1514" spans="3:8" x14ac:dyDescent="0.2">
      <c r="C1514" s="13">
        <v>617</v>
      </c>
      <c r="D1514" s="5">
        <v>770341.83915278222</v>
      </c>
      <c r="E1514" s="5">
        <v>2194460.9999999809</v>
      </c>
      <c r="F1514" s="5">
        <v>-214663.73754766272</v>
      </c>
      <c r="G1514" s="5">
        <v>-233949.99999999476</v>
      </c>
      <c r="H1514" s="5">
        <v>0</v>
      </c>
    </row>
    <row r="1515" spans="3:8" x14ac:dyDescent="0.2">
      <c r="C1515" s="13">
        <v>618</v>
      </c>
      <c r="D1515" s="5">
        <v>773205.44201222085</v>
      </c>
      <c r="E1515" s="5">
        <v>2194460.9999999809</v>
      </c>
      <c r="F1515" s="5">
        <v>-213542.3914441285</v>
      </c>
      <c r="G1515" s="5">
        <v>-233949.99999999476</v>
      </c>
      <c r="H1515" s="5">
        <v>0</v>
      </c>
    </row>
    <row r="1516" spans="3:8" x14ac:dyDescent="0.2">
      <c r="C1516" s="13">
        <v>619</v>
      </c>
      <c r="D1516" s="5">
        <v>779180.65441128181</v>
      </c>
      <c r="E1516" s="5">
        <v>2194460.9999999814</v>
      </c>
      <c r="F1516" s="5">
        <v>-211216.01634207089</v>
      </c>
      <c r="G1516" s="5">
        <v>-233949.99999999476</v>
      </c>
      <c r="H1516" s="5">
        <v>0</v>
      </c>
    </row>
    <row r="1517" spans="3:8" x14ac:dyDescent="0.2">
      <c r="C1517" s="13">
        <v>620</v>
      </c>
      <c r="D1517" s="5">
        <v>785056.45602886961</v>
      </c>
      <c r="E1517" s="5">
        <v>2194460.9999999809</v>
      </c>
      <c r="F1517" s="5">
        <v>-208941.51249010136</v>
      </c>
      <c r="G1517" s="5">
        <v>-233949.99999999476</v>
      </c>
      <c r="H1517" s="5">
        <v>0</v>
      </c>
    </row>
    <row r="1518" spans="3:8" x14ac:dyDescent="0.2">
      <c r="C1518" s="13">
        <v>621</v>
      </c>
      <c r="D1518" s="5">
        <v>785500.17482502176</v>
      </c>
      <c r="E1518" s="5">
        <v>2194460.9999999814</v>
      </c>
      <c r="F1518" s="5">
        <v>-208770.74148803955</v>
      </c>
      <c r="G1518" s="5">
        <v>-233949.99999999476</v>
      </c>
      <c r="H1518" s="5">
        <v>0</v>
      </c>
    </row>
    <row r="1519" spans="3:8" x14ac:dyDescent="0.2">
      <c r="C1519" s="13">
        <v>622</v>
      </c>
      <c r="D1519" s="5">
        <v>785985.51635820197</v>
      </c>
      <c r="E1519" s="5">
        <v>2194460.9999999809</v>
      </c>
      <c r="F1519" s="5">
        <v>-208585.03202679058</v>
      </c>
      <c r="G1519" s="5">
        <v>-233949.99999999488</v>
      </c>
      <c r="H1519" s="5">
        <v>0</v>
      </c>
    </row>
    <row r="1520" spans="3:8" x14ac:dyDescent="0.2">
      <c r="C1520" s="13">
        <v>623</v>
      </c>
      <c r="D1520" s="5">
        <v>787949.43008546717</v>
      </c>
      <c r="E1520" s="5">
        <v>2194460.9999999814</v>
      </c>
      <c r="F1520" s="5">
        <v>-207837.92519956446</v>
      </c>
      <c r="G1520" s="5">
        <v>-233949.99999999488</v>
      </c>
      <c r="H1520" s="5">
        <v>0</v>
      </c>
    </row>
    <row r="1521" spans="3:8" x14ac:dyDescent="0.2">
      <c r="C1521" s="13">
        <v>624</v>
      </c>
      <c r="D1521" s="5">
        <v>790180.81670547882</v>
      </c>
      <c r="E1521" s="5">
        <v>2194460.9999999814</v>
      </c>
      <c r="F1521" s="5">
        <v>-206994.00333686775</v>
      </c>
      <c r="G1521" s="5">
        <v>-233949.99999999488</v>
      </c>
      <c r="H1521" s="5">
        <v>0</v>
      </c>
    </row>
    <row r="1522" spans="3:8" x14ac:dyDescent="0.2">
      <c r="C1522" s="13">
        <v>625</v>
      </c>
      <c r="D1522" s="5">
        <v>790272.94714949792</v>
      </c>
      <c r="E1522" s="5">
        <v>2194460.9999999814</v>
      </c>
      <c r="F1522" s="5">
        <v>-206959.36228991655</v>
      </c>
      <c r="G1522" s="5">
        <v>-233949.99999999499</v>
      </c>
      <c r="H1522" s="5">
        <v>0</v>
      </c>
    </row>
    <row r="1523" spans="3:8" x14ac:dyDescent="0.2">
      <c r="C1523" s="13">
        <v>626</v>
      </c>
      <c r="D1523" s="5">
        <v>791339.38520447328</v>
      </c>
      <c r="E1523" s="5">
        <v>2194460.9999999814</v>
      </c>
      <c r="F1523" s="5">
        <v>-206560.72570067656</v>
      </c>
      <c r="G1523" s="5">
        <v>-233949.99999999499</v>
      </c>
      <c r="H1523" s="5">
        <v>0</v>
      </c>
    </row>
    <row r="1524" spans="3:8" x14ac:dyDescent="0.2">
      <c r="C1524" s="13">
        <v>627</v>
      </c>
      <c r="D1524" s="5">
        <v>792788.60888082068</v>
      </c>
      <c r="E1524" s="5">
        <v>2194460.9999999814</v>
      </c>
      <c r="F1524" s="5">
        <v>-206022.17846528743</v>
      </c>
      <c r="G1524" s="5">
        <v>-233949.99999999499</v>
      </c>
      <c r="H1524" s="5">
        <v>0</v>
      </c>
    </row>
    <row r="1525" spans="3:8" x14ac:dyDescent="0.2">
      <c r="C1525" s="13">
        <v>628</v>
      </c>
      <c r="D1525" s="5">
        <v>800536.73362607311</v>
      </c>
      <c r="E1525" s="5">
        <v>2194460.9999999814</v>
      </c>
      <c r="F1525" s="5">
        <v>-203159.81390971653</v>
      </c>
      <c r="G1525" s="5">
        <v>-233949.99999999499</v>
      </c>
      <c r="H1525" s="5">
        <v>0</v>
      </c>
    </row>
    <row r="1526" spans="3:8" x14ac:dyDescent="0.2">
      <c r="C1526" s="13">
        <v>629</v>
      </c>
      <c r="D1526" s="5">
        <v>803462.08927134832</v>
      </c>
      <c r="E1526" s="5">
        <v>2194460.9999999814</v>
      </c>
      <c r="F1526" s="5">
        <v>-202085.47821169018</v>
      </c>
      <c r="G1526" s="5">
        <v>-233949.99999999499</v>
      </c>
      <c r="H1526" s="5">
        <v>0</v>
      </c>
    </row>
    <row r="1527" spans="3:8" x14ac:dyDescent="0.2">
      <c r="C1527" s="13">
        <v>630</v>
      </c>
      <c r="D1527" s="5">
        <v>804108.54929615301</v>
      </c>
      <c r="E1527" s="5">
        <v>2200760.9999999814</v>
      </c>
      <c r="F1527" s="5">
        <v>-201849.46899628526</v>
      </c>
      <c r="G1527" s="5">
        <v>-231649.99999999511</v>
      </c>
      <c r="H1527" s="5">
        <v>0</v>
      </c>
    </row>
    <row r="1528" spans="3:8" x14ac:dyDescent="0.2">
      <c r="C1528" s="13">
        <v>631</v>
      </c>
      <c r="D1528" s="5">
        <v>804124.19252086594</v>
      </c>
      <c r="E1528" s="5">
        <v>2226000.9999999814</v>
      </c>
      <c r="F1528" s="5">
        <v>-201843.79181964617</v>
      </c>
      <c r="G1528" s="5">
        <v>-222489.99999999511</v>
      </c>
      <c r="H1528" s="5">
        <v>0</v>
      </c>
    </row>
    <row r="1529" spans="3:8" x14ac:dyDescent="0.2">
      <c r="C1529" s="13">
        <v>632</v>
      </c>
      <c r="D1529" s="5">
        <v>804539.47185201664</v>
      </c>
      <c r="E1529" s="5">
        <v>2226000.9999999814</v>
      </c>
      <c r="F1529" s="5">
        <v>-201693.97585840829</v>
      </c>
      <c r="G1529" s="5">
        <v>-222489.99999999511</v>
      </c>
      <c r="H1529" s="5">
        <v>0</v>
      </c>
    </row>
    <row r="1530" spans="3:8" x14ac:dyDescent="0.2">
      <c r="C1530" s="13">
        <v>633</v>
      </c>
      <c r="D1530" s="5">
        <v>808609.11428939889</v>
      </c>
      <c r="E1530" s="5">
        <v>2226000.9999999814</v>
      </c>
      <c r="F1530" s="5">
        <v>-200234.56221972615</v>
      </c>
      <c r="G1530" s="5">
        <v>-222489.99999999523</v>
      </c>
      <c r="H1530" s="5">
        <v>0</v>
      </c>
    </row>
    <row r="1531" spans="3:8" x14ac:dyDescent="0.2">
      <c r="C1531" s="13">
        <v>634</v>
      </c>
      <c r="D1531" s="5">
        <v>808954.41697378538</v>
      </c>
      <c r="E1531" s="5">
        <v>2226000.9999999814</v>
      </c>
      <c r="F1531" s="5">
        <v>-200111.47325021299</v>
      </c>
      <c r="G1531" s="5">
        <v>-222489.99999999523</v>
      </c>
      <c r="H1531" s="5">
        <v>0</v>
      </c>
    </row>
    <row r="1532" spans="3:8" x14ac:dyDescent="0.2">
      <c r="C1532" s="13">
        <v>635</v>
      </c>
      <c r="D1532" s="5">
        <v>821018.95763821714</v>
      </c>
      <c r="E1532" s="5">
        <v>2226000.9999999814</v>
      </c>
      <c r="F1532" s="5">
        <v>-195836.63600691035</v>
      </c>
      <c r="G1532" s="5">
        <v>-222489.99999999523</v>
      </c>
      <c r="H1532" s="5">
        <v>0</v>
      </c>
    </row>
    <row r="1533" spans="3:8" x14ac:dyDescent="0.2">
      <c r="C1533" s="13">
        <v>636</v>
      </c>
      <c r="D1533" s="5">
        <v>829190.45422628976</v>
      </c>
      <c r="E1533" s="5">
        <v>2226000.9999999814</v>
      </c>
      <c r="F1533" s="5">
        <v>-192958.62462997908</v>
      </c>
      <c r="G1533" s="5">
        <v>-222489.99999999523</v>
      </c>
      <c r="H1533" s="5">
        <v>0</v>
      </c>
    </row>
    <row r="1534" spans="3:8" x14ac:dyDescent="0.2">
      <c r="C1534" s="13">
        <v>637</v>
      </c>
      <c r="D1534" s="5">
        <v>830054.33304811385</v>
      </c>
      <c r="E1534" s="5">
        <v>2226000.9999999814</v>
      </c>
      <c r="F1534" s="5">
        <v>-192656.19923395588</v>
      </c>
      <c r="G1534" s="5">
        <v>-222489.99999999529</v>
      </c>
      <c r="H1534" s="5">
        <v>0</v>
      </c>
    </row>
    <row r="1535" spans="3:8" x14ac:dyDescent="0.2">
      <c r="C1535" s="13">
        <v>638</v>
      </c>
      <c r="D1535" s="5">
        <v>835312.36609991477</v>
      </c>
      <c r="E1535" s="5">
        <v>2226000.9999999814</v>
      </c>
      <c r="F1535" s="5">
        <v>-190826.60152627598</v>
      </c>
      <c r="G1535" s="5">
        <v>-222489.99999999534</v>
      </c>
      <c r="H1535" s="5">
        <v>0</v>
      </c>
    </row>
    <row r="1536" spans="3:8" x14ac:dyDescent="0.2">
      <c r="C1536" s="13">
        <v>639</v>
      </c>
      <c r="D1536" s="5">
        <v>835755.17049728381</v>
      </c>
      <c r="E1536" s="5">
        <v>2226000.9999999814</v>
      </c>
      <c r="F1536" s="5">
        <v>-190673.45634346132</v>
      </c>
      <c r="G1536" s="5">
        <v>-222489.99999999534</v>
      </c>
      <c r="H1536" s="5">
        <v>0</v>
      </c>
    </row>
    <row r="1537" spans="3:8" x14ac:dyDescent="0.2">
      <c r="C1537" s="13">
        <v>640</v>
      </c>
      <c r="D1537" s="5">
        <v>838866.2786551991</v>
      </c>
      <c r="E1537" s="5">
        <v>2226000.9999999818</v>
      </c>
      <c r="F1537" s="5">
        <v>-189604.01291417796</v>
      </c>
      <c r="G1537" s="5">
        <v>-222489.99999999534</v>
      </c>
      <c r="H1537" s="5">
        <v>0</v>
      </c>
    </row>
    <row r="1538" spans="3:8" x14ac:dyDescent="0.2">
      <c r="C1538" s="13">
        <v>641</v>
      </c>
      <c r="D1538" s="5">
        <v>840945.35422829655</v>
      </c>
      <c r="E1538" s="5">
        <v>2226000.9999999814</v>
      </c>
      <c r="F1538" s="5">
        <v>-188893.68912243328</v>
      </c>
      <c r="G1538" s="5">
        <v>-222489.9999999954</v>
      </c>
      <c r="H1538" s="5">
        <v>0</v>
      </c>
    </row>
    <row r="1539" spans="3:8" x14ac:dyDescent="0.2">
      <c r="C1539" s="13">
        <v>642</v>
      </c>
      <c r="D1539" s="5">
        <v>841749.5910261292</v>
      </c>
      <c r="E1539" s="5">
        <v>2226000.9999999818</v>
      </c>
      <c r="F1539" s="5">
        <v>-188620.59936865207</v>
      </c>
      <c r="G1539" s="5">
        <v>-222489.99999999546</v>
      </c>
      <c r="H1539" s="5">
        <v>0</v>
      </c>
    </row>
    <row r="1540" spans="3:8" x14ac:dyDescent="0.2">
      <c r="C1540" s="13">
        <v>643</v>
      </c>
      <c r="D1540" s="5">
        <v>846371.23633205437</v>
      </c>
      <c r="E1540" s="5">
        <v>2226000.9999999814</v>
      </c>
      <c r="F1540" s="5">
        <v>-187060.88392326207</v>
      </c>
      <c r="G1540" s="5">
        <v>-222489.99999999546</v>
      </c>
      <c r="H1540" s="5">
        <v>0</v>
      </c>
    </row>
    <row r="1541" spans="3:8" x14ac:dyDescent="0.2">
      <c r="C1541" s="13">
        <v>644</v>
      </c>
      <c r="D1541" s="5">
        <v>848588.77908919961</v>
      </c>
      <c r="E1541" s="5">
        <v>2258200.9999999818</v>
      </c>
      <c r="F1541" s="5">
        <v>-186317.11181838109</v>
      </c>
      <c r="G1541" s="5">
        <v>-211689.99999999546</v>
      </c>
      <c r="H1541" s="5">
        <v>0</v>
      </c>
    </row>
    <row r="1542" spans="3:8" x14ac:dyDescent="0.2">
      <c r="C1542" s="13">
        <v>645</v>
      </c>
      <c r="D1542" s="5">
        <v>854835.55928207329</v>
      </c>
      <c r="E1542" s="5">
        <v>2258200.9999999818</v>
      </c>
      <c r="F1542" s="5">
        <v>-184234.85175408985</v>
      </c>
      <c r="G1542" s="5">
        <v>-211689.99999999552</v>
      </c>
      <c r="H1542" s="5">
        <v>0</v>
      </c>
    </row>
    <row r="1543" spans="3:8" x14ac:dyDescent="0.2">
      <c r="C1543" s="13">
        <v>646</v>
      </c>
      <c r="D1543" s="5">
        <v>858024.51213267981</v>
      </c>
      <c r="E1543" s="5">
        <v>2355100.9999999818</v>
      </c>
      <c r="F1543" s="5">
        <v>-183178.44941658241</v>
      </c>
      <c r="G1543" s="5">
        <v>-179589.99999999558</v>
      </c>
      <c r="H1543" s="5">
        <v>0</v>
      </c>
    </row>
    <row r="1544" spans="3:8" x14ac:dyDescent="0.2">
      <c r="C1544" s="13">
        <v>647</v>
      </c>
      <c r="D1544" s="5">
        <v>858891.06368140131</v>
      </c>
      <c r="E1544" s="5">
        <v>2355100.9999999818</v>
      </c>
      <c r="F1544" s="5">
        <v>-182893.17046777616</v>
      </c>
      <c r="G1544" s="5">
        <v>-179589.99999999558</v>
      </c>
      <c r="H1544" s="5">
        <v>0</v>
      </c>
    </row>
    <row r="1545" spans="3:8" x14ac:dyDescent="0.2">
      <c r="C1545" s="13">
        <v>648</v>
      </c>
      <c r="D1545" s="5">
        <v>860170.05390597461</v>
      </c>
      <c r="E1545" s="5">
        <v>2355100.9999999818</v>
      </c>
      <c r="F1545" s="5">
        <v>-182474.73539430459</v>
      </c>
      <c r="G1545" s="5">
        <v>-179589.99999999558</v>
      </c>
      <c r="H1545" s="5">
        <v>0</v>
      </c>
    </row>
    <row r="1546" spans="3:8" x14ac:dyDescent="0.2">
      <c r="C1546" s="13">
        <v>649</v>
      </c>
      <c r="D1546" s="5">
        <v>866395.51624820381</v>
      </c>
      <c r="E1546" s="5">
        <v>2355100.9999999818</v>
      </c>
      <c r="F1546" s="5">
        <v>-180450.74070368771</v>
      </c>
      <c r="G1546" s="5">
        <v>-179589.99999999569</v>
      </c>
      <c r="H1546" s="5">
        <v>0</v>
      </c>
    </row>
    <row r="1547" spans="3:8" x14ac:dyDescent="0.2">
      <c r="C1547" s="13">
        <v>650</v>
      </c>
      <c r="D1547" s="5">
        <v>876463.68142906413</v>
      </c>
      <c r="E1547" s="5">
        <v>2355100.9999999818</v>
      </c>
      <c r="F1547" s="5">
        <v>-177197.94887602518</v>
      </c>
      <c r="G1547" s="5">
        <v>-179589.99999999569</v>
      </c>
      <c r="H1547" s="5">
        <v>0</v>
      </c>
    </row>
    <row r="1548" spans="3:8" x14ac:dyDescent="0.2">
      <c r="C1548" s="13">
        <v>651</v>
      </c>
      <c r="D1548" s="5">
        <v>878746.81787755666</v>
      </c>
      <c r="E1548" s="5">
        <v>2355100.9999999823</v>
      </c>
      <c r="F1548" s="5">
        <v>-176464.96036951986</v>
      </c>
      <c r="G1548" s="5">
        <v>-179589.99999999569</v>
      </c>
      <c r="H1548" s="5">
        <v>0</v>
      </c>
    </row>
    <row r="1549" spans="3:8" x14ac:dyDescent="0.2">
      <c r="C1549" s="13">
        <v>652</v>
      </c>
      <c r="D1549" s="5">
        <v>880321.90967416624</v>
      </c>
      <c r="E1549" s="5">
        <v>2355100.9999999818</v>
      </c>
      <c r="F1549" s="5">
        <v>-175962.47709698186</v>
      </c>
      <c r="G1549" s="5">
        <v>-179589.99999999569</v>
      </c>
      <c r="H1549" s="5">
        <v>0</v>
      </c>
    </row>
    <row r="1550" spans="3:8" x14ac:dyDescent="0.2">
      <c r="C1550" s="13">
        <v>653</v>
      </c>
      <c r="D1550" s="5">
        <v>880784.71362914145</v>
      </c>
      <c r="E1550" s="5">
        <v>2355100.9999999823</v>
      </c>
      <c r="F1550" s="5">
        <v>-175815.76895198971</v>
      </c>
      <c r="G1550" s="5">
        <v>-179589.99999999575</v>
      </c>
      <c r="H1550" s="5">
        <v>0</v>
      </c>
    </row>
    <row r="1551" spans="3:8" x14ac:dyDescent="0.2">
      <c r="C1551" s="13">
        <v>654</v>
      </c>
      <c r="D1551" s="5">
        <v>888199.28332008666</v>
      </c>
      <c r="E1551" s="5">
        <v>2355100.9999999818</v>
      </c>
      <c r="F1551" s="5">
        <v>-173480.29287196725</v>
      </c>
      <c r="G1551" s="5">
        <v>-179589.99999999581</v>
      </c>
      <c r="H1551" s="5">
        <v>0</v>
      </c>
    </row>
    <row r="1552" spans="3:8" x14ac:dyDescent="0.2">
      <c r="C1552" s="13">
        <v>655</v>
      </c>
      <c r="D1552" s="5">
        <v>892539.93751516519</v>
      </c>
      <c r="E1552" s="5">
        <v>2355100.9999999823</v>
      </c>
      <c r="F1552" s="5">
        <v>-172121.76751320224</v>
      </c>
      <c r="G1552" s="5">
        <v>-179589.99999999581</v>
      </c>
      <c r="H1552" s="5">
        <v>0</v>
      </c>
    </row>
    <row r="1553" spans="3:8" x14ac:dyDescent="0.2">
      <c r="C1553" s="13">
        <v>656</v>
      </c>
      <c r="D1553" s="5">
        <v>905984.07082330622</v>
      </c>
      <c r="E1553" s="5">
        <v>2355100.9999999823</v>
      </c>
      <c r="F1553" s="5">
        <v>-167940.96996006081</v>
      </c>
      <c r="G1553" s="5">
        <v>-179589.99999999581</v>
      </c>
      <c r="H1553" s="5">
        <v>0</v>
      </c>
    </row>
    <row r="1554" spans="3:8" x14ac:dyDescent="0.2">
      <c r="C1554" s="13">
        <v>657</v>
      </c>
      <c r="D1554" s="5">
        <v>906362.76213519066</v>
      </c>
      <c r="E1554" s="5">
        <v>2355100.9999999823</v>
      </c>
      <c r="F1554" s="5">
        <v>-167823.96183781954</v>
      </c>
      <c r="G1554" s="5">
        <v>-179589.99999999587</v>
      </c>
      <c r="H1554" s="5">
        <v>0</v>
      </c>
    </row>
    <row r="1555" spans="3:8" x14ac:dyDescent="0.2">
      <c r="C1555" s="13">
        <v>658</v>
      </c>
      <c r="D1555" s="5">
        <v>906674.19637027569</v>
      </c>
      <c r="E1555" s="5">
        <v>2355100.9999999823</v>
      </c>
      <c r="F1555" s="5">
        <v>-167728.35436747427</v>
      </c>
      <c r="G1555" s="5">
        <v>-179589.99999999593</v>
      </c>
      <c r="H1555" s="5">
        <v>0</v>
      </c>
    </row>
    <row r="1556" spans="3:8" x14ac:dyDescent="0.2">
      <c r="C1556" s="13">
        <v>659</v>
      </c>
      <c r="D1556" s="5">
        <v>910408.01612605248</v>
      </c>
      <c r="E1556" s="5">
        <v>2355100.9999999823</v>
      </c>
      <c r="F1556" s="5">
        <v>-166589.51101252565</v>
      </c>
      <c r="G1556" s="5">
        <v>-179589.99999999593</v>
      </c>
      <c r="H1556" s="5">
        <v>0</v>
      </c>
    </row>
    <row r="1557" spans="3:8" x14ac:dyDescent="0.2">
      <c r="C1557" s="13">
        <v>660</v>
      </c>
      <c r="D1557" s="5">
        <v>910625.10718098539</v>
      </c>
      <c r="E1557" s="5">
        <v>2355100.9999999823</v>
      </c>
      <c r="F1557" s="5">
        <v>-166523.72584436412</v>
      </c>
      <c r="G1557" s="5">
        <v>-179589.99999999593</v>
      </c>
      <c r="H1557" s="5">
        <v>0</v>
      </c>
    </row>
    <row r="1558" spans="3:8" x14ac:dyDescent="0.2">
      <c r="C1558" s="13">
        <v>661</v>
      </c>
      <c r="D1558" s="5">
        <v>915343.89199268422</v>
      </c>
      <c r="E1558" s="5">
        <v>2355100.9999999823</v>
      </c>
      <c r="F1558" s="5">
        <v>-165103.09320060009</v>
      </c>
      <c r="G1558" s="5">
        <v>-179589.99999999598</v>
      </c>
      <c r="H1558" s="5">
        <v>0</v>
      </c>
    </row>
    <row r="1559" spans="3:8" x14ac:dyDescent="0.2">
      <c r="C1559" s="13">
        <v>662</v>
      </c>
      <c r="D1559" s="5">
        <v>922504.74567504739</v>
      </c>
      <c r="E1559" s="5">
        <v>2355100.9999999823</v>
      </c>
      <c r="F1559" s="5">
        <v>-162961.32729560323</v>
      </c>
      <c r="G1559" s="5">
        <v>-179589.99999999604</v>
      </c>
      <c r="H1559" s="5">
        <v>0</v>
      </c>
    </row>
    <row r="1560" spans="3:8" x14ac:dyDescent="0.2">
      <c r="C1560" s="13">
        <v>663</v>
      </c>
      <c r="D1560" s="5">
        <v>926368.40196724539</v>
      </c>
      <c r="E1560" s="5">
        <v>2355100.9999999823</v>
      </c>
      <c r="F1560" s="5">
        <v>-161813.30272612663</v>
      </c>
      <c r="G1560" s="5">
        <v>-179589.99999999604</v>
      </c>
      <c r="H1560" s="5">
        <v>0</v>
      </c>
    </row>
    <row r="1561" spans="3:8" x14ac:dyDescent="0.2">
      <c r="C1561" s="13">
        <v>664</v>
      </c>
      <c r="D1561" s="5">
        <v>927904.20215374208</v>
      </c>
      <c r="E1561" s="5">
        <v>2355100.9999999823</v>
      </c>
      <c r="F1561" s="5">
        <v>-161359.96411685951</v>
      </c>
      <c r="G1561" s="5">
        <v>-179589.99999999604</v>
      </c>
      <c r="H1561" s="5">
        <v>0</v>
      </c>
    </row>
    <row r="1562" spans="3:8" x14ac:dyDescent="0.2">
      <c r="C1562" s="13">
        <v>665</v>
      </c>
      <c r="D1562" s="5">
        <v>930612.94821637939</v>
      </c>
      <c r="E1562" s="5">
        <v>2355100.9999999823</v>
      </c>
      <c r="F1562" s="5">
        <v>-160565.67015864255</v>
      </c>
      <c r="G1562" s="5">
        <v>-179589.9999999961</v>
      </c>
      <c r="H1562" s="5">
        <v>0</v>
      </c>
    </row>
    <row r="1563" spans="3:8" x14ac:dyDescent="0.2">
      <c r="C1563" s="13">
        <v>666</v>
      </c>
      <c r="D1563" s="5">
        <v>931712.76505792781</v>
      </c>
      <c r="E1563" s="5">
        <v>2388400.9999999823</v>
      </c>
      <c r="F1563" s="5">
        <v>-160245.30309068397</v>
      </c>
      <c r="G1563" s="5">
        <v>-169889.99999999616</v>
      </c>
      <c r="H1563" s="5">
        <v>0</v>
      </c>
    </row>
    <row r="1564" spans="3:8" x14ac:dyDescent="0.2">
      <c r="C1564" s="13">
        <v>667</v>
      </c>
      <c r="D1564" s="5">
        <v>933904.19213402248</v>
      </c>
      <c r="E1564" s="5">
        <v>2421750.9999999823</v>
      </c>
      <c r="F1564" s="5">
        <v>-159611.20200269856</v>
      </c>
      <c r="G1564" s="5">
        <v>-160239.99999999616</v>
      </c>
      <c r="H1564" s="5">
        <v>0</v>
      </c>
    </row>
    <row r="1565" spans="3:8" x14ac:dyDescent="0.2">
      <c r="C1565" s="13">
        <v>668</v>
      </c>
      <c r="D1565" s="5">
        <v>934924.9590052244</v>
      </c>
      <c r="E1565" s="5">
        <v>2421750.9999999823</v>
      </c>
      <c r="F1565" s="5">
        <v>-159317.80793193396</v>
      </c>
      <c r="G1565" s="5">
        <v>-160239.99999999616</v>
      </c>
      <c r="H1565" s="5">
        <v>0</v>
      </c>
    </row>
    <row r="1566" spans="3:8" x14ac:dyDescent="0.2">
      <c r="C1566" s="13">
        <v>669</v>
      </c>
      <c r="D1566" s="5">
        <v>935825.17066429765</v>
      </c>
      <c r="E1566" s="5">
        <v>2455200.9999999823</v>
      </c>
      <c r="F1566" s="5">
        <v>-159060.79683046459</v>
      </c>
      <c r="G1566" s="5">
        <v>-150689.99999999622</v>
      </c>
      <c r="H1566" s="5">
        <v>0</v>
      </c>
    </row>
    <row r="1567" spans="3:8" x14ac:dyDescent="0.2">
      <c r="C1567" s="13">
        <v>670</v>
      </c>
      <c r="D1567" s="5">
        <v>938059.24134206772</v>
      </c>
      <c r="E1567" s="5">
        <v>2522200.9999999823</v>
      </c>
      <c r="F1567" s="5">
        <v>-158427.25439945515</v>
      </c>
      <c r="G1567" s="5">
        <v>-131689.99999999627</v>
      </c>
      <c r="H1567" s="5">
        <v>0</v>
      </c>
    </row>
    <row r="1568" spans="3:8" x14ac:dyDescent="0.2">
      <c r="C1568" s="13">
        <v>671</v>
      </c>
      <c r="D1568" s="5">
        <v>938945.75889038481</v>
      </c>
      <c r="E1568" s="5">
        <v>2522200.9999999823</v>
      </c>
      <c r="F1568" s="5">
        <v>-158177.54975469824</v>
      </c>
      <c r="G1568" s="5">
        <v>-131689.99999999627</v>
      </c>
      <c r="H1568" s="5">
        <v>0</v>
      </c>
    </row>
    <row r="1569" spans="3:8" x14ac:dyDescent="0.2">
      <c r="C1569" s="13">
        <v>672</v>
      </c>
      <c r="D1569" s="5">
        <v>943624.66541531403</v>
      </c>
      <c r="E1569" s="5">
        <v>2522200.9999999828</v>
      </c>
      <c r="F1569" s="5">
        <v>-156868.56995308114</v>
      </c>
      <c r="G1569" s="5">
        <v>-131689.99999999627</v>
      </c>
      <c r="H1569" s="5">
        <v>0</v>
      </c>
    </row>
    <row r="1570" spans="3:8" x14ac:dyDescent="0.2">
      <c r="C1570" s="13">
        <v>673</v>
      </c>
      <c r="D1570" s="5">
        <v>943857.25349208596</v>
      </c>
      <c r="E1570" s="5">
        <v>2525565.9999999823</v>
      </c>
      <c r="F1570" s="5">
        <v>-156803.94295403751</v>
      </c>
      <c r="G1570" s="5">
        <v>-130754.99999999633</v>
      </c>
      <c r="H1570" s="5">
        <v>0</v>
      </c>
    </row>
    <row r="1571" spans="3:8" x14ac:dyDescent="0.2">
      <c r="C1571" s="13">
        <v>674</v>
      </c>
      <c r="D1571" s="5">
        <v>946426.81261493778</v>
      </c>
      <c r="E1571" s="5">
        <v>2525565.9999999828</v>
      </c>
      <c r="F1571" s="5">
        <v>-156094.83613378467</v>
      </c>
      <c r="G1571" s="5">
        <v>-130754.99999999639</v>
      </c>
      <c r="H1571" s="5">
        <v>0</v>
      </c>
    </row>
    <row r="1572" spans="3:8" x14ac:dyDescent="0.2">
      <c r="C1572" s="13">
        <v>675</v>
      </c>
      <c r="D1572" s="5">
        <v>949244.13881503849</v>
      </c>
      <c r="E1572" s="5">
        <v>2528940.9999999823</v>
      </c>
      <c r="F1572" s="5">
        <v>-155322.68006412746</v>
      </c>
      <c r="G1572" s="5">
        <v>-129829.99999999639</v>
      </c>
      <c r="H1572" s="5">
        <v>0</v>
      </c>
    </row>
    <row r="1573" spans="3:8" x14ac:dyDescent="0.2">
      <c r="C1573" s="13">
        <v>676</v>
      </c>
      <c r="D1573" s="5">
        <v>949976.62173593882</v>
      </c>
      <c r="E1573" s="5">
        <v>2555980.9999999828</v>
      </c>
      <c r="F1573" s="5">
        <v>-155123.30601465167</v>
      </c>
      <c r="G1573" s="5">
        <v>-122469.99999999639</v>
      </c>
      <c r="H1573" s="5">
        <v>0</v>
      </c>
    </row>
    <row r="1574" spans="3:8" x14ac:dyDescent="0.2">
      <c r="C1574" s="13">
        <v>677</v>
      </c>
      <c r="D1574" s="5">
        <v>951659.78108517407</v>
      </c>
      <c r="E1574" s="5">
        <v>2555980.9999999828</v>
      </c>
      <c r="F1574" s="5">
        <v>-154668.33088775352</v>
      </c>
      <c r="G1574" s="5">
        <v>-122469.99999999645</v>
      </c>
      <c r="H1574" s="5">
        <v>0</v>
      </c>
    </row>
    <row r="1575" spans="3:8" x14ac:dyDescent="0.2">
      <c r="C1575" s="13">
        <v>678</v>
      </c>
      <c r="D1575" s="5">
        <v>952766.20351510076</v>
      </c>
      <c r="E1575" s="5">
        <v>2555980.9999999828</v>
      </c>
      <c r="F1575" s="5">
        <v>-154371.32663665229</v>
      </c>
      <c r="G1575" s="5">
        <v>-122469.99999999651</v>
      </c>
      <c r="H1575" s="5">
        <v>0</v>
      </c>
    </row>
    <row r="1576" spans="3:8" x14ac:dyDescent="0.2">
      <c r="C1576" s="13">
        <v>679</v>
      </c>
      <c r="D1576" s="5">
        <v>955086.67455967958</v>
      </c>
      <c r="E1576" s="5">
        <v>2555980.9999999828</v>
      </c>
      <c r="F1576" s="5">
        <v>-153752.76219030653</v>
      </c>
      <c r="G1576" s="5">
        <v>-122469.99999999651</v>
      </c>
      <c r="H1576" s="5">
        <v>0</v>
      </c>
    </row>
    <row r="1577" spans="3:8" x14ac:dyDescent="0.2">
      <c r="C1577" s="13">
        <v>680</v>
      </c>
      <c r="D1577" s="5">
        <v>962706.48326317687</v>
      </c>
      <c r="E1577" s="5">
        <v>2555980.9999999828</v>
      </c>
      <c r="F1577" s="5">
        <v>-151735.7540040866</v>
      </c>
      <c r="G1577" s="5">
        <v>-122469.99999999651</v>
      </c>
      <c r="H1577" s="5">
        <v>0</v>
      </c>
    </row>
    <row r="1578" spans="3:8" x14ac:dyDescent="0.2">
      <c r="C1578" s="13">
        <v>681</v>
      </c>
      <c r="D1578" s="5">
        <v>968647.06902607623</v>
      </c>
      <c r="E1578" s="5">
        <v>2555980.9999999828</v>
      </c>
      <c r="F1578" s="5">
        <v>-150174.27845113655</v>
      </c>
      <c r="G1578" s="5">
        <v>-122469.99999999657</v>
      </c>
      <c r="H1578" s="5">
        <v>0</v>
      </c>
    </row>
    <row r="1579" spans="3:8" x14ac:dyDescent="0.2">
      <c r="C1579" s="13">
        <v>682</v>
      </c>
      <c r="D1579" s="5">
        <v>969514.37022883305</v>
      </c>
      <c r="E1579" s="5">
        <v>2555980.9999999828</v>
      </c>
      <c r="F1579" s="5">
        <v>-149947.91538062232</v>
      </c>
      <c r="G1579" s="5">
        <v>-122469.99999999662</v>
      </c>
      <c r="H1579" s="5">
        <v>0</v>
      </c>
    </row>
    <row r="1580" spans="3:8" x14ac:dyDescent="0.2">
      <c r="C1580" s="13">
        <v>683</v>
      </c>
      <c r="D1580" s="5">
        <v>975000.47512431734</v>
      </c>
      <c r="E1580" s="5">
        <v>2555980.9999999832</v>
      </c>
      <c r="F1580" s="5">
        <v>-148526.18687915712</v>
      </c>
      <c r="G1580" s="5">
        <v>-122469.99999999662</v>
      </c>
      <c r="H1580" s="5">
        <v>0</v>
      </c>
    </row>
    <row r="1581" spans="3:8" x14ac:dyDescent="0.2">
      <c r="C1581" s="13">
        <v>684</v>
      </c>
      <c r="D1581" s="5">
        <v>976935.79758722498</v>
      </c>
      <c r="E1581" s="5">
        <v>2555980.9999999828</v>
      </c>
      <c r="F1581" s="5">
        <v>-148028.2091694031</v>
      </c>
      <c r="G1581" s="5">
        <v>-122469.99999999662</v>
      </c>
      <c r="H1581" s="5">
        <v>0</v>
      </c>
    </row>
    <row r="1582" spans="3:8" x14ac:dyDescent="0.2">
      <c r="C1582" s="13">
        <v>685</v>
      </c>
      <c r="D1582" s="5">
        <v>980331.56544147374</v>
      </c>
      <c r="E1582" s="5">
        <v>2555980.9999999832</v>
      </c>
      <c r="F1582" s="5">
        <v>-147160.67723583587</v>
      </c>
      <c r="G1582" s="5">
        <v>-122469.99999999668</v>
      </c>
      <c r="H1582" s="5">
        <v>0</v>
      </c>
    </row>
    <row r="1583" spans="3:8" x14ac:dyDescent="0.2">
      <c r="C1583" s="13">
        <v>686</v>
      </c>
      <c r="D1583" s="5">
        <v>985901.01857802388</v>
      </c>
      <c r="E1583" s="5">
        <v>2555980.9999999828</v>
      </c>
      <c r="F1583" s="5">
        <v>-145748.0171108217</v>
      </c>
      <c r="G1583" s="5">
        <v>-122469.99999999674</v>
      </c>
      <c r="H1583" s="5">
        <v>0</v>
      </c>
    </row>
    <row r="1584" spans="3:8" x14ac:dyDescent="0.2">
      <c r="C1584" s="13">
        <v>687</v>
      </c>
      <c r="D1584" s="5">
        <v>987442.25130248768</v>
      </c>
      <c r="E1584" s="5">
        <v>2555980.9999999832</v>
      </c>
      <c r="F1584" s="5">
        <v>-145359.90464891156</v>
      </c>
      <c r="G1584" s="5">
        <v>-122469.99999999674</v>
      </c>
      <c r="H1584" s="5">
        <v>0</v>
      </c>
    </row>
    <row r="1585" spans="3:8" x14ac:dyDescent="0.2">
      <c r="C1585" s="13">
        <v>688</v>
      </c>
      <c r="D1585" s="5">
        <v>993261.65941207181</v>
      </c>
      <c r="E1585" s="5">
        <v>2555980.9999999832</v>
      </c>
      <c r="F1585" s="5">
        <v>-143905.05262151556</v>
      </c>
      <c r="G1585" s="5">
        <v>-122469.99999999674</v>
      </c>
      <c r="H1585" s="5">
        <v>0</v>
      </c>
    </row>
    <row r="1586" spans="3:8" x14ac:dyDescent="0.2">
      <c r="C1586" s="13">
        <v>689</v>
      </c>
      <c r="D1586" s="5">
        <v>995472.24405829736</v>
      </c>
      <c r="E1586" s="5">
        <v>2555980.9999999832</v>
      </c>
      <c r="F1586" s="5">
        <v>-143356.41695460037</v>
      </c>
      <c r="G1586" s="5">
        <v>-122469.9999999968</v>
      </c>
      <c r="H1586" s="5">
        <v>0</v>
      </c>
    </row>
    <row r="1587" spans="3:8" x14ac:dyDescent="0.2">
      <c r="C1587" s="13">
        <v>690</v>
      </c>
      <c r="D1587" s="5">
        <v>1001430.1411618546</v>
      </c>
      <c r="E1587" s="5">
        <v>2555980.9999999832</v>
      </c>
      <c r="F1587" s="5">
        <v>-141888.52926241967</v>
      </c>
      <c r="G1587" s="5">
        <v>-122469.99999999686</v>
      </c>
      <c r="H1587" s="5">
        <v>0</v>
      </c>
    </row>
    <row r="1588" spans="3:8" x14ac:dyDescent="0.2">
      <c r="C1588" s="13">
        <v>691</v>
      </c>
      <c r="D1588" s="5">
        <v>1004609.3284181049</v>
      </c>
      <c r="E1588" s="5">
        <v>2555980.9999999832</v>
      </c>
      <c r="F1588" s="5">
        <v>-141110.98563534825</v>
      </c>
      <c r="G1588" s="5">
        <v>-122469.99999999686</v>
      </c>
      <c r="H1588" s="5">
        <v>0</v>
      </c>
    </row>
    <row r="1589" spans="3:8" x14ac:dyDescent="0.2">
      <c r="C1589" s="13">
        <v>692</v>
      </c>
      <c r="D1589" s="5">
        <v>1006101.9565300154</v>
      </c>
      <c r="E1589" s="5">
        <v>2555980.9999999832</v>
      </c>
      <c r="F1589" s="5">
        <v>-140748.61349257233</v>
      </c>
      <c r="G1589" s="5">
        <v>-122469.99999999686</v>
      </c>
      <c r="H1589" s="5">
        <v>0</v>
      </c>
    </row>
    <row r="1590" spans="3:8" x14ac:dyDescent="0.2">
      <c r="C1590" s="13">
        <v>693</v>
      </c>
      <c r="D1590" s="5">
        <v>1006601.0821114943</v>
      </c>
      <c r="E1590" s="5">
        <v>2555980.9999999832</v>
      </c>
      <c r="F1590" s="5">
        <v>-140628.33359054208</v>
      </c>
      <c r="G1590" s="5">
        <v>-122469.99999999691</v>
      </c>
      <c r="H1590" s="5">
        <v>0</v>
      </c>
    </row>
    <row r="1591" spans="3:8" x14ac:dyDescent="0.2">
      <c r="C1591" s="13">
        <v>694</v>
      </c>
      <c r="D1591" s="5">
        <v>1012846.2982671349</v>
      </c>
      <c r="E1591" s="5">
        <v>2555980.9999999832</v>
      </c>
      <c r="F1591" s="5">
        <v>-139134.52108069145</v>
      </c>
      <c r="G1591" s="5">
        <v>-122469.99999999697</v>
      </c>
      <c r="H1591" s="5">
        <v>0</v>
      </c>
    </row>
    <row r="1592" spans="3:8" x14ac:dyDescent="0.2">
      <c r="C1592" s="13">
        <v>695</v>
      </c>
      <c r="D1592" s="5">
        <v>1013882.7726015971</v>
      </c>
      <c r="E1592" s="5">
        <v>2555980.9999999832</v>
      </c>
      <c r="F1592" s="5">
        <v>-138888.45163438027</v>
      </c>
      <c r="G1592" s="5">
        <v>-122469.99999999697</v>
      </c>
      <c r="H1592" s="5">
        <v>0</v>
      </c>
    </row>
    <row r="1593" spans="3:8" x14ac:dyDescent="0.2">
      <c r="C1593" s="13">
        <v>696</v>
      </c>
      <c r="D1593" s="5">
        <v>1014192.761688869</v>
      </c>
      <c r="E1593" s="5">
        <v>2555980.9999999832</v>
      </c>
      <c r="F1593" s="5">
        <v>-138815.40822875869</v>
      </c>
      <c r="G1593" s="5">
        <v>-122469.99999999697</v>
      </c>
      <c r="H1593" s="5">
        <v>0</v>
      </c>
    </row>
    <row r="1594" spans="3:8" x14ac:dyDescent="0.2">
      <c r="C1594" s="13">
        <v>697</v>
      </c>
      <c r="D1594" s="5">
        <v>1021447.7463991027</v>
      </c>
      <c r="E1594" s="5">
        <v>2555980.9999999832</v>
      </c>
      <c r="F1594" s="5">
        <v>-137118.76187615021</v>
      </c>
      <c r="G1594" s="5">
        <v>-122469.99999999703</v>
      </c>
      <c r="H1594" s="5">
        <v>0</v>
      </c>
    </row>
    <row r="1595" spans="3:8" x14ac:dyDescent="0.2">
      <c r="C1595" s="13">
        <v>698</v>
      </c>
      <c r="D1595" s="5">
        <v>1023428.8297506657</v>
      </c>
      <c r="E1595" s="5">
        <v>2555980.9999999832</v>
      </c>
      <c r="F1595" s="5">
        <v>-136658.9688919766</v>
      </c>
      <c r="G1595" s="5">
        <v>-122469.99999999709</v>
      </c>
      <c r="H1595" s="5">
        <v>0</v>
      </c>
    </row>
    <row r="1596" spans="3:8" x14ac:dyDescent="0.2">
      <c r="C1596" s="13">
        <v>699</v>
      </c>
      <c r="D1596" s="5">
        <v>1024962.8625413729</v>
      </c>
      <c r="E1596" s="5">
        <v>2555980.9999999832</v>
      </c>
      <c r="F1596" s="5">
        <v>-136305.63658968214</v>
      </c>
      <c r="G1596" s="5">
        <v>-122469.99999999709</v>
      </c>
      <c r="H1596" s="5">
        <v>0</v>
      </c>
    </row>
    <row r="1597" spans="3:8" x14ac:dyDescent="0.2">
      <c r="C1597" s="13">
        <v>700</v>
      </c>
      <c r="D1597" s="5">
        <v>1027464.6818034862</v>
      </c>
      <c r="E1597" s="5">
        <v>2555980.9999999832</v>
      </c>
      <c r="F1597" s="5">
        <v>-135733.79218691334</v>
      </c>
      <c r="G1597" s="5">
        <v>-122469.99999999709</v>
      </c>
      <c r="H1597" s="5">
        <v>0</v>
      </c>
    </row>
    <row r="1598" spans="3:8" x14ac:dyDescent="0.2">
      <c r="C1598" s="13">
        <v>701</v>
      </c>
      <c r="D1598" s="5">
        <v>1029597.0457253861</v>
      </c>
      <c r="E1598" s="5">
        <v>2555980.9999999832</v>
      </c>
      <c r="F1598" s="5">
        <v>-135250.13189649669</v>
      </c>
      <c r="G1598" s="5">
        <v>-122469.99999999715</v>
      </c>
      <c r="H1598" s="5">
        <v>0</v>
      </c>
    </row>
    <row r="1599" spans="3:8" x14ac:dyDescent="0.2">
      <c r="C1599" s="13">
        <v>702</v>
      </c>
      <c r="D1599" s="5">
        <v>1033310.4988541144</v>
      </c>
      <c r="E1599" s="5">
        <v>2555980.9999999832</v>
      </c>
      <c r="F1599" s="5">
        <v>-134414.34045156918</v>
      </c>
      <c r="G1599" s="5">
        <v>-122469.99999999721</v>
      </c>
      <c r="H1599" s="5">
        <v>0</v>
      </c>
    </row>
    <row r="1600" spans="3:8" x14ac:dyDescent="0.2">
      <c r="C1600" s="13">
        <v>703</v>
      </c>
      <c r="D1600" s="5">
        <v>1034563.3396380441</v>
      </c>
      <c r="E1600" s="5">
        <v>2555980.9999999832</v>
      </c>
      <c r="F1600" s="5">
        <v>-134134.54528360767</v>
      </c>
      <c r="G1600" s="5">
        <v>-122469.99999999721</v>
      </c>
      <c r="H1600" s="5">
        <v>0</v>
      </c>
    </row>
    <row r="1601" spans="3:8" x14ac:dyDescent="0.2">
      <c r="C1601" s="13">
        <v>704</v>
      </c>
      <c r="D1601" s="5">
        <v>1038020.755088181</v>
      </c>
      <c r="E1601" s="5">
        <v>2555980.9999999837</v>
      </c>
      <c r="F1601" s="5">
        <v>-133368.41345090693</v>
      </c>
      <c r="G1601" s="5">
        <v>-122469.99999999721</v>
      </c>
      <c r="H1601" s="5">
        <v>0</v>
      </c>
    </row>
    <row r="1602" spans="3:8" x14ac:dyDescent="0.2">
      <c r="C1602" s="13">
        <v>705</v>
      </c>
      <c r="D1602" s="5">
        <v>1045522.0795632901</v>
      </c>
      <c r="E1602" s="5">
        <v>2555980.9999999832</v>
      </c>
      <c r="F1602" s="5">
        <v>-131719.18608403896</v>
      </c>
      <c r="G1602" s="5">
        <v>-122469.99999999726</v>
      </c>
      <c r="H1602" s="5">
        <v>0</v>
      </c>
    </row>
    <row r="1603" spans="3:8" x14ac:dyDescent="0.2">
      <c r="C1603" s="13">
        <v>706</v>
      </c>
      <c r="D1603" s="5">
        <v>1050182.9868624201</v>
      </c>
      <c r="E1603" s="5">
        <v>2555980.9999999837</v>
      </c>
      <c r="F1603" s="5">
        <v>-130702.50092247236</v>
      </c>
      <c r="G1603" s="5">
        <v>-122469.99999999732</v>
      </c>
      <c r="H1603" s="5">
        <v>0</v>
      </c>
    </row>
    <row r="1604" spans="3:8" x14ac:dyDescent="0.2">
      <c r="C1604" s="13">
        <v>707</v>
      </c>
      <c r="D1604" s="5">
        <v>1066186.584260321</v>
      </c>
      <c r="E1604" s="5">
        <v>2555980.9999999832</v>
      </c>
      <c r="F1604" s="5">
        <v>-127239.20473876823</v>
      </c>
      <c r="G1604" s="5">
        <v>-122469.99999999732</v>
      </c>
      <c r="H1604" s="5">
        <v>0</v>
      </c>
    </row>
    <row r="1605" spans="3:8" x14ac:dyDescent="0.2">
      <c r="C1605" s="13">
        <v>708</v>
      </c>
      <c r="D1605" s="5">
        <v>1068321.6214969002</v>
      </c>
      <c r="E1605" s="5">
        <v>2555980.9999999837</v>
      </c>
      <c r="F1605" s="5">
        <v>-126780.83516255344</v>
      </c>
      <c r="G1605" s="5">
        <v>-122469.99999999732</v>
      </c>
      <c r="H1605" s="5">
        <v>0</v>
      </c>
    </row>
    <row r="1606" spans="3:8" x14ac:dyDescent="0.2">
      <c r="C1606" s="13">
        <v>709</v>
      </c>
      <c r="D1606" s="5">
        <v>1072986.5221446543</v>
      </c>
      <c r="E1606" s="5">
        <v>2555980.9999999837</v>
      </c>
      <c r="F1606" s="5">
        <v>-125787.3231769246</v>
      </c>
      <c r="G1606" s="5">
        <v>-122469.99999999738</v>
      </c>
      <c r="H1606" s="5">
        <v>0</v>
      </c>
    </row>
    <row r="1607" spans="3:8" x14ac:dyDescent="0.2">
      <c r="C1607" s="13">
        <v>710</v>
      </c>
      <c r="D1607" s="5">
        <v>1075762.1468035614</v>
      </c>
      <c r="E1607" s="5">
        <v>2555980.9999999837</v>
      </c>
      <c r="F1607" s="5">
        <v>-125200.92360109914</v>
      </c>
      <c r="G1607" s="5">
        <v>-122469.99999999744</v>
      </c>
      <c r="H1607" s="5">
        <v>0</v>
      </c>
    </row>
    <row r="1608" spans="3:8" x14ac:dyDescent="0.2">
      <c r="C1608" s="13">
        <v>711</v>
      </c>
      <c r="D1608" s="5">
        <v>1081597.6406057808</v>
      </c>
      <c r="E1608" s="5">
        <v>2555980.9999999837</v>
      </c>
      <c r="F1608" s="5">
        <v>-123978.01421076068</v>
      </c>
      <c r="G1608" s="5">
        <v>-122469.99999999744</v>
      </c>
      <c r="H1608" s="5">
        <v>0</v>
      </c>
    </row>
    <row r="1609" spans="3:8" x14ac:dyDescent="0.2">
      <c r="C1609" s="13">
        <v>712</v>
      </c>
      <c r="D1609" s="5">
        <v>1081981.0434697112</v>
      </c>
      <c r="E1609" s="5">
        <v>2555980.9999999837</v>
      </c>
      <c r="F1609" s="5">
        <v>-123898.31810983128</v>
      </c>
      <c r="G1609" s="5">
        <v>-122469.99999999744</v>
      </c>
      <c r="H1609" s="5">
        <v>0</v>
      </c>
    </row>
    <row r="1610" spans="3:8" x14ac:dyDescent="0.2">
      <c r="C1610" s="13">
        <v>713</v>
      </c>
      <c r="D1610" s="5">
        <v>1082516.4899047094</v>
      </c>
      <c r="E1610" s="5">
        <v>2555980.9999999837</v>
      </c>
      <c r="F1610" s="5">
        <v>-123787.92452505606</v>
      </c>
      <c r="G1610" s="5">
        <v>-122469.9999999975</v>
      </c>
      <c r="H1610" s="5">
        <v>0</v>
      </c>
    </row>
    <row r="1611" spans="3:8" x14ac:dyDescent="0.2">
      <c r="C1611" s="13">
        <v>714</v>
      </c>
      <c r="D1611" s="5">
        <v>1083362.0792164721</v>
      </c>
      <c r="E1611" s="5">
        <v>2555980.9999999837</v>
      </c>
      <c r="F1611" s="5">
        <v>-123615.01690668444</v>
      </c>
      <c r="G1611" s="5">
        <v>-122469.99999999756</v>
      </c>
      <c r="H1611" s="5">
        <v>0</v>
      </c>
    </row>
    <row r="1612" spans="3:8" x14ac:dyDescent="0.2">
      <c r="C1612" s="13">
        <v>715</v>
      </c>
      <c r="D1612" s="5">
        <v>1084435.3581760372</v>
      </c>
      <c r="E1612" s="5">
        <v>2555980.9999999842</v>
      </c>
      <c r="F1612" s="5">
        <v>-123397.35893586354</v>
      </c>
      <c r="G1612" s="5">
        <v>-122469.99999999756</v>
      </c>
      <c r="H1612" s="5">
        <v>0</v>
      </c>
    </row>
    <row r="1613" spans="3:8" x14ac:dyDescent="0.2">
      <c r="C1613" s="13">
        <v>716</v>
      </c>
      <c r="D1613" s="5">
        <v>1094835.4924486305</v>
      </c>
      <c r="E1613" s="5">
        <v>2555980.9999999837</v>
      </c>
      <c r="F1613" s="5">
        <v>-121305.71181958777</v>
      </c>
      <c r="G1613" s="5">
        <v>-122469.99999999756</v>
      </c>
      <c r="H1613" s="5">
        <v>0</v>
      </c>
    </row>
    <row r="1614" spans="3:8" x14ac:dyDescent="0.2">
      <c r="C1614" s="13">
        <v>717</v>
      </c>
      <c r="D1614" s="5">
        <v>1096215.4192202515</v>
      </c>
      <c r="E1614" s="5">
        <v>2591830.9999999842</v>
      </c>
      <c r="F1614" s="5">
        <v>-121030.49629888794</v>
      </c>
      <c r="G1614" s="5">
        <v>-115319.99999999761</v>
      </c>
      <c r="H1614" s="5">
        <v>0</v>
      </c>
    </row>
    <row r="1615" spans="3:8" x14ac:dyDescent="0.2">
      <c r="C1615" s="13">
        <v>718</v>
      </c>
      <c r="D1615" s="5">
        <v>1096227.8017673176</v>
      </c>
      <c r="E1615" s="5">
        <v>2591830.9999999837</v>
      </c>
      <c r="F1615" s="5">
        <v>-121028.04738289438</v>
      </c>
      <c r="G1615" s="5">
        <v>-115319.99999999767</v>
      </c>
      <c r="H1615" s="5">
        <v>0</v>
      </c>
    </row>
    <row r="1616" spans="3:8" x14ac:dyDescent="0.2">
      <c r="C1616" s="13">
        <v>719</v>
      </c>
      <c r="D1616" s="5">
        <v>1097064.2707181517</v>
      </c>
      <c r="E1616" s="5">
        <v>2591830.9999999842</v>
      </c>
      <c r="F1616" s="5">
        <v>-120864.011051785</v>
      </c>
      <c r="G1616" s="5">
        <v>-115319.99999999767</v>
      </c>
      <c r="H1616" s="5">
        <v>0</v>
      </c>
    </row>
    <row r="1617" spans="3:8" x14ac:dyDescent="0.2">
      <c r="C1617" s="13">
        <v>720</v>
      </c>
      <c r="D1617" s="5">
        <v>1097587.9289005403</v>
      </c>
      <c r="E1617" s="5">
        <v>2591830.9999999842</v>
      </c>
      <c r="F1617" s="5">
        <v>-120762.18862743166</v>
      </c>
      <c r="G1617" s="5">
        <v>-115319.99999999767</v>
      </c>
      <c r="H1617" s="5">
        <v>0</v>
      </c>
    </row>
    <row r="1618" spans="3:8" x14ac:dyDescent="0.2">
      <c r="C1618" s="13">
        <v>721</v>
      </c>
      <c r="D1618" s="5">
        <v>1104273.7194757287</v>
      </c>
      <c r="E1618" s="5">
        <v>2591830.9999999842</v>
      </c>
      <c r="F1618" s="5">
        <v>-119473.2498064175</v>
      </c>
      <c r="G1618" s="5">
        <v>-115319.99999999773</v>
      </c>
      <c r="H1618" s="5">
        <v>0</v>
      </c>
    </row>
    <row r="1619" spans="3:8" x14ac:dyDescent="0.2">
      <c r="C1619" s="13">
        <v>722</v>
      </c>
      <c r="D1619" s="5">
        <v>1104720.7929671947</v>
      </c>
      <c r="E1619" s="5">
        <v>2591830.9999999842</v>
      </c>
      <c r="F1619" s="5">
        <v>-119387.798086442</v>
      </c>
      <c r="G1619" s="5">
        <v>-115319.99999999779</v>
      </c>
      <c r="H1619" s="5">
        <v>0</v>
      </c>
    </row>
    <row r="1620" spans="3:8" x14ac:dyDescent="0.2">
      <c r="C1620" s="13">
        <v>723</v>
      </c>
      <c r="D1620" s="5">
        <v>1104767.8307915912</v>
      </c>
      <c r="E1620" s="5">
        <v>2591830.9999999842</v>
      </c>
      <c r="F1620" s="5">
        <v>-119378.88497172232</v>
      </c>
      <c r="G1620" s="5">
        <v>-115319.99999999779</v>
      </c>
      <c r="H1620" s="5">
        <v>0</v>
      </c>
    </row>
    <row r="1621" spans="3:8" x14ac:dyDescent="0.2">
      <c r="C1621" s="13">
        <v>724</v>
      </c>
      <c r="D1621" s="5">
        <v>1109685.3890723898</v>
      </c>
      <c r="E1621" s="5">
        <v>2591830.9999999842</v>
      </c>
      <c r="F1621" s="5">
        <v>-118455.14474218007</v>
      </c>
      <c r="G1621" s="5">
        <v>-115319.99999999779</v>
      </c>
      <c r="H1621" s="5">
        <v>0</v>
      </c>
    </row>
    <row r="1622" spans="3:8" x14ac:dyDescent="0.2">
      <c r="C1622" s="13">
        <v>725</v>
      </c>
      <c r="D1622" s="5">
        <v>1111848.1004950269</v>
      </c>
      <c r="E1622" s="5">
        <v>2591830.9999999842</v>
      </c>
      <c r="F1622" s="5">
        <v>-118052.43296003385</v>
      </c>
      <c r="G1622" s="5">
        <v>-115319.99999999785</v>
      </c>
      <c r="H1622" s="5">
        <v>0</v>
      </c>
    </row>
    <row r="1623" spans="3:8" x14ac:dyDescent="0.2">
      <c r="C1623" s="13">
        <v>726</v>
      </c>
      <c r="D1623" s="5">
        <v>1112993.5351818465</v>
      </c>
      <c r="E1623" s="5">
        <v>2628130.9999999842</v>
      </c>
      <c r="F1623" s="5">
        <v>-117841.01664042805</v>
      </c>
      <c r="G1623" s="5">
        <v>-108619.9999999979</v>
      </c>
      <c r="H1623" s="5">
        <v>0</v>
      </c>
    </row>
    <row r="1624" spans="3:8" x14ac:dyDescent="0.2">
      <c r="C1624" s="13">
        <v>727</v>
      </c>
      <c r="D1624" s="5">
        <v>1119275.4841625516</v>
      </c>
      <c r="E1624" s="5">
        <v>2664480.9999999842</v>
      </c>
      <c r="F1624" s="5">
        <v>-116691.77425468693</v>
      </c>
      <c r="G1624" s="5">
        <v>-101969.9999999979</v>
      </c>
      <c r="H1624" s="5">
        <v>0</v>
      </c>
    </row>
    <row r="1625" spans="3:8" x14ac:dyDescent="0.2">
      <c r="C1625" s="13">
        <v>728</v>
      </c>
      <c r="D1625" s="5">
        <v>1119404.7467470644</v>
      </c>
      <c r="E1625" s="5">
        <v>2700880.9999999842</v>
      </c>
      <c r="F1625" s="5">
        <v>-116668.33653331918</v>
      </c>
      <c r="G1625" s="5">
        <v>-95369.999999997905</v>
      </c>
      <c r="H1625" s="5">
        <v>0</v>
      </c>
    </row>
    <row r="1626" spans="3:8" x14ac:dyDescent="0.2">
      <c r="C1626" s="13">
        <v>729</v>
      </c>
      <c r="D1626" s="5">
        <v>1121613.6157957031</v>
      </c>
      <c r="E1626" s="5">
        <v>2700880.9999999842</v>
      </c>
      <c r="F1626" s="5">
        <v>-116271.40670427712</v>
      </c>
      <c r="G1626" s="5">
        <v>-95369.999999997963</v>
      </c>
      <c r="H1626" s="5">
        <v>0</v>
      </c>
    </row>
    <row r="1627" spans="3:8" x14ac:dyDescent="0.2">
      <c r="C1627" s="13">
        <v>730</v>
      </c>
      <c r="D1627" s="5">
        <v>1124887.5277327092</v>
      </c>
      <c r="E1627" s="5">
        <v>2700880.9999999842</v>
      </c>
      <c r="F1627" s="5">
        <v>-115688.38129083769</v>
      </c>
      <c r="G1627" s="5">
        <v>-95369.999999998021</v>
      </c>
      <c r="H1627" s="5">
        <v>0</v>
      </c>
    </row>
    <row r="1628" spans="3:8" x14ac:dyDescent="0.2">
      <c r="C1628" s="13">
        <v>731</v>
      </c>
      <c r="D1628" s="5">
        <v>1127728.7665055231</v>
      </c>
      <c r="E1628" s="5">
        <v>2700880.9999999842</v>
      </c>
      <c r="F1628" s="5">
        <v>-115186.98621328227</v>
      </c>
      <c r="G1628" s="5">
        <v>-95369.999999998021</v>
      </c>
      <c r="H1628" s="5">
        <v>0</v>
      </c>
    </row>
    <row r="1629" spans="3:8" x14ac:dyDescent="0.2">
      <c r="C1629" s="13">
        <v>732</v>
      </c>
      <c r="D1629" s="5">
        <v>1132449.9499225356</v>
      </c>
      <c r="E1629" s="5">
        <v>2700880.9999999842</v>
      </c>
      <c r="F1629" s="5">
        <v>-114361.42408571727</v>
      </c>
      <c r="G1629" s="5">
        <v>-95369.999999998021</v>
      </c>
      <c r="H1629" s="5">
        <v>0</v>
      </c>
    </row>
    <row r="1630" spans="3:8" x14ac:dyDescent="0.2">
      <c r="C1630" s="13">
        <v>733</v>
      </c>
      <c r="D1630" s="5">
        <v>1157181.4565814082</v>
      </c>
      <c r="E1630" s="5">
        <v>2700880.9999999842</v>
      </c>
      <c r="F1630" s="5">
        <v>-110076.42907115133</v>
      </c>
      <c r="G1630" s="5">
        <v>-95369.999999998079</v>
      </c>
      <c r="H1630" s="5">
        <v>0</v>
      </c>
    </row>
    <row r="1631" spans="3:8" x14ac:dyDescent="0.2">
      <c r="C1631" s="13">
        <v>734</v>
      </c>
      <c r="D1631" s="5">
        <v>1159866.0623880969</v>
      </c>
      <c r="E1631" s="5">
        <v>2700880.9999999846</v>
      </c>
      <c r="F1631" s="5">
        <v>-109615.58393267344</v>
      </c>
      <c r="G1631" s="5">
        <v>-95369.999999998137</v>
      </c>
      <c r="H1631" s="5">
        <v>0</v>
      </c>
    </row>
    <row r="1632" spans="3:8" x14ac:dyDescent="0.2">
      <c r="C1632" s="13">
        <v>735</v>
      </c>
      <c r="D1632" s="5">
        <v>1161928.2588127619</v>
      </c>
      <c r="E1632" s="5">
        <v>2700880.9999999842</v>
      </c>
      <c r="F1632" s="5">
        <v>-109264.87025500933</v>
      </c>
      <c r="G1632" s="5">
        <v>-95369.999999998137</v>
      </c>
      <c r="H1632" s="5">
        <v>0</v>
      </c>
    </row>
    <row r="1633" spans="3:8" x14ac:dyDescent="0.2">
      <c r="C1633" s="13">
        <v>736</v>
      </c>
      <c r="D1633" s="5">
        <v>1188561.4136423152</v>
      </c>
      <c r="E1633" s="5">
        <v>2700880.9999999842</v>
      </c>
      <c r="F1633" s="5">
        <v>-104777.76264785629</v>
      </c>
      <c r="G1633" s="5">
        <v>-95369.999999998137</v>
      </c>
      <c r="H1633" s="5">
        <v>0</v>
      </c>
    </row>
    <row r="1634" spans="3:8" x14ac:dyDescent="0.2">
      <c r="C1634" s="13">
        <v>737</v>
      </c>
      <c r="D1634" s="5">
        <v>1196698.4674255461</v>
      </c>
      <c r="E1634" s="5">
        <v>2700880.9999999846</v>
      </c>
      <c r="F1634" s="5">
        <v>-103419.74688756134</v>
      </c>
      <c r="G1634" s="5">
        <v>-95369.999999998196</v>
      </c>
      <c r="H1634" s="5">
        <v>0</v>
      </c>
    </row>
    <row r="1635" spans="3:8" x14ac:dyDescent="0.2">
      <c r="C1635" s="13">
        <v>738</v>
      </c>
      <c r="D1635" s="5">
        <v>1200019.7240326772</v>
      </c>
      <c r="E1635" s="5">
        <v>2700880.9999999846</v>
      </c>
      <c r="F1635" s="5">
        <v>-102870.70446741226</v>
      </c>
      <c r="G1635" s="5">
        <v>-95369.999999998254</v>
      </c>
      <c r="H1635" s="5">
        <v>0</v>
      </c>
    </row>
    <row r="1636" spans="3:8" x14ac:dyDescent="0.2">
      <c r="C1636" s="13">
        <v>739</v>
      </c>
      <c r="D1636" s="5">
        <v>1201109.0047334773</v>
      </c>
      <c r="E1636" s="5">
        <v>2700880.9999999842</v>
      </c>
      <c r="F1636" s="5">
        <v>-102692.35133507563</v>
      </c>
      <c r="G1636" s="5">
        <v>-95369.999999998254</v>
      </c>
      <c r="H1636" s="5">
        <v>0</v>
      </c>
    </row>
    <row r="1637" spans="3:8" x14ac:dyDescent="0.2">
      <c r="C1637" s="13">
        <v>740</v>
      </c>
      <c r="D1637" s="5">
        <v>1209091.8967838357</v>
      </c>
      <c r="E1637" s="5">
        <v>2700880.9999999846</v>
      </c>
      <c r="F1637" s="5">
        <v>-101397.82829988236</v>
      </c>
      <c r="G1637" s="5">
        <v>-95369.999999998254</v>
      </c>
      <c r="H1637" s="5">
        <v>0</v>
      </c>
    </row>
    <row r="1638" spans="3:8" x14ac:dyDescent="0.2">
      <c r="C1638" s="13">
        <v>741</v>
      </c>
      <c r="D1638" s="5">
        <v>1209299.418879481</v>
      </c>
      <c r="E1638" s="5">
        <v>2700880.9999999846</v>
      </c>
      <c r="F1638" s="5">
        <v>-101364.50153958303</v>
      </c>
      <c r="G1638" s="5">
        <v>-95369.999999998312</v>
      </c>
      <c r="H1638" s="5">
        <v>0</v>
      </c>
    </row>
    <row r="1639" spans="3:8" x14ac:dyDescent="0.2">
      <c r="C1639" s="13">
        <v>742</v>
      </c>
      <c r="D1639" s="5">
        <v>1213185.4956029404</v>
      </c>
      <c r="E1639" s="5">
        <v>2700880.9999999846</v>
      </c>
      <c r="F1639" s="5">
        <v>-100746.50011994934</v>
      </c>
      <c r="G1639" s="5">
        <v>-95369.99999999837</v>
      </c>
      <c r="H1639" s="5">
        <v>0</v>
      </c>
    </row>
    <row r="1640" spans="3:8" x14ac:dyDescent="0.2">
      <c r="C1640" s="13">
        <v>743</v>
      </c>
      <c r="D1640" s="5">
        <v>1215166.3118188439</v>
      </c>
      <c r="E1640" s="5">
        <v>2700880.9999999842</v>
      </c>
      <c r="F1640" s="5">
        <v>-100434.58155028481</v>
      </c>
      <c r="G1640" s="5">
        <v>-95369.99999999837</v>
      </c>
      <c r="H1640" s="5">
        <v>0</v>
      </c>
    </row>
    <row r="1641" spans="3:8" x14ac:dyDescent="0.2">
      <c r="C1641" s="13">
        <v>744</v>
      </c>
      <c r="D1641" s="5">
        <v>1221526.7931828871</v>
      </c>
      <c r="E1641" s="5">
        <v>2700880.9999999846</v>
      </c>
      <c r="F1641" s="5">
        <v>-99442.893595675967</v>
      </c>
      <c r="G1641" s="5">
        <v>-95369.99999999837</v>
      </c>
      <c r="H1641" s="5">
        <v>0</v>
      </c>
    </row>
    <row r="1642" spans="3:8" x14ac:dyDescent="0.2">
      <c r="C1642" s="13">
        <v>745</v>
      </c>
      <c r="D1642" s="5">
        <v>1225508.1711514096</v>
      </c>
      <c r="E1642" s="5">
        <v>2700880.9999999846</v>
      </c>
      <c r="F1642" s="5">
        <v>-98828.318473018124</v>
      </c>
      <c r="G1642" s="5">
        <v>-95369.999999998428</v>
      </c>
      <c r="H1642" s="5">
        <v>0</v>
      </c>
    </row>
    <row r="1643" spans="3:8" x14ac:dyDescent="0.2">
      <c r="C1643" s="13">
        <v>746</v>
      </c>
      <c r="D1643" s="5">
        <v>1230838.0643455801</v>
      </c>
      <c r="E1643" s="5">
        <v>2700880.9999999846</v>
      </c>
      <c r="F1643" s="5">
        <v>-98013.830773104652</v>
      </c>
      <c r="G1643" s="5">
        <v>-95369.999999998487</v>
      </c>
      <c r="H1643" s="5">
        <v>0</v>
      </c>
    </row>
    <row r="1644" spans="3:8" x14ac:dyDescent="0.2">
      <c r="C1644" s="13">
        <v>747</v>
      </c>
      <c r="D1644" s="5">
        <v>1241256.9649653181</v>
      </c>
      <c r="E1644" s="5">
        <v>2700880.9999999851</v>
      </c>
      <c r="F1644" s="5">
        <v>-96437.745404924761</v>
      </c>
      <c r="G1644" s="5">
        <v>-95369.999999998487</v>
      </c>
      <c r="H1644" s="5">
        <v>0</v>
      </c>
    </row>
    <row r="1645" spans="3:8" x14ac:dyDescent="0.2">
      <c r="C1645" s="13">
        <v>748</v>
      </c>
      <c r="D1645" s="5">
        <v>1241598.7852054155</v>
      </c>
      <c r="E1645" s="5">
        <v>2700880.9999999846</v>
      </c>
      <c r="F1645" s="5">
        <v>-96386.563764696271</v>
      </c>
      <c r="G1645" s="5">
        <v>-95369.999999998487</v>
      </c>
      <c r="H1645" s="5">
        <v>0</v>
      </c>
    </row>
    <row r="1646" spans="3:8" x14ac:dyDescent="0.2">
      <c r="C1646" s="13">
        <v>749</v>
      </c>
      <c r="D1646" s="5">
        <v>1241750.2003458468</v>
      </c>
      <c r="E1646" s="5">
        <v>2700880.9999999846</v>
      </c>
      <c r="F1646" s="5">
        <v>-96364.12440476584</v>
      </c>
      <c r="G1646" s="5">
        <v>-95369.999999998545</v>
      </c>
      <c r="H1646" s="5">
        <v>0</v>
      </c>
    </row>
    <row r="1647" spans="3:8" x14ac:dyDescent="0.2">
      <c r="C1647" s="13">
        <v>750</v>
      </c>
      <c r="D1647" s="5">
        <v>1244549.7007703839</v>
      </c>
      <c r="E1647" s="5">
        <v>2700880.9999999851</v>
      </c>
      <c r="F1647" s="5">
        <v>-95953.531009167054</v>
      </c>
      <c r="G1647" s="5">
        <v>-95369.999999998603</v>
      </c>
      <c r="H1647" s="5">
        <v>0</v>
      </c>
    </row>
    <row r="1648" spans="3:8" x14ac:dyDescent="0.2">
      <c r="C1648" s="13">
        <v>751</v>
      </c>
      <c r="D1648" s="5">
        <v>1259732.1070329756</v>
      </c>
      <c r="E1648" s="5">
        <v>2700880.9999999851</v>
      </c>
      <c r="F1648" s="5">
        <v>-93749.959394489968</v>
      </c>
      <c r="G1648" s="5">
        <v>-95369.999999998603</v>
      </c>
      <c r="H1648" s="5">
        <v>0</v>
      </c>
    </row>
    <row r="1649" spans="3:8" x14ac:dyDescent="0.2">
      <c r="C1649" s="13">
        <v>752</v>
      </c>
      <c r="D1649" s="5">
        <v>1265907.6180881113</v>
      </c>
      <c r="E1649" s="5">
        <v>2700880.9999999846</v>
      </c>
      <c r="F1649" s="5">
        <v>-92863.050891890714</v>
      </c>
      <c r="G1649" s="5">
        <v>-95369.999999998603</v>
      </c>
      <c r="H1649" s="5">
        <v>0</v>
      </c>
    </row>
    <row r="1650" spans="3:8" x14ac:dyDescent="0.2">
      <c r="C1650" s="13">
        <v>753</v>
      </c>
      <c r="D1650" s="5">
        <v>1279341.8614415748</v>
      </c>
      <c r="E1650" s="5">
        <v>2700880.9999999851</v>
      </c>
      <c r="F1650" s="5">
        <v>-90954.06810461235</v>
      </c>
      <c r="G1650" s="5">
        <v>-95369.999999998661</v>
      </c>
      <c r="H1650" s="5">
        <v>0</v>
      </c>
    </row>
    <row r="1651" spans="3:8" x14ac:dyDescent="0.2">
      <c r="C1651" s="13">
        <v>754</v>
      </c>
      <c r="D1651" s="5">
        <v>1279809.08083625</v>
      </c>
      <c r="E1651" s="5">
        <v>2813980.9999999851</v>
      </c>
      <c r="F1651" s="5">
        <v>-90888.384741435177</v>
      </c>
      <c r="G1651" s="5">
        <v>-79469.999999998719</v>
      </c>
      <c r="H1651" s="5">
        <v>0</v>
      </c>
    </row>
    <row r="1652" spans="3:8" x14ac:dyDescent="0.2">
      <c r="C1652" s="13">
        <v>755</v>
      </c>
      <c r="D1652" s="5">
        <v>1281041.6764989933</v>
      </c>
      <c r="E1652" s="5">
        <v>2889480.9999999851</v>
      </c>
      <c r="F1652" s="5">
        <v>-90716.964152576897</v>
      </c>
      <c r="G1652" s="5">
        <v>-68969.999999998719</v>
      </c>
      <c r="H1652" s="5">
        <v>0</v>
      </c>
    </row>
    <row r="1653" spans="3:8" x14ac:dyDescent="0.2">
      <c r="C1653" s="13">
        <v>756</v>
      </c>
      <c r="D1653" s="5">
        <v>1286650.0225487421</v>
      </c>
      <c r="E1653" s="5">
        <v>2889480.9999999851</v>
      </c>
      <c r="F1653" s="5">
        <v>-89945.445648378576</v>
      </c>
      <c r="G1653" s="5">
        <v>-68969.999999998719</v>
      </c>
      <c r="H1653" s="5">
        <v>0</v>
      </c>
    </row>
    <row r="1654" spans="3:8" x14ac:dyDescent="0.2">
      <c r="C1654" s="13">
        <v>757</v>
      </c>
      <c r="D1654" s="5">
        <v>1286824.8538663455</v>
      </c>
      <c r="E1654" s="5">
        <v>2889480.9999999851</v>
      </c>
      <c r="F1654" s="5">
        <v>-89921.657503447117</v>
      </c>
      <c r="G1654" s="5">
        <v>-68969.999999998778</v>
      </c>
      <c r="H1654" s="5">
        <v>0</v>
      </c>
    </row>
    <row r="1655" spans="3:8" x14ac:dyDescent="0.2">
      <c r="C1655" s="13">
        <v>758</v>
      </c>
      <c r="D1655" s="5">
        <v>1288968.4415496578</v>
      </c>
      <c r="E1655" s="5">
        <v>2889480.9999999851</v>
      </c>
      <c r="F1655" s="5">
        <v>-89633.206390389241</v>
      </c>
      <c r="G1655" s="5">
        <v>-68969.999999998836</v>
      </c>
      <c r="H1655" s="5">
        <v>0</v>
      </c>
    </row>
    <row r="1656" spans="3:8" x14ac:dyDescent="0.2">
      <c r="C1656" s="13">
        <v>759</v>
      </c>
      <c r="D1656" s="5">
        <v>1304203.436501883</v>
      </c>
      <c r="E1656" s="5">
        <v>2889480.9999999851</v>
      </c>
      <c r="F1656" s="5">
        <v>-87605.88822151607</v>
      </c>
      <c r="G1656" s="5">
        <v>-68969.999999998836</v>
      </c>
      <c r="H1656" s="5">
        <v>0</v>
      </c>
    </row>
    <row r="1657" spans="3:8" x14ac:dyDescent="0.2">
      <c r="C1657" s="13">
        <v>760</v>
      </c>
      <c r="D1657" s="5">
        <v>1307538.9530013953</v>
      </c>
      <c r="E1657" s="5">
        <v>2889480.9999999851</v>
      </c>
      <c r="F1657" s="5">
        <v>-87167.004471580236</v>
      </c>
      <c r="G1657" s="5">
        <v>-68969.999999998836</v>
      </c>
      <c r="H1657" s="5">
        <v>0</v>
      </c>
    </row>
    <row r="1658" spans="3:8" x14ac:dyDescent="0.2">
      <c r="C1658" s="13">
        <v>761</v>
      </c>
      <c r="D1658" s="5">
        <v>1318301.5934015033</v>
      </c>
      <c r="E1658" s="5">
        <v>2889480.9999999851</v>
      </c>
      <c r="F1658" s="5">
        <v>-85766.871226362535</v>
      </c>
      <c r="G1658" s="5">
        <v>-68969.999999998894</v>
      </c>
      <c r="H1658" s="5">
        <v>0</v>
      </c>
    </row>
    <row r="1659" spans="3:8" x14ac:dyDescent="0.2">
      <c r="C1659" s="13">
        <v>762</v>
      </c>
      <c r="D1659" s="5">
        <v>1326788.4350153229</v>
      </c>
      <c r="E1659" s="5">
        <v>2889480.9999999851</v>
      </c>
      <c r="F1659" s="5">
        <v>-84675.387659230881</v>
      </c>
      <c r="G1659" s="5">
        <v>-68969.999999998952</v>
      </c>
      <c r="H1659" s="5">
        <v>0</v>
      </c>
    </row>
    <row r="1660" spans="3:8" x14ac:dyDescent="0.2">
      <c r="C1660" s="13">
        <v>763</v>
      </c>
      <c r="D1660" s="5">
        <v>1329685.7150834789</v>
      </c>
      <c r="E1660" s="5">
        <v>2889480.9999999851</v>
      </c>
      <c r="F1660" s="5">
        <v>-84307.057165638282</v>
      </c>
      <c r="G1660" s="5">
        <v>-68969.999999998952</v>
      </c>
      <c r="H1660" s="5">
        <v>0</v>
      </c>
    </row>
    <row r="1661" spans="3:8" x14ac:dyDescent="0.2">
      <c r="C1661" s="13">
        <v>764</v>
      </c>
      <c r="D1661" s="5">
        <v>1339089.4051969685</v>
      </c>
      <c r="E1661" s="5">
        <v>2890244.9999999851</v>
      </c>
      <c r="F1661" s="5">
        <v>-83125.441653995629</v>
      </c>
      <c r="G1661" s="5">
        <v>-68873.999999998952</v>
      </c>
      <c r="H1661" s="5">
        <v>0</v>
      </c>
    </row>
    <row r="1662" spans="3:8" x14ac:dyDescent="0.2">
      <c r="C1662" s="13">
        <v>765</v>
      </c>
      <c r="D1662" s="5">
        <v>1348726.578923187</v>
      </c>
      <c r="E1662" s="5">
        <v>2893304.9999999851</v>
      </c>
      <c r="F1662" s="5">
        <v>-81928.668446164549</v>
      </c>
      <c r="G1662" s="5">
        <v>-68493.99999999901</v>
      </c>
      <c r="H1662" s="5">
        <v>0</v>
      </c>
    </row>
    <row r="1663" spans="3:8" x14ac:dyDescent="0.2">
      <c r="C1663" s="13">
        <v>766</v>
      </c>
      <c r="D1663" s="5">
        <v>1360007.6821541199</v>
      </c>
      <c r="E1663" s="5">
        <v>2897134.9999999856</v>
      </c>
      <c r="F1663" s="5">
        <v>-80544.303297721111</v>
      </c>
      <c r="G1663" s="5">
        <v>-68023.999999999069</v>
      </c>
      <c r="H1663" s="5">
        <v>0</v>
      </c>
    </row>
    <row r="1664" spans="3:8" x14ac:dyDescent="0.2">
      <c r="C1664" s="13">
        <v>767</v>
      </c>
      <c r="D1664" s="5">
        <v>1365727.6841093579</v>
      </c>
      <c r="E1664" s="5">
        <v>2927814.9999999851</v>
      </c>
      <c r="F1664" s="5">
        <v>-79850.743738611403</v>
      </c>
      <c r="G1664" s="5">
        <v>-64303.999999999069</v>
      </c>
      <c r="H1664" s="5">
        <v>0</v>
      </c>
    </row>
    <row r="1665" spans="3:8" x14ac:dyDescent="0.2">
      <c r="C1665" s="13">
        <v>768</v>
      </c>
      <c r="D1665" s="5">
        <v>1377022.3307872927</v>
      </c>
      <c r="E1665" s="5">
        <v>2927814.9999999851</v>
      </c>
      <c r="F1665" s="5">
        <v>-78497.739188650507</v>
      </c>
      <c r="G1665" s="5">
        <v>-64303.999999999069</v>
      </c>
      <c r="H1665" s="5">
        <v>0</v>
      </c>
    </row>
    <row r="1666" spans="3:8" x14ac:dyDescent="0.2">
      <c r="C1666" s="13">
        <v>769</v>
      </c>
      <c r="D1666" s="5">
        <v>1382828.2556379735</v>
      </c>
      <c r="E1666" s="5">
        <v>2927814.9999999856</v>
      </c>
      <c r="F1666" s="5">
        <v>-77810.692164707783</v>
      </c>
      <c r="G1666" s="5">
        <v>-64303.999999999127</v>
      </c>
      <c r="H1666" s="5">
        <v>0</v>
      </c>
    </row>
    <row r="1667" spans="3:8" x14ac:dyDescent="0.2">
      <c r="C1667" s="13">
        <v>770</v>
      </c>
      <c r="D1667" s="5">
        <v>1385244.3049227518</v>
      </c>
      <c r="E1667" s="5">
        <v>2927814.9999999856</v>
      </c>
      <c r="F1667" s="5">
        <v>-77528.296793759655</v>
      </c>
      <c r="G1667" s="5">
        <v>-64303.999999999185</v>
      </c>
      <c r="H1667" s="5">
        <v>0</v>
      </c>
    </row>
    <row r="1668" spans="3:8" x14ac:dyDescent="0.2">
      <c r="C1668" s="13">
        <v>771</v>
      </c>
      <c r="D1668" s="5">
        <v>1386986.5806371577</v>
      </c>
      <c r="E1668" s="5">
        <v>2927814.9999999851</v>
      </c>
      <c r="F1668" s="5">
        <v>-77327.178066675173</v>
      </c>
      <c r="G1668" s="5">
        <v>-64303.999999999185</v>
      </c>
      <c r="H1668" s="5">
        <v>0</v>
      </c>
    </row>
    <row r="1669" spans="3:8" x14ac:dyDescent="0.2">
      <c r="C1669" s="13">
        <v>772</v>
      </c>
      <c r="D1669" s="5">
        <v>1387035.0477604701</v>
      </c>
      <c r="E1669" s="5">
        <v>2927814.9999999856</v>
      </c>
      <c r="F1669" s="5">
        <v>-77321.653316867509</v>
      </c>
      <c r="G1669" s="5">
        <v>-64303.999999999185</v>
      </c>
      <c r="H1669" s="5">
        <v>0</v>
      </c>
    </row>
    <row r="1670" spans="3:8" x14ac:dyDescent="0.2">
      <c r="C1670" s="13">
        <v>773</v>
      </c>
      <c r="D1670" s="5">
        <v>1393540.1986847811</v>
      </c>
      <c r="E1670" s="5">
        <v>2927814.9999999856</v>
      </c>
      <c r="F1670" s="5">
        <v>-76589.508258115849</v>
      </c>
      <c r="G1670" s="5">
        <v>-64303.999999999243</v>
      </c>
      <c r="H1670" s="5">
        <v>0</v>
      </c>
    </row>
    <row r="1671" spans="3:8" x14ac:dyDescent="0.2">
      <c r="C1671" s="13">
        <v>774</v>
      </c>
      <c r="D1671" s="5">
        <v>1394487.1739555814</v>
      </c>
      <c r="E1671" s="5">
        <v>2927814.9999999856</v>
      </c>
      <c r="F1671" s="5">
        <v>-76484.28878358248</v>
      </c>
      <c r="G1671" s="5">
        <v>-64303.999999999302</v>
      </c>
      <c r="H1671" s="5">
        <v>0</v>
      </c>
    </row>
    <row r="1672" spans="3:8" x14ac:dyDescent="0.2">
      <c r="C1672" s="13">
        <v>775</v>
      </c>
      <c r="D1672" s="5">
        <v>1396286.0676436326</v>
      </c>
      <c r="E1672" s="5">
        <v>2927814.9999999851</v>
      </c>
      <c r="F1672" s="5">
        <v>-76286.990766183284</v>
      </c>
      <c r="G1672" s="5">
        <v>-64303.999999999302</v>
      </c>
      <c r="H1672" s="5">
        <v>0</v>
      </c>
    </row>
    <row r="1673" spans="3:8" x14ac:dyDescent="0.2">
      <c r="C1673" s="13">
        <v>776</v>
      </c>
      <c r="D1673" s="5">
        <v>1403802.761119067</v>
      </c>
      <c r="E1673" s="5">
        <v>2927814.9999999856</v>
      </c>
      <c r="F1673" s="5">
        <v>-75473.328070388874</v>
      </c>
      <c r="G1673" s="5">
        <v>-64303.999999999302</v>
      </c>
      <c r="H1673" s="5">
        <v>0</v>
      </c>
    </row>
    <row r="1674" spans="3:8" x14ac:dyDescent="0.2">
      <c r="C1674" s="13">
        <v>777</v>
      </c>
      <c r="D1674" s="5">
        <v>1404446.7452912962</v>
      </c>
      <c r="E1674" s="5">
        <v>2966664.9999999856</v>
      </c>
      <c r="F1674" s="5">
        <v>-75404.536968336091</v>
      </c>
      <c r="G1674" s="5">
        <v>-60153.99999999936</v>
      </c>
      <c r="H1674" s="5">
        <v>0</v>
      </c>
    </row>
    <row r="1675" spans="3:8" x14ac:dyDescent="0.2">
      <c r="C1675" s="13">
        <v>778</v>
      </c>
      <c r="D1675" s="5">
        <v>1437286.6877145786</v>
      </c>
      <c r="E1675" s="5">
        <v>2966664.9999999856</v>
      </c>
      <c r="F1675" s="5">
        <v>-71943.257689789622</v>
      </c>
      <c r="G1675" s="5">
        <v>-60153.999999999418</v>
      </c>
      <c r="H1675" s="5">
        <v>0</v>
      </c>
    </row>
    <row r="1676" spans="3:8" x14ac:dyDescent="0.2">
      <c r="C1676" s="13">
        <v>779</v>
      </c>
      <c r="D1676" s="5">
        <v>1444752.1128463959</v>
      </c>
      <c r="E1676" s="5">
        <v>2966664.999999986</v>
      </c>
      <c r="F1676" s="5">
        <v>-71167.006809587823</v>
      </c>
      <c r="G1676" s="5">
        <v>-60153.999999999418</v>
      </c>
      <c r="H1676" s="5">
        <v>0</v>
      </c>
    </row>
    <row r="1677" spans="3:8" x14ac:dyDescent="0.2">
      <c r="C1677" s="13">
        <v>780</v>
      </c>
      <c r="D1677" s="5">
        <v>1463255.5690133653</v>
      </c>
      <c r="E1677" s="5">
        <v>3005664.9999999856</v>
      </c>
      <c r="F1677" s="5">
        <v>-69269.216433488386</v>
      </c>
      <c r="G1677" s="5">
        <v>-56153.999999999418</v>
      </c>
      <c r="H1677" s="5">
        <v>0</v>
      </c>
    </row>
    <row r="1678" spans="3:8" x14ac:dyDescent="0.2">
      <c r="C1678" s="13">
        <v>781</v>
      </c>
      <c r="D1678" s="5">
        <v>1468900.396136197</v>
      </c>
      <c r="E1678" s="5">
        <v>3005664.9999999856</v>
      </c>
      <c r="F1678" s="5">
        <v>-68698.228798784519</v>
      </c>
      <c r="G1678" s="5">
        <v>-56153.999999999476</v>
      </c>
      <c r="H1678" s="5">
        <v>0</v>
      </c>
    </row>
    <row r="1679" spans="3:8" x14ac:dyDescent="0.2">
      <c r="C1679" s="13">
        <v>782</v>
      </c>
      <c r="D1679" s="5">
        <v>1477498.1712924626</v>
      </c>
      <c r="E1679" s="5">
        <v>3044764.999999986</v>
      </c>
      <c r="F1679" s="5">
        <v>-67840.650202635297</v>
      </c>
      <c r="G1679" s="5">
        <v>-52253.999999999534</v>
      </c>
      <c r="H1679" s="5">
        <v>0</v>
      </c>
    </row>
    <row r="1680" spans="3:8" x14ac:dyDescent="0.2">
      <c r="C1680" s="13">
        <v>783</v>
      </c>
      <c r="D1680" s="5">
        <v>1492376.0492187382</v>
      </c>
      <c r="E1680" s="5">
        <v>3083914.999999986</v>
      </c>
      <c r="F1680" s="5">
        <v>-66377.563867612014</v>
      </c>
      <c r="G1680" s="5">
        <v>-48403.999999999534</v>
      </c>
      <c r="H1680" s="5">
        <v>0</v>
      </c>
    </row>
    <row r="1681" spans="3:8" x14ac:dyDescent="0.2">
      <c r="C1681" s="13">
        <v>784</v>
      </c>
      <c r="D1681" s="5">
        <v>1492901.8331666479</v>
      </c>
      <c r="E1681" s="5">
        <v>3083914.9999999856</v>
      </c>
      <c r="F1681" s="5">
        <v>-66326.595015518746</v>
      </c>
      <c r="G1681" s="5">
        <v>-48403.999999999534</v>
      </c>
      <c r="H1681" s="5">
        <v>0</v>
      </c>
    </row>
    <row r="1682" spans="3:8" x14ac:dyDescent="0.2">
      <c r="C1682" s="13">
        <v>785</v>
      </c>
      <c r="D1682" s="5">
        <v>1506365.8064167881</v>
      </c>
      <c r="E1682" s="5">
        <v>3083914.999999986</v>
      </c>
      <c r="F1682" s="5">
        <v>-65040.228144486246</v>
      </c>
      <c r="G1682" s="5">
        <v>-48403.999999999593</v>
      </c>
      <c r="H1682" s="5">
        <v>0</v>
      </c>
    </row>
    <row r="1683" spans="3:8" x14ac:dyDescent="0.2">
      <c r="C1683" s="13">
        <v>786</v>
      </c>
      <c r="D1683" s="5">
        <v>1510345.6365091614</v>
      </c>
      <c r="E1683" s="5">
        <v>3083914.999999986</v>
      </c>
      <c r="F1683" s="5">
        <v>-64665.5367617437</v>
      </c>
      <c r="G1683" s="5">
        <v>-48403.999999999622</v>
      </c>
      <c r="H1683" s="5">
        <v>0</v>
      </c>
    </row>
    <row r="1684" spans="3:8" x14ac:dyDescent="0.2">
      <c r="C1684" s="13">
        <v>787</v>
      </c>
      <c r="D1684" s="5">
        <v>1511372.948226132</v>
      </c>
      <c r="E1684" s="5">
        <v>3083914.999999986</v>
      </c>
      <c r="F1684" s="5">
        <v>-64570.246094222952</v>
      </c>
      <c r="G1684" s="5">
        <v>-48403.999999999651</v>
      </c>
      <c r="H1684" s="5">
        <v>0</v>
      </c>
    </row>
    <row r="1685" spans="3:8" x14ac:dyDescent="0.2">
      <c r="C1685" s="13">
        <v>788</v>
      </c>
      <c r="D1685" s="5">
        <v>1519831.5000325406</v>
      </c>
      <c r="E1685" s="5">
        <v>3083914.999999986</v>
      </c>
      <c r="F1685" s="5">
        <v>-63797.383492622146</v>
      </c>
      <c r="G1685" s="5">
        <v>-48403.99999999968</v>
      </c>
      <c r="H1685" s="5">
        <v>0</v>
      </c>
    </row>
    <row r="1686" spans="3:8" x14ac:dyDescent="0.2">
      <c r="C1686" s="13">
        <v>789</v>
      </c>
      <c r="D1686" s="5">
        <v>1522556.6993861292</v>
      </c>
      <c r="E1686" s="5">
        <v>3083914.999999986</v>
      </c>
      <c r="F1686" s="5">
        <v>-63552.150090714931</v>
      </c>
      <c r="G1686" s="5">
        <v>-48403.999999999709</v>
      </c>
      <c r="H1686" s="5">
        <v>0</v>
      </c>
    </row>
    <row r="1687" spans="3:8" x14ac:dyDescent="0.2">
      <c r="C1687" s="13">
        <v>790</v>
      </c>
      <c r="D1687" s="5">
        <v>1533143.7974097419</v>
      </c>
      <c r="E1687" s="5">
        <v>3083914.999999986</v>
      </c>
      <c r="F1687" s="5">
        <v>-62614.05279748344</v>
      </c>
      <c r="G1687" s="5">
        <v>-48403.999999999738</v>
      </c>
      <c r="H1687" s="5">
        <v>0</v>
      </c>
    </row>
    <row r="1688" spans="3:8" x14ac:dyDescent="0.2">
      <c r="C1688" s="13">
        <v>791</v>
      </c>
      <c r="D1688" s="5">
        <v>1540026.8530946176</v>
      </c>
      <c r="E1688" s="5">
        <v>3083914.999999986</v>
      </c>
      <c r="F1688" s="5">
        <v>-62013.634539257866</v>
      </c>
      <c r="G1688" s="5">
        <v>-48403.999999999767</v>
      </c>
      <c r="H1688" s="5">
        <v>0</v>
      </c>
    </row>
    <row r="1689" spans="3:8" x14ac:dyDescent="0.2">
      <c r="C1689" s="13">
        <v>792</v>
      </c>
      <c r="D1689" s="5">
        <v>1550821.267283184</v>
      </c>
      <c r="E1689" s="5">
        <v>3083914.999999986</v>
      </c>
      <c r="F1689" s="5">
        <v>-61086.841401855694</v>
      </c>
      <c r="G1689" s="5">
        <v>-48403.999999999796</v>
      </c>
      <c r="H1689" s="5">
        <v>0</v>
      </c>
    </row>
    <row r="1690" spans="3:8" x14ac:dyDescent="0.2">
      <c r="C1690" s="13">
        <v>793</v>
      </c>
      <c r="D1690" s="5">
        <v>1574207.0597088514</v>
      </c>
      <c r="E1690" s="5">
        <v>3083914.999999986</v>
      </c>
      <c r="F1690" s="5">
        <v>-59110.992609270936</v>
      </c>
      <c r="G1690" s="5">
        <v>-48403.999999999825</v>
      </c>
      <c r="H1690" s="5">
        <v>0</v>
      </c>
    </row>
    <row r="1691" spans="3:8" x14ac:dyDescent="0.2">
      <c r="C1691" s="13">
        <v>794</v>
      </c>
      <c r="D1691" s="5">
        <v>1574844.4183776919</v>
      </c>
      <c r="E1691" s="5">
        <v>3123614.999999986</v>
      </c>
      <c r="F1691" s="5">
        <v>-59058.01317332196</v>
      </c>
      <c r="G1691" s="5">
        <v>-45103.999999999854</v>
      </c>
      <c r="H1691" s="5">
        <v>0</v>
      </c>
    </row>
    <row r="1692" spans="3:8" x14ac:dyDescent="0.2">
      <c r="C1692" s="13">
        <v>795</v>
      </c>
      <c r="D1692" s="5">
        <v>1576711.161646313</v>
      </c>
      <c r="E1692" s="5">
        <v>3167339.999999986</v>
      </c>
      <c r="F1692" s="5">
        <v>-58905.386365195707</v>
      </c>
      <c r="G1692" s="5">
        <v>-41528.999999999884</v>
      </c>
      <c r="H1692" s="5">
        <v>0</v>
      </c>
    </row>
    <row r="1693" spans="3:8" x14ac:dyDescent="0.2">
      <c r="C1693" s="13">
        <v>796</v>
      </c>
      <c r="D1693" s="5">
        <v>1580836.2225555419</v>
      </c>
      <c r="E1693" s="5">
        <v>3282759.999999986</v>
      </c>
      <c r="F1693" s="5">
        <v>-58573.723176513988</v>
      </c>
      <c r="G1693" s="5">
        <v>-32248.999999999913</v>
      </c>
      <c r="H1693" s="5">
        <v>0</v>
      </c>
    </row>
    <row r="1694" spans="3:8" x14ac:dyDescent="0.2">
      <c r="C1694" s="13">
        <v>797</v>
      </c>
      <c r="D1694" s="5">
        <v>1599779.7665353795</v>
      </c>
      <c r="E1694" s="5">
        <v>3282759.999999986</v>
      </c>
      <c r="F1694" s="5">
        <v>-57076.303765309771</v>
      </c>
      <c r="G1694" s="5">
        <v>-32248.999999999942</v>
      </c>
      <c r="H1694" s="5">
        <v>0</v>
      </c>
    </row>
    <row r="1695" spans="3:8" x14ac:dyDescent="0.2">
      <c r="C1695" s="13">
        <v>798</v>
      </c>
      <c r="D1695" s="5">
        <v>1599849.8237289295</v>
      </c>
      <c r="E1695" s="5">
        <v>3290739.9999999865</v>
      </c>
      <c r="F1695" s="5">
        <v>-57070.860725209379</v>
      </c>
      <c r="G1695" s="5">
        <v>-31628.999999999971</v>
      </c>
      <c r="H1695" s="5">
        <v>0</v>
      </c>
    </row>
    <row r="1696" spans="3:8" x14ac:dyDescent="0.2">
      <c r="C1696" s="13">
        <v>799</v>
      </c>
      <c r="D1696" s="5">
        <v>1603621.3857216653</v>
      </c>
      <c r="E1696" s="5">
        <v>3322699.999999986</v>
      </c>
      <c r="F1696" s="5">
        <v>-56782.919196352188</v>
      </c>
      <c r="G1696" s="5">
        <v>-29189</v>
      </c>
      <c r="H1696" s="5">
        <v>0</v>
      </c>
    </row>
    <row r="1697" spans="3:8" x14ac:dyDescent="0.2">
      <c r="C1697" s="13">
        <v>800</v>
      </c>
      <c r="D1697" s="5">
        <v>1608093.669420115</v>
      </c>
      <c r="E1697" s="5">
        <v>3322699.999999986</v>
      </c>
      <c r="F1697" s="5">
        <v>-56447.497918968467</v>
      </c>
      <c r="G1697" s="5">
        <v>-29189</v>
      </c>
      <c r="H1697" s="5">
        <v>0</v>
      </c>
    </row>
    <row r="1698" spans="3:8" x14ac:dyDescent="0.2">
      <c r="C1698" s="13">
        <v>801</v>
      </c>
      <c r="D1698" s="5">
        <v>1614668.7688794911</v>
      </c>
      <c r="E1698" s="5">
        <v>3322699.9999999865</v>
      </c>
      <c r="F1698" s="5">
        <v>-55963.189719089307</v>
      </c>
      <c r="G1698" s="5">
        <v>-29189</v>
      </c>
      <c r="H1698" s="5">
        <v>0</v>
      </c>
    </row>
    <row r="1699" spans="3:8" x14ac:dyDescent="0.2">
      <c r="C1699" s="13">
        <v>802</v>
      </c>
      <c r="D1699" s="5">
        <v>1628154.3753379674</v>
      </c>
      <c r="E1699" s="5">
        <v>3322699.999999986</v>
      </c>
      <c r="F1699" s="5">
        <v>-54987.921421593521</v>
      </c>
      <c r="G1699" s="5">
        <v>-29189</v>
      </c>
      <c r="H1699" s="5">
        <v>0</v>
      </c>
    </row>
    <row r="1700" spans="3:8" x14ac:dyDescent="0.2">
      <c r="C1700" s="13">
        <v>803</v>
      </c>
      <c r="D1700" s="5">
        <v>1631046.0108106495</v>
      </c>
      <c r="E1700" s="5">
        <v>3322699.999999986</v>
      </c>
      <c r="F1700" s="5">
        <v>-54782.6621165588</v>
      </c>
      <c r="G1700" s="5">
        <v>-29189</v>
      </c>
      <c r="H1700" s="5">
        <v>0</v>
      </c>
    </row>
    <row r="1701" spans="3:8" x14ac:dyDescent="0.2">
      <c r="C1701" s="13">
        <v>804</v>
      </c>
      <c r="D1701" s="5">
        <v>1637551.395976739</v>
      </c>
      <c r="E1701" s="5">
        <v>3322699.9999999865</v>
      </c>
      <c r="F1701" s="5">
        <v>-54329.550711955555</v>
      </c>
      <c r="G1701" s="5">
        <v>-29189</v>
      </c>
      <c r="H1701" s="5">
        <v>0</v>
      </c>
    </row>
    <row r="1702" spans="3:8" x14ac:dyDescent="0.2">
      <c r="C1702" s="13">
        <v>805</v>
      </c>
      <c r="D1702" s="5">
        <v>1648880.5233547275</v>
      </c>
      <c r="E1702" s="5">
        <v>3322699.9999999865</v>
      </c>
      <c r="F1702" s="5">
        <v>-53555.510953210964</v>
      </c>
      <c r="G1702" s="5">
        <v>-29189</v>
      </c>
      <c r="H1702" s="5">
        <v>0</v>
      </c>
    </row>
    <row r="1703" spans="3:8" x14ac:dyDescent="0.2">
      <c r="C1703" s="13">
        <v>806</v>
      </c>
      <c r="D1703" s="5">
        <v>1662025.0103226302</v>
      </c>
      <c r="E1703" s="5">
        <v>3322699.999999986</v>
      </c>
      <c r="F1703" s="5">
        <v>-52674.862942954482</v>
      </c>
      <c r="G1703" s="5">
        <v>-29189</v>
      </c>
      <c r="H1703" s="5">
        <v>0</v>
      </c>
    </row>
    <row r="1704" spans="3:8" x14ac:dyDescent="0.2">
      <c r="C1704" s="13">
        <v>807</v>
      </c>
      <c r="D1704" s="5">
        <v>1669575.2359797729</v>
      </c>
      <c r="E1704" s="5">
        <v>3322699.999999986</v>
      </c>
      <c r="F1704" s="5">
        <v>-52178.999300044234</v>
      </c>
      <c r="G1704" s="5">
        <v>-29189</v>
      </c>
      <c r="H1704" s="5">
        <v>0</v>
      </c>
    </row>
    <row r="1705" spans="3:8" x14ac:dyDescent="0.2">
      <c r="C1705" s="13">
        <v>808</v>
      </c>
      <c r="D1705" s="5">
        <v>1686795.7200857513</v>
      </c>
      <c r="E1705" s="5">
        <v>3322699.9999999865</v>
      </c>
      <c r="F1705" s="5">
        <v>-51070.750322926819</v>
      </c>
      <c r="G1705" s="5">
        <v>-29189</v>
      </c>
      <c r="H1705" s="5">
        <v>0</v>
      </c>
    </row>
    <row r="1706" spans="3:8" x14ac:dyDescent="0.2">
      <c r="C1706" s="13">
        <v>809</v>
      </c>
      <c r="D1706" s="5">
        <v>1711365.4078689881</v>
      </c>
      <c r="E1706" s="5">
        <v>3322699.999999986</v>
      </c>
      <c r="F1706" s="5">
        <v>-49521.85776798852</v>
      </c>
      <c r="G1706" s="5">
        <v>-29189</v>
      </c>
      <c r="H1706" s="5">
        <v>0</v>
      </c>
    </row>
    <row r="1707" spans="3:8" x14ac:dyDescent="0.2">
      <c r="C1707" s="13">
        <v>810</v>
      </c>
      <c r="D1707" s="5">
        <v>1714847.6487019134</v>
      </c>
      <c r="E1707" s="5">
        <v>3322699.999999986</v>
      </c>
      <c r="F1707" s="5">
        <v>-49306.904630153629</v>
      </c>
      <c r="G1707" s="5">
        <v>-29189</v>
      </c>
      <c r="H1707" s="5">
        <v>0</v>
      </c>
    </row>
    <row r="1708" spans="3:8" x14ac:dyDescent="0.2">
      <c r="C1708" s="13">
        <v>811</v>
      </c>
      <c r="D1708" s="5">
        <v>1732989.7137890998</v>
      </c>
      <c r="E1708" s="5">
        <v>3322699.9999999865</v>
      </c>
      <c r="F1708" s="5">
        <v>-48210.774926982063</v>
      </c>
      <c r="G1708" s="5">
        <v>-29189</v>
      </c>
      <c r="H1708" s="5">
        <v>0</v>
      </c>
    </row>
    <row r="1709" spans="3:8" x14ac:dyDescent="0.2">
      <c r="C1709" s="13">
        <v>812</v>
      </c>
      <c r="D1709" s="5">
        <v>1747490.5774265062</v>
      </c>
      <c r="E1709" s="5">
        <v>3322699.999999986</v>
      </c>
      <c r="F1709" s="5">
        <v>-47353.581017381686</v>
      </c>
      <c r="G1709" s="5">
        <v>-29189</v>
      </c>
      <c r="H1709" s="5">
        <v>0</v>
      </c>
    </row>
    <row r="1710" spans="3:8" x14ac:dyDescent="0.2">
      <c r="C1710" s="13">
        <v>813</v>
      </c>
      <c r="D1710" s="5">
        <v>1795064.5994305736</v>
      </c>
      <c r="E1710" s="5">
        <v>3322699.999999986</v>
      </c>
      <c r="F1710" s="5">
        <v>-44603.299302509375</v>
      </c>
      <c r="G1710" s="5">
        <v>-29189</v>
      </c>
      <c r="H1710" s="5">
        <v>0</v>
      </c>
    </row>
    <row r="1711" spans="3:8" x14ac:dyDescent="0.2">
      <c r="C1711" s="13">
        <v>814</v>
      </c>
      <c r="D1711" s="5">
        <v>1802183.4316672299</v>
      </c>
      <c r="E1711" s="5">
        <v>3322699.9999999865</v>
      </c>
      <c r="F1711" s="5">
        <v>-44201.006571690945</v>
      </c>
      <c r="G1711" s="5">
        <v>-29189</v>
      </c>
      <c r="H1711" s="5">
        <v>0</v>
      </c>
    </row>
    <row r="1712" spans="3:8" x14ac:dyDescent="0.2">
      <c r="C1712" s="13">
        <v>815</v>
      </c>
      <c r="D1712" s="5">
        <v>1817285.3498388915</v>
      </c>
      <c r="E1712" s="5">
        <v>3322699.999999986</v>
      </c>
      <c r="F1712" s="5">
        <v>-43367.158329083861</v>
      </c>
      <c r="G1712" s="5">
        <v>-29189</v>
      </c>
      <c r="H1712" s="5">
        <v>0</v>
      </c>
    </row>
    <row r="1713" spans="3:8" x14ac:dyDescent="0.2">
      <c r="C1713" s="13">
        <v>816</v>
      </c>
      <c r="D1713" s="5">
        <v>1820186.0517763288</v>
      </c>
      <c r="E1713" s="5">
        <v>3363499.999999986</v>
      </c>
      <c r="F1713" s="5">
        <v>-43210.747930496567</v>
      </c>
      <c r="G1713" s="5">
        <v>-26989</v>
      </c>
      <c r="H1713" s="5">
        <v>0</v>
      </c>
    </row>
    <row r="1714" spans="3:8" x14ac:dyDescent="0.2">
      <c r="C1714" s="13">
        <v>817</v>
      </c>
      <c r="D1714" s="5">
        <v>1859468.776823387</v>
      </c>
      <c r="E1714" s="5">
        <v>3363499.9999999865</v>
      </c>
      <c r="F1714" s="5">
        <v>-41143.23608591457</v>
      </c>
      <c r="G1714" s="5">
        <v>-26989</v>
      </c>
      <c r="H1714" s="5">
        <v>0</v>
      </c>
    </row>
    <row r="1715" spans="3:8" x14ac:dyDescent="0.2">
      <c r="C1715" s="13">
        <v>818</v>
      </c>
      <c r="D1715" s="5">
        <v>1871901.3706543478</v>
      </c>
      <c r="E1715" s="5">
        <v>3363499.999999986</v>
      </c>
      <c r="F1715" s="5">
        <v>-40504.887747405577</v>
      </c>
      <c r="G1715" s="5">
        <v>-26989</v>
      </c>
      <c r="H1715" s="5">
        <v>0</v>
      </c>
    </row>
    <row r="1716" spans="3:8" x14ac:dyDescent="0.2">
      <c r="C1716" s="13">
        <v>819</v>
      </c>
      <c r="D1716" s="5">
        <v>1883816.761910982</v>
      </c>
      <c r="E1716" s="5">
        <v>3363499.999999986</v>
      </c>
      <c r="F1716" s="5">
        <v>-39908.390749210215</v>
      </c>
      <c r="G1716" s="5">
        <v>-26989</v>
      </c>
      <c r="H1716" s="5">
        <v>0</v>
      </c>
    </row>
    <row r="1717" spans="3:8" x14ac:dyDescent="0.2">
      <c r="C1717" s="13">
        <v>820</v>
      </c>
      <c r="D1717" s="5">
        <v>1897601.5190134686</v>
      </c>
      <c r="E1717" s="5">
        <v>3363499.9999999865</v>
      </c>
      <c r="F1717" s="5">
        <v>-39235.963573479152</v>
      </c>
      <c r="G1717" s="5">
        <v>-26989</v>
      </c>
      <c r="H1717" s="5">
        <v>0</v>
      </c>
    </row>
    <row r="1718" spans="3:8" x14ac:dyDescent="0.2">
      <c r="C1718" s="13">
        <v>821</v>
      </c>
      <c r="D1718" s="5">
        <v>1912907.820099138</v>
      </c>
      <c r="E1718" s="5">
        <v>3363499.9999999865</v>
      </c>
      <c r="F1718" s="5">
        <v>-38508.867663197685</v>
      </c>
      <c r="G1718" s="5">
        <v>-26989</v>
      </c>
      <c r="H1718" s="5">
        <v>0</v>
      </c>
    </row>
    <row r="1719" spans="3:8" x14ac:dyDescent="0.2">
      <c r="C1719" s="13">
        <v>822</v>
      </c>
      <c r="D1719" s="5">
        <v>1919429.4690206158</v>
      </c>
      <c r="E1719" s="5">
        <v>3363499.999999986</v>
      </c>
      <c r="F1719" s="5">
        <v>-38207.38024346999</v>
      </c>
      <c r="G1719" s="5">
        <v>-26989</v>
      </c>
      <c r="H1719" s="5">
        <v>0</v>
      </c>
    </row>
    <row r="1720" spans="3:8" x14ac:dyDescent="0.2">
      <c r="C1720" s="13">
        <v>823</v>
      </c>
      <c r="D1720" s="5">
        <v>1926903.8509911599</v>
      </c>
      <c r="E1720" s="5">
        <v>3363499.9999999865</v>
      </c>
      <c r="F1720" s="5">
        <v>-37871.35092037142</v>
      </c>
      <c r="G1720" s="5">
        <v>-26989</v>
      </c>
      <c r="H1720" s="5">
        <v>0</v>
      </c>
    </row>
    <row r="1721" spans="3:8" x14ac:dyDescent="0.2">
      <c r="C1721" s="13">
        <v>824</v>
      </c>
      <c r="D1721" s="5">
        <v>1939846.9201723419</v>
      </c>
      <c r="E1721" s="5">
        <v>3363499.9999999865</v>
      </c>
      <c r="F1721" s="5">
        <v>-37305.877024106172</v>
      </c>
      <c r="G1721" s="5">
        <v>-26989</v>
      </c>
      <c r="H1721" s="5">
        <v>0</v>
      </c>
    </row>
    <row r="1722" spans="3:8" x14ac:dyDescent="0.2">
      <c r="C1722" s="13">
        <v>825</v>
      </c>
      <c r="D1722" s="5">
        <v>1997058.4318523696</v>
      </c>
      <c r="E1722" s="5">
        <v>3363499.999999986</v>
      </c>
      <c r="F1722" s="5">
        <v>-34878.7219831353</v>
      </c>
      <c r="G1722" s="5">
        <v>-26989</v>
      </c>
      <c r="H1722" s="5">
        <v>0</v>
      </c>
    </row>
    <row r="1723" spans="3:8" x14ac:dyDescent="0.2">
      <c r="C1723" s="13">
        <v>826</v>
      </c>
      <c r="D1723" s="5">
        <v>2021914.7223166786</v>
      </c>
      <c r="E1723" s="5">
        <v>3446099.999999986</v>
      </c>
      <c r="F1723" s="5">
        <v>-33855.581697679474</v>
      </c>
      <c r="G1723" s="5">
        <v>-23589</v>
      </c>
      <c r="H1723" s="5">
        <v>0</v>
      </c>
    </row>
    <row r="1724" spans="3:8" x14ac:dyDescent="0.2">
      <c r="C1724" s="13">
        <v>827</v>
      </c>
      <c r="D1724" s="5">
        <v>2027451.4974816502</v>
      </c>
      <c r="E1724" s="5">
        <v>3487449.9999999865</v>
      </c>
      <c r="F1724" s="5">
        <v>-33634.646292063917</v>
      </c>
      <c r="G1724" s="5">
        <v>-21939</v>
      </c>
      <c r="H1724" s="5">
        <v>0</v>
      </c>
    </row>
    <row r="1725" spans="3:8" x14ac:dyDescent="0.2">
      <c r="C1725" s="13">
        <v>828</v>
      </c>
      <c r="D1725" s="5">
        <v>2039705.0892362162</v>
      </c>
      <c r="E1725" s="5">
        <v>3487449.999999986</v>
      </c>
      <c r="F1725" s="5">
        <v>-33161.077528602429</v>
      </c>
      <c r="G1725" s="5">
        <v>-21939</v>
      </c>
      <c r="H1725" s="5">
        <v>0</v>
      </c>
    </row>
    <row r="1726" spans="3:8" x14ac:dyDescent="0.2">
      <c r="C1726" s="13">
        <v>829</v>
      </c>
      <c r="D1726" s="5">
        <v>2040101.7613940025</v>
      </c>
      <c r="E1726" s="5">
        <v>3487449.999999986</v>
      </c>
      <c r="F1726" s="5">
        <v>-33146.244190977115</v>
      </c>
      <c r="G1726" s="5">
        <v>-21939</v>
      </c>
      <c r="H1726" s="5">
        <v>0</v>
      </c>
    </row>
    <row r="1727" spans="3:8" x14ac:dyDescent="0.2">
      <c r="C1727" s="13">
        <v>830</v>
      </c>
      <c r="D1727" s="5">
        <v>2062982.0163614422</v>
      </c>
      <c r="E1727" s="5">
        <v>3487449.9999999865</v>
      </c>
      <c r="F1727" s="5">
        <v>-32319.2470234793</v>
      </c>
      <c r="G1727" s="5">
        <v>-21939</v>
      </c>
      <c r="H1727" s="5">
        <v>0</v>
      </c>
    </row>
    <row r="1728" spans="3:8" x14ac:dyDescent="0.2">
      <c r="C1728" s="13">
        <v>831</v>
      </c>
      <c r="D1728" s="5">
        <v>2066926.15029116</v>
      </c>
      <c r="E1728" s="5">
        <v>3570549.999999986</v>
      </c>
      <c r="F1728" s="5">
        <v>-32181.605767207555</v>
      </c>
      <c r="G1728" s="5">
        <v>-19039</v>
      </c>
      <c r="H1728" s="5">
        <v>0</v>
      </c>
    </row>
    <row r="1729" spans="3:8" x14ac:dyDescent="0.2">
      <c r="C1729" s="13">
        <v>832</v>
      </c>
      <c r="D1729" s="5">
        <v>2133935.5406340607</v>
      </c>
      <c r="E1729" s="5">
        <v>3578869.999999986</v>
      </c>
      <c r="F1729" s="5">
        <v>-29926.482053744548</v>
      </c>
      <c r="G1729" s="5">
        <v>-18759</v>
      </c>
      <c r="H1729" s="5">
        <v>0</v>
      </c>
    </row>
    <row r="1730" spans="3:8" x14ac:dyDescent="0.2">
      <c r="C1730" s="13">
        <v>833</v>
      </c>
      <c r="D1730" s="5">
        <v>2147191.5627381839</v>
      </c>
      <c r="E1730" s="5">
        <v>3653839.9999999865</v>
      </c>
      <c r="F1730" s="5">
        <v>-29496.815070777753</v>
      </c>
      <c r="G1730" s="5">
        <v>-16329</v>
      </c>
      <c r="H1730" s="5">
        <v>0</v>
      </c>
    </row>
    <row r="1731" spans="3:8" x14ac:dyDescent="0.2">
      <c r="C1731" s="13">
        <v>834</v>
      </c>
      <c r="D1731" s="5">
        <v>2162300.3765656753</v>
      </c>
      <c r="E1731" s="5">
        <v>3695539.999999986</v>
      </c>
      <c r="F1731" s="5">
        <v>-29025.796893901534</v>
      </c>
      <c r="G1731" s="5">
        <v>-15029</v>
      </c>
      <c r="H1731" s="5">
        <v>0</v>
      </c>
    </row>
    <row r="1732" spans="3:8" x14ac:dyDescent="0.2">
      <c r="C1732" s="13">
        <v>835</v>
      </c>
      <c r="D1732" s="5">
        <v>2195024.7820758959</v>
      </c>
      <c r="E1732" s="5">
        <v>3695539.999999986</v>
      </c>
      <c r="F1732" s="5">
        <v>-28046.02427383505</v>
      </c>
      <c r="G1732" s="5">
        <v>-15029</v>
      </c>
      <c r="H1732" s="5">
        <v>0</v>
      </c>
    </row>
    <row r="1733" spans="3:8" x14ac:dyDescent="0.2">
      <c r="C1733" s="13">
        <v>836</v>
      </c>
      <c r="D1733" s="5">
        <v>2208576.3567388984</v>
      </c>
      <c r="E1733" s="5">
        <v>3695539.9999999865</v>
      </c>
      <c r="F1733" s="5">
        <v>-27656.983852887599</v>
      </c>
      <c r="G1733" s="5">
        <v>-15029</v>
      </c>
      <c r="H1733" s="5">
        <v>0</v>
      </c>
    </row>
    <row r="1734" spans="3:8" x14ac:dyDescent="0.2">
      <c r="C1734" s="13">
        <v>837</v>
      </c>
      <c r="D1734" s="5">
        <v>2253867.9341511573</v>
      </c>
      <c r="E1734" s="5">
        <v>3737389.9999999865</v>
      </c>
      <c r="F1734" s="5">
        <v>-26412.412430567463</v>
      </c>
      <c r="G1734" s="5">
        <v>-13879</v>
      </c>
      <c r="H1734" s="5">
        <v>0</v>
      </c>
    </row>
    <row r="1735" spans="3:8" x14ac:dyDescent="0.2">
      <c r="C1735" s="13">
        <v>838</v>
      </c>
      <c r="D1735" s="5">
        <v>2273427.4986900035</v>
      </c>
      <c r="E1735" s="5">
        <v>3737389.999999986</v>
      </c>
      <c r="F1735" s="5">
        <v>-25898.915509499886</v>
      </c>
      <c r="G1735" s="5">
        <v>-13879</v>
      </c>
      <c r="H1735" s="5">
        <v>0</v>
      </c>
    </row>
    <row r="1736" spans="3:8" x14ac:dyDescent="0.2">
      <c r="C1736" s="13">
        <v>839</v>
      </c>
      <c r="D1736" s="5">
        <v>2346006.0441216682</v>
      </c>
      <c r="E1736" s="5">
        <v>3737389.999999986</v>
      </c>
      <c r="F1736" s="5">
        <v>-24082.289223367639</v>
      </c>
      <c r="G1736" s="5">
        <v>-13879</v>
      </c>
      <c r="H1736" s="5">
        <v>0</v>
      </c>
    </row>
    <row r="1737" spans="3:8" x14ac:dyDescent="0.2">
      <c r="C1737" s="13">
        <v>840</v>
      </c>
      <c r="D1737" s="5">
        <v>2404932.2556841592</v>
      </c>
      <c r="E1737" s="5">
        <v>3758389.9999999865</v>
      </c>
      <c r="F1737" s="5">
        <v>-22679.284186165474</v>
      </c>
      <c r="G1737" s="5">
        <v>-13379</v>
      </c>
      <c r="H1737" s="5">
        <v>0</v>
      </c>
    </row>
    <row r="1738" spans="3:8" x14ac:dyDescent="0.2">
      <c r="C1738" s="13">
        <v>841</v>
      </c>
      <c r="D1738" s="5">
        <v>2448869.4085129048</v>
      </c>
      <c r="E1738" s="5">
        <v>3779414.999999986</v>
      </c>
      <c r="F1738" s="5">
        <v>-21686.649342234239</v>
      </c>
      <c r="G1738" s="5">
        <v>-12904</v>
      </c>
      <c r="H1738" s="5">
        <v>0</v>
      </c>
    </row>
    <row r="1739" spans="3:8" x14ac:dyDescent="0.2">
      <c r="C1739" s="13">
        <v>842</v>
      </c>
      <c r="D1739" s="5">
        <v>2480264.4711998641</v>
      </c>
      <c r="E1739" s="5">
        <v>3905714.999999986</v>
      </c>
      <c r="F1739" s="5">
        <v>-21015.49598313059</v>
      </c>
      <c r="G1739" s="5">
        <v>-10204</v>
      </c>
      <c r="H1739" s="5">
        <v>0</v>
      </c>
    </row>
    <row r="1740" spans="3:8" x14ac:dyDescent="0.2">
      <c r="C1740" s="13">
        <v>843</v>
      </c>
      <c r="D1740" s="5">
        <v>2519975.6607201761</v>
      </c>
      <c r="E1740" s="5">
        <v>4158614.9999999865</v>
      </c>
      <c r="F1740" s="5">
        <v>-20214.677214630836</v>
      </c>
      <c r="G1740" s="5">
        <v>-5104</v>
      </c>
      <c r="H1740" s="5">
        <v>0</v>
      </c>
    </row>
    <row r="1741" spans="3:8" x14ac:dyDescent="0.2">
      <c r="C1741" s="13">
        <v>844</v>
      </c>
      <c r="D1741" s="5">
        <v>2528074.0703969784</v>
      </c>
      <c r="E1741" s="5">
        <v>4158614.999999986</v>
      </c>
      <c r="F1741" s="5">
        <v>-20061.152860568218</v>
      </c>
      <c r="G1741" s="5">
        <v>-5104</v>
      </c>
      <c r="H1741" s="5">
        <v>0</v>
      </c>
    </row>
    <row r="1742" spans="3:8" x14ac:dyDescent="0.2">
      <c r="C1742" s="13">
        <v>845</v>
      </c>
      <c r="D1742" s="5">
        <v>2591040.1909650974</v>
      </c>
      <c r="E1742" s="5">
        <v>4158614.999999986</v>
      </c>
      <c r="F1742" s="5">
        <v>-18943.411075335345</v>
      </c>
      <c r="G1742" s="5">
        <v>-5104</v>
      </c>
      <c r="H1742" s="5">
        <v>0</v>
      </c>
    </row>
    <row r="1743" spans="3:8" x14ac:dyDescent="0.2">
      <c r="C1743" s="13">
        <v>846</v>
      </c>
      <c r="D1743" s="5">
        <v>2630276.851032048</v>
      </c>
      <c r="E1743" s="5">
        <v>4158614.9999999865</v>
      </c>
      <c r="F1743" s="5">
        <v>-18294.104643967366</v>
      </c>
      <c r="G1743" s="5">
        <v>-5104</v>
      </c>
      <c r="H1743" s="5">
        <v>0</v>
      </c>
    </row>
    <row r="1744" spans="3:8" x14ac:dyDescent="0.2">
      <c r="C1744" s="13">
        <v>847</v>
      </c>
      <c r="D1744" s="5">
        <v>2642141.2567371796</v>
      </c>
      <c r="E1744" s="5">
        <v>4158614.999999986</v>
      </c>
      <c r="F1744" s="5">
        <v>-18112.006327359682</v>
      </c>
      <c r="G1744" s="5">
        <v>-5104</v>
      </c>
      <c r="H1744" s="5">
        <v>0</v>
      </c>
    </row>
    <row r="1745" spans="3:8" x14ac:dyDescent="0.2">
      <c r="C1745" s="13">
        <v>848</v>
      </c>
      <c r="D1745" s="5">
        <v>2698016.7384970323</v>
      </c>
      <c r="E1745" s="5">
        <v>4158614.999999986</v>
      </c>
      <c r="F1745" s="5">
        <v>-17321.315547739119</v>
      </c>
      <c r="G1745" s="5">
        <v>-5104</v>
      </c>
      <c r="H1745" s="5">
        <v>0</v>
      </c>
    </row>
    <row r="1746" spans="3:8" x14ac:dyDescent="0.2">
      <c r="C1746" s="13">
        <v>849</v>
      </c>
      <c r="D1746" s="5">
        <v>2698291.9202454817</v>
      </c>
      <c r="E1746" s="5">
        <v>4158614.9999999865</v>
      </c>
      <c r="F1746" s="5">
        <v>-17317.750177617869</v>
      </c>
      <c r="G1746" s="5">
        <v>-5104</v>
      </c>
      <c r="H1746" s="5">
        <v>0</v>
      </c>
    </row>
    <row r="1747" spans="3:8" x14ac:dyDescent="0.2">
      <c r="C1747" s="13">
        <v>850</v>
      </c>
      <c r="D1747" s="5">
        <v>2838605.7908938387</v>
      </c>
      <c r="E1747" s="5">
        <v>4158614.999999986</v>
      </c>
      <c r="F1747" s="5">
        <v>-15666.998758225433</v>
      </c>
      <c r="G1747" s="5">
        <v>-5104</v>
      </c>
      <c r="H1747" s="5">
        <v>0</v>
      </c>
    </row>
    <row r="1748" spans="3:8" x14ac:dyDescent="0.2">
      <c r="C1748" s="13">
        <v>851</v>
      </c>
      <c r="D1748" s="5">
        <v>2947040.5308945547</v>
      </c>
      <c r="E1748" s="5">
        <v>4201164.999999986</v>
      </c>
      <c r="F1748" s="5">
        <v>-14520.215373964042</v>
      </c>
      <c r="G1748" s="5">
        <v>-4654</v>
      </c>
      <c r="H1748" s="5">
        <v>0</v>
      </c>
    </row>
    <row r="1749" spans="3:8" x14ac:dyDescent="0.2">
      <c r="C1749" s="13">
        <v>852</v>
      </c>
      <c r="D1749" s="5">
        <v>3103438.4802139453</v>
      </c>
      <c r="E1749" s="5">
        <v>4248024.999999986</v>
      </c>
      <c r="F1749" s="5">
        <v>-13051.690028242072</v>
      </c>
      <c r="G1749" s="5">
        <v>-4214</v>
      </c>
      <c r="H1749" s="5">
        <v>0</v>
      </c>
    </row>
    <row r="1750" spans="3:8" x14ac:dyDescent="0.2">
      <c r="C1750" s="13">
        <v>853</v>
      </c>
      <c r="D1750" s="5">
        <v>3159654.5630495339</v>
      </c>
      <c r="E1750" s="5">
        <v>4328206.999999986</v>
      </c>
      <c r="F1750" s="5">
        <v>-12590.362267574874</v>
      </c>
      <c r="G1750" s="5">
        <v>-3556</v>
      </c>
      <c r="H1750" s="5">
        <v>0</v>
      </c>
    </row>
    <row r="1751" spans="3:8" x14ac:dyDescent="0.2">
      <c r="C1751" s="13">
        <v>854</v>
      </c>
      <c r="D1751" s="5">
        <v>3311282.6785459896</v>
      </c>
      <c r="E1751" s="5">
        <v>4329060.999999986</v>
      </c>
      <c r="F1751" s="5">
        <v>-11525.059348396029</v>
      </c>
      <c r="G1751" s="5">
        <v>-3550</v>
      </c>
      <c r="H1751" s="5">
        <v>0</v>
      </c>
    </row>
    <row r="1752" spans="3:8" x14ac:dyDescent="0.2">
      <c r="C1752" s="13">
        <v>855</v>
      </c>
      <c r="D1752" s="5">
        <v>3483048.3884958602</v>
      </c>
      <c r="E1752" s="5">
        <v>4457310.999999986</v>
      </c>
      <c r="F1752" s="5">
        <v>-10520.581512431876</v>
      </c>
      <c r="G1752" s="5">
        <v>-2800</v>
      </c>
      <c r="H1752" s="5">
        <v>0</v>
      </c>
    </row>
    <row r="1753" spans="3:8" x14ac:dyDescent="0.2">
      <c r="C1753" s="13">
        <v>856</v>
      </c>
      <c r="D1753" s="5">
        <v>4585852.9480410982</v>
      </c>
      <c r="E1753" s="5">
        <v>4756910.999999986</v>
      </c>
      <c r="F1753" s="5">
        <v>-5367.2891781083308</v>
      </c>
      <c r="G1753" s="5">
        <v>-1400</v>
      </c>
      <c r="H1753" s="5">
        <v>0</v>
      </c>
    </row>
    <row r="1754" spans="3:8" x14ac:dyDescent="0.2">
      <c r="C1754" s="13">
        <v>857</v>
      </c>
      <c r="D1754" s="5">
        <v>4642539.7968615005</v>
      </c>
      <c r="E1754" s="5">
        <v>4842610.999999986</v>
      </c>
      <c r="F1754" s="5">
        <v>-5168.8521343963039</v>
      </c>
      <c r="G1754" s="5">
        <v>-1100</v>
      </c>
      <c r="H1754" s="5">
        <v>0</v>
      </c>
    </row>
    <row r="1755" spans="3:8" x14ac:dyDescent="0.2">
      <c r="C1755" s="13">
        <v>858</v>
      </c>
      <c r="D1755" s="5">
        <v>4822326.488137777</v>
      </c>
      <c r="E1755" s="5">
        <v>5185810.999999987</v>
      </c>
      <c r="F1755" s="5">
        <v>-4749.7689379481089</v>
      </c>
      <c r="G1755" s="5">
        <v>-300</v>
      </c>
      <c r="H1755" s="5">
        <v>0</v>
      </c>
    </row>
    <row r="1756" spans="3:8" x14ac:dyDescent="0.2">
      <c r="C1756" s="13">
        <v>859</v>
      </c>
      <c r="D1756" s="5">
        <v>8902378.0058352016</v>
      </c>
      <c r="E1756" s="5">
        <v>5443510.999999986</v>
      </c>
      <c r="F1756" s="5">
        <v>0</v>
      </c>
      <c r="G1756" s="5">
        <v>0</v>
      </c>
      <c r="H1756" s="5">
        <v>0</v>
      </c>
    </row>
  </sheetData>
  <mergeCells count="17">
    <mergeCell ref="D5:E5"/>
    <mergeCell ref="F5:G5"/>
    <mergeCell ref="H5:I5"/>
    <mergeCell ref="J5:K5"/>
    <mergeCell ref="N3:Q3"/>
    <mergeCell ref="B6:C6"/>
    <mergeCell ref="D6:E6"/>
    <mergeCell ref="F6:G6"/>
    <mergeCell ref="H6:I6"/>
    <mergeCell ref="J6:K6"/>
    <mergeCell ref="B3:K3"/>
    <mergeCell ref="B4:C4"/>
    <mergeCell ref="D4:E4"/>
    <mergeCell ref="F4:G4"/>
    <mergeCell ref="H4:I4"/>
    <mergeCell ref="J4:K4"/>
    <mergeCell ref="B5:C5"/>
  </mergeCells>
  <hyperlinks>
    <hyperlink ref="B4" location="'LinReg_Output'!$B$10:$B$10" display="Inputs" xr:uid="{00000000-0004-0000-0D00-000000000000}"/>
    <hyperlink ref="D4" location="'LinReg_Output'!$B$52:$B$52" display="Regression Summary" xr:uid="{00000000-0004-0000-0D00-000001000000}"/>
    <hyperlink ref="F4" location="'LinReg_Output'!$B$61:$B$61" display="Predictor Screening" xr:uid="{00000000-0004-0000-0D00-000002000000}"/>
    <hyperlink ref="H4" location="'LinReg_Output'!$B$92:$B$92" display="Coefficients" xr:uid="{00000000-0004-0000-0D00-000003000000}"/>
    <hyperlink ref="J4" location="'LinReg_Output'!$B$120:$B$120" display="ANOVA" xr:uid="{00000000-0004-0000-0D00-000004000000}"/>
    <hyperlink ref="B5" location="'LinReg_ResidInfluence'!$B$10:$B$10" display="Residuals" xr:uid="{00000000-0004-0000-0D00-000005000000}"/>
    <hyperlink ref="D5" location="'LinReg_Stored'!$B$10:$B$10" display="PMML Model" xr:uid="{00000000-0004-0000-0D00-000006000000}"/>
    <hyperlink ref="F5" location="'LinReg_TrainingLiftChart'!$B$10:$B$10" display="Training: Charts" xr:uid="{00000000-0004-0000-0D00-000007000000}"/>
    <hyperlink ref="H5" location="'LinReg_TrainingScore'!$B$10:$B$10" display="Training: Prediction Summary" xr:uid="{00000000-0004-0000-0D00-000008000000}"/>
    <hyperlink ref="J5" location="'LinReg_TrainingScore'!$B$19:$B$19" display="Training: Prediction Details" xr:uid="{00000000-0004-0000-0D00-000009000000}"/>
    <hyperlink ref="B6" location="'LinReg_ValidationLiftChart'!$B$10:$B$10" display="Validation: Charts" xr:uid="{00000000-0004-0000-0D00-00000A000000}"/>
    <hyperlink ref="D6" location="'LinReg_ValidationScore'!$B$10:$B$10" display="Validation: Prediction Summary" xr:uid="{00000000-0004-0000-0D00-00000B000000}"/>
    <hyperlink ref="F6" location="'LinReg_ValidationScore'!$B$19:$B$19" display="Validation: Prediction Details" xr:uid="{00000000-0004-0000-0D00-00000C000000}"/>
  </hyperlinks>
  <pageMargins left="0.7" right="0.7" top="0.75" bottom="0.75" header="0.3" footer="0.3"/>
  <tableParts count="4">
    <tablePart r:id="rId1"/>
    <tablePart r:id="rId2"/>
    <tablePart r:id="rId3"/>
    <tablePart r:id="rId4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Q597"/>
  <sheetViews>
    <sheetView showGridLines="0" workbookViewId="0">
      <selection activeCell="B19" sqref="B19"/>
    </sheetView>
  </sheetViews>
  <sheetFormatPr baseColWidth="10" defaultColWidth="8.83203125" defaultRowHeight="15" x14ac:dyDescent="0.2"/>
  <cols>
    <col min="3" max="3" width="11.5" customWidth="1"/>
    <col min="5" max="5" width="17.6640625" customWidth="1"/>
    <col min="6" max="6" width="10.6640625" customWidth="1"/>
    <col min="9" max="9" width="15.6640625" bestFit="1" customWidth="1"/>
    <col min="14" max="14" width="15.5" bestFit="1" customWidth="1"/>
  </cols>
  <sheetData>
    <row r="1" spans="2:17" ht="19" x14ac:dyDescent="0.25">
      <c r="B1" s="3" t="s">
        <v>2079</v>
      </c>
      <c r="N1" t="s">
        <v>2093</v>
      </c>
    </row>
    <row r="3" spans="2:17" ht="16" x14ac:dyDescent="0.2">
      <c r="B3" s="41" t="s">
        <v>435</v>
      </c>
      <c r="C3" s="42"/>
      <c r="D3" s="42"/>
      <c r="E3" s="42"/>
      <c r="F3" s="42"/>
      <c r="G3" s="42"/>
      <c r="H3" s="42"/>
      <c r="I3" s="42"/>
      <c r="J3" s="42"/>
      <c r="K3" s="43"/>
      <c r="N3" s="41" t="s">
        <v>436</v>
      </c>
      <c r="O3" s="42"/>
      <c r="P3" s="42"/>
      <c r="Q3" s="43"/>
    </row>
    <row r="4" spans="2:17" x14ac:dyDescent="0.2">
      <c r="B4" s="53" t="s">
        <v>441</v>
      </c>
      <c r="C4" s="52"/>
      <c r="D4" s="53" t="s">
        <v>1965</v>
      </c>
      <c r="E4" s="52"/>
      <c r="F4" s="53" t="s">
        <v>1966</v>
      </c>
      <c r="G4" s="52"/>
      <c r="H4" s="53" t="s">
        <v>1967</v>
      </c>
      <c r="I4" s="52"/>
      <c r="J4" s="53" t="s">
        <v>1968</v>
      </c>
      <c r="K4" s="52"/>
      <c r="N4" s="7" t="s">
        <v>437</v>
      </c>
      <c r="O4" s="7" t="s">
        <v>438</v>
      </c>
      <c r="P4" s="7" t="s">
        <v>439</v>
      </c>
      <c r="Q4" s="7" t="s">
        <v>440</v>
      </c>
    </row>
    <row r="5" spans="2:17" x14ac:dyDescent="0.2">
      <c r="B5" s="53" t="s">
        <v>1969</v>
      </c>
      <c r="C5" s="52"/>
      <c r="D5" s="53" t="s">
        <v>1898</v>
      </c>
      <c r="E5" s="52"/>
      <c r="F5" s="53" t="s">
        <v>1970</v>
      </c>
      <c r="G5" s="52"/>
      <c r="H5" s="53" t="s">
        <v>1971</v>
      </c>
      <c r="I5" s="52"/>
      <c r="J5" s="53" t="s">
        <v>1972</v>
      </c>
      <c r="K5" s="52"/>
      <c r="N5" s="6">
        <v>80</v>
      </c>
      <c r="O5" s="6">
        <v>14</v>
      </c>
      <c r="P5" s="6">
        <v>199</v>
      </c>
      <c r="Q5" s="6">
        <v>293</v>
      </c>
    </row>
    <row r="6" spans="2:17" x14ac:dyDescent="0.2">
      <c r="B6" s="53" t="s">
        <v>2075</v>
      </c>
      <c r="C6" s="52"/>
      <c r="D6" s="53" t="s">
        <v>2076</v>
      </c>
      <c r="E6" s="52"/>
      <c r="F6" s="53" t="s">
        <v>2077</v>
      </c>
      <c r="G6" s="52"/>
      <c r="H6" s="50"/>
      <c r="I6" s="52"/>
      <c r="J6" s="50"/>
      <c r="K6" s="52"/>
    </row>
    <row r="10" spans="2:17" ht="19" x14ac:dyDescent="0.25">
      <c r="B10" s="4" t="s">
        <v>2076</v>
      </c>
    </row>
    <row r="12" spans="2:17" x14ac:dyDescent="0.2">
      <c r="C12" t="s">
        <v>2016</v>
      </c>
      <c r="D12" t="s">
        <v>2017</v>
      </c>
    </row>
    <row r="13" spans="2:17" x14ac:dyDescent="0.2">
      <c r="C13" t="s">
        <v>2018</v>
      </c>
      <c r="D13">
        <v>941920289.83873308</v>
      </c>
    </row>
    <row r="14" spans="2:17" x14ac:dyDescent="0.2">
      <c r="C14" t="s">
        <v>2019</v>
      </c>
      <c r="D14">
        <v>1640976.1147016257</v>
      </c>
    </row>
    <row r="15" spans="2:17" x14ac:dyDescent="0.2">
      <c r="C15" t="s">
        <v>2020</v>
      </c>
      <c r="D15">
        <v>1281.0058995576974</v>
      </c>
    </row>
    <row r="16" spans="2:17" x14ac:dyDescent="0.2">
      <c r="C16" t="s">
        <v>2021</v>
      </c>
      <c r="D16">
        <v>998.26813163154736</v>
      </c>
    </row>
    <row r="17" spans="2:10" x14ac:dyDescent="0.2">
      <c r="C17" t="s">
        <v>2022</v>
      </c>
      <c r="D17">
        <v>0.85538443961033539</v>
      </c>
    </row>
    <row r="19" spans="2:10" ht="19" x14ac:dyDescent="0.25">
      <c r="B19" s="4" t="s">
        <v>2077</v>
      </c>
    </row>
    <row r="21" spans="2:10" x14ac:dyDescent="0.2">
      <c r="C21" s="13" t="s">
        <v>447</v>
      </c>
      <c r="D21" s="2" t="s">
        <v>2</v>
      </c>
      <c r="E21" s="2" t="s">
        <v>2023</v>
      </c>
      <c r="F21" s="2" t="s">
        <v>2024</v>
      </c>
      <c r="G21" t="s">
        <v>2073</v>
      </c>
      <c r="H21" t="s">
        <v>2088</v>
      </c>
      <c r="I21" t="s">
        <v>2090</v>
      </c>
      <c r="J21" t="s">
        <v>2125</v>
      </c>
    </row>
    <row r="22" spans="2:10" x14ac:dyDescent="0.2">
      <c r="C22" s="13" t="s">
        <v>1324</v>
      </c>
      <c r="D22" s="5">
        <v>8950</v>
      </c>
      <c r="E22" s="5">
        <v>9516.7848676384474</v>
      </c>
      <c r="F22" s="5">
        <v>-566.78486763844739</v>
      </c>
      <c r="G22" s="5">
        <f>Validation__Prediction_Details[[#This Row],[Price]]-Validation__Prediction_Details[[#This Row],[Prediction: Price]]</f>
        <v>-566.78486763844739</v>
      </c>
      <c r="H22" s="5">
        <f>ABS(Validation__Prediction_Details[[#This Row],[Error]])</f>
        <v>566.78486763844739</v>
      </c>
      <c r="I22" s="5">
        <f>Validation__Prediction_Details[[#This Row],[Error]]^2</f>
        <v>321245.08618393232</v>
      </c>
      <c r="J22" s="5">
        <f>Validation__Prediction_Details[[#This Row],[Absolute Error]]/Validation__Prediction_Details[[#This Row],[Price]]</f>
        <v>6.3327918171893566E-2</v>
      </c>
    </row>
    <row r="23" spans="2:10" x14ac:dyDescent="0.2">
      <c r="C23" s="13" t="s">
        <v>678</v>
      </c>
      <c r="D23" s="5">
        <v>6750</v>
      </c>
      <c r="E23" s="5">
        <v>6850.9314702928832</v>
      </c>
      <c r="F23" s="5">
        <v>-100.9314702928832</v>
      </c>
      <c r="G23" s="5">
        <f>Validation__Prediction_Details[[#This Row],[Price]]-Validation__Prediction_Details[[#This Row],[Prediction: Price]]</f>
        <v>-100.9314702928832</v>
      </c>
      <c r="H23" s="5">
        <f>ABS(Validation__Prediction_Details[[#This Row],[Error]])</f>
        <v>100.9314702928832</v>
      </c>
      <c r="I23" s="5">
        <f>Validation__Prediction_Details[[#This Row],[Error]]^2</f>
        <v>10187.161695483164</v>
      </c>
      <c r="J23" s="5">
        <f>Validation__Prediction_Details[[#This Row],[Absolute Error]]/Validation__Prediction_Details[[#This Row],[Price]]</f>
        <v>1.4952810413760474E-2</v>
      </c>
    </row>
    <row r="24" spans="2:10" x14ac:dyDescent="0.2">
      <c r="C24" s="13" t="s">
        <v>1223</v>
      </c>
      <c r="D24" s="5">
        <v>8250</v>
      </c>
      <c r="E24" s="5">
        <v>8168.476531695871</v>
      </c>
      <c r="F24" s="5">
        <v>81.523468304128983</v>
      </c>
      <c r="G24" s="5">
        <f>Validation__Prediction_Details[[#This Row],[Price]]-Validation__Prediction_Details[[#This Row],[Prediction: Price]]</f>
        <v>81.523468304128983</v>
      </c>
      <c r="H24" s="5">
        <f>ABS(Validation__Prediction_Details[[#This Row],[Error]])</f>
        <v>81.523468304128983</v>
      </c>
      <c r="I24" s="5">
        <f>Validation__Prediction_Details[[#This Row],[Error]]^2</f>
        <v>6646.0758843343228</v>
      </c>
      <c r="J24" s="5">
        <f>Validation__Prediction_Details[[#This Row],[Absolute Error]]/Validation__Prediction_Details[[#This Row],[Price]]</f>
        <v>9.8816325217126032E-3</v>
      </c>
    </row>
    <row r="25" spans="2:10" x14ac:dyDescent="0.2">
      <c r="C25" s="13" t="s">
        <v>553</v>
      </c>
      <c r="D25" s="5">
        <v>5250</v>
      </c>
      <c r="E25" s="5">
        <v>7350.6418388702432</v>
      </c>
      <c r="F25" s="5">
        <v>-2100.6418388702432</v>
      </c>
      <c r="G25" s="5">
        <f>Validation__Prediction_Details[[#This Row],[Price]]-Validation__Prediction_Details[[#This Row],[Prediction: Price]]</f>
        <v>-2100.6418388702432</v>
      </c>
      <c r="H25" s="5">
        <f>ABS(Validation__Prediction_Details[[#This Row],[Error]])</f>
        <v>2100.6418388702432</v>
      </c>
      <c r="I25" s="5">
        <f>Validation__Prediction_Details[[#This Row],[Error]]^2</f>
        <v>4412696.1352121569</v>
      </c>
      <c r="J25" s="5">
        <f>Validation__Prediction_Details[[#This Row],[Absolute Error]]/Validation__Prediction_Details[[#This Row],[Price]]</f>
        <v>0.40012225502290344</v>
      </c>
    </row>
    <row r="26" spans="2:10" x14ac:dyDescent="0.2">
      <c r="C26" s="13" t="s">
        <v>1831</v>
      </c>
      <c r="D26" s="5">
        <v>20750</v>
      </c>
      <c r="E26" s="5">
        <v>17528.09541095962</v>
      </c>
      <c r="F26" s="5">
        <v>3221.9045890403795</v>
      </c>
      <c r="G26" s="5">
        <f>Validation__Prediction_Details[[#This Row],[Price]]-Validation__Prediction_Details[[#This Row],[Prediction: Price]]</f>
        <v>3221.9045890403795</v>
      </c>
      <c r="H26" s="5">
        <f>ABS(Validation__Prediction_Details[[#This Row],[Error]])</f>
        <v>3221.9045890403795</v>
      </c>
      <c r="I26" s="5">
        <f>Validation__Prediction_Details[[#This Row],[Error]]^2</f>
        <v>10380669.180879457</v>
      </c>
      <c r="J26" s="5">
        <f>Validation__Prediction_Details[[#This Row],[Absolute Error]]/Validation__Prediction_Details[[#This Row],[Price]]</f>
        <v>0.15527251031519901</v>
      </c>
    </row>
    <row r="27" spans="2:10" x14ac:dyDescent="0.2">
      <c r="C27" s="13" t="s">
        <v>1109</v>
      </c>
      <c r="D27" s="5">
        <v>10950</v>
      </c>
      <c r="E27" s="5">
        <v>9589.3257640813827</v>
      </c>
      <c r="F27" s="5">
        <v>1360.6742359186173</v>
      </c>
      <c r="G27" s="5">
        <f>Validation__Prediction_Details[[#This Row],[Price]]-Validation__Prediction_Details[[#This Row],[Prediction: Price]]</f>
        <v>1360.6742359186173</v>
      </c>
      <c r="H27" s="5">
        <f>ABS(Validation__Prediction_Details[[#This Row],[Error]])</f>
        <v>1360.6742359186173</v>
      </c>
      <c r="I27" s="5">
        <f>Validation__Prediction_Details[[#This Row],[Error]]^2</f>
        <v>1851434.3762927132</v>
      </c>
      <c r="J27" s="5">
        <f>Validation__Prediction_Details[[#This Row],[Absolute Error]]/Validation__Prediction_Details[[#This Row],[Price]]</f>
        <v>0.12426248729850387</v>
      </c>
    </row>
    <row r="28" spans="2:10" x14ac:dyDescent="0.2">
      <c r="C28" s="13" t="s">
        <v>1352</v>
      </c>
      <c r="D28" s="5">
        <v>9450</v>
      </c>
      <c r="E28" s="5">
        <v>7378.9432894145193</v>
      </c>
      <c r="F28" s="5">
        <v>2071.0567105854807</v>
      </c>
      <c r="G28" s="5">
        <f>Validation__Prediction_Details[[#This Row],[Price]]-Validation__Prediction_Details[[#This Row],[Prediction: Price]]</f>
        <v>2071.0567105854807</v>
      </c>
      <c r="H28" s="5">
        <f>ABS(Validation__Prediction_Details[[#This Row],[Error]])</f>
        <v>2071.0567105854807</v>
      </c>
      <c r="I28" s="5">
        <f>Validation__Prediction_Details[[#This Row],[Error]]^2</f>
        <v>4289275.8984611519</v>
      </c>
      <c r="J28" s="5">
        <f>Validation__Prediction_Details[[#This Row],[Absolute Error]]/Validation__Prediction_Details[[#This Row],[Price]]</f>
        <v>0.21915944027359585</v>
      </c>
    </row>
    <row r="29" spans="2:10" x14ac:dyDescent="0.2">
      <c r="C29" s="13" t="s">
        <v>1024</v>
      </c>
      <c r="D29" s="5">
        <v>14950</v>
      </c>
      <c r="E29" s="5">
        <v>13685.558131950207</v>
      </c>
      <c r="F29" s="5">
        <v>1264.4418680497929</v>
      </c>
      <c r="G29" s="5">
        <f>Validation__Prediction_Details[[#This Row],[Price]]-Validation__Prediction_Details[[#This Row],[Prediction: Price]]</f>
        <v>1264.4418680497929</v>
      </c>
      <c r="H29" s="5">
        <f>ABS(Validation__Prediction_Details[[#This Row],[Error]])</f>
        <v>1264.4418680497929</v>
      </c>
      <c r="I29" s="5">
        <f>Validation__Prediction_Details[[#This Row],[Error]]^2</f>
        <v>1598813.2376772498</v>
      </c>
      <c r="J29" s="5">
        <f>Validation__Prediction_Details[[#This Row],[Absolute Error]]/Validation__Prediction_Details[[#This Row],[Price]]</f>
        <v>8.4578051374568086E-2</v>
      </c>
    </row>
    <row r="30" spans="2:10" x14ac:dyDescent="0.2">
      <c r="C30" s="13" t="s">
        <v>1777</v>
      </c>
      <c r="D30" s="5">
        <v>17250</v>
      </c>
      <c r="E30" s="5">
        <v>16270.086580107582</v>
      </c>
      <c r="F30" s="5">
        <v>979.91341989241846</v>
      </c>
      <c r="G30" s="5">
        <f>Validation__Prediction_Details[[#This Row],[Price]]-Validation__Prediction_Details[[#This Row],[Prediction: Price]]</f>
        <v>979.91341989241846</v>
      </c>
      <c r="H30" s="5">
        <f>ABS(Validation__Prediction_Details[[#This Row],[Error]])</f>
        <v>979.91341989241846</v>
      </c>
      <c r="I30" s="5">
        <f>Validation__Prediction_Details[[#This Row],[Error]]^2</f>
        <v>960230.31048525521</v>
      </c>
      <c r="J30" s="5">
        <f>Validation__Prediction_Details[[#This Row],[Absolute Error]]/Validation__Prediction_Details[[#This Row],[Price]]</f>
        <v>5.6806575066227154E-2</v>
      </c>
    </row>
    <row r="31" spans="2:10" x14ac:dyDescent="0.2">
      <c r="C31" s="13" t="s">
        <v>612</v>
      </c>
      <c r="D31" s="5">
        <v>9950</v>
      </c>
      <c r="E31" s="5">
        <v>8012.7988984754938</v>
      </c>
      <c r="F31" s="5">
        <v>1937.2011015245062</v>
      </c>
      <c r="G31" s="5">
        <f>Validation__Prediction_Details[[#This Row],[Price]]-Validation__Prediction_Details[[#This Row],[Prediction: Price]]</f>
        <v>1937.2011015245062</v>
      </c>
      <c r="H31" s="5">
        <f>ABS(Validation__Prediction_Details[[#This Row],[Error]])</f>
        <v>1937.2011015245062</v>
      </c>
      <c r="I31" s="5">
        <f>Validation__Prediction_Details[[#This Row],[Error]]^2</f>
        <v>3752748.1077477601</v>
      </c>
      <c r="J31" s="5">
        <f>Validation__Prediction_Details[[#This Row],[Absolute Error]]/Validation__Prediction_Details[[#This Row],[Price]]</f>
        <v>0.19469357804266393</v>
      </c>
    </row>
    <row r="32" spans="2:10" x14ac:dyDescent="0.2">
      <c r="C32" s="13" t="s">
        <v>860</v>
      </c>
      <c r="D32" s="5">
        <v>8950</v>
      </c>
      <c r="E32" s="5">
        <v>10172.656138004433</v>
      </c>
      <c r="F32" s="5">
        <v>-1222.6561380044332</v>
      </c>
      <c r="G32" s="5">
        <f>Validation__Prediction_Details[[#This Row],[Price]]-Validation__Prediction_Details[[#This Row],[Prediction: Price]]</f>
        <v>-1222.6561380044332</v>
      </c>
      <c r="H32" s="5">
        <f>ABS(Validation__Prediction_Details[[#This Row],[Error]])</f>
        <v>1222.6561380044332</v>
      </c>
      <c r="I32" s="5">
        <f>Validation__Prediction_Details[[#This Row],[Error]]^2</f>
        <v>1494888.0317999155</v>
      </c>
      <c r="J32" s="5">
        <f>Validation__Prediction_Details[[#This Row],[Absolute Error]]/Validation__Prediction_Details[[#This Row],[Price]]</f>
        <v>0.13660962435803722</v>
      </c>
    </row>
    <row r="33" spans="3:10" x14ac:dyDescent="0.2">
      <c r="C33" s="13" t="s">
        <v>1143</v>
      </c>
      <c r="D33" s="5">
        <v>6999</v>
      </c>
      <c r="E33" s="5">
        <v>8643.4088862025092</v>
      </c>
      <c r="F33" s="5">
        <v>-1644.4088862025092</v>
      </c>
      <c r="G33" s="5">
        <f>Validation__Prediction_Details[[#This Row],[Price]]-Validation__Prediction_Details[[#This Row],[Prediction: Price]]</f>
        <v>-1644.4088862025092</v>
      </c>
      <c r="H33" s="5">
        <f>ABS(Validation__Prediction_Details[[#This Row],[Error]])</f>
        <v>1644.4088862025092</v>
      </c>
      <c r="I33" s="5">
        <f>Validation__Prediction_Details[[#This Row],[Error]]^2</f>
        <v>2704080.5850217766</v>
      </c>
      <c r="J33" s="5">
        <f>Validation__Prediction_Details[[#This Row],[Absolute Error]]/Validation__Prediction_Details[[#This Row],[Price]]</f>
        <v>0.23494911933169155</v>
      </c>
    </row>
    <row r="34" spans="3:10" x14ac:dyDescent="0.2">
      <c r="C34" s="13" t="s">
        <v>909</v>
      </c>
      <c r="D34" s="5">
        <v>7950</v>
      </c>
      <c r="E34" s="5">
        <v>8567.7652289891539</v>
      </c>
      <c r="F34" s="5">
        <v>-617.76522898915391</v>
      </c>
      <c r="G34" s="5">
        <f>Validation__Prediction_Details[[#This Row],[Price]]-Validation__Prediction_Details[[#This Row],[Prediction: Price]]</f>
        <v>-617.76522898915391</v>
      </c>
      <c r="H34" s="5">
        <f>ABS(Validation__Prediction_Details[[#This Row],[Error]])</f>
        <v>617.76522898915391</v>
      </c>
      <c r="I34" s="5">
        <f>Validation__Prediction_Details[[#This Row],[Error]]^2</f>
        <v>381633.87814802176</v>
      </c>
      <c r="J34" s="5">
        <f>Validation__Prediction_Details[[#This Row],[Absolute Error]]/Validation__Prediction_Details[[#This Row],[Price]]</f>
        <v>7.7706318111843253E-2</v>
      </c>
    </row>
    <row r="35" spans="3:10" x14ac:dyDescent="0.2">
      <c r="C35" s="13" t="s">
        <v>1244</v>
      </c>
      <c r="D35" s="5">
        <v>6900</v>
      </c>
      <c r="E35" s="5">
        <v>8378.8967986038679</v>
      </c>
      <c r="F35" s="5">
        <v>-1478.8967986038679</v>
      </c>
      <c r="G35" s="5">
        <f>Validation__Prediction_Details[[#This Row],[Price]]-Validation__Prediction_Details[[#This Row],[Prediction: Price]]</f>
        <v>-1478.8967986038679</v>
      </c>
      <c r="H35" s="5">
        <f>ABS(Validation__Prediction_Details[[#This Row],[Error]])</f>
        <v>1478.8967986038679</v>
      </c>
      <c r="I35" s="5">
        <f>Validation__Prediction_Details[[#This Row],[Error]]^2</f>
        <v>2187135.7409207695</v>
      </c>
      <c r="J35" s="5">
        <f>Validation__Prediction_Details[[#This Row],[Absolute Error]]/Validation__Prediction_Details[[#This Row],[Price]]</f>
        <v>0.2143328693628794</v>
      </c>
    </row>
    <row r="36" spans="3:10" x14ac:dyDescent="0.2">
      <c r="C36" s="13" t="s">
        <v>739</v>
      </c>
      <c r="D36" s="5">
        <v>9250</v>
      </c>
      <c r="E36" s="5">
        <v>7453.9569516116953</v>
      </c>
      <c r="F36" s="5">
        <v>1796.0430483883047</v>
      </c>
      <c r="G36" s="5">
        <f>Validation__Prediction_Details[[#This Row],[Price]]-Validation__Prediction_Details[[#This Row],[Prediction: Price]]</f>
        <v>1796.0430483883047</v>
      </c>
      <c r="H36" s="5">
        <f>ABS(Validation__Prediction_Details[[#This Row],[Error]])</f>
        <v>1796.0430483883047</v>
      </c>
      <c r="I36" s="5">
        <f>Validation__Prediction_Details[[#This Row],[Error]]^2</f>
        <v>3225770.6316639539</v>
      </c>
      <c r="J36" s="5">
        <f>Validation__Prediction_Details[[#This Row],[Absolute Error]]/Validation__Prediction_Details[[#This Row],[Price]]</f>
        <v>0.19416681604197888</v>
      </c>
    </row>
    <row r="37" spans="3:10" x14ac:dyDescent="0.2">
      <c r="C37" s="13" t="s">
        <v>1756</v>
      </c>
      <c r="D37" s="5">
        <v>12900</v>
      </c>
      <c r="E37" s="5">
        <v>13954.185097416268</v>
      </c>
      <c r="F37" s="5">
        <v>-1054.185097416268</v>
      </c>
      <c r="G37" s="5">
        <f>Validation__Prediction_Details[[#This Row],[Price]]-Validation__Prediction_Details[[#This Row],[Prediction: Price]]</f>
        <v>-1054.185097416268</v>
      </c>
      <c r="H37" s="5">
        <f>ABS(Validation__Prediction_Details[[#This Row],[Error]])</f>
        <v>1054.185097416268</v>
      </c>
      <c r="I37" s="5">
        <f>Validation__Prediction_Details[[#This Row],[Error]]^2</f>
        <v>1111306.2196145465</v>
      </c>
      <c r="J37" s="5">
        <f>Validation__Prediction_Details[[#This Row],[Absolute Error]]/Validation__Prediction_Details[[#This Row],[Price]]</f>
        <v>8.1719774993509145E-2</v>
      </c>
    </row>
    <row r="38" spans="3:10" x14ac:dyDescent="0.2">
      <c r="C38" s="13" t="s">
        <v>656</v>
      </c>
      <c r="D38" s="5">
        <v>6900</v>
      </c>
      <c r="E38" s="5">
        <v>7401.6087670006118</v>
      </c>
      <c r="F38" s="5">
        <v>-501.60876700061181</v>
      </c>
      <c r="G38" s="5">
        <f>Validation__Prediction_Details[[#This Row],[Price]]-Validation__Prediction_Details[[#This Row],[Prediction: Price]]</f>
        <v>-501.60876700061181</v>
      </c>
      <c r="H38" s="5">
        <f>ABS(Validation__Prediction_Details[[#This Row],[Error]])</f>
        <v>501.60876700061181</v>
      </c>
      <c r="I38" s="5">
        <f>Validation__Prediction_Details[[#This Row],[Error]]^2</f>
        <v>251611.35513187406</v>
      </c>
      <c r="J38" s="5">
        <f>Validation__Prediction_Details[[#This Row],[Absolute Error]]/Validation__Prediction_Details[[#This Row],[Price]]</f>
        <v>7.2696922753711854E-2</v>
      </c>
    </row>
    <row r="39" spans="3:10" x14ac:dyDescent="0.2">
      <c r="C39" s="13" t="s">
        <v>777</v>
      </c>
      <c r="D39" s="5">
        <v>11500</v>
      </c>
      <c r="E39" s="5">
        <v>12876.446087714015</v>
      </c>
      <c r="F39" s="5">
        <v>-1376.4460877140154</v>
      </c>
      <c r="G39" s="5">
        <f>Validation__Prediction_Details[[#This Row],[Price]]-Validation__Prediction_Details[[#This Row],[Prediction: Price]]</f>
        <v>-1376.4460877140154</v>
      </c>
      <c r="H39" s="5">
        <f>ABS(Validation__Prediction_Details[[#This Row],[Error]])</f>
        <v>1376.4460877140154</v>
      </c>
      <c r="I39" s="5">
        <f>Validation__Prediction_Details[[#This Row],[Error]]^2</f>
        <v>1894603.8323832192</v>
      </c>
      <c r="J39" s="5">
        <f>Validation__Prediction_Details[[#This Row],[Absolute Error]]/Validation__Prediction_Details[[#This Row],[Price]]</f>
        <v>0.11969096414904482</v>
      </c>
    </row>
    <row r="40" spans="3:10" x14ac:dyDescent="0.2">
      <c r="C40" s="13" t="s">
        <v>799</v>
      </c>
      <c r="D40" s="5">
        <v>10995</v>
      </c>
      <c r="E40" s="5">
        <v>10373.628860215671</v>
      </c>
      <c r="F40" s="5">
        <v>621.37113978432899</v>
      </c>
      <c r="G40" s="5">
        <f>Validation__Prediction_Details[[#This Row],[Price]]-Validation__Prediction_Details[[#This Row],[Prediction: Price]]</f>
        <v>621.37113978432899</v>
      </c>
      <c r="H40" s="5">
        <f>ABS(Validation__Prediction_Details[[#This Row],[Error]])</f>
        <v>621.37113978432899</v>
      </c>
      <c r="I40" s="5">
        <f>Validation__Prediction_Details[[#This Row],[Error]]^2</f>
        <v>386102.09335687611</v>
      </c>
      <c r="J40" s="5">
        <f>Validation__Prediction_Details[[#This Row],[Absolute Error]]/Validation__Prediction_Details[[#This Row],[Price]]</f>
        <v>5.6513973604759342E-2</v>
      </c>
    </row>
    <row r="41" spans="3:10" x14ac:dyDescent="0.2">
      <c r="C41" s="13" t="s">
        <v>1643</v>
      </c>
      <c r="D41" s="5">
        <v>11695</v>
      </c>
      <c r="E41" s="5">
        <v>12859.890729534534</v>
      </c>
      <c r="F41" s="5">
        <v>-1164.8907295345343</v>
      </c>
      <c r="G41" s="5">
        <f>Validation__Prediction_Details[[#This Row],[Price]]-Validation__Prediction_Details[[#This Row],[Prediction: Price]]</f>
        <v>-1164.8907295345343</v>
      </c>
      <c r="H41" s="5">
        <f>ABS(Validation__Prediction_Details[[#This Row],[Error]])</f>
        <v>1164.8907295345343</v>
      </c>
      <c r="I41" s="5">
        <f>Validation__Prediction_Details[[#This Row],[Error]]^2</f>
        <v>1356970.4117554997</v>
      </c>
      <c r="J41" s="5">
        <f>Validation__Prediction_Details[[#This Row],[Absolute Error]]/Validation__Prediction_Details[[#This Row],[Price]]</f>
        <v>9.9605876830657067E-2</v>
      </c>
    </row>
    <row r="42" spans="3:10" x14ac:dyDescent="0.2">
      <c r="C42" s="13" t="s">
        <v>1420</v>
      </c>
      <c r="D42" s="5">
        <v>8950</v>
      </c>
      <c r="E42" s="5">
        <v>8159.7817454673532</v>
      </c>
      <c r="F42" s="5">
        <v>790.21825453264682</v>
      </c>
      <c r="G42" s="5">
        <f>Validation__Prediction_Details[[#This Row],[Price]]-Validation__Prediction_Details[[#This Row],[Prediction: Price]]</f>
        <v>790.21825453264682</v>
      </c>
      <c r="H42" s="5">
        <f>ABS(Validation__Prediction_Details[[#This Row],[Error]])</f>
        <v>790.21825453264682</v>
      </c>
      <c r="I42" s="5">
        <f>Validation__Prediction_Details[[#This Row],[Error]]^2</f>
        <v>624444.88979662303</v>
      </c>
      <c r="J42" s="5">
        <f>Validation__Prediction_Details[[#This Row],[Absolute Error]]/Validation__Prediction_Details[[#This Row],[Price]]</f>
        <v>8.8292542405882329E-2</v>
      </c>
    </row>
    <row r="43" spans="3:10" x14ac:dyDescent="0.2">
      <c r="C43" s="13" t="s">
        <v>919</v>
      </c>
      <c r="D43" s="5">
        <v>9750</v>
      </c>
      <c r="E43" s="5">
        <v>9520.6008405109696</v>
      </c>
      <c r="F43" s="5">
        <v>229.39915948903035</v>
      </c>
      <c r="G43" s="5">
        <f>Validation__Prediction_Details[[#This Row],[Price]]-Validation__Prediction_Details[[#This Row],[Prediction: Price]]</f>
        <v>229.39915948903035</v>
      </c>
      <c r="H43" s="5">
        <f>ABS(Validation__Prediction_Details[[#This Row],[Error]])</f>
        <v>229.39915948903035</v>
      </c>
      <c r="I43" s="5">
        <f>Validation__Prediction_Details[[#This Row],[Error]]^2</f>
        <v>52623.974374273588</v>
      </c>
      <c r="J43" s="5">
        <f>Validation__Prediction_Details[[#This Row],[Absolute Error]]/Validation__Prediction_Details[[#This Row],[Price]]</f>
        <v>2.3528118921951831E-2</v>
      </c>
    </row>
    <row r="44" spans="3:10" x14ac:dyDescent="0.2">
      <c r="C44" s="13" t="s">
        <v>1758</v>
      </c>
      <c r="D44" s="5">
        <v>10500</v>
      </c>
      <c r="E44" s="5">
        <v>12031.330657903658</v>
      </c>
      <c r="F44" s="5">
        <v>-1531.330657903658</v>
      </c>
      <c r="G44" s="5">
        <f>Validation__Prediction_Details[[#This Row],[Price]]-Validation__Prediction_Details[[#This Row],[Prediction: Price]]</f>
        <v>-1531.330657903658</v>
      </c>
      <c r="H44" s="5">
        <f>ABS(Validation__Prediction_Details[[#This Row],[Error]])</f>
        <v>1531.330657903658</v>
      </c>
      <c r="I44" s="5">
        <f>Validation__Prediction_Details[[#This Row],[Error]]^2</f>
        <v>2344973.5838356502</v>
      </c>
      <c r="J44" s="5">
        <f>Validation__Prediction_Details[[#This Row],[Absolute Error]]/Validation__Prediction_Details[[#This Row],[Price]]</f>
        <v>0.14584101503844363</v>
      </c>
    </row>
    <row r="45" spans="3:10" x14ac:dyDescent="0.2">
      <c r="C45" s="13" t="s">
        <v>1318</v>
      </c>
      <c r="D45" s="5">
        <v>10350</v>
      </c>
      <c r="E45" s="5">
        <v>11241.125925679899</v>
      </c>
      <c r="F45" s="5">
        <v>-891.1259256798985</v>
      </c>
      <c r="G45" s="5">
        <f>Validation__Prediction_Details[[#This Row],[Price]]-Validation__Prediction_Details[[#This Row],[Prediction: Price]]</f>
        <v>-891.1259256798985</v>
      </c>
      <c r="H45" s="5">
        <f>ABS(Validation__Prediction_Details[[#This Row],[Error]])</f>
        <v>891.1259256798985</v>
      </c>
      <c r="I45" s="5">
        <f>Validation__Prediction_Details[[#This Row],[Error]]^2</f>
        <v>794105.41541885596</v>
      </c>
      <c r="J45" s="5">
        <f>Validation__Prediction_Details[[#This Row],[Absolute Error]]/Validation__Prediction_Details[[#This Row],[Price]]</f>
        <v>8.609912325409648E-2</v>
      </c>
    </row>
    <row r="46" spans="3:10" x14ac:dyDescent="0.2">
      <c r="C46" s="13" t="s">
        <v>1413</v>
      </c>
      <c r="D46" s="5">
        <v>14750</v>
      </c>
      <c r="E46" s="5">
        <v>14197.143832538193</v>
      </c>
      <c r="F46" s="5">
        <v>552.85616746180676</v>
      </c>
      <c r="G46" s="5">
        <f>Validation__Prediction_Details[[#This Row],[Price]]-Validation__Prediction_Details[[#This Row],[Prediction: Price]]</f>
        <v>552.85616746180676</v>
      </c>
      <c r="H46" s="5">
        <f>ABS(Validation__Prediction_Details[[#This Row],[Error]])</f>
        <v>552.85616746180676</v>
      </c>
      <c r="I46" s="5">
        <f>Validation__Prediction_Details[[#This Row],[Error]]^2</f>
        <v>305649.94190055731</v>
      </c>
      <c r="J46" s="5">
        <f>Validation__Prediction_Details[[#This Row],[Absolute Error]]/Validation__Prediction_Details[[#This Row],[Price]]</f>
        <v>3.7481774065207238E-2</v>
      </c>
    </row>
    <row r="47" spans="3:10" x14ac:dyDescent="0.2">
      <c r="C47" s="13" t="s">
        <v>1415</v>
      </c>
      <c r="D47" s="5">
        <v>13500</v>
      </c>
      <c r="E47" s="5">
        <v>12422.410879889474</v>
      </c>
      <c r="F47" s="5">
        <v>1077.589120110526</v>
      </c>
      <c r="G47" s="5">
        <f>Validation__Prediction_Details[[#This Row],[Price]]-Validation__Prediction_Details[[#This Row],[Prediction: Price]]</f>
        <v>1077.589120110526</v>
      </c>
      <c r="H47" s="5">
        <f>ABS(Validation__Prediction_Details[[#This Row],[Error]])</f>
        <v>1077.589120110526</v>
      </c>
      <c r="I47" s="5">
        <f>Validation__Prediction_Details[[#This Row],[Error]]^2</f>
        <v>1161198.3117805775</v>
      </c>
      <c r="J47" s="5">
        <f>Validation__Prediction_Details[[#This Row],[Absolute Error]]/Validation__Prediction_Details[[#This Row],[Price]]</f>
        <v>7.9821416304483403E-2</v>
      </c>
    </row>
    <row r="48" spans="3:10" x14ac:dyDescent="0.2">
      <c r="C48" s="13" t="s">
        <v>1658</v>
      </c>
      <c r="D48" s="5">
        <v>12500</v>
      </c>
      <c r="E48" s="5">
        <v>12640.865507494815</v>
      </c>
      <c r="F48" s="5">
        <v>-140.86550749481466</v>
      </c>
      <c r="G48" s="5">
        <f>Validation__Prediction_Details[[#This Row],[Price]]-Validation__Prediction_Details[[#This Row],[Prediction: Price]]</f>
        <v>-140.86550749481466</v>
      </c>
      <c r="H48" s="5">
        <f>ABS(Validation__Prediction_Details[[#This Row],[Error]])</f>
        <v>140.86550749481466</v>
      </c>
      <c r="I48" s="5">
        <f>Validation__Prediction_Details[[#This Row],[Error]]^2</f>
        <v>19843.091201771687</v>
      </c>
      <c r="J48" s="5">
        <f>Validation__Prediction_Details[[#This Row],[Absolute Error]]/Validation__Prediction_Details[[#This Row],[Price]]</f>
        <v>1.1269240599585173E-2</v>
      </c>
    </row>
    <row r="49" spans="3:10" x14ac:dyDescent="0.2">
      <c r="C49" s="13" t="s">
        <v>1655</v>
      </c>
      <c r="D49" s="5">
        <v>19600</v>
      </c>
      <c r="E49" s="5">
        <v>21347.655883425734</v>
      </c>
      <c r="F49" s="5">
        <v>-1747.6558834257339</v>
      </c>
      <c r="G49" s="5">
        <f>Validation__Prediction_Details[[#This Row],[Price]]-Validation__Prediction_Details[[#This Row],[Prediction: Price]]</f>
        <v>-1747.6558834257339</v>
      </c>
      <c r="H49" s="5">
        <f>ABS(Validation__Prediction_Details[[#This Row],[Error]])</f>
        <v>1747.6558834257339</v>
      </c>
      <c r="I49" s="5">
        <f>Validation__Prediction_Details[[#This Row],[Error]]^2</f>
        <v>3054301.0868725823</v>
      </c>
      <c r="J49" s="5">
        <f>Validation__Prediction_Details[[#This Row],[Absolute Error]]/Validation__Prediction_Details[[#This Row],[Price]]</f>
        <v>8.9166116501312953E-2</v>
      </c>
    </row>
    <row r="50" spans="3:10" x14ac:dyDescent="0.2">
      <c r="C50" s="13" t="s">
        <v>1116</v>
      </c>
      <c r="D50" s="5">
        <v>11690</v>
      </c>
      <c r="E50" s="5">
        <v>13631.476452746423</v>
      </c>
      <c r="F50" s="5">
        <v>-1941.4764527464231</v>
      </c>
      <c r="G50" s="5">
        <f>Validation__Prediction_Details[[#This Row],[Price]]-Validation__Prediction_Details[[#This Row],[Prediction: Price]]</f>
        <v>-1941.4764527464231</v>
      </c>
      <c r="H50" s="5">
        <f>ABS(Validation__Prediction_Details[[#This Row],[Error]])</f>
        <v>1941.4764527464231</v>
      </c>
      <c r="I50" s="5">
        <f>Validation__Prediction_Details[[#This Row],[Error]]^2</f>
        <v>3769330.8165688342</v>
      </c>
      <c r="J50" s="5">
        <f>Validation__Prediction_Details[[#This Row],[Absolute Error]]/Validation__Prediction_Details[[#This Row],[Price]]</f>
        <v>0.16608010716393695</v>
      </c>
    </row>
    <row r="51" spans="3:10" x14ac:dyDescent="0.2">
      <c r="C51" s="13" t="s">
        <v>1562</v>
      </c>
      <c r="D51" s="5">
        <v>8950</v>
      </c>
      <c r="E51" s="5">
        <v>11060.031946876705</v>
      </c>
      <c r="F51" s="5">
        <v>-2110.0319468767048</v>
      </c>
      <c r="G51" s="5">
        <f>Validation__Prediction_Details[[#This Row],[Price]]-Validation__Prediction_Details[[#This Row],[Prediction: Price]]</f>
        <v>-2110.0319468767048</v>
      </c>
      <c r="H51" s="5">
        <f>ABS(Validation__Prediction_Details[[#This Row],[Error]])</f>
        <v>2110.0319468767048</v>
      </c>
      <c r="I51" s="5">
        <f>Validation__Prediction_Details[[#This Row],[Error]]^2</f>
        <v>4452234.8168402966</v>
      </c>
      <c r="J51" s="5">
        <f>Validation__Prediction_Details[[#This Row],[Absolute Error]]/Validation__Prediction_Details[[#This Row],[Price]]</f>
        <v>0.23575775942756477</v>
      </c>
    </row>
    <row r="52" spans="3:10" x14ac:dyDescent="0.2">
      <c r="C52" s="13" t="s">
        <v>1537</v>
      </c>
      <c r="D52" s="5">
        <v>10950</v>
      </c>
      <c r="E52" s="5">
        <v>10533.919856868755</v>
      </c>
      <c r="F52" s="5">
        <v>416.08014313124477</v>
      </c>
      <c r="G52" s="5">
        <f>Validation__Prediction_Details[[#This Row],[Price]]-Validation__Prediction_Details[[#This Row],[Prediction: Price]]</f>
        <v>416.08014313124477</v>
      </c>
      <c r="H52" s="5">
        <f>ABS(Validation__Prediction_Details[[#This Row],[Error]])</f>
        <v>416.08014313124477</v>
      </c>
      <c r="I52" s="5">
        <f>Validation__Prediction_Details[[#This Row],[Error]]^2</f>
        <v>173122.68550811714</v>
      </c>
      <c r="J52" s="5">
        <f>Validation__Prediction_Details[[#This Row],[Absolute Error]]/Validation__Prediction_Details[[#This Row],[Price]]</f>
        <v>3.7998186587328286E-2</v>
      </c>
    </row>
    <row r="53" spans="3:10" x14ac:dyDescent="0.2">
      <c r="C53" s="13" t="s">
        <v>1458</v>
      </c>
      <c r="D53" s="5">
        <v>12950</v>
      </c>
      <c r="E53" s="5">
        <v>13700.659105080813</v>
      </c>
      <c r="F53" s="5">
        <v>-750.65910508081288</v>
      </c>
      <c r="G53" s="5">
        <f>Validation__Prediction_Details[[#This Row],[Price]]-Validation__Prediction_Details[[#This Row],[Prediction: Price]]</f>
        <v>-750.65910508081288</v>
      </c>
      <c r="H53" s="5">
        <f>ABS(Validation__Prediction_Details[[#This Row],[Error]])</f>
        <v>750.65910508081288</v>
      </c>
      <c r="I53" s="5">
        <f>Validation__Prediction_Details[[#This Row],[Error]]^2</f>
        <v>563489.09204072692</v>
      </c>
      <c r="J53" s="5">
        <f>Validation__Prediction_Details[[#This Row],[Absolute Error]]/Validation__Prediction_Details[[#This Row],[Price]]</f>
        <v>5.7965954060294429E-2</v>
      </c>
    </row>
    <row r="54" spans="3:10" x14ac:dyDescent="0.2">
      <c r="C54" s="13" t="s">
        <v>1862</v>
      </c>
      <c r="D54" s="5">
        <v>18245</v>
      </c>
      <c r="E54" s="5">
        <v>18511.869121877531</v>
      </c>
      <c r="F54" s="5">
        <v>-266.86912187753114</v>
      </c>
      <c r="G54" s="5">
        <f>Validation__Prediction_Details[[#This Row],[Price]]-Validation__Prediction_Details[[#This Row],[Prediction: Price]]</f>
        <v>-266.86912187753114</v>
      </c>
      <c r="H54" s="5">
        <f>ABS(Validation__Prediction_Details[[#This Row],[Error]])</f>
        <v>266.86912187753114</v>
      </c>
      <c r="I54" s="5">
        <f>Validation__Prediction_Details[[#This Row],[Error]]^2</f>
        <v>71219.128211684569</v>
      </c>
      <c r="J54" s="5">
        <f>Validation__Prediction_Details[[#This Row],[Absolute Error]]/Validation__Prediction_Details[[#This Row],[Price]]</f>
        <v>1.4626972972185867E-2</v>
      </c>
    </row>
    <row r="55" spans="3:10" x14ac:dyDescent="0.2">
      <c r="C55" s="13" t="s">
        <v>906</v>
      </c>
      <c r="D55" s="5">
        <v>7950</v>
      </c>
      <c r="E55" s="5">
        <v>7780.0264294743911</v>
      </c>
      <c r="F55" s="5">
        <v>169.97357052560892</v>
      </c>
      <c r="G55" s="5">
        <f>Validation__Prediction_Details[[#This Row],[Price]]-Validation__Prediction_Details[[#This Row],[Prediction: Price]]</f>
        <v>169.97357052560892</v>
      </c>
      <c r="H55" s="5">
        <f>ABS(Validation__Prediction_Details[[#This Row],[Error]])</f>
        <v>169.97357052560892</v>
      </c>
      <c r="I55" s="5">
        <f>Validation__Prediction_Details[[#This Row],[Error]]^2</f>
        <v>28891.01467722415</v>
      </c>
      <c r="J55" s="5">
        <f>Validation__Prediction_Details[[#This Row],[Absolute Error]]/Validation__Prediction_Details[[#This Row],[Price]]</f>
        <v>2.1380323336554583E-2</v>
      </c>
    </row>
    <row r="56" spans="3:10" x14ac:dyDescent="0.2">
      <c r="C56" s="13" t="s">
        <v>575</v>
      </c>
      <c r="D56" s="5">
        <v>8250</v>
      </c>
      <c r="E56" s="5">
        <v>7396.3725295081522</v>
      </c>
      <c r="F56" s="5">
        <v>853.62747049184782</v>
      </c>
      <c r="G56" s="5">
        <f>Validation__Prediction_Details[[#This Row],[Price]]-Validation__Prediction_Details[[#This Row],[Prediction: Price]]</f>
        <v>853.62747049184782</v>
      </c>
      <c r="H56" s="5">
        <f>ABS(Validation__Prediction_Details[[#This Row],[Error]])</f>
        <v>853.62747049184782</v>
      </c>
      <c r="I56" s="5">
        <f>Validation__Prediction_Details[[#This Row],[Error]]^2</f>
        <v>728679.85837831057</v>
      </c>
      <c r="J56" s="5">
        <f>Validation__Prediction_Details[[#This Row],[Absolute Error]]/Validation__Prediction_Details[[#This Row],[Price]]</f>
        <v>0.10346999642325429</v>
      </c>
    </row>
    <row r="57" spans="3:10" x14ac:dyDescent="0.2">
      <c r="C57" s="13" t="s">
        <v>834</v>
      </c>
      <c r="D57" s="5">
        <v>7950</v>
      </c>
      <c r="E57" s="5">
        <v>7649.9654385443855</v>
      </c>
      <c r="F57" s="5">
        <v>300.03456145561449</v>
      </c>
      <c r="G57" s="5">
        <f>Validation__Prediction_Details[[#This Row],[Price]]-Validation__Prediction_Details[[#This Row],[Prediction: Price]]</f>
        <v>300.03456145561449</v>
      </c>
      <c r="H57" s="5">
        <f>ABS(Validation__Prediction_Details[[#This Row],[Error]])</f>
        <v>300.03456145561449</v>
      </c>
      <c r="I57" s="5">
        <f>Validation__Prediction_Details[[#This Row],[Error]]^2</f>
        <v>90020.738067862912</v>
      </c>
      <c r="J57" s="5">
        <f>Validation__Prediction_Details[[#This Row],[Absolute Error]]/Validation__Prediction_Details[[#This Row],[Price]]</f>
        <v>3.7740196409511255E-2</v>
      </c>
    </row>
    <row r="58" spans="3:10" x14ac:dyDescent="0.2">
      <c r="C58" s="13" t="s">
        <v>1877</v>
      </c>
      <c r="D58" s="5">
        <v>7460</v>
      </c>
      <c r="E58" s="5">
        <v>6147.3891168854125</v>
      </c>
      <c r="F58" s="5">
        <v>1312.6108831145875</v>
      </c>
      <c r="G58" s="5">
        <f>Validation__Prediction_Details[[#This Row],[Price]]-Validation__Prediction_Details[[#This Row],[Prediction: Price]]</f>
        <v>1312.6108831145875</v>
      </c>
      <c r="H58" s="5">
        <f>ABS(Validation__Prediction_Details[[#This Row],[Error]])</f>
        <v>1312.6108831145875</v>
      </c>
      <c r="I58" s="5">
        <f>Validation__Prediction_Details[[#This Row],[Error]]^2</f>
        <v>1722947.3304708574</v>
      </c>
      <c r="J58" s="5">
        <f>Validation__Prediction_Details[[#This Row],[Absolute Error]]/Validation__Prediction_Details[[#This Row],[Price]]</f>
        <v>0.17595320148989108</v>
      </c>
    </row>
    <row r="59" spans="3:10" x14ac:dyDescent="0.2">
      <c r="C59" s="13" t="s">
        <v>965</v>
      </c>
      <c r="D59" s="5">
        <v>10950</v>
      </c>
      <c r="E59" s="5">
        <v>12216.427824668268</v>
      </c>
      <c r="F59" s="5">
        <v>-1266.4278246682679</v>
      </c>
      <c r="G59" s="5">
        <f>Validation__Prediction_Details[[#This Row],[Price]]-Validation__Prediction_Details[[#This Row],[Prediction: Price]]</f>
        <v>-1266.4278246682679</v>
      </c>
      <c r="H59" s="5">
        <f>ABS(Validation__Prediction_Details[[#This Row],[Error]])</f>
        <v>1266.4278246682679</v>
      </c>
      <c r="I59" s="5">
        <f>Validation__Prediction_Details[[#This Row],[Error]]^2</f>
        <v>1603839.4350940012</v>
      </c>
      <c r="J59" s="5">
        <f>Validation__Prediction_Details[[#This Row],[Absolute Error]]/Validation__Prediction_Details[[#This Row],[Price]]</f>
        <v>0.11565550910212492</v>
      </c>
    </row>
    <row r="60" spans="3:10" x14ac:dyDescent="0.2">
      <c r="C60" s="13" t="s">
        <v>1009</v>
      </c>
      <c r="D60" s="5">
        <v>7950</v>
      </c>
      <c r="E60" s="5">
        <v>7400.9871949213893</v>
      </c>
      <c r="F60" s="5">
        <v>549.01280507861065</v>
      </c>
      <c r="G60" s="5">
        <f>Validation__Prediction_Details[[#This Row],[Price]]-Validation__Prediction_Details[[#This Row],[Prediction: Price]]</f>
        <v>549.01280507861065</v>
      </c>
      <c r="H60" s="5">
        <f>ABS(Validation__Prediction_Details[[#This Row],[Error]])</f>
        <v>549.01280507861065</v>
      </c>
      <c r="I60" s="5">
        <f>Validation__Prediction_Details[[#This Row],[Error]]^2</f>
        <v>301415.06014028454</v>
      </c>
      <c r="J60" s="5">
        <f>Validation__Prediction_Details[[#This Row],[Absolute Error]]/Validation__Prediction_Details[[#This Row],[Price]]</f>
        <v>6.9058214475296933E-2</v>
      </c>
    </row>
    <row r="61" spans="3:10" x14ac:dyDescent="0.2">
      <c r="C61" s="13" t="s">
        <v>677</v>
      </c>
      <c r="D61" s="5">
        <v>8950</v>
      </c>
      <c r="E61" s="5">
        <v>9540.2090741856555</v>
      </c>
      <c r="F61" s="5">
        <v>-590.20907418565548</v>
      </c>
      <c r="G61" s="5">
        <f>Validation__Prediction_Details[[#This Row],[Price]]-Validation__Prediction_Details[[#This Row],[Prediction: Price]]</f>
        <v>-590.20907418565548</v>
      </c>
      <c r="H61" s="5">
        <f>ABS(Validation__Prediction_Details[[#This Row],[Error]])</f>
        <v>590.20907418565548</v>
      </c>
      <c r="I61" s="5">
        <f>Validation__Prediction_Details[[#This Row],[Error]]^2</f>
        <v>348346.75125108857</v>
      </c>
      <c r="J61" s="5">
        <f>Validation__Prediction_Details[[#This Row],[Absolute Error]]/Validation__Prediction_Details[[#This Row],[Price]]</f>
        <v>6.5945147953704528E-2</v>
      </c>
    </row>
    <row r="62" spans="3:10" x14ac:dyDescent="0.2">
      <c r="C62" s="13" t="s">
        <v>1822</v>
      </c>
      <c r="D62" s="5">
        <v>17950</v>
      </c>
      <c r="E62" s="5">
        <v>16218.1808800565</v>
      </c>
      <c r="F62" s="5">
        <v>1731.8191199435005</v>
      </c>
      <c r="G62" s="5">
        <f>Validation__Prediction_Details[[#This Row],[Price]]-Validation__Prediction_Details[[#This Row],[Prediction: Price]]</f>
        <v>1731.8191199435005</v>
      </c>
      <c r="H62" s="5">
        <f>ABS(Validation__Prediction_Details[[#This Row],[Error]])</f>
        <v>1731.8191199435005</v>
      </c>
      <c r="I62" s="5">
        <f>Validation__Prediction_Details[[#This Row],[Error]]^2</f>
        <v>2999197.4642018806</v>
      </c>
      <c r="J62" s="5">
        <f>Validation__Prediction_Details[[#This Row],[Absolute Error]]/Validation__Prediction_Details[[#This Row],[Price]]</f>
        <v>9.6480173813008385E-2</v>
      </c>
    </row>
    <row r="63" spans="3:10" x14ac:dyDescent="0.2">
      <c r="C63" s="13" t="s">
        <v>796</v>
      </c>
      <c r="D63" s="5">
        <v>7200</v>
      </c>
      <c r="E63" s="5">
        <v>8122.9581161683109</v>
      </c>
      <c r="F63" s="5">
        <v>-922.95811616831088</v>
      </c>
      <c r="G63" s="5">
        <f>Validation__Prediction_Details[[#This Row],[Price]]-Validation__Prediction_Details[[#This Row],[Prediction: Price]]</f>
        <v>-922.95811616831088</v>
      </c>
      <c r="H63" s="5">
        <f>ABS(Validation__Prediction_Details[[#This Row],[Error]])</f>
        <v>922.95811616831088</v>
      </c>
      <c r="I63" s="5">
        <f>Validation__Prediction_Details[[#This Row],[Error]]^2</f>
        <v>851851.68420095718</v>
      </c>
      <c r="J63" s="5">
        <f>Validation__Prediction_Details[[#This Row],[Absolute Error]]/Validation__Prediction_Details[[#This Row],[Price]]</f>
        <v>0.12818862724559874</v>
      </c>
    </row>
    <row r="64" spans="3:10" x14ac:dyDescent="0.2">
      <c r="C64" s="13" t="s">
        <v>1178</v>
      </c>
      <c r="D64" s="5">
        <v>9950</v>
      </c>
      <c r="E64" s="5">
        <v>10727.651049816737</v>
      </c>
      <c r="F64" s="5">
        <v>-777.65104981673721</v>
      </c>
      <c r="G64" s="5">
        <f>Validation__Prediction_Details[[#This Row],[Price]]-Validation__Prediction_Details[[#This Row],[Prediction: Price]]</f>
        <v>-777.65104981673721</v>
      </c>
      <c r="H64" s="5">
        <f>ABS(Validation__Prediction_Details[[#This Row],[Error]])</f>
        <v>777.65104981673721</v>
      </c>
      <c r="I64" s="5">
        <f>Validation__Prediction_Details[[#This Row],[Error]]^2</f>
        <v>604741.15528107353</v>
      </c>
      <c r="J64" s="5">
        <f>Validation__Prediction_Details[[#This Row],[Absolute Error]]/Validation__Prediction_Details[[#This Row],[Price]]</f>
        <v>7.8155884403692186E-2</v>
      </c>
    </row>
    <row r="65" spans="3:10" x14ac:dyDescent="0.2">
      <c r="C65" s="13" t="s">
        <v>1165</v>
      </c>
      <c r="D65" s="5">
        <v>17950</v>
      </c>
      <c r="E65" s="5">
        <v>18873.367090768344</v>
      </c>
      <c r="F65" s="5">
        <v>-923.3670907683445</v>
      </c>
      <c r="G65" s="5">
        <f>Validation__Prediction_Details[[#This Row],[Price]]-Validation__Prediction_Details[[#This Row],[Prediction: Price]]</f>
        <v>-923.3670907683445</v>
      </c>
      <c r="H65" s="5">
        <f>ABS(Validation__Prediction_Details[[#This Row],[Error]])</f>
        <v>923.3670907683445</v>
      </c>
      <c r="I65" s="5">
        <f>Validation__Prediction_Details[[#This Row],[Error]]^2</f>
        <v>852606.78431399609</v>
      </c>
      <c r="J65" s="5">
        <f>Validation__Prediction_Details[[#This Row],[Absolute Error]]/Validation__Prediction_Details[[#This Row],[Price]]</f>
        <v>5.1441063552554012E-2</v>
      </c>
    </row>
    <row r="66" spans="3:10" x14ac:dyDescent="0.2">
      <c r="C66" s="13" t="s">
        <v>1289</v>
      </c>
      <c r="D66" s="5">
        <v>18950</v>
      </c>
      <c r="E66" s="5">
        <v>17830.153768350247</v>
      </c>
      <c r="F66" s="5">
        <v>1119.8462316497535</v>
      </c>
      <c r="G66" s="5">
        <f>Validation__Prediction_Details[[#This Row],[Price]]-Validation__Prediction_Details[[#This Row],[Prediction: Price]]</f>
        <v>1119.8462316497535</v>
      </c>
      <c r="H66" s="5">
        <f>ABS(Validation__Prediction_Details[[#This Row],[Error]])</f>
        <v>1119.8462316497535</v>
      </c>
      <c r="I66" s="5">
        <f>Validation__Prediction_Details[[#This Row],[Error]]^2</f>
        <v>1254055.5825401533</v>
      </c>
      <c r="J66" s="5">
        <f>Validation__Prediction_Details[[#This Row],[Absolute Error]]/Validation__Prediction_Details[[#This Row],[Price]]</f>
        <v>5.9094787949855065E-2</v>
      </c>
    </row>
    <row r="67" spans="3:10" x14ac:dyDescent="0.2">
      <c r="C67" s="13" t="s">
        <v>1527</v>
      </c>
      <c r="D67" s="5">
        <v>15750</v>
      </c>
      <c r="E67" s="5">
        <v>16674.269927830024</v>
      </c>
      <c r="F67" s="5">
        <v>-924.26992783002424</v>
      </c>
      <c r="G67" s="5">
        <f>Validation__Prediction_Details[[#This Row],[Price]]-Validation__Prediction_Details[[#This Row],[Prediction: Price]]</f>
        <v>-924.26992783002424</v>
      </c>
      <c r="H67" s="5">
        <f>ABS(Validation__Prediction_Details[[#This Row],[Error]])</f>
        <v>924.26992783002424</v>
      </c>
      <c r="I67" s="5">
        <f>Validation__Prediction_Details[[#This Row],[Error]]^2</f>
        <v>854274.89949091827</v>
      </c>
      <c r="J67" s="5">
        <f>Validation__Prediction_Details[[#This Row],[Absolute Error]]/Validation__Prediction_Details[[#This Row],[Price]]</f>
        <v>5.8683804941588841E-2</v>
      </c>
    </row>
    <row r="68" spans="3:10" x14ac:dyDescent="0.2">
      <c r="C68" s="13" t="s">
        <v>653</v>
      </c>
      <c r="D68" s="5">
        <v>8495</v>
      </c>
      <c r="E68" s="5">
        <v>9520.6475970848751</v>
      </c>
      <c r="F68" s="5">
        <v>-1025.6475970848751</v>
      </c>
      <c r="G68" s="5">
        <f>Validation__Prediction_Details[[#This Row],[Price]]-Validation__Prediction_Details[[#This Row],[Prediction: Price]]</f>
        <v>-1025.6475970848751</v>
      </c>
      <c r="H68" s="5">
        <f>ABS(Validation__Prediction_Details[[#This Row],[Error]])</f>
        <v>1025.6475970848751</v>
      </c>
      <c r="I68" s="5">
        <f>Validation__Prediction_Details[[#This Row],[Error]]^2</f>
        <v>1051952.9934059782</v>
      </c>
      <c r="J68" s="5">
        <f>Validation__Prediction_Details[[#This Row],[Absolute Error]]/Validation__Prediction_Details[[#This Row],[Price]]</f>
        <v>0.12073544403588876</v>
      </c>
    </row>
    <row r="69" spans="3:10" x14ac:dyDescent="0.2">
      <c r="C69" s="13" t="s">
        <v>1702</v>
      </c>
      <c r="D69" s="5">
        <v>14950</v>
      </c>
      <c r="E69" s="5">
        <v>13728.767822746226</v>
      </c>
      <c r="F69" s="5">
        <v>1221.2321772537744</v>
      </c>
      <c r="G69" s="5">
        <f>Validation__Prediction_Details[[#This Row],[Price]]-Validation__Prediction_Details[[#This Row],[Prediction: Price]]</f>
        <v>1221.2321772537744</v>
      </c>
      <c r="H69" s="5">
        <f>ABS(Validation__Prediction_Details[[#This Row],[Error]])</f>
        <v>1221.2321772537744</v>
      </c>
      <c r="I69" s="5">
        <f>Validation__Prediction_Details[[#This Row],[Error]]^2</f>
        <v>1491408.0307599942</v>
      </c>
      <c r="J69" s="5">
        <f>Validation__Prediction_Details[[#This Row],[Absolute Error]]/Validation__Prediction_Details[[#This Row],[Price]]</f>
        <v>8.1687771053764166E-2</v>
      </c>
    </row>
    <row r="70" spans="3:10" x14ac:dyDescent="0.2">
      <c r="C70" s="13" t="s">
        <v>1512</v>
      </c>
      <c r="D70" s="5">
        <v>12295</v>
      </c>
      <c r="E70" s="5">
        <v>14253.902121711959</v>
      </c>
      <c r="F70" s="5">
        <v>-1958.9021217119589</v>
      </c>
      <c r="G70" s="5">
        <f>Validation__Prediction_Details[[#This Row],[Price]]-Validation__Prediction_Details[[#This Row],[Prediction: Price]]</f>
        <v>-1958.9021217119589</v>
      </c>
      <c r="H70" s="5">
        <f>ABS(Validation__Prediction_Details[[#This Row],[Error]])</f>
        <v>1958.9021217119589</v>
      </c>
      <c r="I70" s="5">
        <f>Validation__Prediction_Details[[#This Row],[Error]]^2</f>
        <v>3837297.5224476145</v>
      </c>
      <c r="J70" s="5">
        <f>Validation__Prediction_Details[[#This Row],[Absolute Error]]/Validation__Prediction_Details[[#This Row],[Price]]</f>
        <v>0.15932510139991532</v>
      </c>
    </row>
    <row r="71" spans="3:10" x14ac:dyDescent="0.2">
      <c r="C71" s="13" t="s">
        <v>684</v>
      </c>
      <c r="D71" s="5">
        <v>8500</v>
      </c>
      <c r="E71" s="5">
        <v>7695.6865910013403</v>
      </c>
      <c r="F71" s="5">
        <v>804.31340899865972</v>
      </c>
      <c r="G71" s="5">
        <f>Validation__Prediction_Details[[#This Row],[Price]]-Validation__Prediction_Details[[#This Row],[Prediction: Price]]</f>
        <v>804.31340899865972</v>
      </c>
      <c r="H71" s="5">
        <f>ABS(Validation__Prediction_Details[[#This Row],[Error]])</f>
        <v>804.31340899865972</v>
      </c>
      <c r="I71" s="5">
        <f>Validation__Prediction_Details[[#This Row],[Error]]^2</f>
        <v>646920.05989504524</v>
      </c>
      <c r="J71" s="5">
        <f>Validation__Prediction_Details[[#This Row],[Absolute Error]]/Validation__Prediction_Details[[#This Row],[Price]]</f>
        <v>9.4625106941018791E-2</v>
      </c>
    </row>
    <row r="72" spans="3:10" x14ac:dyDescent="0.2">
      <c r="C72" s="13" t="s">
        <v>1660</v>
      </c>
      <c r="D72" s="5">
        <v>18900</v>
      </c>
      <c r="E72" s="5">
        <v>17348.156177264296</v>
      </c>
      <c r="F72" s="5">
        <v>1551.8438227357037</v>
      </c>
      <c r="G72" s="5">
        <f>Validation__Prediction_Details[[#This Row],[Price]]-Validation__Prediction_Details[[#This Row],[Prediction: Price]]</f>
        <v>1551.8438227357037</v>
      </c>
      <c r="H72" s="5">
        <f>ABS(Validation__Prediction_Details[[#This Row],[Error]])</f>
        <v>1551.8438227357037</v>
      </c>
      <c r="I72" s="5">
        <f>Validation__Prediction_Details[[#This Row],[Error]]^2</f>
        <v>2408219.2501629624</v>
      </c>
      <c r="J72" s="5">
        <f>Validation__Prediction_Details[[#This Row],[Absolute Error]]/Validation__Prediction_Details[[#This Row],[Price]]</f>
        <v>8.2108138769084849E-2</v>
      </c>
    </row>
    <row r="73" spans="3:10" x14ac:dyDescent="0.2">
      <c r="C73" s="13" t="s">
        <v>1486</v>
      </c>
      <c r="D73" s="5">
        <v>9950</v>
      </c>
      <c r="E73" s="5">
        <v>7707.6080017819049</v>
      </c>
      <c r="F73" s="5">
        <v>2242.3919982180951</v>
      </c>
      <c r="G73" s="5">
        <f>Validation__Prediction_Details[[#This Row],[Price]]-Validation__Prediction_Details[[#This Row],[Prediction: Price]]</f>
        <v>2242.3919982180951</v>
      </c>
      <c r="H73" s="5">
        <f>ABS(Validation__Prediction_Details[[#This Row],[Error]])</f>
        <v>2242.3919982180951</v>
      </c>
      <c r="I73" s="5">
        <f>Validation__Prediction_Details[[#This Row],[Error]]^2</f>
        <v>5028321.8736725412</v>
      </c>
      <c r="J73" s="5">
        <f>Validation__Prediction_Details[[#This Row],[Absolute Error]]/Validation__Prediction_Details[[#This Row],[Price]]</f>
        <v>0.22536602997166785</v>
      </c>
    </row>
    <row r="74" spans="3:10" x14ac:dyDescent="0.2">
      <c r="C74" s="13" t="s">
        <v>619</v>
      </c>
      <c r="D74" s="5">
        <v>7350</v>
      </c>
      <c r="E74" s="5">
        <v>7402.6852775980587</v>
      </c>
      <c r="F74" s="5">
        <v>-52.685277598058747</v>
      </c>
      <c r="G74" s="5">
        <f>Validation__Prediction_Details[[#This Row],[Price]]-Validation__Prediction_Details[[#This Row],[Prediction: Price]]</f>
        <v>-52.685277598058747</v>
      </c>
      <c r="H74" s="5">
        <f>ABS(Validation__Prediction_Details[[#This Row],[Error]])</f>
        <v>52.685277598058747</v>
      </c>
      <c r="I74" s="5">
        <f>Validation__Prediction_Details[[#This Row],[Error]]^2</f>
        <v>2775.738475584511</v>
      </c>
      <c r="J74" s="5">
        <f>Validation__Prediction_Details[[#This Row],[Absolute Error]]/Validation__Prediction_Details[[#This Row],[Price]]</f>
        <v>7.1680649793277205E-3</v>
      </c>
    </row>
    <row r="75" spans="3:10" x14ac:dyDescent="0.2">
      <c r="C75" s="13" t="s">
        <v>1445</v>
      </c>
      <c r="D75" s="5">
        <v>10450</v>
      </c>
      <c r="E75" s="5">
        <v>9351.7638551224063</v>
      </c>
      <c r="F75" s="5">
        <v>1098.2361448775937</v>
      </c>
      <c r="G75" s="5">
        <f>Validation__Prediction_Details[[#This Row],[Price]]-Validation__Prediction_Details[[#This Row],[Prediction: Price]]</f>
        <v>1098.2361448775937</v>
      </c>
      <c r="H75" s="5">
        <f>ABS(Validation__Prediction_Details[[#This Row],[Error]])</f>
        <v>1098.2361448775937</v>
      </c>
      <c r="I75" s="5">
        <f>Validation__Prediction_Details[[#This Row],[Error]]^2</f>
        <v>1206122.629915599</v>
      </c>
      <c r="J75" s="5">
        <f>Validation__Prediction_Details[[#This Row],[Absolute Error]]/Validation__Prediction_Details[[#This Row],[Price]]</f>
        <v>0.10509436793087021</v>
      </c>
    </row>
    <row r="76" spans="3:10" x14ac:dyDescent="0.2">
      <c r="C76" s="13" t="s">
        <v>871</v>
      </c>
      <c r="D76" s="5">
        <v>10950</v>
      </c>
      <c r="E76" s="5">
        <v>10495.259462660644</v>
      </c>
      <c r="F76" s="5">
        <v>454.7405373393558</v>
      </c>
      <c r="G76" s="5">
        <f>Validation__Prediction_Details[[#This Row],[Price]]-Validation__Prediction_Details[[#This Row],[Prediction: Price]]</f>
        <v>454.7405373393558</v>
      </c>
      <c r="H76" s="5">
        <f>ABS(Validation__Prediction_Details[[#This Row],[Error]])</f>
        <v>454.7405373393558</v>
      </c>
      <c r="I76" s="5">
        <f>Validation__Prediction_Details[[#This Row],[Error]]^2</f>
        <v>206788.95629968605</v>
      </c>
      <c r="J76" s="5">
        <f>Validation__Prediction_Details[[#This Row],[Absolute Error]]/Validation__Prediction_Details[[#This Row],[Price]]</f>
        <v>4.1528816195374955E-2</v>
      </c>
    </row>
    <row r="77" spans="3:10" x14ac:dyDescent="0.2">
      <c r="C77" s="13" t="s">
        <v>462</v>
      </c>
      <c r="D77" s="5">
        <v>6150</v>
      </c>
      <c r="E77" s="5">
        <v>6237.9201205801128</v>
      </c>
      <c r="F77" s="5">
        <v>-87.92012058011278</v>
      </c>
      <c r="G77" s="5">
        <f>Validation__Prediction_Details[[#This Row],[Price]]-Validation__Prediction_Details[[#This Row],[Prediction: Price]]</f>
        <v>-87.92012058011278</v>
      </c>
      <c r="H77" s="5">
        <f>ABS(Validation__Prediction_Details[[#This Row],[Error]])</f>
        <v>87.92012058011278</v>
      </c>
      <c r="I77" s="5">
        <f>Validation__Prediction_Details[[#This Row],[Error]]^2</f>
        <v>7729.9476028215704</v>
      </c>
      <c r="J77" s="5">
        <f>Validation__Prediction_Details[[#This Row],[Absolute Error]]/Validation__Prediction_Details[[#This Row],[Price]]</f>
        <v>1.4295954565871996E-2</v>
      </c>
    </row>
    <row r="78" spans="3:10" x14ac:dyDescent="0.2">
      <c r="C78" s="13" t="s">
        <v>672</v>
      </c>
      <c r="D78" s="5">
        <v>8250</v>
      </c>
      <c r="E78" s="5">
        <v>9352.120048040184</v>
      </c>
      <c r="F78" s="5">
        <v>-1102.120048040184</v>
      </c>
      <c r="G78" s="5">
        <f>Validation__Prediction_Details[[#This Row],[Price]]-Validation__Prediction_Details[[#This Row],[Prediction: Price]]</f>
        <v>-1102.120048040184</v>
      </c>
      <c r="H78" s="5">
        <f>ABS(Validation__Prediction_Details[[#This Row],[Error]])</f>
        <v>1102.120048040184</v>
      </c>
      <c r="I78" s="5">
        <f>Validation__Prediction_Details[[#This Row],[Error]]^2</f>
        <v>1214668.6002920975</v>
      </c>
      <c r="J78" s="5">
        <f>Validation__Prediction_Details[[#This Row],[Absolute Error]]/Validation__Prediction_Details[[#This Row],[Price]]</f>
        <v>0.13359030885335563</v>
      </c>
    </row>
    <row r="79" spans="3:10" x14ac:dyDescent="0.2">
      <c r="C79" s="13" t="s">
        <v>946</v>
      </c>
      <c r="D79" s="5">
        <v>9950</v>
      </c>
      <c r="E79" s="5">
        <v>10106.211108031921</v>
      </c>
      <c r="F79" s="5">
        <v>-156.21110803192096</v>
      </c>
      <c r="G79" s="5">
        <f>Validation__Prediction_Details[[#This Row],[Price]]-Validation__Prediction_Details[[#This Row],[Prediction: Price]]</f>
        <v>-156.21110803192096</v>
      </c>
      <c r="H79" s="5">
        <f>ABS(Validation__Prediction_Details[[#This Row],[Error]])</f>
        <v>156.21110803192096</v>
      </c>
      <c r="I79" s="5">
        <f>Validation__Prediction_Details[[#This Row],[Error]]^2</f>
        <v>24401.910272560479</v>
      </c>
      <c r="J79" s="5">
        <f>Validation__Prediction_Details[[#This Row],[Absolute Error]]/Validation__Prediction_Details[[#This Row],[Price]]</f>
        <v>1.5699608847429242E-2</v>
      </c>
    </row>
    <row r="80" spans="3:10" x14ac:dyDescent="0.2">
      <c r="C80" s="13" t="s">
        <v>1180</v>
      </c>
      <c r="D80" s="5">
        <v>8500</v>
      </c>
      <c r="E80" s="5">
        <v>9022.6400140765782</v>
      </c>
      <c r="F80" s="5">
        <v>-522.64001407657815</v>
      </c>
      <c r="G80" s="5">
        <f>Validation__Prediction_Details[[#This Row],[Price]]-Validation__Prediction_Details[[#This Row],[Prediction: Price]]</f>
        <v>-522.64001407657815</v>
      </c>
      <c r="H80" s="5">
        <f>ABS(Validation__Prediction_Details[[#This Row],[Error]])</f>
        <v>522.64001407657815</v>
      </c>
      <c r="I80" s="5">
        <f>Validation__Prediction_Details[[#This Row],[Error]]^2</f>
        <v>273152.58431396581</v>
      </c>
      <c r="J80" s="5">
        <f>Validation__Prediction_Details[[#This Row],[Absolute Error]]/Validation__Prediction_Details[[#This Row],[Price]]</f>
        <v>6.1487060479597427E-2</v>
      </c>
    </row>
    <row r="81" spans="3:10" x14ac:dyDescent="0.2">
      <c r="C81" s="13" t="s">
        <v>942</v>
      </c>
      <c r="D81" s="5">
        <v>10950</v>
      </c>
      <c r="E81" s="5">
        <v>11829.199871526223</v>
      </c>
      <c r="F81" s="5">
        <v>-879.19987152622343</v>
      </c>
      <c r="G81" s="5">
        <f>Validation__Prediction_Details[[#This Row],[Price]]-Validation__Prediction_Details[[#This Row],[Prediction: Price]]</f>
        <v>-879.19987152622343</v>
      </c>
      <c r="H81" s="5">
        <f>ABS(Validation__Prediction_Details[[#This Row],[Error]])</f>
        <v>879.19987152622343</v>
      </c>
      <c r="I81" s="5">
        <f>Validation__Prediction_Details[[#This Row],[Error]]^2</f>
        <v>772992.41409172781</v>
      </c>
      <c r="J81" s="5">
        <f>Validation__Prediction_Details[[#This Row],[Absolute Error]]/Validation__Prediction_Details[[#This Row],[Price]]</f>
        <v>8.0292225710157386E-2</v>
      </c>
    </row>
    <row r="82" spans="3:10" x14ac:dyDescent="0.2">
      <c r="C82" s="13" t="s">
        <v>1557</v>
      </c>
      <c r="D82" s="5">
        <v>10750</v>
      </c>
      <c r="E82" s="5">
        <v>10026.835348686494</v>
      </c>
      <c r="F82" s="5">
        <v>723.1646513135056</v>
      </c>
      <c r="G82" s="5">
        <f>Validation__Prediction_Details[[#This Row],[Price]]-Validation__Prediction_Details[[#This Row],[Prediction: Price]]</f>
        <v>723.1646513135056</v>
      </c>
      <c r="H82" s="5">
        <f>ABS(Validation__Prediction_Details[[#This Row],[Error]])</f>
        <v>723.1646513135056</v>
      </c>
      <c r="I82" s="5">
        <f>Validation__Prediction_Details[[#This Row],[Error]]^2</f>
        <v>522967.11290938413</v>
      </c>
      <c r="J82" s="5">
        <f>Validation__Prediction_Details[[#This Row],[Absolute Error]]/Validation__Prediction_Details[[#This Row],[Price]]</f>
        <v>6.7271130354744704E-2</v>
      </c>
    </row>
    <row r="83" spans="3:10" x14ac:dyDescent="0.2">
      <c r="C83" s="13" t="s">
        <v>1359</v>
      </c>
      <c r="D83" s="5">
        <v>9750</v>
      </c>
      <c r="E83" s="5">
        <v>9021.8116551666881</v>
      </c>
      <c r="F83" s="5">
        <v>728.18834483331193</v>
      </c>
      <c r="G83" s="5">
        <f>Validation__Prediction_Details[[#This Row],[Price]]-Validation__Prediction_Details[[#This Row],[Prediction: Price]]</f>
        <v>728.18834483331193</v>
      </c>
      <c r="H83" s="5">
        <f>ABS(Validation__Prediction_Details[[#This Row],[Error]])</f>
        <v>728.18834483331193</v>
      </c>
      <c r="I83" s="5">
        <f>Validation__Prediction_Details[[#This Row],[Error]]^2</f>
        <v>530258.26555107837</v>
      </c>
      <c r="J83" s="5">
        <f>Validation__Prediction_Details[[#This Row],[Absolute Error]]/Validation__Prediction_Details[[#This Row],[Price]]</f>
        <v>7.4685984085467894E-2</v>
      </c>
    </row>
    <row r="84" spans="3:10" x14ac:dyDescent="0.2">
      <c r="C84" s="13" t="s">
        <v>1336</v>
      </c>
      <c r="D84" s="5">
        <v>11750</v>
      </c>
      <c r="E84" s="5">
        <v>12188.715774461494</v>
      </c>
      <c r="F84" s="5">
        <v>-438.71577446149422</v>
      </c>
      <c r="G84" s="5">
        <f>Validation__Prediction_Details[[#This Row],[Price]]-Validation__Prediction_Details[[#This Row],[Prediction: Price]]</f>
        <v>-438.71577446149422</v>
      </c>
      <c r="H84" s="5">
        <f>ABS(Validation__Prediction_Details[[#This Row],[Error]])</f>
        <v>438.71577446149422</v>
      </c>
      <c r="I84" s="5">
        <f>Validation__Prediction_Details[[#This Row],[Error]]^2</f>
        <v>192471.53076134867</v>
      </c>
      <c r="J84" s="5">
        <f>Validation__Prediction_Details[[#This Row],[Absolute Error]]/Validation__Prediction_Details[[#This Row],[Price]]</f>
        <v>3.7337512720127169E-2</v>
      </c>
    </row>
    <row r="85" spans="3:10" x14ac:dyDescent="0.2">
      <c r="C85" s="13" t="s">
        <v>692</v>
      </c>
      <c r="D85" s="5">
        <v>8950</v>
      </c>
      <c r="E85" s="5">
        <v>7284.6972336118406</v>
      </c>
      <c r="F85" s="5">
        <v>1665.3027663881594</v>
      </c>
      <c r="G85" s="5">
        <f>Validation__Prediction_Details[[#This Row],[Price]]-Validation__Prediction_Details[[#This Row],[Prediction: Price]]</f>
        <v>1665.3027663881594</v>
      </c>
      <c r="H85" s="5">
        <f>ABS(Validation__Prediction_Details[[#This Row],[Error]])</f>
        <v>1665.3027663881594</v>
      </c>
      <c r="I85" s="5">
        <f>Validation__Prediction_Details[[#This Row],[Error]]^2</f>
        <v>2773233.3037400567</v>
      </c>
      <c r="J85" s="5">
        <f>Validation__Prediction_Details[[#This Row],[Absolute Error]]/Validation__Prediction_Details[[#This Row],[Price]]</f>
        <v>0.18606734819979434</v>
      </c>
    </row>
    <row r="86" spans="3:10" x14ac:dyDescent="0.2">
      <c r="C86" s="13" t="s">
        <v>734</v>
      </c>
      <c r="D86" s="5">
        <v>8250</v>
      </c>
      <c r="E86" s="5">
        <v>8078.0974518868006</v>
      </c>
      <c r="F86" s="5">
        <v>171.90254811319937</v>
      </c>
      <c r="G86" s="5">
        <f>Validation__Prediction_Details[[#This Row],[Price]]-Validation__Prediction_Details[[#This Row],[Prediction: Price]]</f>
        <v>171.90254811319937</v>
      </c>
      <c r="H86" s="5">
        <f>ABS(Validation__Prediction_Details[[#This Row],[Error]])</f>
        <v>171.90254811319937</v>
      </c>
      <c r="I86" s="5">
        <f>Validation__Prediction_Details[[#This Row],[Error]]^2</f>
        <v>29550.486047810824</v>
      </c>
      <c r="J86" s="5">
        <f>Validation__Prediction_Details[[#This Row],[Absolute Error]]/Validation__Prediction_Details[[#This Row],[Price]]</f>
        <v>2.083667249856962E-2</v>
      </c>
    </row>
    <row r="87" spans="3:10" x14ac:dyDescent="0.2">
      <c r="C87" s="13" t="s">
        <v>767</v>
      </c>
      <c r="D87" s="5">
        <v>6950</v>
      </c>
      <c r="E87" s="5">
        <v>6298.0829769541469</v>
      </c>
      <c r="F87" s="5">
        <v>651.91702304585306</v>
      </c>
      <c r="G87" s="5">
        <f>Validation__Prediction_Details[[#This Row],[Price]]-Validation__Prediction_Details[[#This Row],[Prediction: Price]]</f>
        <v>651.91702304585306</v>
      </c>
      <c r="H87" s="5">
        <f>ABS(Validation__Prediction_Details[[#This Row],[Error]])</f>
        <v>651.91702304585306</v>
      </c>
      <c r="I87" s="5">
        <f>Validation__Prediction_Details[[#This Row],[Error]]^2</f>
        <v>424995.80493696732</v>
      </c>
      <c r="J87" s="5">
        <f>Validation__Prediction_Details[[#This Row],[Absolute Error]]/Validation__Prediction_Details[[#This Row],[Price]]</f>
        <v>9.3801010510194682E-2</v>
      </c>
    </row>
    <row r="88" spans="3:10" x14ac:dyDescent="0.2">
      <c r="C88" s="13" t="s">
        <v>1650</v>
      </c>
      <c r="D88" s="5">
        <v>14950</v>
      </c>
      <c r="E88" s="5">
        <v>15949.844107006498</v>
      </c>
      <c r="F88" s="5">
        <v>-999.84410700649823</v>
      </c>
      <c r="G88" s="5">
        <f>Validation__Prediction_Details[[#This Row],[Price]]-Validation__Prediction_Details[[#This Row],[Prediction: Price]]</f>
        <v>-999.84410700649823</v>
      </c>
      <c r="H88" s="5">
        <f>ABS(Validation__Prediction_Details[[#This Row],[Error]])</f>
        <v>999.84410700649823</v>
      </c>
      <c r="I88" s="5">
        <f>Validation__Prediction_Details[[#This Row],[Error]]^2</f>
        <v>999688.23831562186</v>
      </c>
      <c r="J88" s="5">
        <f>Validation__Prediction_Details[[#This Row],[Absolute Error]]/Validation__Prediction_Details[[#This Row],[Price]]</f>
        <v>6.6879204482040017E-2</v>
      </c>
    </row>
    <row r="89" spans="3:10" x14ac:dyDescent="0.2">
      <c r="C89" s="13" t="s">
        <v>763</v>
      </c>
      <c r="D89" s="5">
        <v>9500</v>
      </c>
      <c r="E89" s="5">
        <v>10691.444133529316</v>
      </c>
      <c r="F89" s="5">
        <v>-1191.4441335293159</v>
      </c>
      <c r="G89" s="5">
        <f>Validation__Prediction_Details[[#This Row],[Price]]-Validation__Prediction_Details[[#This Row],[Prediction: Price]]</f>
        <v>-1191.4441335293159</v>
      </c>
      <c r="H89" s="5">
        <f>ABS(Validation__Prediction_Details[[#This Row],[Error]])</f>
        <v>1191.4441335293159</v>
      </c>
      <c r="I89" s="5">
        <f>Validation__Prediction_Details[[#This Row],[Error]]^2</f>
        <v>1419539.1233214224</v>
      </c>
      <c r="J89" s="5">
        <f>Validation__Prediction_Details[[#This Row],[Absolute Error]]/Validation__Prediction_Details[[#This Row],[Price]]</f>
        <v>0.12541517195045429</v>
      </c>
    </row>
    <row r="90" spans="3:10" x14ac:dyDescent="0.2">
      <c r="C90" s="13" t="s">
        <v>784</v>
      </c>
      <c r="D90" s="5">
        <v>11500</v>
      </c>
      <c r="E90" s="5">
        <v>11448.412420255998</v>
      </c>
      <c r="F90" s="5">
        <v>51.587579744002142</v>
      </c>
      <c r="G90" s="5">
        <f>Validation__Prediction_Details[[#This Row],[Price]]-Validation__Prediction_Details[[#This Row],[Prediction: Price]]</f>
        <v>51.587579744002142</v>
      </c>
      <c r="H90" s="5">
        <f>ABS(Validation__Prediction_Details[[#This Row],[Error]])</f>
        <v>51.587579744002142</v>
      </c>
      <c r="I90" s="5">
        <f>Validation__Prediction_Details[[#This Row],[Error]]^2</f>
        <v>2661.2783838437799</v>
      </c>
      <c r="J90" s="5">
        <f>Validation__Prediction_Details[[#This Row],[Absolute Error]]/Validation__Prediction_Details[[#This Row],[Price]]</f>
        <v>4.4858764994784471E-3</v>
      </c>
    </row>
    <row r="91" spans="3:10" x14ac:dyDescent="0.2">
      <c r="C91" s="13" t="s">
        <v>912</v>
      </c>
      <c r="D91" s="5">
        <v>13500</v>
      </c>
      <c r="E91" s="5">
        <v>15083.58251461916</v>
      </c>
      <c r="F91" s="5">
        <v>-1583.5825146191601</v>
      </c>
      <c r="G91" s="5">
        <f>Validation__Prediction_Details[[#This Row],[Price]]-Validation__Prediction_Details[[#This Row],[Prediction: Price]]</f>
        <v>-1583.5825146191601</v>
      </c>
      <c r="H91" s="5">
        <f>ABS(Validation__Prediction_Details[[#This Row],[Error]])</f>
        <v>1583.5825146191601</v>
      </c>
      <c r="I91" s="5">
        <f>Validation__Prediction_Details[[#This Row],[Error]]^2</f>
        <v>2507733.5806075423</v>
      </c>
      <c r="J91" s="5">
        <f>Validation__Prediction_Details[[#This Row],[Absolute Error]]/Validation__Prediction_Details[[#This Row],[Price]]</f>
        <v>0.11730240849030815</v>
      </c>
    </row>
    <row r="92" spans="3:10" x14ac:dyDescent="0.2">
      <c r="C92" s="13" t="s">
        <v>1176</v>
      </c>
      <c r="D92" s="5">
        <v>9900</v>
      </c>
      <c r="E92" s="5">
        <v>9271.7928291450298</v>
      </c>
      <c r="F92" s="5">
        <v>628.20717085497017</v>
      </c>
      <c r="G92" s="5">
        <f>Validation__Prediction_Details[[#This Row],[Price]]-Validation__Prediction_Details[[#This Row],[Prediction: Price]]</f>
        <v>628.20717085497017</v>
      </c>
      <c r="H92" s="5">
        <f>ABS(Validation__Prediction_Details[[#This Row],[Error]])</f>
        <v>628.20717085497017</v>
      </c>
      <c r="I92" s="5">
        <f>Validation__Prediction_Details[[#This Row],[Error]]^2</f>
        <v>394644.24951360567</v>
      </c>
      <c r="J92" s="5">
        <f>Validation__Prediction_Details[[#This Row],[Absolute Error]]/Validation__Prediction_Details[[#This Row],[Price]]</f>
        <v>6.3455269783330326E-2</v>
      </c>
    </row>
    <row r="93" spans="3:10" x14ac:dyDescent="0.2">
      <c r="C93" s="13" t="s">
        <v>487</v>
      </c>
      <c r="D93" s="5">
        <v>5740</v>
      </c>
      <c r="E93" s="5">
        <v>7916.8583828259152</v>
      </c>
      <c r="F93" s="5">
        <v>-2176.8583828259152</v>
      </c>
      <c r="G93" s="5">
        <f>Validation__Prediction_Details[[#This Row],[Price]]-Validation__Prediction_Details[[#This Row],[Prediction: Price]]</f>
        <v>-2176.8583828259152</v>
      </c>
      <c r="H93" s="5">
        <f>ABS(Validation__Prediction_Details[[#This Row],[Error]])</f>
        <v>2176.8583828259152</v>
      </c>
      <c r="I93" s="5">
        <f>Validation__Prediction_Details[[#This Row],[Error]]^2</f>
        <v>4738712.4188794587</v>
      </c>
      <c r="J93" s="5">
        <f>Validation__Prediction_Details[[#This Row],[Absolute Error]]/Validation__Prediction_Details[[#This Row],[Price]]</f>
        <v>0.37924362070137896</v>
      </c>
    </row>
    <row r="94" spans="3:10" x14ac:dyDescent="0.2">
      <c r="C94" s="13" t="s">
        <v>548</v>
      </c>
      <c r="D94" s="5">
        <v>9250</v>
      </c>
      <c r="E94" s="5">
        <v>7813.4806234575299</v>
      </c>
      <c r="F94" s="5">
        <v>1436.5193765424701</v>
      </c>
      <c r="G94" s="5">
        <f>Validation__Prediction_Details[[#This Row],[Price]]-Validation__Prediction_Details[[#This Row],[Prediction: Price]]</f>
        <v>1436.5193765424701</v>
      </c>
      <c r="H94" s="5">
        <f>ABS(Validation__Prediction_Details[[#This Row],[Error]])</f>
        <v>1436.5193765424701</v>
      </c>
      <c r="I94" s="5">
        <f>Validation__Prediction_Details[[#This Row],[Error]]^2</f>
        <v>2063587.9191819672</v>
      </c>
      <c r="J94" s="5">
        <f>Validation__Prediction_Details[[#This Row],[Absolute Error]]/Validation__Prediction_Details[[#This Row],[Price]]</f>
        <v>0.15529939205864543</v>
      </c>
    </row>
    <row r="95" spans="3:10" x14ac:dyDescent="0.2">
      <c r="C95" s="13" t="s">
        <v>1207</v>
      </c>
      <c r="D95" s="5">
        <v>9450</v>
      </c>
      <c r="E95" s="5">
        <v>10678.879828439911</v>
      </c>
      <c r="F95" s="5">
        <v>-1228.8798284399109</v>
      </c>
      <c r="G95" s="5">
        <f>Validation__Prediction_Details[[#This Row],[Price]]-Validation__Prediction_Details[[#This Row],[Prediction: Price]]</f>
        <v>-1228.8798284399109</v>
      </c>
      <c r="H95" s="5">
        <f>ABS(Validation__Prediction_Details[[#This Row],[Error]])</f>
        <v>1228.8798284399109</v>
      </c>
      <c r="I95" s="5">
        <f>Validation__Prediction_Details[[#This Row],[Error]]^2</f>
        <v>1510145.6327465046</v>
      </c>
      <c r="J95" s="5">
        <f>Validation__Prediction_Details[[#This Row],[Absolute Error]]/Validation__Prediction_Details[[#This Row],[Price]]</f>
        <v>0.13004019348570486</v>
      </c>
    </row>
    <row r="96" spans="3:10" x14ac:dyDescent="0.2">
      <c r="C96" s="13" t="s">
        <v>1428</v>
      </c>
      <c r="D96" s="5">
        <v>13500</v>
      </c>
      <c r="E96" s="5">
        <v>12073.276822612683</v>
      </c>
      <c r="F96" s="5">
        <v>1426.7231773873173</v>
      </c>
      <c r="G96" s="5">
        <f>Validation__Prediction_Details[[#This Row],[Price]]-Validation__Prediction_Details[[#This Row],[Prediction: Price]]</f>
        <v>1426.7231773873173</v>
      </c>
      <c r="H96" s="5">
        <f>ABS(Validation__Prediction_Details[[#This Row],[Error]])</f>
        <v>1426.7231773873173</v>
      </c>
      <c r="I96" s="5">
        <f>Validation__Prediction_Details[[#This Row],[Error]]^2</f>
        <v>2035539.0248941623</v>
      </c>
      <c r="J96" s="5">
        <f>Validation__Prediction_Details[[#This Row],[Absolute Error]]/Validation__Prediction_Details[[#This Row],[Price]]</f>
        <v>0.10568319832498646</v>
      </c>
    </row>
    <row r="97" spans="3:10" x14ac:dyDescent="0.2">
      <c r="C97" s="13" t="s">
        <v>697</v>
      </c>
      <c r="D97" s="5">
        <v>8950</v>
      </c>
      <c r="E97" s="5">
        <v>8995.1780448052887</v>
      </c>
      <c r="F97" s="5">
        <v>-45.178044805288664</v>
      </c>
      <c r="G97" s="5">
        <f>Validation__Prediction_Details[[#This Row],[Price]]-Validation__Prediction_Details[[#This Row],[Prediction: Price]]</f>
        <v>-45.178044805288664</v>
      </c>
      <c r="H97" s="5">
        <f>ABS(Validation__Prediction_Details[[#This Row],[Error]])</f>
        <v>45.178044805288664</v>
      </c>
      <c r="I97" s="5">
        <f>Validation__Prediction_Details[[#This Row],[Error]]^2</f>
        <v>2041.0557324286701</v>
      </c>
      <c r="J97" s="5">
        <f>Validation__Prediction_Details[[#This Row],[Absolute Error]]/Validation__Prediction_Details[[#This Row],[Price]]</f>
        <v>5.0478262352277835E-3</v>
      </c>
    </row>
    <row r="98" spans="3:10" x14ac:dyDescent="0.2">
      <c r="C98" s="13" t="s">
        <v>889</v>
      </c>
      <c r="D98" s="5">
        <v>8250</v>
      </c>
      <c r="E98" s="5">
        <v>6913.4102914254445</v>
      </c>
      <c r="F98" s="5">
        <v>1336.5897085745555</v>
      </c>
      <c r="G98" s="5">
        <f>Validation__Prediction_Details[[#This Row],[Price]]-Validation__Prediction_Details[[#This Row],[Prediction: Price]]</f>
        <v>1336.5897085745555</v>
      </c>
      <c r="H98" s="5">
        <f>ABS(Validation__Prediction_Details[[#This Row],[Error]])</f>
        <v>1336.5897085745555</v>
      </c>
      <c r="I98" s="5">
        <f>Validation__Prediction_Details[[#This Row],[Error]]^2</f>
        <v>1786472.0490674153</v>
      </c>
      <c r="J98" s="5">
        <f>Validation__Prediction_Details[[#This Row],[Absolute Error]]/Validation__Prediction_Details[[#This Row],[Price]]</f>
        <v>0.1620108737666128</v>
      </c>
    </row>
    <row r="99" spans="3:10" x14ac:dyDescent="0.2">
      <c r="C99" s="13" t="s">
        <v>1552</v>
      </c>
      <c r="D99" s="5">
        <v>10950</v>
      </c>
      <c r="E99" s="5">
        <v>10873.829523634378</v>
      </c>
      <c r="F99" s="5">
        <v>76.170476365621653</v>
      </c>
      <c r="G99" s="5">
        <f>Validation__Prediction_Details[[#This Row],[Price]]-Validation__Prediction_Details[[#This Row],[Prediction: Price]]</f>
        <v>76.170476365621653</v>
      </c>
      <c r="H99" s="5">
        <f>ABS(Validation__Prediction_Details[[#This Row],[Error]])</f>
        <v>76.170476365621653</v>
      </c>
      <c r="I99" s="5">
        <f>Validation__Prediction_Details[[#This Row],[Error]]^2</f>
        <v>5801.9414697657267</v>
      </c>
      <c r="J99" s="5">
        <f>Validation__Prediction_Details[[#This Row],[Absolute Error]]/Validation__Prediction_Details[[#This Row],[Price]]</f>
        <v>6.9562078872713838E-3</v>
      </c>
    </row>
    <row r="100" spans="3:10" x14ac:dyDescent="0.2">
      <c r="C100" s="13" t="s">
        <v>1602</v>
      </c>
      <c r="D100" s="5">
        <v>10950</v>
      </c>
      <c r="E100" s="5">
        <v>11171.489526542602</v>
      </c>
      <c r="F100" s="5">
        <v>-221.48952654260211</v>
      </c>
      <c r="G100" s="5">
        <f>Validation__Prediction_Details[[#This Row],[Price]]-Validation__Prediction_Details[[#This Row],[Prediction: Price]]</f>
        <v>-221.48952654260211</v>
      </c>
      <c r="H100" s="5">
        <f>ABS(Validation__Prediction_Details[[#This Row],[Error]])</f>
        <v>221.48952654260211</v>
      </c>
      <c r="I100" s="5">
        <f>Validation__Prediction_Details[[#This Row],[Error]]^2</f>
        <v>49057.610368066045</v>
      </c>
      <c r="J100" s="5">
        <f>Validation__Prediction_Details[[#This Row],[Absolute Error]]/Validation__Prediction_Details[[#This Row],[Price]]</f>
        <v>2.0227354022155444E-2</v>
      </c>
    </row>
    <row r="101" spans="3:10" x14ac:dyDescent="0.2">
      <c r="C101" s="13" t="s">
        <v>587</v>
      </c>
      <c r="D101" s="5">
        <v>11950</v>
      </c>
      <c r="E101" s="5">
        <v>13554.06979639466</v>
      </c>
      <c r="F101" s="5">
        <v>-1604.0697963946604</v>
      </c>
      <c r="G101" s="5">
        <f>Validation__Prediction_Details[[#This Row],[Price]]-Validation__Prediction_Details[[#This Row],[Prediction: Price]]</f>
        <v>-1604.0697963946604</v>
      </c>
      <c r="H101" s="5">
        <f>ABS(Validation__Prediction_Details[[#This Row],[Error]])</f>
        <v>1604.0697963946604</v>
      </c>
      <c r="I101" s="5">
        <f>Validation__Prediction_Details[[#This Row],[Error]]^2</f>
        <v>2573039.9117056075</v>
      </c>
      <c r="J101" s="5">
        <f>Validation__Prediction_Details[[#This Row],[Absolute Error]]/Validation__Prediction_Details[[#This Row],[Price]]</f>
        <v>0.13423178212507619</v>
      </c>
    </row>
    <row r="102" spans="3:10" x14ac:dyDescent="0.2">
      <c r="C102" s="13" t="s">
        <v>1812</v>
      </c>
      <c r="D102" s="5">
        <v>24950</v>
      </c>
      <c r="E102" s="5">
        <v>22120.218597241343</v>
      </c>
      <c r="F102" s="5">
        <v>2829.7814027586574</v>
      </c>
      <c r="G102" s="5">
        <f>Validation__Prediction_Details[[#This Row],[Price]]-Validation__Prediction_Details[[#This Row],[Prediction: Price]]</f>
        <v>2829.7814027586574</v>
      </c>
      <c r="H102" s="5">
        <f>ABS(Validation__Prediction_Details[[#This Row],[Error]])</f>
        <v>2829.7814027586574</v>
      </c>
      <c r="I102" s="5">
        <f>Validation__Prediction_Details[[#This Row],[Error]]^2</f>
        <v>8007662.7873987546</v>
      </c>
      <c r="J102" s="5">
        <f>Validation__Prediction_Details[[#This Row],[Absolute Error]]/Validation__Prediction_Details[[#This Row],[Price]]</f>
        <v>0.11341809229493617</v>
      </c>
    </row>
    <row r="103" spans="3:10" x14ac:dyDescent="0.2">
      <c r="C103" s="13" t="s">
        <v>593</v>
      </c>
      <c r="D103" s="5">
        <v>10500</v>
      </c>
      <c r="E103" s="5">
        <v>10055.646191691823</v>
      </c>
      <c r="F103" s="5">
        <v>444.35380830817667</v>
      </c>
      <c r="G103" s="5">
        <f>Validation__Prediction_Details[[#This Row],[Price]]-Validation__Prediction_Details[[#This Row],[Prediction: Price]]</f>
        <v>444.35380830817667</v>
      </c>
      <c r="H103" s="5">
        <f>ABS(Validation__Prediction_Details[[#This Row],[Error]])</f>
        <v>444.35380830817667</v>
      </c>
      <c r="I103" s="5">
        <f>Validation__Prediction_Details[[#This Row],[Error]]^2</f>
        <v>197450.3069579798</v>
      </c>
      <c r="J103" s="5">
        <f>Validation__Prediction_Details[[#This Row],[Absolute Error]]/Validation__Prediction_Details[[#This Row],[Price]]</f>
        <v>4.2319410315064442E-2</v>
      </c>
    </row>
    <row r="104" spans="3:10" x14ac:dyDescent="0.2">
      <c r="C104" s="13" t="s">
        <v>1611</v>
      </c>
      <c r="D104" s="5">
        <v>10950</v>
      </c>
      <c r="E104" s="5">
        <v>10588.249323430377</v>
      </c>
      <c r="F104" s="5">
        <v>361.75067656962347</v>
      </c>
      <c r="G104" s="5">
        <f>Validation__Prediction_Details[[#This Row],[Price]]-Validation__Prediction_Details[[#This Row],[Prediction: Price]]</f>
        <v>361.75067656962347</v>
      </c>
      <c r="H104" s="5">
        <f>ABS(Validation__Prediction_Details[[#This Row],[Error]])</f>
        <v>361.75067656962347</v>
      </c>
      <c r="I104" s="5">
        <f>Validation__Prediction_Details[[#This Row],[Error]]^2</f>
        <v>130863.55199858033</v>
      </c>
      <c r="J104" s="5">
        <f>Validation__Prediction_Details[[#This Row],[Absolute Error]]/Validation__Prediction_Details[[#This Row],[Price]]</f>
        <v>3.303659146754552E-2</v>
      </c>
    </row>
    <row r="105" spans="3:10" x14ac:dyDescent="0.2">
      <c r="C105" s="13" t="s">
        <v>700</v>
      </c>
      <c r="D105" s="5">
        <v>8450</v>
      </c>
      <c r="E105" s="5">
        <v>8910.1793871981135</v>
      </c>
      <c r="F105" s="5">
        <v>-460.17938719811355</v>
      </c>
      <c r="G105" s="5">
        <f>Validation__Prediction_Details[[#This Row],[Price]]-Validation__Prediction_Details[[#This Row],[Prediction: Price]]</f>
        <v>-460.17938719811355</v>
      </c>
      <c r="H105" s="5">
        <f>ABS(Validation__Prediction_Details[[#This Row],[Error]])</f>
        <v>460.17938719811355</v>
      </c>
      <c r="I105" s="5">
        <f>Validation__Prediction_Details[[#This Row],[Error]]^2</f>
        <v>211765.06840203132</v>
      </c>
      <c r="J105" s="5">
        <f>Validation__Prediction_Details[[#This Row],[Absolute Error]]/Validation__Prediction_Details[[#This Row],[Price]]</f>
        <v>5.4459099076699831E-2</v>
      </c>
    </row>
    <row r="106" spans="3:10" x14ac:dyDescent="0.2">
      <c r="C106" s="13" t="s">
        <v>1187</v>
      </c>
      <c r="D106" s="5">
        <v>7950</v>
      </c>
      <c r="E106" s="5">
        <v>6837.2108964983217</v>
      </c>
      <c r="F106" s="5">
        <v>1112.7891035016783</v>
      </c>
      <c r="G106" s="5">
        <f>Validation__Prediction_Details[[#This Row],[Price]]-Validation__Prediction_Details[[#This Row],[Prediction: Price]]</f>
        <v>1112.7891035016783</v>
      </c>
      <c r="H106" s="5">
        <f>ABS(Validation__Prediction_Details[[#This Row],[Error]])</f>
        <v>1112.7891035016783</v>
      </c>
      <c r="I106" s="5">
        <f>Validation__Prediction_Details[[#This Row],[Error]]^2</f>
        <v>1238299.5888720688</v>
      </c>
      <c r="J106" s="5">
        <f>Validation__Prediction_Details[[#This Row],[Absolute Error]]/Validation__Prediction_Details[[#This Row],[Price]]</f>
        <v>0.13997347213857589</v>
      </c>
    </row>
    <row r="107" spans="3:10" x14ac:dyDescent="0.2">
      <c r="C107" s="13" t="s">
        <v>1804</v>
      </c>
      <c r="D107" s="5">
        <v>10950</v>
      </c>
      <c r="E107" s="5">
        <v>7980.0135786551391</v>
      </c>
      <c r="F107" s="5">
        <v>2969.9864213448609</v>
      </c>
      <c r="G107" s="5">
        <f>Validation__Prediction_Details[[#This Row],[Price]]-Validation__Prediction_Details[[#This Row],[Prediction: Price]]</f>
        <v>2969.9864213448609</v>
      </c>
      <c r="H107" s="5">
        <f>ABS(Validation__Prediction_Details[[#This Row],[Error]])</f>
        <v>2969.9864213448609</v>
      </c>
      <c r="I107" s="5">
        <f>Validation__Prediction_Details[[#This Row],[Error]]^2</f>
        <v>8820819.3429728542</v>
      </c>
      <c r="J107" s="5">
        <f>Validation__Prediction_Details[[#This Row],[Absolute Error]]/Validation__Prediction_Details[[#This Row],[Price]]</f>
        <v>0.27123163665249872</v>
      </c>
    </row>
    <row r="108" spans="3:10" x14ac:dyDescent="0.2">
      <c r="C108" s="13" t="s">
        <v>782</v>
      </c>
      <c r="D108" s="5">
        <v>9750</v>
      </c>
      <c r="E108" s="5">
        <v>9108.8126836332594</v>
      </c>
      <c r="F108" s="5">
        <v>641.18731636674056</v>
      </c>
      <c r="G108" s="5">
        <f>Validation__Prediction_Details[[#This Row],[Price]]-Validation__Prediction_Details[[#This Row],[Prediction: Price]]</f>
        <v>641.18731636674056</v>
      </c>
      <c r="H108" s="5">
        <f>ABS(Validation__Prediction_Details[[#This Row],[Error]])</f>
        <v>641.18731636674056</v>
      </c>
      <c r="I108" s="5">
        <f>Validation__Prediction_Details[[#This Row],[Error]]^2</f>
        <v>411121.17466958263</v>
      </c>
      <c r="J108" s="5">
        <f>Validation__Prediction_Details[[#This Row],[Absolute Error]]/Validation__Prediction_Details[[#This Row],[Price]]</f>
        <v>6.5762801678640057E-2</v>
      </c>
    </row>
    <row r="109" spans="3:10" x14ac:dyDescent="0.2">
      <c r="C109" s="13" t="s">
        <v>1431</v>
      </c>
      <c r="D109" s="5">
        <v>10850</v>
      </c>
      <c r="E109" s="5">
        <v>11298.083959340935</v>
      </c>
      <c r="F109" s="5">
        <v>-448.0839593409346</v>
      </c>
      <c r="G109" s="5">
        <f>Validation__Prediction_Details[[#This Row],[Price]]-Validation__Prediction_Details[[#This Row],[Prediction: Price]]</f>
        <v>-448.0839593409346</v>
      </c>
      <c r="H109" s="5">
        <f>ABS(Validation__Prediction_Details[[#This Row],[Error]])</f>
        <v>448.0839593409346</v>
      </c>
      <c r="I109" s="5">
        <f>Validation__Prediction_Details[[#This Row],[Error]]^2</f>
        <v>200779.23461864833</v>
      </c>
      <c r="J109" s="5">
        <f>Validation__Prediction_Details[[#This Row],[Absolute Error]]/Validation__Prediction_Details[[#This Row],[Price]]</f>
        <v>4.1298060768749735E-2</v>
      </c>
    </row>
    <row r="110" spans="3:10" x14ac:dyDescent="0.2">
      <c r="C110" s="13" t="s">
        <v>480</v>
      </c>
      <c r="D110" s="5">
        <v>10500</v>
      </c>
      <c r="E110" s="5">
        <v>5602.19309315378</v>
      </c>
      <c r="F110" s="5">
        <v>4897.80690684622</v>
      </c>
      <c r="G110" s="5">
        <f>Validation__Prediction_Details[[#This Row],[Price]]-Validation__Prediction_Details[[#This Row],[Prediction: Price]]</f>
        <v>4897.80690684622</v>
      </c>
      <c r="H110" s="5">
        <f>ABS(Validation__Prediction_Details[[#This Row],[Error]])</f>
        <v>4897.80690684622</v>
      </c>
      <c r="I110" s="5">
        <f>Validation__Prediction_Details[[#This Row],[Error]]^2</f>
        <v>23988512.496750537</v>
      </c>
      <c r="J110" s="5">
        <f>Validation__Prediction_Details[[#This Row],[Absolute Error]]/Validation__Prediction_Details[[#This Row],[Price]]</f>
        <v>0.46645780065202097</v>
      </c>
    </row>
    <row r="111" spans="3:10" x14ac:dyDescent="0.2">
      <c r="C111" s="13" t="s">
        <v>922</v>
      </c>
      <c r="D111" s="5">
        <v>11950</v>
      </c>
      <c r="E111" s="5">
        <v>10489.279743618632</v>
      </c>
      <c r="F111" s="5">
        <v>1460.720256381368</v>
      </c>
      <c r="G111" s="5">
        <f>Validation__Prediction_Details[[#This Row],[Price]]-Validation__Prediction_Details[[#This Row],[Prediction: Price]]</f>
        <v>1460.720256381368</v>
      </c>
      <c r="H111" s="5">
        <f>ABS(Validation__Prediction_Details[[#This Row],[Error]])</f>
        <v>1460.720256381368</v>
      </c>
      <c r="I111" s="5">
        <f>Validation__Prediction_Details[[#This Row],[Error]]^2</f>
        <v>2133703.6674028495</v>
      </c>
      <c r="J111" s="5">
        <f>Validation__Prediction_Details[[#This Row],[Absolute Error]]/Validation__Prediction_Details[[#This Row],[Price]]</f>
        <v>0.12223600471810611</v>
      </c>
    </row>
    <row r="112" spans="3:10" x14ac:dyDescent="0.2">
      <c r="C112" s="13" t="s">
        <v>941</v>
      </c>
      <c r="D112" s="5">
        <v>13500</v>
      </c>
      <c r="E112" s="5">
        <v>12801.601327312661</v>
      </c>
      <c r="F112" s="5">
        <v>698.39867268733906</v>
      </c>
      <c r="G112" s="5">
        <f>Validation__Prediction_Details[[#This Row],[Price]]-Validation__Prediction_Details[[#This Row],[Prediction: Price]]</f>
        <v>698.39867268733906</v>
      </c>
      <c r="H112" s="5">
        <f>ABS(Validation__Prediction_Details[[#This Row],[Error]])</f>
        <v>698.39867268733906</v>
      </c>
      <c r="I112" s="5">
        <f>Validation__Prediction_Details[[#This Row],[Error]]^2</f>
        <v>487760.70601143694</v>
      </c>
      <c r="J112" s="5">
        <f>Validation__Prediction_Details[[#This Row],[Absolute Error]]/Validation__Prediction_Details[[#This Row],[Price]]</f>
        <v>5.1733235013876964E-2</v>
      </c>
    </row>
    <row r="113" spans="3:10" x14ac:dyDescent="0.2">
      <c r="C113" s="13" t="s">
        <v>1776</v>
      </c>
      <c r="D113" s="5">
        <v>16450</v>
      </c>
      <c r="E113" s="5">
        <v>17519.612914820918</v>
      </c>
      <c r="F113" s="5">
        <v>-1069.6129148209184</v>
      </c>
      <c r="G113" s="5">
        <f>Validation__Prediction_Details[[#This Row],[Price]]-Validation__Prediction_Details[[#This Row],[Prediction: Price]]</f>
        <v>-1069.6129148209184</v>
      </c>
      <c r="H113" s="5">
        <f>ABS(Validation__Prediction_Details[[#This Row],[Error]])</f>
        <v>1069.6129148209184</v>
      </c>
      <c r="I113" s="5">
        <f>Validation__Prediction_Details[[#This Row],[Error]]^2</f>
        <v>1144071.7875517013</v>
      </c>
      <c r="J113" s="5">
        <f>Validation__Prediction_Details[[#This Row],[Absolute Error]]/Validation__Prediction_Details[[#This Row],[Price]]</f>
        <v>6.5022061691241237E-2</v>
      </c>
    </row>
    <row r="114" spans="3:10" x14ac:dyDescent="0.2">
      <c r="C114" s="13" t="s">
        <v>1018</v>
      </c>
      <c r="D114" s="5">
        <v>9450</v>
      </c>
      <c r="E114" s="5">
        <v>8268.8389407254253</v>
      </c>
      <c r="F114" s="5">
        <v>1181.1610592745747</v>
      </c>
      <c r="G114" s="5">
        <f>Validation__Prediction_Details[[#This Row],[Price]]-Validation__Prediction_Details[[#This Row],[Prediction: Price]]</f>
        <v>1181.1610592745747</v>
      </c>
      <c r="H114" s="5">
        <f>ABS(Validation__Prediction_Details[[#This Row],[Error]])</f>
        <v>1181.1610592745747</v>
      </c>
      <c r="I114" s="5">
        <f>Validation__Prediction_Details[[#This Row],[Error]]^2</f>
        <v>1395141.4479466353</v>
      </c>
      <c r="J114" s="5">
        <f>Validation__Prediction_Details[[#This Row],[Absolute Error]]/Validation__Prediction_Details[[#This Row],[Price]]</f>
        <v>0.12499058828302377</v>
      </c>
    </row>
    <row r="115" spans="3:10" x14ac:dyDescent="0.2">
      <c r="C115" s="13" t="s">
        <v>1465</v>
      </c>
      <c r="D115" s="5">
        <v>10950</v>
      </c>
      <c r="E115" s="5">
        <v>11459.901361558266</v>
      </c>
      <c r="F115" s="5">
        <v>-509.90136155826622</v>
      </c>
      <c r="G115" s="5">
        <f>Validation__Prediction_Details[[#This Row],[Price]]-Validation__Prediction_Details[[#This Row],[Prediction: Price]]</f>
        <v>-509.90136155826622</v>
      </c>
      <c r="H115" s="5">
        <f>ABS(Validation__Prediction_Details[[#This Row],[Error]])</f>
        <v>509.90136155826622</v>
      </c>
      <c r="I115" s="5">
        <f>Validation__Prediction_Details[[#This Row],[Error]]^2</f>
        <v>259999.39851897373</v>
      </c>
      <c r="J115" s="5">
        <f>Validation__Prediction_Details[[#This Row],[Absolute Error]]/Validation__Prediction_Details[[#This Row],[Price]]</f>
        <v>4.656633438888276E-2</v>
      </c>
    </row>
    <row r="116" spans="3:10" x14ac:dyDescent="0.2">
      <c r="C116" s="13" t="s">
        <v>1544</v>
      </c>
      <c r="D116" s="5">
        <v>12750</v>
      </c>
      <c r="E116" s="5">
        <v>14119.776652577066</v>
      </c>
      <c r="F116" s="5">
        <v>-1369.7766525770658</v>
      </c>
      <c r="G116" s="5">
        <f>Validation__Prediction_Details[[#This Row],[Price]]-Validation__Prediction_Details[[#This Row],[Prediction: Price]]</f>
        <v>-1369.7766525770658</v>
      </c>
      <c r="H116" s="5">
        <f>ABS(Validation__Prediction_Details[[#This Row],[Error]])</f>
        <v>1369.7766525770658</v>
      </c>
      <c r="I116" s="5">
        <f>Validation__Prediction_Details[[#This Row],[Error]]^2</f>
        <v>1876288.0779452315</v>
      </c>
      <c r="J116" s="5">
        <f>Validation__Prediction_Details[[#This Row],[Absolute Error]]/Validation__Prediction_Details[[#This Row],[Price]]</f>
        <v>0.10743346294722085</v>
      </c>
    </row>
    <row r="117" spans="3:10" x14ac:dyDescent="0.2">
      <c r="C117" s="13" t="s">
        <v>476</v>
      </c>
      <c r="D117" s="5">
        <v>6500</v>
      </c>
      <c r="E117" s="5">
        <v>6913.099690837128</v>
      </c>
      <c r="F117" s="5">
        <v>-413.09969083712804</v>
      </c>
      <c r="G117" s="5">
        <f>Validation__Prediction_Details[[#This Row],[Price]]-Validation__Prediction_Details[[#This Row],[Prediction: Price]]</f>
        <v>-413.09969083712804</v>
      </c>
      <c r="H117" s="5">
        <f>ABS(Validation__Prediction_Details[[#This Row],[Error]])</f>
        <v>413.09969083712804</v>
      </c>
      <c r="I117" s="5">
        <f>Validation__Prediction_Details[[#This Row],[Error]]^2</f>
        <v>170651.35456973076</v>
      </c>
      <c r="J117" s="5">
        <f>Validation__Prediction_Details[[#This Row],[Absolute Error]]/Validation__Prediction_Details[[#This Row],[Price]]</f>
        <v>6.3553798590327393E-2</v>
      </c>
    </row>
    <row r="118" spans="3:10" x14ac:dyDescent="0.2">
      <c r="C118" s="13" t="s">
        <v>1152</v>
      </c>
      <c r="D118" s="5">
        <v>12750</v>
      </c>
      <c r="E118" s="5">
        <v>14002.660288621277</v>
      </c>
      <c r="F118" s="5">
        <v>-1252.6602886212768</v>
      </c>
      <c r="G118" s="5">
        <f>Validation__Prediction_Details[[#This Row],[Price]]-Validation__Prediction_Details[[#This Row],[Prediction: Price]]</f>
        <v>-1252.6602886212768</v>
      </c>
      <c r="H118" s="5">
        <f>ABS(Validation__Prediction_Details[[#This Row],[Error]])</f>
        <v>1252.6602886212768</v>
      </c>
      <c r="I118" s="5">
        <f>Validation__Prediction_Details[[#This Row],[Error]]^2</f>
        <v>1569157.7986887405</v>
      </c>
      <c r="J118" s="5">
        <f>Validation__Prediction_Details[[#This Row],[Absolute Error]]/Validation__Prediction_Details[[#This Row],[Price]]</f>
        <v>9.8247865774217791E-2</v>
      </c>
    </row>
    <row r="119" spans="3:10" x14ac:dyDescent="0.2">
      <c r="C119" s="13" t="s">
        <v>1312</v>
      </c>
      <c r="D119" s="5">
        <v>13500</v>
      </c>
      <c r="E119" s="5">
        <v>13108.170291105745</v>
      </c>
      <c r="F119" s="5">
        <v>391.82970889425451</v>
      </c>
      <c r="G119" s="5">
        <f>Validation__Prediction_Details[[#This Row],[Price]]-Validation__Prediction_Details[[#This Row],[Prediction: Price]]</f>
        <v>391.82970889425451</v>
      </c>
      <c r="H119" s="5">
        <f>ABS(Validation__Prediction_Details[[#This Row],[Error]])</f>
        <v>391.82970889425451</v>
      </c>
      <c r="I119" s="5">
        <f>Validation__Prediction_Details[[#This Row],[Error]]^2</f>
        <v>153530.52077215622</v>
      </c>
      <c r="J119" s="5">
        <f>Validation__Prediction_Details[[#This Row],[Absolute Error]]/Validation__Prediction_Details[[#This Row],[Price]]</f>
        <v>2.9024422881055889E-2</v>
      </c>
    </row>
    <row r="120" spans="3:10" x14ac:dyDescent="0.2">
      <c r="C120" s="13" t="s">
        <v>1723</v>
      </c>
      <c r="D120" s="5">
        <v>12450</v>
      </c>
      <c r="E120" s="5">
        <v>13617.870499991901</v>
      </c>
      <c r="F120" s="5">
        <v>-1167.8704999919009</v>
      </c>
      <c r="G120" s="5">
        <f>Validation__Prediction_Details[[#This Row],[Price]]-Validation__Prediction_Details[[#This Row],[Prediction: Price]]</f>
        <v>-1167.8704999919009</v>
      </c>
      <c r="H120" s="5">
        <f>ABS(Validation__Prediction_Details[[#This Row],[Error]])</f>
        <v>1167.8704999919009</v>
      </c>
      <c r="I120" s="5">
        <f>Validation__Prediction_Details[[#This Row],[Error]]^2</f>
        <v>1363921.5047513328</v>
      </c>
      <c r="J120" s="5">
        <f>Validation__Prediction_Details[[#This Row],[Absolute Error]]/Validation__Prediction_Details[[#This Row],[Price]]</f>
        <v>9.3804859437100471E-2</v>
      </c>
    </row>
    <row r="121" spans="3:10" x14ac:dyDescent="0.2">
      <c r="C121" s="13" t="s">
        <v>1301</v>
      </c>
      <c r="D121" s="5">
        <v>10950</v>
      </c>
      <c r="E121" s="5">
        <v>11300.793136007467</v>
      </c>
      <c r="F121" s="5">
        <v>-350.79313600746718</v>
      </c>
      <c r="G121" s="5">
        <f>Validation__Prediction_Details[[#This Row],[Price]]-Validation__Prediction_Details[[#This Row],[Prediction: Price]]</f>
        <v>-350.79313600746718</v>
      </c>
      <c r="H121" s="5">
        <f>ABS(Validation__Prediction_Details[[#This Row],[Error]])</f>
        <v>350.79313600746718</v>
      </c>
      <c r="I121" s="5">
        <f>Validation__Prediction_Details[[#This Row],[Error]]^2</f>
        <v>123055.82426995337</v>
      </c>
      <c r="J121" s="5">
        <f>Validation__Prediction_Details[[#This Row],[Absolute Error]]/Validation__Prediction_Details[[#This Row],[Price]]</f>
        <v>3.203590283173216E-2</v>
      </c>
    </row>
    <row r="122" spans="3:10" x14ac:dyDescent="0.2">
      <c r="C122" s="13" t="s">
        <v>803</v>
      </c>
      <c r="D122" s="5">
        <v>7450</v>
      </c>
      <c r="E122" s="5">
        <v>8297.5649662080159</v>
      </c>
      <c r="F122" s="5">
        <v>-847.5649662080159</v>
      </c>
      <c r="G122" s="5">
        <f>Validation__Prediction_Details[[#This Row],[Price]]-Validation__Prediction_Details[[#This Row],[Prediction: Price]]</f>
        <v>-847.5649662080159</v>
      </c>
      <c r="H122" s="5">
        <f>ABS(Validation__Prediction_Details[[#This Row],[Error]])</f>
        <v>847.5649662080159</v>
      </c>
      <c r="I122" s="5">
        <f>Validation__Prediction_Details[[#This Row],[Error]]^2</f>
        <v>718366.37194319512</v>
      </c>
      <c r="J122" s="5">
        <f>Validation__Prediction_Details[[#This Row],[Absolute Error]]/Validation__Prediction_Details[[#This Row],[Price]]</f>
        <v>0.11376710955812294</v>
      </c>
    </row>
    <row r="123" spans="3:10" x14ac:dyDescent="0.2">
      <c r="C123" s="13" t="s">
        <v>1488</v>
      </c>
      <c r="D123" s="5">
        <v>9995</v>
      </c>
      <c r="E123" s="5">
        <v>8091.1046227830257</v>
      </c>
      <c r="F123" s="5">
        <v>1903.8953772169743</v>
      </c>
      <c r="G123" s="5">
        <f>Validation__Prediction_Details[[#This Row],[Price]]-Validation__Prediction_Details[[#This Row],[Prediction: Price]]</f>
        <v>1903.8953772169743</v>
      </c>
      <c r="H123" s="5">
        <f>ABS(Validation__Prediction_Details[[#This Row],[Error]])</f>
        <v>1903.8953772169743</v>
      </c>
      <c r="I123" s="5">
        <f>Validation__Prediction_Details[[#This Row],[Error]]^2</f>
        <v>3624817.6073881648</v>
      </c>
      <c r="J123" s="5">
        <f>Validation__Prediction_Details[[#This Row],[Absolute Error]]/Validation__Prediction_Details[[#This Row],[Price]]</f>
        <v>0.19048478011175332</v>
      </c>
    </row>
    <row r="124" spans="3:10" x14ac:dyDescent="0.2">
      <c r="C124" s="13" t="s">
        <v>1522</v>
      </c>
      <c r="D124" s="5">
        <v>10450</v>
      </c>
      <c r="E124" s="5">
        <v>12011.444654747698</v>
      </c>
      <c r="F124" s="5">
        <v>-1561.4446547476982</v>
      </c>
      <c r="G124" s="5">
        <f>Validation__Prediction_Details[[#This Row],[Price]]-Validation__Prediction_Details[[#This Row],[Prediction: Price]]</f>
        <v>-1561.4446547476982</v>
      </c>
      <c r="H124" s="5">
        <f>ABS(Validation__Prediction_Details[[#This Row],[Error]])</f>
        <v>1561.4446547476982</v>
      </c>
      <c r="I124" s="5">
        <f>Validation__Prediction_Details[[#This Row],[Error]]^2</f>
        <v>2438109.4098401587</v>
      </c>
      <c r="J124" s="5">
        <f>Validation__Prediction_Details[[#This Row],[Absolute Error]]/Validation__Prediction_Details[[#This Row],[Price]]</f>
        <v>0.14942054112418166</v>
      </c>
    </row>
    <row r="125" spans="3:10" x14ac:dyDescent="0.2">
      <c r="C125" s="13" t="s">
        <v>543</v>
      </c>
      <c r="D125" s="5">
        <v>7250</v>
      </c>
      <c r="E125" s="5">
        <v>7800.2146072889964</v>
      </c>
      <c r="F125" s="5">
        <v>-550.21460728899638</v>
      </c>
      <c r="G125" s="5">
        <f>Validation__Prediction_Details[[#This Row],[Price]]-Validation__Prediction_Details[[#This Row],[Prediction: Price]]</f>
        <v>-550.21460728899638</v>
      </c>
      <c r="H125" s="5">
        <f>ABS(Validation__Prediction_Details[[#This Row],[Error]])</f>
        <v>550.21460728899638</v>
      </c>
      <c r="I125" s="5">
        <f>Validation__Prediction_Details[[#This Row],[Error]]^2</f>
        <v>302736.1140741845</v>
      </c>
      <c r="J125" s="5">
        <f>Validation__Prediction_Details[[#This Row],[Absolute Error]]/Validation__Prediction_Details[[#This Row],[Price]]</f>
        <v>7.5891669970896053E-2</v>
      </c>
    </row>
    <row r="126" spans="3:10" x14ac:dyDescent="0.2">
      <c r="C126" s="13" t="s">
        <v>990</v>
      </c>
      <c r="D126" s="5">
        <v>8995</v>
      </c>
      <c r="E126" s="5">
        <v>8828.4727876364996</v>
      </c>
      <c r="F126" s="5">
        <v>166.52721236350044</v>
      </c>
      <c r="G126" s="5">
        <f>Validation__Prediction_Details[[#This Row],[Price]]-Validation__Prediction_Details[[#This Row],[Prediction: Price]]</f>
        <v>166.52721236350044</v>
      </c>
      <c r="H126" s="5">
        <f>ABS(Validation__Prediction_Details[[#This Row],[Error]])</f>
        <v>166.52721236350044</v>
      </c>
      <c r="I126" s="5">
        <f>Validation__Prediction_Details[[#This Row],[Error]]^2</f>
        <v>27731.312457558375</v>
      </c>
      <c r="J126" s="5">
        <f>Validation__Prediction_Details[[#This Row],[Absolute Error]]/Validation__Prediction_Details[[#This Row],[Price]]</f>
        <v>1.8513308767481983E-2</v>
      </c>
    </row>
    <row r="127" spans="3:10" x14ac:dyDescent="0.2">
      <c r="C127" s="13" t="s">
        <v>1876</v>
      </c>
      <c r="D127" s="5">
        <v>9450</v>
      </c>
      <c r="E127" s="5">
        <v>8476.5973866396744</v>
      </c>
      <c r="F127" s="5">
        <v>973.40261336032563</v>
      </c>
      <c r="G127" s="5">
        <f>Validation__Prediction_Details[[#This Row],[Price]]-Validation__Prediction_Details[[#This Row],[Prediction: Price]]</f>
        <v>973.40261336032563</v>
      </c>
      <c r="H127" s="5">
        <f>ABS(Validation__Prediction_Details[[#This Row],[Error]])</f>
        <v>973.40261336032563</v>
      </c>
      <c r="I127" s="5">
        <f>Validation__Prediction_Details[[#This Row],[Error]]^2</f>
        <v>947512.64769671159</v>
      </c>
      <c r="J127" s="5">
        <f>Validation__Prediction_Details[[#This Row],[Absolute Error]]/Validation__Prediction_Details[[#This Row],[Price]]</f>
        <v>0.10300556755135722</v>
      </c>
    </row>
    <row r="128" spans="3:10" x14ac:dyDescent="0.2">
      <c r="C128" s="13" t="s">
        <v>1805</v>
      </c>
      <c r="D128" s="5">
        <v>16650</v>
      </c>
      <c r="E128" s="5">
        <v>16633.594552353712</v>
      </c>
      <c r="F128" s="5">
        <v>16.405447646287939</v>
      </c>
      <c r="G128" s="5">
        <f>Validation__Prediction_Details[[#This Row],[Price]]-Validation__Prediction_Details[[#This Row],[Prediction: Price]]</f>
        <v>16.405447646287939</v>
      </c>
      <c r="H128" s="5">
        <f>ABS(Validation__Prediction_Details[[#This Row],[Error]])</f>
        <v>16.405447646287939</v>
      </c>
      <c r="I128" s="5">
        <f>Validation__Prediction_Details[[#This Row],[Error]]^2</f>
        <v>269.13871247509451</v>
      </c>
      <c r="J128" s="5">
        <f>Validation__Prediction_Details[[#This Row],[Absolute Error]]/Validation__Prediction_Details[[#This Row],[Price]]</f>
        <v>9.8531217094822467E-4</v>
      </c>
    </row>
    <row r="129" spans="3:10" x14ac:dyDescent="0.2">
      <c r="C129" s="13" t="s">
        <v>643</v>
      </c>
      <c r="D129" s="5">
        <v>8750</v>
      </c>
      <c r="E129" s="5">
        <v>6046.0613299373363</v>
      </c>
      <c r="F129" s="5">
        <v>2703.9386700626637</v>
      </c>
      <c r="G129" s="5">
        <f>Validation__Prediction_Details[[#This Row],[Price]]-Validation__Prediction_Details[[#This Row],[Prediction: Price]]</f>
        <v>2703.9386700626637</v>
      </c>
      <c r="H129" s="5">
        <f>ABS(Validation__Prediction_Details[[#This Row],[Error]])</f>
        <v>2703.9386700626637</v>
      </c>
      <c r="I129" s="5">
        <f>Validation__Prediction_Details[[#This Row],[Error]]^2</f>
        <v>7311284.3314602468</v>
      </c>
      <c r="J129" s="5">
        <f>Validation__Prediction_Details[[#This Row],[Absolute Error]]/Validation__Prediction_Details[[#This Row],[Price]]</f>
        <v>0.30902156229287586</v>
      </c>
    </row>
    <row r="130" spans="3:10" x14ac:dyDescent="0.2">
      <c r="C130" s="13" t="s">
        <v>463</v>
      </c>
      <c r="D130" s="5">
        <v>5950</v>
      </c>
      <c r="E130" s="5">
        <v>6854.9011082618981</v>
      </c>
      <c r="F130" s="5">
        <v>-904.90110826189812</v>
      </c>
      <c r="G130" s="5">
        <f>Validation__Prediction_Details[[#This Row],[Price]]-Validation__Prediction_Details[[#This Row],[Prediction: Price]]</f>
        <v>-904.90110826189812</v>
      </c>
      <c r="H130" s="5">
        <f>ABS(Validation__Prediction_Details[[#This Row],[Error]])</f>
        <v>904.90110826189812</v>
      </c>
      <c r="I130" s="5">
        <f>Validation__Prediction_Details[[#This Row],[Error]]^2</f>
        <v>818846.01573361142</v>
      </c>
      <c r="J130" s="5">
        <f>Validation__Prediction_Details[[#This Row],[Absolute Error]]/Validation__Prediction_Details[[#This Row],[Price]]</f>
        <v>0.15208421987594925</v>
      </c>
    </row>
    <row r="131" spans="3:10" x14ac:dyDescent="0.2">
      <c r="C131" s="13" t="s">
        <v>1883</v>
      </c>
      <c r="D131" s="5">
        <v>12950</v>
      </c>
      <c r="E131" s="5">
        <v>11057.062365875096</v>
      </c>
      <c r="F131" s="5">
        <v>1892.9376341249044</v>
      </c>
      <c r="G131" s="5">
        <f>Validation__Prediction_Details[[#This Row],[Price]]-Validation__Prediction_Details[[#This Row],[Prediction: Price]]</f>
        <v>1892.9376341249044</v>
      </c>
      <c r="H131" s="5">
        <f>ABS(Validation__Prediction_Details[[#This Row],[Error]])</f>
        <v>1892.9376341249044</v>
      </c>
      <c r="I131" s="5">
        <f>Validation__Prediction_Details[[#This Row],[Error]]^2</f>
        <v>3583212.8866863907</v>
      </c>
      <c r="J131" s="5">
        <f>Validation__Prediction_Details[[#This Row],[Absolute Error]]/Validation__Prediction_Details[[#This Row],[Price]]</f>
        <v>0.14617279027991539</v>
      </c>
    </row>
    <row r="132" spans="3:10" x14ac:dyDescent="0.2">
      <c r="C132" s="13" t="s">
        <v>843</v>
      </c>
      <c r="D132" s="5">
        <v>8950</v>
      </c>
      <c r="E132" s="5">
        <v>8335.8147793746102</v>
      </c>
      <c r="F132" s="5">
        <v>614.18522062538977</v>
      </c>
      <c r="G132" s="5">
        <f>Validation__Prediction_Details[[#This Row],[Price]]-Validation__Prediction_Details[[#This Row],[Prediction: Price]]</f>
        <v>614.18522062538977</v>
      </c>
      <c r="H132" s="5">
        <f>ABS(Validation__Prediction_Details[[#This Row],[Error]])</f>
        <v>614.18522062538977</v>
      </c>
      <c r="I132" s="5">
        <f>Validation__Prediction_Details[[#This Row],[Error]]^2</f>
        <v>377223.4852346587</v>
      </c>
      <c r="J132" s="5">
        <f>Validation__Prediction_Details[[#This Row],[Absolute Error]]/Validation__Prediction_Details[[#This Row],[Price]]</f>
        <v>6.8624046997250249E-2</v>
      </c>
    </row>
    <row r="133" spans="3:10" x14ac:dyDescent="0.2">
      <c r="C133" s="13" t="s">
        <v>1234</v>
      </c>
      <c r="D133" s="5">
        <v>6495</v>
      </c>
      <c r="E133" s="5">
        <v>7567.333741550965</v>
      </c>
      <c r="F133" s="5">
        <v>-1072.333741550965</v>
      </c>
      <c r="G133" s="5">
        <f>Validation__Prediction_Details[[#This Row],[Price]]-Validation__Prediction_Details[[#This Row],[Prediction: Price]]</f>
        <v>-1072.333741550965</v>
      </c>
      <c r="H133" s="5">
        <f>ABS(Validation__Prediction_Details[[#This Row],[Error]])</f>
        <v>1072.333741550965</v>
      </c>
      <c r="I133" s="5">
        <f>Validation__Prediction_Details[[#This Row],[Error]]^2</f>
        <v>1149899.6532686919</v>
      </c>
      <c r="J133" s="5">
        <f>Validation__Prediction_Details[[#This Row],[Absolute Error]]/Validation__Prediction_Details[[#This Row],[Price]]</f>
        <v>0.16510142287158813</v>
      </c>
    </row>
    <row r="134" spans="3:10" x14ac:dyDescent="0.2">
      <c r="C134" s="13" t="s">
        <v>1797</v>
      </c>
      <c r="D134" s="5">
        <v>15450</v>
      </c>
      <c r="E134" s="5">
        <v>15784.120593723086</v>
      </c>
      <c r="F134" s="5">
        <v>-334.12059372308613</v>
      </c>
      <c r="G134" s="5">
        <f>Validation__Prediction_Details[[#This Row],[Price]]-Validation__Prediction_Details[[#This Row],[Prediction: Price]]</f>
        <v>-334.12059372308613</v>
      </c>
      <c r="H134" s="5">
        <f>ABS(Validation__Prediction_Details[[#This Row],[Error]])</f>
        <v>334.12059372308613</v>
      </c>
      <c r="I134" s="5">
        <f>Validation__Prediction_Details[[#This Row],[Error]]^2</f>
        <v>111636.57114986758</v>
      </c>
      <c r="J134" s="5">
        <f>Validation__Prediction_Details[[#This Row],[Absolute Error]]/Validation__Prediction_Details[[#This Row],[Price]]</f>
        <v>2.1625928396316253E-2</v>
      </c>
    </row>
    <row r="135" spans="3:10" x14ac:dyDescent="0.2">
      <c r="C135" s="13" t="s">
        <v>1808</v>
      </c>
      <c r="D135" s="5">
        <v>19450</v>
      </c>
      <c r="E135" s="5">
        <v>19809.182621958938</v>
      </c>
      <c r="F135" s="5">
        <v>-359.1826219589384</v>
      </c>
      <c r="G135" s="5">
        <f>Validation__Prediction_Details[[#This Row],[Price]]-Validation__Prediction_Details[[#This Row],[Prediction: Price]]</f>
        <v>-359.1826219589384</v>
      </c>
      <c r="H135" s="5">
        <f>ABS(Validation__Prediction_Details[[#This Row],[Error]])</f>
        <v>359.1826219589384</v>
      </c>
      <c r="I135" s="5">
        <f>Validation__Prediction_Details[[#This Row],[Error]]^2</f>
        <v>129012.15591729766</v>
      </c>
      <c r="J135" s="5">
        <f>Validation__Prediction_Details[[#This Row],[Absolute Error]]/Validation__Prediction_Details[[#This Row],[Price]]</f>
        <v>1.8466972851359301E-2</v>
      </c>
    </row>
    <row r="136" spans="3:10" x14ac:dyDescent="0.2">
      <c r="C136" s="13" t="s">
        <v>951</v>
      </c>
      <c r="D136" s="5">
        <v>8750</v>
      </c>
      <c r="E136" s="5">
        <v>6903.7271362478905</v>
      </c>
      <c r="F136" s="5">
        <v>1846.2728637521095</v>
      </c>
      <c r="G136" s="5">
        <f>Validation__Prediction_Details[[#This Row],[Price]]-Validation__Prediction_Details[[#This Row],[Prediction: Price]]</f>
        <v>1846.2728637521095</v>
      </c>
      <c r="H136" s="5">
        <f>ABS(Validation__Prediction_Details[[#This Row],[Error]])</f>
        <v>1846.2728637521095</v>
      </c>
      <c r="I136" s="5">
        <f>Validation__Prediction_Details[[#This Row],[Error]]^2</f>
        <v>3408723.4874274153</v>
      </c>
      <c r="J136" s="5">
        <f>Validation__Prediction_Details[[#This Row],[Absolute Error]]/Validation__Prediction_Details[[#This Row],[Price]]</f>
        <v>0.21100261300024109</v>
      </c>
    </row>
    <row r="137" spans="3:10" x14ac:dyDescent="0.2">
      <c r="C137" s="13" t="s">
        <v>1801</v>
      </c>
      <c r="D137" s="5">
        <v>17950</v>
      </c>
      <c r="E137" s="5">
        <v>17626.355583442739</v>
      </c>
      <c r="F137" s="5">
        <v>323.64441655726114</v>
      </c>
      <c r="G137" s="5">
        <f>Validation__Prediction_Details[[#This Row],[Price]]-Validation__Prediction_Details[[#This Row],[Prediction: Price]]</f>
        <v>323.64441655726114</v>
      </c>
      <c r="H137" s="5">
        <f>ABS(Validation__Prediction_Details[[#This Row],[Error]])</f>
        <v>323.64441655726114</v>
      </c>
      <c r="I137" s="5">
        <f>Validation__Prediction_Details[[#This Row],[Error]]^2</f>
        <v>104745.70836868997</v>
      </c>
      <c r="J137" s="5">
        <f>Validation__Prediction_Details[[#This Row],[Absolute Error]]/Validation__Prediction_Details[[#This Row],[Price]]</f>
        <v>1.8030329613217891E-2</v>
      </c>
    </row>
    <row r="138" spans="3:10" x14ac:dyDescent="0.2">
      <c r="C138" s="13" t="s">
        <v>1669</v>
      </c>
      <c r="D138" s="5">
        <v>10750</v>
      </c>
      <c r="E138" s="5">
        <v>8869.5825142551785</v>
      </c>
      <c r="F138" s="5">
        <v>1880.4174857448215</v>
      </c>
      <c r="G138" s="5">
        <f>Validation__Prediction_Details[[#This Row],[Price]]-Validation__Prediction_Details[[#This Row],[Prediction: Price]]</f>
        <v>1880.4174857448215</v>
      </c>
      <c r="H138" s="5">
        <f>ABS(Validation__Prediction_Details[[#This Row],[Error]])</f>
        <v>1880.4174857448215</v>
      </c>
      <c r="I138" s="5">
        <f>Validation__Prediction_Details[[#This Row],[Error]]^2</f>
        <v>3535969.920694876</v>
      </c>
      <c r="J138" s="5">
        <f>Validation__Prediction_Details[[#This Row],[Absolute Error]]/Validation__Prediction_Details[[#This Row],[Price]]</f>
        <v>0.17492255681347177</v>
      </c>
    </row>
    <row r="139" spans="3:10" x14ac:dyDescent="0.2">
      <c r="C139" s="13" t="s">
        <v>810</v>
      </c>
      <c r="D139" s="5">
        <v>8250</v>
      </c>
      <c r="E139" s="5">
        <v>8824.5293064239359</v>
      </c>
      <c r="F139" s="5">
        <v>-574.52930642393585</v>
      </c>
      <c r="G139" s="5">
        <f>Validation__Prediction_Details[[#This Row],[Price]]-Validation__Prediction_Details[[#This Row],[Prediction: Price]]</f>
        <v>-574.52930642393585</v>
      </c>
      <c r="H139" s="5">
        <f>ABS(Validation__Prediction_Details[[#This Row],[Error]])</f>
        <v>574.52930642393585</v>
      </c>
      <c r="I139" s="5">
        <f>Validation__Prediction_Details[[#This Row],[Error]]^2</f>
        <v>330083.92393996875</v>
      </c>
      <c r="J139" s="5">
        <f>Validation__Prediction_Details[[#This Row],[Absolute Error]]/Validation__Prediction_Details[[#This Row],[Price]]</f>
        <v>6.9639915930174046E-2</v>
      </c>
    </row>
    <row r="140" spans="3:10" x14ac:dyDescent="0.2">
      <c r="C140" s="13" t="s">
        <v>466</v>
      </c>
      <c r="D140" s="5">
        <v>7500</v>
      </c>
      <c r="E140" s="5">
        <v>8846.5636209933091</v>
      </c>
      <c r="F140" s="5">
        <v>-1346.5636209933091</v>
      </c>
      <c r="G140" s="5">
        <f>Validation__Prediction_Details[[#This Row],[Price]]-Validation__Prediction_Details[[#This Row],[Prediction: Price]]</f>
        <v>-1346.5636209933091</v>
      </c>
      <c r="H140" s="5">
        <f>ABS(Validation__Prediction_Details[[#This Row],[Error]])</f>
        <v>1346.5636209933091</v>
      </c>
      <c r="I140" s="5">
        <f>Validation__Prediction_Details[[#This Row],[Error]]^2</f>
        <v>1813233.5853826122</v>
      </c>
      <c r="J140" s="5">
        <f>Validation__Prediction_Details[[#This Row],[Absolute Error]]/Validation__Prediction_Details[[#This Row],[Price]]</f>
        <v>0.17954181613244122</v>
      </c>
    </row>
    <row r="141" spans="3:10" x14ac:dyDescent="0.2">
      <c r="C141" s="13" t="s">
        <v>521</v>
      </c>
      <c r="D141" s="5">
        <v>8950</v>
      </c>
      <c r="E141" s="5">
        <v>6576.9878551404545</v>
      </c>
      <c r="F141" s="5">
        <v>2373.0121448595455</v>
      </c>
      <c r="G141" s="5">
        <f>Validation__Prediction_Details[[#This Row],[Price]]-Validation__Prediction_Details[[#This Row],[Prediction: Price]]</f>
        <v>2373.0121448595455</v>
      </c>
      <c r="H141" s="5">
        <f>ABS(Validation__Prediction_Details[[#This Row],[Error]])</f>
        <v>2373.0121448595455</v>
      </c>
      <c r="I141" s="5">
        <f>Validation__Prediction_Details[[#This Row],[Error]]^2</f>
        <v>5631186.6396509008</v>
      </c>
      <c r="J141" s="5">
        <f>Validation__Prediction_Details[[#This Row],[Absolute Error]]/Validation__Prediction_Details[[#This Row],[Price]]</f>
        <v>0.26514102177201626</v>
      </c>
    </row>
    <row r="142" spans="3:10" x14ac:dyDescent="0.2">
      <c r="C142" s="13" t="s">
        <v>1708</v>
      </c>
      <c r="D142" s="5">
        <v>13750</v>
      </c>
      <c r="E142" s="5">
        <v>13230.219215266618</v>
      </c>
      <c r="F142" s="5">
        <v>519.78078473338246</v>
      </c>
      <c r="G142" s="5">
        <f>Validation__Prediction_Details[[#This Row],[Price]]-Validation__Prediction_Details[[#This Row],[Prediction: Price]]</f>
        <v>519.78078473338246</v>
      </c>
      <c r="H142" s="5">
        <f>ABS(Validation__Prediction_Details[[#This Row],[Error]])</f>
        <v>519.78078473338246</v>
      </c>
      <c r="I142" s="5">
        <f>Validation__Prediction_Details[[#This Row],[Error]]^2</f>
        <v>270172.0641780509</v>
      </c>
      <c r="J142" s="5">
        <f>Validation__Prediction_Details[[#This Row],[Absolute Error]]/Validation__Prediction_Details[[#This Row],[Price]]</f>
        <v>3.7802238889700544E-2</v>
      </c>
    </row>
    <row r="143" spans="3:10" x14ac:dyDescent="0.2">
      <c r="C143" s="13" t="s">
        <v>1534</v>
      </c>
      <c r="D143" s="5">
        <v>11250</v>
      </c>
      <c r="E143" s="5">
        <v>11754.950402117249</v>
      </c>
      <c r="F143" s="5">
        <v>-504.95040211724881</v>
      </c>
      <c r="G143" s="5">
        <f>Validation__Prediction_Details[[#This Row],[Price]]-Validation__Prediction_Details[[#This Row],[Prediction: Price]]</f>
        <v>-504.95040211724881</v>
      </c>
      <c r="H143" s="5">
        <f>ABS(Validation__Prediction_Details[[#This Row],[Error]])</f>
        <v>504.95040211724881</v>
      </c>
      <c r="I143" s="5">
        <f>Validation__Prediction_Details[[#This Row],[Error]]^2</f>
        <v>254974.90859837129</v>
      </c>
      <c r="J143" s="5">
        <f>Validation__Prediction_Details[[#This Row],[Absolute Error]]/Validation__Prediction_Details[[#This Row],[Price]]</f>
        <v>4.4884480188199898E-2</v>
      </c>
    </row>
    <row r="144" spans="3:10" x14ac:dyDescent="0.2">
      <c r="C144" s="13" t="s">
        <v>1348</v>
      </c>
      <c r="D144" s="5">
        <v>13500</v>
      </c>
      <c r="E144" s="5">
        <v>13363.218689799201</v>
      </c>
      <c r="F144" s="5">
        <v>136.78131020079854</v>
      </c>
      <c r="G144" s="5">
        <f>Validation__Prediction_Details[[#This Row],[Price]]-Validation__Prediction_Details[[#This Row],[Prediction: Price]]</f>
        <v>136.78131020079854</v>
      </c>
      <c r="H144" s="5">
        <f>ABS(Validation__Prediction_Details[[#This Row],[Error]])</f>
        <v>136.78131020079854</v>
      </c>
      <c r="I144" s="5">
        <f>Validation__Prediction_Details[[#This Row],[Error]]^2</f>
        <v>18709.126820247075</v>
      </c>
      <c r="J144" s="5">
        <f>Validation__Prediction_Details[[#This Row],[Absolute Error]]/Validation__Prediction_Details[[#This Row],[Price]]</f>
        <v>1.0131948903762854E-2</v>
      </c>
    </row>
    <row r="145" spans="3:10" x14ac:dyDescent="0.2">
      <c r="C145" s="13" t="s">
        <v>1257</v>
      </c>
      <c r="D145" s="5">
        <v>7750</v>
      </c>
      <c r="E145" s="5">
        <v>8490.00594831751</v>
      </c>
      <c r="F145" s="5">
        <v>-740.00594831751005</v>
      </c>
      <c r="G145" s="5">
        <f>Validation__Prediction_Details[[#This Row],[Price]]-Validation__Prediction_Details[[#This Row],[Prediction: Price]]</f>
        <v>-740.00594831751005</v>
      </c>
      <c r="H145" s="5">
        <f>ABS(Validation__Prediction_Details[[#This Row],[Error]])</f>
        <v>740.00594831751005</v>
      </c>
      <c r="I145" s="5">
        <f>Validation__Prediction_Details[[#This Row],[Error]]^2</f>
        <v>547608.80354529736</v>
      </c>
      <c r="J145" s="5">
        <f>Validation__Prediction_Details[[#This Row],[Absolute Error]]/Validation__Prediction_Details[[#This Row],[Price]]</f>
        <v>9.5484638492581944E-2</v>
      </c>
    </row>
    <row r="146" spans="3:10" x14ac:dyDescent="0.2">
      <c r="C146" s="13" t="s">
        <v>1104</v>
      </c>
      <c r="D146" s="5">
        <v>7800</v>
      </c>
      <c r="E146" s="5">
        <v>9652.5905810528602</v>
      </c>
      <c r="F146" s="5">
        <v>-1852.5905810528602</v>
      </c>
      <c r="G146" s="5">
        <f>Validation__Prediction_Details[[#This Row],[Price]]-Validation__Prediction_Details[[#This Row],[Prediction: Price]]</f>
        <v>-1852.5905810528602</v>
      </c>
      <c r="H146" s="5">
        <f>ABS(Validation__Prediction_Details[[#This Row],[Error]])</f>
        <v>1852.5905810528602</v>
      </c>
      <c r="I146" s="5">
        <f>Validation__Prediction_Details[[#This Row],[Error]]^2</f>
        <v>3432091.8610057742</v>
      </c>
      <c r="J146" s="5">
        <f>Validation__Prediction_Details[[#This Row],[Absolute Error]]/Validation__Prediction_Details[[#This Row],[Price]]</f>
        <v>0.23751161295549489</v>
      </c>
    </row>
    <row r="147" spans="3:10" x14ac:dyDescent="0.2">
      <c r="C147" s="13" t="s">
        <v>453</v>
      </c>
      <c r="D147" s="5">
        <v>6000</v>
      </c>
      <c r="E147" s="5">
        <v>6036.6135136380435</v>
      </c>
      <c r="F147" s="5">
        <v>-36.613513638043514</v>
      </c>
      <c r="G147" s="5">
        <f>Validation__Prediction_Details[[#This Row],[Price]]-Validation__Prediction_Details[[#This Row],[Prediction: Price]]</f>
        <v>-36.613513638043514</v>
      </c>
      <c r="H147" s="5">
        <f>ABS(Validation__Prediction_Details[[#This Row],[Error]])</f>
        <v>36.613513638043514</v>
      </c>
      <c r="I147" s="5">
        <f>Validation__Prediction_Details[[#This Row],[Error]]^2</f>
        <v>1340.5493809231984</v>
      </c>
      <c r="J147" s="5">
        <f>Validation__Prediction_Details[[#This Row],[Absolute Error]]/Validation__Prediction_Details[[#This Row],[Price]]</f>
        <v>6.1022522730072521E-3</v>
      </c>
    </row>
    <row r="148" spans="3:10" x14ac:dyDescent="0.2">
      <c r="C148" s="13" t="s">
        <v>1045</v>
      </c>
      <c r="D148" s="5">
        <v>9900</v>
      </c>
      <c r="E148" s="5">
        <v>9433.8137551722029</v>
      </c>
      <c r="F148" s="5">
        <v>466.18624482779705</v>
      </c>
      <c r="G148" s="5">
        <f>Validation__Prediction_Details[[#This Row],[Price]]-Validation__Prediction_Details[[#This Row],[Prediction: Price]]</f>
        <v>466.18624482779705</v>
      </c>
      <c r="H148" s="5">
        <f>ABS(Validation__Prediction_Details[[#This Row],[Error]])</f>
        <v>466.18624482779705</v>
      </c>
      <c r="I148" s="5">
        <f>Validation__Prediction_Details[[#This Row],[Error]]^2</f>
        <v>217329.61486664275</v>
      </c>
      <c r="J148" s="5">
        <f>Validation__Prediction_Details[[#This Row],[Absolute Error]]/Validation__Prediction_Details[[#This Row],[Price]]</f>
        <v>4.7089519679575462E-2</v>
      </c>
    </row>
    <row r="149" spans="3:10" x14ac:dyDescent="0.2">
      <c r="C149" s="13" t="s">
        <v>1286</v>
      </c>
      <c r="D149" s="5">
        <v>9950</v>
      </c>
      <c r="E149" s="5">
        <v>10333.052484707403</v>
      </c>
      <c r="F149" s="5">
        <v>-383.05248470740298</v>
      </c>
      <c r="G149" s="5">
        <f>Validation__Prediction_Details[[#This Row],[Price]]-Validation__Prediction_Details[[#This Row],[Prediction: Price]]</f>
        <v>-383.05248470740298</v>
      </c>
      <c r="H149" s="5">
        <f>ABS(Validation__Prediction_Details[[#This Row],[Error]])</f>
        <v>383.05248470740298</v>
      </c>
      <c r="I149" s="5">
        <f>Validation__Prediction_Details[[#This Row],[Error]]^2</f>
        <v>146729.20604051519</v>
      </c>
      <c r="J149" s="5">
        <f>Validation__Prediction_Details[[#This Row],[Absolute Error]]/Validation__Prediction_Details[[#This Row],[Price]]</f>
        <v>3.849773715652291E-2</v>
      </c>
    </row>
    <row r="150" spans="3:10" x14ac:dyDescent="0.2">
      <c r="C150" s="13" t="s">
        <v>1580</v>
      </c>
      <c r="D150" s="5">
        <v>10950</v>
      </c>
      <c r="E150" s="5">
        <v>12189.522867616726</v>
      </c>
      <c r="F150" s="5">
        <v>-1239.5228676167262</v>
      </c>
      <c r="G150" s="5">
        <f>Validation__Prediction_Details[[#This Row],[Price]]-Validation__Prediction_Details[[#This Row],[Prediction: Price]]</f>
        <v>-1239.5228676167262</v>
      </c>
      <c r="H150" s="5">
        <f>ABS(Validation__Prediction_Details[[#This Row],[Error]])</f>
        <v>1239.5228676167262</v>
      </c>
      <c r="I150" s="5">
        <f>Validation__Prediction_Details[[#This Row],[Error]]^2</f>
        <v>1536416.9393447922</v>
      </c>
      <c r="J150" s="5">
        <f>Validation__Prediction_Details[[#This Row],[Absolute Error]]/Validation__Prediction_Details[[#This Row],[Price]]</f>
        <v>0.11319843539878778</v>
      </c>
    </row>
    <row r="151" spans="3:10" x14ac:dyDescent="0.2">
      <c r="C151" s="13" t="s">
        <v>614</v>
      </c>
      <c r="D151" s="5">
        <v>8250</v>
      </c>
      <c r="E151" s="5">
        <v>9216.241305519563</v>
      </c>
      <c r="F151" s="5">
        <v>-966.24130551956296</v>
      </c>
      <c r="G151" s="5">
        <f>Validation__Prediction_Details[[#This Row],[Price]]-Validation__Prediction_Details[[#This Row],[Prediction: Price]]</f>
        <v>-966.24130551956296</v>
      </c>
      <c r="H151" s="5">
        <f>ABS(Validation__Prediction_Details[[#This Row],[Error]])</f>
        <v>966.24130551956296</v>
      </c>
      <c r="I151" s="5">
        <f>Validation__Prediction_Details[[#This Row],[Error]]^2</f>
        <v>933622.26049214939</v>
      </c>
      <c r="J151" s="5">
        <f>Validation__Prediction_Details[[#This Row],[Absolute Error]]/Validation__Prediction_Details[[#This Row],[Price]]</f>
        <v>0.11712015824479551</v>
      </c>
    </row>
    <row r="152" spans="3:10" x14ac:dyDescent="0.2">
      <c r="C152" s="13" t="s">
        <v>1014</v>
      </c>
      <c r="D152" s="5">
        <v>17950</v>
      </c>
      <c r="E152" s="5">
        <v>18455.141477313064</v>
      </c>
      <c r="F152" s="5">
        <v>-505.14147731306366</v>
      </c>
      <c r="G152" s="5">
        <f>Validation__Prediction_Details[[#This Row],[Price]]-Validation__Prediction_Details[[#This Row],[Prediction: Price]]</f>
        <v>-505.14147731306366</v>
      </c>
      <c r="H152" s="5">
        <f>ABS(Validation__Prediction_Details[[#This Row],[Error]])</f>
        <v>505.14147731306366</v>
      </c>
      <c r="I152" s="5">
        <f>Validation__Prediction_Details[[#This Row],[Error]]^2</f>
        <v>255167.91210202442</v>
      </c>
      <c r="J152" s="5">
        <f>Validation__Prediction_Details[[#This Row],[Absolute Error]]/Validation__Prediction_Details[[#This Row],[Price]]</f>
        <v>2.8141586479836417E-2</v>
      </c>
    </row>
    <row r="153" spans="3:10" x14ac:dyDescent="0.2">
      <c r="C153" s="13" t="s">
        <v>1051</v>
      </c>
      <c r="D153" s="5">
        <v>9450</v>
      </c>
      <c r="E153" s="5">
        <v>10069.88083441508</v>
      </c>
      <c r="F153" s="5">
        <v>-619.88083441508024</v>
      </c>
      <c r="G153" s="5">
        <f>Validation__Prediction_Details[[#This Row],[Price]]-Validation__Prediction_Details[[#This Row],[Prediction: Price]]</f>
        <v>-619.88083441508024</v>
      </c>
      <c r="H153" s="5">
        <f>ABS(Validation__Prediction_Details[[#This Row],[Error]])</f>
        <v>619.88083441508024</v>
      </c>
      <c r="I153" s="5">
        <f>Validation__Prediction_Details[[#This Row],[Error]]^2</f>
        <v>384252.24887513614</v>
      </c>
      <c r="J153" s="5">
        <f>Validation__Prediction_Details[[#This Row],[Absolute Error]]/Validation__Prediction_Details[[#This Row],[Price]]</f>
        <v>6.5595855493659289E-2</v>
      </c>
    </row>
    <row r="154" spans="3:10" x14ac:dyDescent="0.2">
      <c r="C154" s="13" t="s">
        <v>1225</v>
      </c>
      <c r="D154" s="5">
        <v>8950</v>
      </c>
      <c r="E154" s="5">
        <v>8666.0699653376214</v>
      </c>
      <c r="F154" s="5">
        <v>283.9300346623786</v>
      </c>
      <c r="G154" s="5">
        <f>Validation__Prediction_Details[[#This Row],[Price]]-Validation__Prediction_Details[[#This Row],[Prediction: Price]]</f>
        <v>283.9300346623786</v>
      </c>
      <c r="H154" s="5">
        <f>ABS(Validation__Prediction_Details[[#This Row],[Error]])</f>
        <v>283.9300346623786</v>
      </c>
      <c r="I154" s="5">
        <f>Validation__Prediction_Details[[#This Row],[Error]]^2</f>
        <v>80616.26458337951</v>
      </c>
      <c r="J154" s="5">
        <f>Validation__Prediction_Details[[#This Row],[Absolute Error]]/Validation__Prediction_Details[[#This Row],[Price]]</f>
        <v>3.1724026219260182E-2</v>
      </c>
    </row>
    <row r="155" spans="3:10" x14ac:dyDescent="0.2">
      <c r="C155" s="13" t="s">
        <v>1457</v>
      </c>
      <c r="D155" s="5">
        <v>14990</v>
      </c>
      <c r="E155" s="5">
        <v>13539.659902981501</v>
      </c>
      <c r="F155" s="5">
        <v>1450.3400970184994</v>
      </c>
      <c r="G155" s="5">
        <f>Validation__Prediction_Details[[#This Row],[Price]]-Validation__Prediction_Details[[#This Row],[Prediction: Price]]</f>
        <v>1450.3400970184994</v>
      </c>
      <c r="H155" s="5">
        <f>ABS(Validation__Prediction_Details[[#This Row],[Error]])</f>
        <v>1450.3400970184994</v>
      </c>
      <c r="I155" s="5">
        <f>Validation__Prediction_Details[[#This Row],[Error]]^2</f>
        <v>2103486.3970196303</v>
      </c>
      <c r="J155" s="5">
        <f>Validation__Prediction_Details[[#This Row],[Absolute Error]]/Validation__Prediction_Details[[#This Row],[Price]]</f>
        <v>9.6753842362808498E-2</v>
      </c>
    </row>
    <row r="156" spans="3:10" x14ac:dyDescent="0.2">
      <c r="C156" s="13" t="s">
        <v>949</v>
      </c>
      <c r="D156" s="5">
        <v>11450</v>
      </c>
      <c r="E156" s="5">
        <v>12047.487940350093</v>
      </c>
      <c r="F156" s="5">
        <v>-597.48794035009269</v>
      </c>
      <c r="G156" s="5">
        <f>Validation__Prediction_Details[[#This Row],[Price]]-Validation__Prediction_Details[[#This Row],[Prediction: Price]]</f>
        <v>-597.48794035009269</v>
      </c>
      <c r="H156" s="5">
        <f>ABS(Validation__Prediction_Details[[#This Row],[Error]])</f>
        <v>597.48794035009269</v>
      </c>
      <c r="I156" s="5">
        <f>Validation__Prediction_Details[[#This Row],[Error]]^2</f>
        <v>356991.83886379591</v>
      </c>
      <c r="J156" s="5">
        <f>Validation__Prediction_Details[[#This Row],[Absolute Error]]/Validation__Prediction_Details[[#This Row],[Price]]</f>
        <v>5.2182352869003731E-2</v>
      </c>
    </row>
    <row r="157" spans="3:10" x14ac:dyDescent="0.2">
      <c r="C157" s="13" t="s">
        <v>1011</v>
      </c>
      <c r="D157" s="5">
        <v>7950</v>
      </c>
      <c r="E157" s="5">
        <v>7799.376803482487</v>
      </c>
      <c r="F157" s="5">
        <v>150.62319651751295</v>
      </c>
      <c r="G157" s="5">
        <f>Validation__Prediction_Details[[#This Row],[Price]]-Validation__Prediction_Details[[#This Row],[Prediction: Price]]</f>
        <v>150.62319651751295</v>
      </c>
      <c r="H157" s="5">
        <f>ABS(Validation__Prediction_Details[[#This Row],[Error]])</f>
        <v>150.62319651751295</v>
      </c>
      <c r="I157" s="5">
        <f>Validation__Prediction_Details[[#This Row],[Error]]^2</f>
        <v>22687.347329153326</v>
      </c>
      <c r="J157" s="5">
        <f>Validation__Prediction_Details[[#This Row],[Absolute Error]]/Validation__Prediction_Details[[#This Row],[Price]]</f>
        <v>1.894631402736012E-2</v>
      </c>
    </row>
    <row r="158" spans="3:10" x14ac:dyDescent="0.2">
      <c r="C158" s="13" t="s">
        <v>1690</v>
      </c>
      <c r="D158" s="5">
        <v>12900</v>
      </c>
      <c r="E158" s="5">
        <v>11607.473334160168</v>
      </c>
      <c r="F158" s="5">
        <v>1292.5266658398323</v>
      </c>
      <c r="G158" s="5">
        <f>Validation__Prediction_Details[[#This Row],[Price]]-Validation__Prediction_Details[[#This Row],[Prediction: Price]]</f>
        <v>1292.5266658398323</v>
      </c>
      <c r="H158" s="5">
        <f>ABS(Validation__Prediction_Details[[#This Row],[Error]])</f>
        <v>1292.5266658398323</v>
      </c>
      <c r="I158" s="5">
        <f>Validation__Prediction_Details[[#This Row],[Error]]^2</f>
        <v>1670625.1819070335</v>
      </c>
      <c r="J158" s="5">
        <f>Validation__Prediction_Details[[#This Row],[Absolute Error]]/Validation__Prediction_Details[[#This Row],[Price]]</f>
        <v>0.10019586556897925</v>
      </c>
    </row>
    <row r="159" spans="3:10" x14ac:dyDescent="0.2">
      <c r="C159" s="13" t="s">
        <v>1363</v>
      </c>
      <c r="D159" s="5">
        <v>8900</v>
      </c>
      <c r="E159" s="5">
        <v>9401.5751015693913</v>
      </c>
      <c r="F159" s="5">
        <v>-501.57510156939134</v>
      </c>
      <c r="G159" s="5">
        <f>Validation__Prediction_Details[[#This Row],[Price]]-Validation__Prediction_Details[[#This Row],[Prediction: Price]]</f>
        <v>-501.57510156939134</v>
      </c>
      <c r="H159" s="5">
        <f>ABS(Validation__Prediction_Details[[#This Row],[Error]])</f>
        <v>501.57510156939134</v>
      </c>
      <c r="I159" s="5">
        <f>Validation__Prediction_Details[[#This Row],[Error]]^2</f>
        <v>251577.58251434524</v>
      </c>
      <c r="J159" s="5">
        <f>Validation__Prediction_Details[[#This Row],[Absolute Error]]/Validation__Prediction_Details[[#This Row],[Price]]</f>
        <v>5.6356752985324866E-2</v>
      </c>
    </row>
    <row r="160" spans="3:10" x14ac:dyDescent="0.2">
      <c r="C160" s="13" t="s">
        <v>758</v>
      </c>
      <c r="D160" s="5">
        <v>7950</v>
      </c>
      <c r="E160" s="5">
        <v>8460.5710130773587</v>
      </c>
      <c r="F160" s="5">
        <v>-510.57101307735866</v>
      </c>
      <c r="G160" s="5">
        <f>Validation__Prediction_Details[[#This Row],[Price]]-Validation__Prediction_Details[[#This Row],[Prediction: Price]]</f>
        <v>-510.57101307735866</v>
      </c>
      <c r="H160" s="5">
        <f>ABS(Validation__Prediction_Details[[#This Row],[Error]])</f>
        <v>510.57101307735866</v>
      </c>
      <c r="I160" s="5">
        <f>Validation__Prediction_Details[[#This Row],[Error]]^2</f>
        <v>260682.75939484034</v>
      </c>
      <c r="J160" s="5">
        <f>Validation__Prediction_Details[[#This Row],[Absolute Error]]/Validation__Prediction_Details[[#This Row],[Price]]</f>
        <v>6.4222768940548264E-2</v>
      </c>
    </row>
    <row r="161" spans="3:10" x14ac:dyDescent="0.2">
      <c r="C161" s="13" t="s">
        <v>1840</v>
      </c>
      <c r="D161" s="5">
        <v>14900</v>
      </c>
      <c r="E161" s="5">
        <v>14612.805449768031</v>
      </c>
      <c r="F161" s="5">
        <v>287.19455023196861</v>
      </c>
      <c r="G161" s="5">
        <f>Validation__Prediction_Details[[#This Row],[Price]]-Validation__Prediction_Details[[#This Row],[Prediction: Price]]</f>
        <v>287.19455023196861</v>
      </c>
      <c r="H161" s="5">
        <f>ABS(Validation__Prediction_Details[[#This Row],[Error]])</f>
        <v>287.19455023196861</v>
      </c>
      <c r="I161" s="5">
        <f>Validation__Prediction_Details[[#This Row],[Error]]^2</f>
        <v>82480.709682942732</v>
      </c>
      <c r="J161" s="5">
        <f>Validation__Prediction_Details[[#This Row],[Absolute Error]]/Validation__Prediction_Details[[#This Row],[Price]]</f>
        <v>1.9274802028991182E-2</v>
      </c>
    </row>
    <row r="162" spans="3:10" x14ac:dyDescent="0.2">
      <c r="C162" s="13" t="s">
        <v>1563</v>
      </c>
      <c r="D162" s="5">
        <v>11450</v>
      </c>
      <c r="E162" s="5">
        <v>13659.469542399282</v>
      </c>
      <c r="F162" s="5">
        <v>-2209.4695423992816</v>
      </c>
      <c r="G162" s="5">
        <f>Validation__Prediction_Details[[#This Row],[Price]]-Validation__Prediction_Details[[#This Row],[Prediction: Price]]</f>
        <v>-2209.4695423992816</v>
      </c>
      <c r="H162" s="5">
        <f>ABS(Validation__Prediction_Details[[#This Row],[Error]])</f>
        <v>2209.4695423992816</v>
      </c>
      <c r="I162" s="5">
        <f>Validation__Prediction_Details[[#This Row],[Error]]^2</f>
        <v>4881755.6587900911</v>
      </c>
      <c r="J162" s="5">
        <f>Validation__Prediction_Details[[#This Row],[Absolute Error]]/Validation__Prediction_Details[[#This Row],[Price]]</f>
        <v>0.192966772261946</v>
      </c>
    </row>
    <row r="163" spans="3:10" x14ac:dyDescent="0.2">
      <c r="C163" s="13" t="s">
        <v>1066</v>
      </c>
      <c r="D163" s="5">
        <v>9250</v>
      </c>
      <c r="E163" s="5">
        <v>7552.7794498931707</v>
      </c>
      <c r="F163" s="5">
        <v>1697.2205501068293</v>
      </c>
      <c r="G163" s="5">
        <f>Validation__Prediction_Details[[#This Row],[Price]]-Validation__Prediction_Details[[#This Row],[Prediction: Price]]</f>
        <v>1697.2205501068293</v>
      </c>
      <c r="H163" s="5">
        <f>ABS(Validation__Prediction_Details[[#This Row],[Error]])</f>
        <v>1697.2205501068293</v>
      </c>
      <c r="I163" s="5">
        <f>Validation__Prediction_Details[[#This Row],[Error]]^2</f>
        <v>2880557.595704928</v>
      </c>
      <c r="J163" s="5">
        <f>Validation__Prediction_Details[[#This Row],[Absolute Error]]/Validation__Prediction_Details[[#This Row],[Price]]</f>
        <v>0.18348330271425181</v>
      </c>
    </row>
    <row r="164" spans="3:10" x14ac:dyDescent="0.2">
      <c r="C164" s="13" t="s">
        <v>1766</v>
      </c>
      <c r="D164" s="5">
        <v>10950</v>
      </c>
      <c r="E164" s="5">
        <v>12230.058284936797</v>
      </c>
      <c r="F164" s="5">
        <v>-1280.0582849367966</v>
      </c>
      <c r="G164" s="5">
        <f>Validation__Prediction_Details[[#This Row],[Price]]-Validation__Prediction_Details[[#This Row],[Prediction: Price]]</f>
        <v>-1280.0582849367966</v>
      </c>
      <c r="H164" s="5">
        <f>ABS(Validation__Prediction_Details[[#This Row],[Error]])</f>
        <v>1280.0582849367966</v>
      </c>
      <c r="I164" s="5">
        <f>Validation__Prediction_Details[[#This Row],[Error]]^2</f>
        <v>1638549.2128353331</v>
      </c>
      <c r="J164" s="5">
        <f>Validation__Prediction_Details[[#This Row],[Absolute Error]]/Validation__Prediction_Details[[#This Row],[Price]]</f>
        <v>0.11690029999422799</v>
      </c>
    </row>
    <row r="165" spans="3:10" x14ac:dyDescent="0.2">
      <c r="C165" s="13" t="s">
        <v>916</v>
      </c>
      <c r="D165" s="5">
        <v>10250</v>
      </c>
      <c r="E165" s="5">
        <v>9617.5164482789005</v>
      </c>
      <c r="F165" s="5">
        <v>632.4835517210995</v>
      </c>
      <c r="G165" s="5">
        <f>Validation__Prediction_Details[[#This Row],[Price]]-Validation__Prediction_Details[[#This Row],[Prediction: Price]]</f>
        <v>632.4835517210995</v>
      </c>
      <c r="H165" s="5">
        <f>ABS(Validation__Prediction_Details[[#This Row],[Error]])</f>
        <v>632.4835517210995</v>
      </c>
      <c r="I165" s="5">
        <f>Validation__Prediction_Details[[#This Row],[Error]]^2</f>
        <v>400035.44319773675</v>
      </c>
      <c r="J165" s="5">
        <f>Validation__Prediction_Details[[#This Row],[Absolute Error]]/Validation__Prediction_Details[[#This Row],[Price]]</f>
        <v>6.1705712363034099E-2</v>
      </c>
    </row>
    <row r="166" spans="3:10" x14ac:dyDescent="0.2">
      <c r="C166" s="13" t="s">
        <v>492</v>
      </c>
      <c r="D166" s="5">
        <v>6950</v>
      </c>
      <c r="E166" s="5">
        <v>7837.2303526265441</v>
      </c>
      <c r="F166" s="5">
        <v>-887.23035262654412</v>
      </c>
      <c r="G166" s="5">
        <f>Validation__Prediction_Details[[#This Row],[Price]]-Validation__Prediction_Details[[#This Row],[Prediction: Price]]</f>
        <v>-887.23035262654412</v>
      </c>
      <c r="H166" s="5">
        <f>ABS(Validation__Prediction_Details[[#This Row],[Error]])</f>
        <v>887.23035262654412</v>
      </c>
      <c r="I166" s="5">
        <f>Validation__Prediction_Details[[#This Row],[Error]]^2</f>
        <v>787177.69862182182</v>
      </c>
      <c r="J166" s="5">
        <f>Validation__Prediction_Details[[#This Row],[Absolute Error]]/Validation__Prediction_Details[[#This Row],[Price]]</f>
        <v>0.12765904354338764</v>
      </c>
    </row>
    <row r="167" spans="3:10" x14ac:dyDescent="0.2">
      <c r="C167" s="13" t="s">
        <v>1270</v>
      </c>
      <c r="D167" s="5">
        <v>8250</v>
      </c>
      <c r="E167" s="5">
        <v>6493.2371762183602</v>
      </c>
      <c r="F167" s="5">
        <v>1756.7628237816398</v>
      </c>
      <c r="G167" s="5">
        <f>Validation__Prediction_Details[[#This Row],[Price]]-Validation__Prediction_Details[[#This Row],[Prediction: Price]]</f>
        <v>1756.7628237816398</v>
      </c>
      <c r="H167" s="5">
        <f>ABS(Validation__Prediction_Details[[#This Row],[Error]])</f>
        <v>1756.7628237816398</v>
      </c>
      <c r="I167" s="5">
        <f>Validation__Prediction_Details[[#This Row],[Error]]^2</f>
        <v>3086215.6190212406</v>
      </c>
      <c r="J167" s="5">
        <f>Validation__Prediction_Details[[#This Row],[Absolute Error]]/Validation__Prediction_Details[[#This Row],[Price]]</f>
        <v>0.21294094833716845</v>
      </c>
    </row>
    <row r="168" spans="3:10" x14ac:dyDescent="0.2">
      <c r="C168" s="13" t="s">
        <v>1038</v>
      </c>
      <c r="D168" s="5">
        <v>7950</v>
      </c>
      <c r="E168" s="5">
        <v>8105.6190304733891</v>
      </c>
      <c r="F168" s="5">
        <v>-155.6190304733891</v>
      </c>
      <c r="G168" s="5">
        <f>Validation__Prediction_Details[[#This Row],[Price]]-Validation__Prediction_Details[[#This Row],[Prediction: Price]]</f>
        <v>-155.6190304733891</v>
      </c>
      <c r="H168" s="5">
        <f>ABS(Validation__Prediction_Details[[#This Row],[Error]])</f>
        <v>155.6190304733891</v>
      </c>
      <c r="I168" s="5">
        <f>Validation__Prediction_Details[[#This Row],[Error]]^2</f>
        <v>24217.282645477608</v>
      </c>
      <c r="J168" s="5">
        <f>Validation__Prediction_Details[[#This Row],[Absolute Error]]/Validation__Prediction_Details[[#This Row],[Price]]</f>
        <v>1.9574720814262779E-2</v>
      </c>
    </row>
    <row r="169" spans="3:10" x14ac:dyDescent="0.2">
      <c r="C169" s="13" t="s">
        <v>686</v>
      </c>
      <c r="D169" s="5">
        <v>7795</v>
      </c>
      <c r="E169" s="5">
        <v>8782.754307929581</v>
      </c>
      <c r="F169" s="5">
        <v>-987.75430792958105</v>
      </c>
      <c r="G169" s="5">
        <f>Validation__Prediction_Details[[#This Row],[Price]]-Validation__Prediction_Details[[#This Row],[Prediction: Price]]</f>
        <v>-987.75430792958105</v>
      </c>
      <c r="H169" s="5">
        <f>ABS(Validation__Prediction_Details[[#This Row],[Error]])</f>
        <v>987.75430792958105</v>
      </c>
      <c r="I169" s="5">
        <f>Validation__Prediction_Details[[#This Row],[Error]]^2</f>
        <v>975658.57283344562</v>
      </c>
      <c r="J169" s="5">
        <f>Validation__Prediction_Details[[#This Row],[Absolute Error]]/Validation__Prediction_Details[[#This Row],[Price]]</f>
        <v>0.12671639614234523</v>
      </c>
    </row>
    <row r="170" spans="3:10" x14ac:dyDescent="0.2">
      <c r="C170" s="13" t="s">
        <v>1381</v>
      </c>
      <c r="D170" s="5">
        <v>12495</v>
      </c>
      <c r="E170" s="5">
        <v>13266.057210093462</v>
      </c>
      <c r="F170" s="5">
        <v>-771.05721009346234</v>
      </c>
      <c r="G170" s="5">
        <f>Validation__Prediction_Details[[#This Row],[Price]]-Validation__Prediction_Details[[#This Row],[Prediction: Price]]</f>
        <v>-771.05721009346234</v>
      </c>
      <c r="H170" s="5">
        <f>ABS(Validation__Prediction_Details[[#This Row],[Error]])</f>
        <v>771.05721009346234</v>
      </c>
      <c r="I170" s="5">
        <f>Validation__Prediction_Details[[#This Row],[Error]]^2</f>
        <v>594529.2212371137</v>
      </c>
      <c r="J170" s="5">
        <f>Validation__Prediction_Details[[#This Row],[Absolute Error]]/Validation__Prediction_Details[[#This Row],[Price]]</f>
        <v>6.1709260511681657E-2</v>
      </c>
    </row>
    <row r="171" spans="3:10" x14ac:dyDescent="0.2">
      <c r="C171" s="13" t="s">
        <v>1322</v>
      </c>
      <c r="D171" s="5">
        <v>10950</v>
      </c>
      <c r="E171" s="5">
        <v>10310.85833821744</v>
      </c>
      <c r="F171" s="5">
        <v>639.14166178255982</v>
      </c>
      <c r="G171" s="5">
        <f>Validation__Prediction_Details[[#This Row],[Price]]-Validation__Prediction_Details[[#This Row],[Prediction: Price]]</f>
        <v>639.14166178255982</v>
      </c>
      <c r="H171" s="5">
        <f>ABS(Validation__Prediction_Details[[#This Row],[Error]])</f>
        <v>639.14166178255982</v>
      </c>
      <c r="I171" s="5">
        <f>Validation__Prediction_Details[[#This Row],[Error]]^2</f>
        <v>408502.06382617209</v>
      </c>
      <c r="J171" s="5">
        <f>Validation__Prediction_Details[[#This Row],[Absolute Error]]/Validation__Prediction_Details[[#This Row],[Price]]</f>
        <v>5.8369101532653865E-2</v>
      </c>
    </row>
    <row r="172" spans="3:10" x14ac:dyDescent="0.2">
      <c r="C172" s="13" t="s">
        <v>1426</v>
      </c>
      <c r="D172" s="5">
        <v>13500</v>
      </c>
      <c r="E172" s="5">
        <v>12296.199119489322</v>
      </c>
      <c r="F172" s="5">
        <v>1203.8008805106783</v>
      </c>
      <c r="G172" s="5">
        <f>Validation__Prediction_Details[[#This Row],[Price]]-Validation__Prediction_Details[[#This Row],[Prediction: Price]]</f>
        <v>1203.8008805106783</v>
      </c>
      <c r="H172" s="5">
        <f>ABS(Validation__Prediction_Details[[#This Row],[Error]])</f>
        <v>1203.8008805106783</v>
      </c>
      <c r="I172" s="5">
        <f>Validation__Prediction_Details[[#This Row],[Error]]^2</f>
        <v>1449136.5599182844</v>
      </c>
      <c r="J172" s="5">
        <f>Validation__Prediction_Details[[#This Row],[Absolute Error]]/Validation__Prediction_Details[[#This Row],[Price]]</f>
        <v>8.9170435593383585E-2</v>
      </c>
    </row>
    <row r="173" spans="3:10" x14ac:dyDescent="0.2">
      <c r="C173" s="13" t="s">
        <v>1705</v>
      </c>
      <c r="D173" s="5">
        <v>15950</v>
      </c>
      <c r="E173" s="5">
        <v>16441.037216101584</v>
      </c>
      <c r="F173" s="5">
        <v>-491.03721610158391</v>
      </c>
      <c r="G173" s="5">
        <f>Validation__Prediction_Details[[#This Row],[Price]]-Validation__Prediction_Details[[#This Row],[Prediction: Price]]</f>
        <v>-491.03721610158391</v>
      </c>
      <c r="H173" s="5">
        <f>ABS(Validation__Prediction_Details[[#This Row],[Error]])</f>
        <v>491.03721610158391</v>
      </c>
      <c r="I173" s="5">
        <f>Validation__Prediction_Details[[#This Row],[Error]]^2</f>
        <v>241117.54759679362</v>
      </c>
      <c r="J173" s="5">
        <f>Validation__Prediction_Details[[#This Row],[Absolute Error]]/Validation__Prediction_Details[[#This Row],[Price]]</f>
        <v>3.0786032357466075E-2</v>
      </c>
    </row>
    <row r="174" spans="3:10" x14ac:dyDescent="0.2">
      <c r="C174" s="13" t="s">
        <v>485</v>
      </c>
      <c r="D174" s="5">
        <v>6750</v>
      </c>
      <c r="E174" s="5">
        <v>6027.6787100294578</v>
      </c>
      <c r="F174" s="5">
        <v>722.32128997054224</v>
      </c>
      <c r="G174" s="5">
        <f>Validation__Prediction_Details[[#This Row],[Price]]-Validation__Prediction_Details[[#This Row],[Prediction: Price]]</f>
        <v>722.32128997054224</v>
      </c>
      <c r="H174" s="5">
        <f>ABS(Validation__Prediction_Details[[#This Row],[Error]])</f>
        <v>722.32128997054224</v>
      </c>
      <c r="I174" s="5">
        <f>Validation__Prediction_Details[[#This Row],[Error]]^2</f>
        <v>521748.04594470817</v>
      </c>
      <c r="J174" s="5">
        <f>Validation__Prediction_Details[[#This Row],[Absolute Error]]/Validation__Prediction_Details[[#This Row],[Price]]</f>
        <v>0.10701056147711736</v>
      </c>
    </row>
    <row r="175" spans="3:10" x14ac:dyDescent="0.2">
      <c r="C175" s="13" t="s">
        <v>1517</v>
      </c>
      <c r="D175" s="5">
        <v>7500</v>
      </c>
      <c r="E175" s="5">
        <v>6248.4528957701532</v>
      </c>
      <c r="F175" s="5">
        <v>1251.5471042298468</v>
      </c>
      <c r="G175" s="5">
        <f>Validation__Prediction_Details[[#This Row],[Price]]-Validation__Prediction_Details[[#This Row],[Prediction: Price]]</f>
        <v>1251.5471042298468</v>
      </c>
      <c r="H175" s="5">
        <f>ABS(Validation__Prediction_Details[[#This Row],[Error]])</f>
        <v>1251.5471042298468</v>
      </c>
      <c r="I175" s="5">
        <f>Validation__Prediction_Details[[#This Row],[Error]]^2</f>
        <v>1566370.154106115</v>
      </c>
      <c r="J175" s="5">
        <f>Validation__Prediction_Details[[#This Row],[Absolute Error]]/Validation__Prediction_Details[[#This Row],[Price]]</f>
        <v>0.16687294723064625</v>
      </c>
    </row>
    <row r="176" spans="3:10" x14ac:dyDescent="0.2">
      <c r="C176" s="13" t="s">
        <v>1391</v>
      </c>
      <c r="D176" s="5">
        <v>11950</v>
      </c>
      <c r="E176" s="5">
        <v>11262.853795328403</v>
      </c>
      <c r="F176" s="5">
        <v>687.14620467159693</v>
      </c>
      <c r="G176" s="5">
        <f>Validation__Prediction_Details[[#This Row],[Price]]-Validation__Prediction_Details[[#This Row],[Prediction: Price]]</f>
        <v>687.14620467159693</v>
      </c>
      <c r="H176" s="5">
        <f>ABS(Validation__Prediction_Details[[#This Row],[Error]])</f>
        <v>687.14620467159693</v>
      </c>
      <c r="I176" s="5">
        <f>Validation__Prediction_Details[[#This Row],[Error]]^2</f>
        <v>472169.90659458016</v>
      </c>
      <c r="J176" s="5">
        <f>Validation__Prediction_Details[[#This Row],[Absolute Error]]/Validation__Prediction_Details[[#This Row],[Price]]</f>
        <v>5.7501774449506021E-2</v>
      </c>
    </row>
    <row r="177" spans="3:10" x14ac:dyDescent="0.2">
      <c r="C177" s="13" t="s">
        <v>1123</v>
      </c>
      <c r="D177" s="5">
        <v>11950</v>
      </c>
      <c r="E177" s="5">
        <v>10508.017999866817</v>
      </c>
      <c r="F177" s="5">
        <v>1441.9820001331827</v>
      </c>
      <c r="G177" s="5">
        <f>Validation__Prediction_Details[[#This Row],[Price]]-Validation__Prediction_Details[[#This Row],[Prediction: Price]]</f>
        <v>1441.9820001331827</v>
      </c>
      <c r="H177" s="5">
        <f>ABS(Validation__Prediction_Details[[#This Row],[Error]])</f>
        <v>1441.9820001331827</v>
      </c>
      <c r="I177" s="5">
        <f>Validation__Prediction_Details[[#This Row],[Error]]^2</f>
        <v>2079312.0887080943</v>
      </c>
      <c r="J177" s="5">
        <f>Validation__Prediction_Details[[#This Row],[Absolute Error]]/Validation__Prediction_Details[[#This Row],[Price]]</f>
        <v>0.12066794980193998</v>
      </c>
    </row>
    <row r="178" spans="3:10" x14ac:dyDescent="0.2">
      <c r="C178" s="13" t="s">
        <v>1020</v>
      </c>
      <c r="D178" s="5">
        <v>8250</v>
      </c>
      <c r="E178" s="5">
        <v>7602.7132474130594</v>
      </c>
      <c r="F178" s="5">
        <v>647.28675258694057</v>
      </c>
      <c r="G178" s="5">
        <f>Validation__Prediction_Details[[#This Row],[Price]]-Validation__Prediction_Details[[#This Row],[Prediction: Price]]</f>
        <v>647.28675258694057</v>
      </c>
      <c r="H178" s="5">
        <f>ABS(Validation__Prediction_Details[[#This Row],[Error]])</f>
        <v>647.28675258694057</v>
      </c>
      <c r="I178" s="5">
        <f>Validation__Prediction_Details[[#This Row],[Error]]^2</f>
        <v>418980.14007454721</v>
      </c>
      <c r="J178" s="5">
        <f>Validation__Prediction_Details[[#This Row],[Absolute Error]]/Validation__Prediction_Details[[#This Row],[Price]]</f>
        <v>7.8459000313568547E-2</v>
      </c>
    </row>
    <row r="179" spans="3:10" x14ac:dyDescent="0.2">
      <c r="C179" s="13" t="s">
        <v>1273</v>
      </c>
      <c r="D179" s="5">
        <v>8900</v>
      </c>
      <c r="E179" s="5">
        <v>8180.3667974233413</v>
      </c>
      <c r="F179" s="5">
        <v>719.63320257665873</v>
      </c>
      <c r="G179" s="5">
        <f>Validation__Prediction_Details[[#This Row],[Price]]-Validation__Prediction_Details[[#This Row],[Prediction: Price]]</f>
        <v>719.63320257665873</v>
      </c>
      <c r="H179" s="5">
        <f>ABS(Validation__Prediction_Details[[#This Row],[Error]])</f>
        <v>719.63320257665873</v>
      </c>
      <c r="I179" s="5">
        <f>Validation__Prediction_Details[[#This Row],[Error]]^2</f>
        <v>517871.94625073834</v>
      </c>
      <c r="J179" s="5">
        <f>Validation__Prediction_Details[[#This Row],[Absolute Error]]/Validation__Prediction_Details[[#This Row],[Price]]</f>
        <v>8.0857663210860534E-2</v>
      </c>
    </row>
    <row r="180" spans="3:10" x14ac:dyDescent="0.2">
      <c r="C180" s="13" t="s">
        <v>1022</v>
      </c>
      <c r="D180" s="5">
        <v>7750</v>
      </c>
      <c r="E180" s="5">
        <v>6797.7709191460135</v>
      </c>
      <c r="F180" s="5">
        <v>952.22908085398649</v>
      </c>
      <c r="G180" s="5">
        <f>Validation__Prediction_Details[[#This Row],[Price]]-Validation__Prediction_Details[[#This Row],[Prediction: Price]]</f>
        <v>952.22908085398649</v>
      </c>
      <c r="H180" s="5">
        <f>ABS(Validation__Prediction_Details[[#This Row],[Error]])</f>
        <v>952.22908085398649</v>
      </c>
      <c r="I180" s="5">
        <f>Validation__Prediction_Details[[#This Row],[Error]]^2</f>
        <v>906740.22242402798</v>
      </c>
      <c r="J180" s="5">
        <f>Validation__Prediction_Details[[#This Row],[Absolute Error]]/Validation__Prediction_Details[[#This Row],[Price]]</f>
        <v>0.12286826849728857</v>
      </c>
    </row>
    <row r="181" spans="3:10" x14ac:dyDescent="0.2">
      <c r="C181" s="13" t="s">
        <v>1604</v>
      </c>
      <c r="D181" s="5">
        <v>12950</v>
      </c>
      <c r="E181" s="5">
        <v>12865.665467298515</v>
      </c>
      <c r="F181" s="5">
        <v>84.334532701484932</v>
      </c>
      <c r="G181" s="5">
        <f>Validation__Prediction_Details[[#This Row],[Price]]-Validation__Prediction_Details[[#This Row],[Prediction: Price]]</f>
        <v>84.334532701484932</v>
      </c>
      <c r="H181" s="5">
        <f>ABS(Validation__Prediction_Details[[#This Row],[Error]])</f>
        <v>84.334532701484932</v>
      </c>
      <c r="I181" s="5">
        <f>Validation__Prediction_Details[[#This Row],[Error]]^2</f>
        <v>7112.3134059778313</v>
      </c>
      <c r="J181" s="5">
        <f>Validation__Prediction_Details[[#This Row],[Absolute Error]]/Validation__Prediction_Details[[#This Row],[Price]]</f>
        <v>6.5123191275277938E-3</v>
      </c>
    </row>
    <row r="182" spans="3:10" x14ac:dyDescent="0.2">
      <c r="C182" s="13" t="s">
        <v>1048</v>
      </c>
      <c r="D182" s="5">
        <v>10900</v>
      </c>
      <c r="E182" s="5">
        <v>8785.1916783261113</v>
      </c>
      <c r="F182" s="5">
        <v>2114.8083216738887</v>
      </c>
      <c r="G182" s="5">
        <f>Validation__Prediction_Details[[#This Row],[Price]]-Validation__Prediction_Details[[#This Row],[Prediction: Price]]</f>
        <v>2114.8083216738887</v>
      </c>
      <c r="H182" s="5">
        <f>ABS(Validation__Prediction_Details[[#This Row],[Error]])</f>
        <v>2114.8083216738887</v>
      </c>
      <c r="I182" s="5">
        <f>Validation__Prediction_Details[[#This Row],[Error]]^2</f>
        <v>4472414.2374211298</v>
      </c>
      <c r="J182" s="5">
        <f>Validation__Prediction_Details[[#This Row],[Absolute Error]]/Validation__Prediction_Details[[#This Row],[Price]]</f>
        <v>0.19401911208017328</v>
      </c>
    </row>
    <row r="183" spans="3:10" x14ac:dyDescent="0.2">
      <c r="C183" s="13" t="s">
        <v>1525</v>
      </c>
      <c r="D183" s="5">
        <v>9950</v>
      </c>
      <c r="E183" s="5">
        <v>10195.47473830809</v>
      </c>
      <c r="F183" s="5">
        <v>-245.47473830809031</v>
      </c>
      <c r="G183" s="5">
        <f>Validation__Prediction_Details[[#This Row],[Price]]-Validation__Prediction_Details[[#This Row],[Prediction: Price]]</f>
        <v>-245.47473830809031</v>
      </c>
      <c r="H183" s="5">
        <f>ABS(Validation__Prediction_Details[[#This Row],[Error]])</f>
        <v>245.47473830809031</v>
      </c>
      <c r="I183" s="5">
        <f>Validation__Prediction_Details[[#This Row],[Error]]^2</f>
        <v>60257.847147425418</v>
      </c>
      <c r="J183" s="5">
        <f>Validation__Prediction_Details[[#This Row],[Absolute Error]]/Validation__Prediction_Details[[#This Row],[Price]]</f>
        <v>2.4670827970662342E-2</v>
      </c>
    </row>
    <row r="184" spans="3:10" x14ac:dyDescent="0.2">
      <c r="C184" s="13" t="s">
        <v>1668</v>
      </c>
      <c r="D184" s="5">
        <v>8950</v>
      </c>
      <c r="E184" s="5">
        <v>9645.9838391250269</v>
      </c>
      <c r="F184" s="5">
        <v>-695.98383912502686</v>
      </c>
      <c r="G184" s="5">
        <f>Validation__Prediction_Details[[#This Row],[Price]]-Validation__Prediction_Details[[#This Row],[Prediction: Price]]</f>
        <v>-695.98383912502686</v>
      </c>
      <c r="H184" s="5">
        <f>ABS(Validation__Prediction_Details[[#This Row],[Error]])</f>
        <v>695.98383912502686</v>
      </c>
      <c r="I184" s="5">
        <f>Validation__Prediction_Details[[#This Row],[Error]]^2</f>
        <v>484393.50432321127</v>
      </c>
      <c r="J184" s="5">
        <f>Validation__Prediction_Details[[#This Row],[Absolute Error]]/Validation__Prediction_Details[[#This Row],[Price]]</f>
        <v>7.7763557444137085E-2</v>
      </c>
    </row>
    <row r="185" spans="3:10" x14ac:dyDescent="0.2">
      <c r="C185" s="13" t="s">
        <v>1630</v>
      </c>
      <c r="D185" s="5">
        <v>11950</v>
      </c>
      <c r="E185" s="5">
        <v>10668.72208546886</v>
      </c>
      <c r="F185" s="5">
        <v>1281.2779145311397</v>
      </c>
      <c r="G185" s="5">
        <f>Validation__Prediction_Details[[#This Row],[Price]]-Validation__Prediction_Details[[#This Row],[Prediction: Price]]</f>
        <v>1281.2779145311397</v>
      </c>
      <c r="H185" s="5">
        <f>ABS(Validation__Prediction_Details[[#This Row],[Error]])</f>
        <v>1281.2779145311397</v>
      </c>
      <c r="I185" s="5">
        <f>Validation__Prediction_Details[[#This Row],[Error]]^2</f>
        <v>1641673.0942652666</v>
      </c>
      <c r="J185" s="5">
        <f>Validation__Prediction_Details[[#This Row],[Absolute Error]]/Validation__Prediction_Details[[#This Row],[Price]]</f>
        <v>0.10721990916578575</v>
      </c>
    </row>
    <row r="186" spans="3:10" x14ac:dyDescent="0.2">
      <c r="C186" s="13" t="s">
        <v>907</v>
      </c>
      <c r="D186" s="5">
        <v>8950</v>
      </c>
      <c r="E186" s="5">
        <v>5866.3985908934474</v>
      </c>
      <c r="F186" s="5">
        <v>3083.6014091065526</v>
      </c>
      <c r="G186" s="5">
        <f>Validation__Prediction_Details[[#This Row],[Price]]-Validation__Prediction_Details[[#This Row],[Prediction: Price]]</f>
        <v>3083.6014091065526</v>
      </c>
      <c r="H186" s="5">
        <f>ABS(Validation__Prediction_Details[[#This Row],[Error]])</f>
        <v>3083.6014091065526</v>
      </c>
      <c r="I186" s="5">
        <f>Validation__Prediction_Details[[#This Row],[Error]]^2</f>
        <v>9508597.6502439175</v>
      </c>
      <c r="J186" s="5">
        <f>Validation__Prediction_Details[[#This Row],[Absolute Error]]/Validation__Prediction_Details[[#This Row],[Price]]</f>
        <v>0.34453647029123491</v>
      </c>
    </row>
    <row r="187" spans="3:10" x14ac:dyDescent="0.2">
      <c r="C187" s="13" t="s">
        <v>888</v>
      </c>
      <c r="D187" s="5">
        <v>7950</v>
      </c>
      <c r="E187" s="5">
        <v>7936.8610218173708</v>
      </c>
      <c r="F187" s="5">
        <v>13.138978182629216</v>
      </c>
      <c r="G187" s="5">
        <f>Validation__Prediction_Details[[#This Row],[Price]]-Validation__Prediction_Details[[#This Row],[Prediction: Price]]</f>
        <v>13.138978182629216</v>
      </c>
      <c r="H187" s="5">
        <f>ABS(Validation__Prediction_Details[[#This Row],[Error]])</f>
        <v>13.138978182629216</v>
      </c>
      <c r="I187" s="5">
        <f>Validation__Prediction_Details[[#This Row],[Error]]^2</f>
        <v>172.63274768360654</v>
      </c>
      <c r="J187" s="5">
        <f>Validation__Prediction_Details[[#This Row],[Absolute Error]]/Validation__Prediction_Details[[#This Row],[Price]]</f>
        <v>1.6527016581923543E-3</v>
      </c>
    </row>
    <row r="188" spans="3:10" x14ac:dyDescent="0.2">
      <c r="C188" s="13" t="s">
        <v>1508</v>
      </c>
      <c r="D188" s="5">
        <v>7950</v>
      </c>
      <c r="E188" s="5">
        <v>11407.244512774798</v>
      </c>
      <c r="F188" s="5">
        <v>-3457.2445127747978</v>
      </c>
      <c r="G188" s="5">
        <f>Validation__Prediction_Details[[#This Row],[Price]]-Validation__Prediction_Details[[#This Row],[Prediction: Price]]</f>
        <v>-3457.2445127747978</v>
      </c>
      <c r="H188" s="5">
        <f>ABS(Validation__Prediction_Details[[#This Row],[Error]])</f>
        <v>3457.2445127747978</v>
      </c>
      <c r="I188" s="5">
        <f>Validation__Prediction_Details[[#This Row],[Error]]^2</f>
        <v>11952539.621111449</v>
      </c>
      <c r="J188" s="5">
        <f>Validation__Prediction_Details[[#This Row],[Absolute Error]]/Validation__Prediction_Details[[#This Row],[Price]]</f>
        <v>0.4348735236194714</v>
      </c>
    </row>
    <row r="189" spans="3:10" x14ac:dyDescent="0.2">
      <c r="C189" s="13" t="s">
        <v>724</v>
      </c>
      <c r="D189" s="5">
        <v>6650</v>
      </c>
      <c r="E189" s="5">
        <v>7526.7034126883573</v>
      </c>
      <c r="F189" s="5">
        <v>-876.70341268835728</v>
      </c>
      <c r="G189" s="5">
        <f>Validation__Prediction_Details[[#This Row],[Price]]-Validation__Prediction_Details[[#This Row],[Prediction: Price]]</f>
        <v>-876.70341268835728</v>
      </c>
      <c r="H189" s="5">
        <f>ABS(Validation__Prediction_Details[[#This Row],[Error]])</f>
        <v>876.70341268835728</v>
      </c>
      <c r="I189" s="5">
        <f>Validation__Prediction_Details[[#This Row],[Error]]^2</f>
        <v>768608.87381941208</v>
      </c>
      <c r="J189" s="5">
        <f>Validation__Prediction_Details[[#This Row],[Absolute Error]]/Validation__Prediction_Details[[#This Row],[Price]]</f>
        <v>0.13183509965238455</v>
      </c>
    </row>
    <row r="190" spans="3:10" x14ac:dyDescent="0.2">
      <c r="C190" s="13" t="s">
        <v>565</v>
      </c>
      <c r="D190" s="5">
        <v>13250</v>
      </c>
      <c r="E190" s="5">
        <v>11582.24772748028</v>
      </c>
      <c r="F190" s="5">
        <v>1667.7522725197196</v>
      </c>
      <c r="G190" s="5">
        <f>Validation__Prediction_Details[[#This Row],[Price]]-Validation__Prediction_Details[[#This Row],[Prediction: Price]]</f>
        <v>1667.7522725197196</v>
      </c>
      <c r="H190" s="5">
        <f>ABS(Validation__Prediction_Details[[#This Row],[Error]])</f>
        <v>1667.7522725197196</v>
      </c>
      <c r="I190" s="5">
        <f>Validation__Prediction_Details[[#This Row],[Error]]^2</f>
        <v>2781397.6424946887</v>
      </c>
      <c r="J190" s="5">
        <f>Validation__Prediction_Details[[#This Row],[Absolute Error]]/Validation__Prediction_Details[[#This Row],[Price]]</f>
        <v>0.12586809603922411</v>
      </c>
    </row>
    <row r="191" spans="3:10" x14ac:dyDescent="0.2">
      <c r="C191" s="13" t="s">
        <v>1146</v>
      </c>
      <c r="D191" s="5">
        <v>9500</v>
      </c>
      <c r="E191" s="5">
        <v>8155.2276859176791</v>
      </c>
      <c r="F191" s="5">
        <v>1344.7723140823209</v>
      </c>
      <c r="G191" s="5">
        <f>Validation__Prediction_Details[[#This Row],[Price]]-Validation__Prediction_Details[[#This Row],[Prediction: Price]]</f>
        <v>1344.7723140823209</v>
      </c>
      <c r="H191" s="5">
        <f>ABS(Validation__Prediction_Details[[#This Row],[Error]])</f>
        <v>1344.7723140823209</v>
      </c>
      <c r="I191" s="5">
        <f>Validation__Prediction_Details[[#This Row],[Error]]^2</f>
        <v>1808412.5767223204</v>
      </c>
      <c r="J191" s="5">
        <f>Validation__Prediction_Details[[#This Row],[Absolute Error]]/Validation__Prediction_Details[[#This Row],[Price]]</f>
        <v>0.14155498042971798</v>
      </c>
    </row>
    <row r="192" spans="3:10" x14ac:dyDescent="0.2">
      <c r="C192" s="13" t="s">
        <v>1300</v>
      </c>
      <c r="D192" s="5">
        <v>9500</v>
      </c>
      <c r="E192" s="5">
        <v>6362.483216289791</v>
      </c>
      <c r="F192" s="5">
        <v>3137.516783710209</v>
      </c>
      <c r="G192" s="5">
        <f>Validation__Prediction_Details[[#This Row],[Price]]-Validation__Prediction_Details[[#This Row],[Prediction: Price]]</f>
        <v>3137.516783710209</v>
      </c>
      <c r="H192" s="5">
        <f>ABS(Validation__Prediction_Details[[#This Row],[Error]])</f>
        <v>3137.516783710209</v>
      </c>
      <c r="I192" s="5">
        <f>Validation__Prediction_Details[[#This Row],[Error]]^2</f>
        <v>9844011.5680632535</v>
      </c>
      <c r="J192" s="5">
        <f>Validation__Prediction_Details[[#This Row],[Absolute Error]]/Validation__Prediction_Details[[#This Row],[Price]]</f>
        <v>0.33026492460107465</v>
      </c>
    </row>
    <row r="193" spans="3:10" x14ac:dyDescent="0.2">
      <c r="C193" s="13" t="s">
        <v>1691</v>
      </c>
      <c r="D193" s="5">
        <v>16250</v>
      </c>
      <c r="E193" s="5">
        <v>17177.38165912317</v>
      </c>
      <c r="F193" s="5">
        <v>-927.38165912316981</v>
      </c>
      <c r="G193" s="5">
        <f>Validation__Prediction_Details[[#This Row],[Price]]-Validation__Prediction_Details[[#This Row],[Prediction: Price]]</f>
        <v>-927.38165912316981</v>
      </c>
      <c r="H193" s="5">
        <f>ABS(Validation__Prediction_Details[[#This Row],[Error]])</f>
        <v>927.38165912316981</v>
      </c>
      <c r="I193" s="5">
        <f>Validation__Prediction_Details[[#This Row],[Error]]^2</f>
        <v>860036.74167804315</v>
      </c>
      <c r="J193" s="5">
        <f>Validation__Prediction_Details[[#This Row],[Absolute Error]]/Validation__Prediction_Details[[#This Row],[Price]]</f>
        <v>5.7069640561425834E-2</v>
      </c>
    </row>
    <row r="194" spans="3:10" x14ac:dyDescent="0.2">
      <c r="C194" s="13" t="s">
        <v>728</v>
      </c>
      <c r="D194" s="5">
        <v>10250</v>
      </c>
      <c r="E194" s="5">
        <v>10189.633918980826</v>
      </c>
      <c r="F194" s="5">
        <v>60.366081019174089</v>
      </c>
      <c r="G194" s="5">
        <f>Validation__Prediction_Details[[#This Row],[Price]]-Validation__Prediction_Details[[#This Row],[Prediction: Price]]</f>
        <v>60.366081019174089</v>
      </c>
      <c r="H194" s="5">
        <f>ABS(Validation__Prediction_Details[[#This Row],[Error]])</f>
        <v>60.366081019174089</v>
      </c>
      <c r="I194" s="5">
        <f>Validation__Prediction_Details[[#This Row],[Error]]^2</f>
        <v>3644.06373761349</v>
      </c>
      <c r="J194" s="5">
        <f>Validation__Prediction_Details[[#This Row],[Absolute Error]]/Validation__Prediction_Details[[#This Row],[Price]]</f>
        <v>5.8893737579682037E-3</v>
      </c>
    </row>
    <row r="195" spans="3:10" x14ac:dyDescent="0.2">
      <c r="C195" s="13" t="s">
        <v>1585</v>
      </c>
      <c r="D195" s="5">
        <v>10900</v>
      </c>
      <c r="E195" s="5">
        <v>10229.946814798084</v>
      </c>
      <c r="F195" s="5">
        <v>670.05318520191577</v>
      </c>
      <c r="G195" s="5">
        <f>Validation__Prediction_Details[[#This Row],[Price]]-Validation__Prediction_Details[[#This Row],[Prediction: Price]]</f>
        <v>670.05318520191577</v>
      </c>
      <c r="H195" s="5">
        <f>ABS(Validation__Prediction_Details[[#This Row],[Error]])</f>
        <v>670.05318520191577</v>
      </c>
      <c r="I195" s="5">
        <f>Validation__Prediction_Details[[#This Row],[Error]]^2</f>
        <v>448971.27099923283</v>
      </c>
      <c r="J195" s="5">
        <f>Validation__Prediction_Details[[#This Row],[Absolute Error]]/Validation__Prediction_Details[[#This Row],[Price]]</f>
        <v>6.1472769284579426E-2</v>
      </c>
    </row>
    <row r="196" spans="3:10" x14ac:dyDescent="0.2">
      <c r="C196" s="13" t="s">
        <v>459</v>
      </c>
      <c r="D196" s="5">
        <v>6750</v>
      </c>
      <c r="E196" s="5">
        <v>5497.9910199083324</v>
      </c>
      <c r="F196" s="5">
        <v>1252.0089800916676</v>
      </c>
      <c r="G196" s="5">
        <f>Validation__Prediction_Details[[#This Row],[Price]]-Validation__Prediction_Details[[#This Row],[Prediction: Price]]</f>
        <v>1252.0089800916676</v>
      </c>
      <c r="H196" s="5">
        <f>ABS(Validation__Prediction_Details[[#This Row],[Error]])</f>
        <v>1252.0089800916676</v>
      </c>
      <c r="I196" s="5">
        <f>Validation__Prediction_Details[[#This Row],[Error]]^2</f>
        <v>1567526.4862301776</v>
      </c>
      <c r="J196" s="5">
        <f>Validation__Prediction_Details[[#This Row],[Absolute Error]]/Validation__Prediction_Details[[#This Row],[Price]]</f>
        <v>0.18548281186543222</v>
      </c>
    </row>
    <row r="197" spans="3:10" x14ac:dyDescent="0.2">
      <c r="C197" s="13" t="s">
        <v>455</v>
      </c>
      <c r="D197" s="5">
        <v>5250</v>
      </c>
      <c r="E197" s="5">
        <v>8907.0851426129466</v>
      </c>
      <c r="F197" s="5">
        <v>-3657.0851426129466</v>
      </c>
      <c r="G197" s="5">
        <f>Validation__Prediction_Details[[#This Row],[Price]]-Validation__Prediction_Details[[#This Row],[Prediction: Price]]</f>
        <v>-3657.0851426129466</v>
      </c>
      <c r="H197" s="5">
        <f>ABS(Validation__Prediction_Details[[#This Row],[Error]])</f>
        <v>3657.0851426129466</v>
      </c>
      <c r="I197" s="5">
        <f>Validation__Prediction_Details[[#This Row],[Error]]^2</f>
        <v>13374271.740320357</v>
      </c>
      <c r="J197" s="5">
        <f>Validation__Prediction_Details[[#This Row],[Absolute Error]]/Validation__Prediction_Details[[#This Row],[Price]]</f>
        <v>0.69658764621198987</v>
      </c>
    </row>
    <row r="198" spans="3:10" x14ac:dyDescent="0.2">
      <c r="C198" s="13" t="s">
        <v>1695</v>
      </c>
      <c r="D198" s="5">
        <v>12995</v>
      </c>
      <c r="E198" s="5">
        <v>14488.219370196983</v>
      </c>
      <c r="F198" s="5">
        <v>-1493.2193701969827</v>
      </c>
      <c r="G198" s="5">
        <f>Validation__Prediction_Details[[#This Row],[Price]]-Validation__Prediction_Details[[#This Row],[Prediction: Price]]</f>
        <v>-1493.2193701969827</v>
      </c>
      <c r="H198" s="5">
        <f>ABS(Validation__Prediction_Details[[#This Row],[Error]])</f>
        <v>1493.2193701969827</v>
      </c>
      <c r="I198" s="5">
        <f>Validation__Prediction_Details[[#This Row],[Error]]^2</f>
        <v>2229704.0875314735</v>
      </c>
      <c r="J198" s="5">
        <f>Validation__Prediction_Details[[#This Row],[Absolute Error]]/Validation__Prediction_Details[[#This Row],[Price]]</f>
        <v>0.11490722356267662</v>
      </c>
    </row>
    <row r="199" spans="3:10" x14ac:dyDescent="0.2">
      <c r="C199" s="13" t="s">
        <v>1824</v>
      </c>
      <c r="D199" s="5">
        <v>23750</v>
      </c>
      <c r="E199" s="5">
        <v>19176.609703326696</v>
      </c>
      <c r="F199" s="5">
        <v>4573.390296673304</v>
      </c>
      <c r="G199" s="5">
        <f>Validation__Prediction_Details[[#This Row],[Price]]-Validation__Prediction_Details[[#This Row],[Prediction: Price]]</f>
        <v>4573.390296673304</v>
      </c>
      <c r="H199" s="5">
        <f>ABS(Validation__Prediction_Details[[#This Row],[Error]])</f>
        <v>4573.390296673304</v>
      </c>
      <c r="I199" s="5">
        <f>Validation__Prediction_Details[[#This Row],[Error]]^2</f>
        <v>20915898.805705532</v>
      </c>
      <c r="J199" s="5">
        <f>Validation__Prediction_Details[[#This Row],[Absolute Error]]/Validation__Prediction_Details[[#This Row],[Price]]</f>
        <v>0.19256380196519174</v>
      </c>
    </row>
    <row r="200" spans="3:10" x14ac:dyDescent="0.2">
      <c r="C200" s="13" t="s">
        <v>1058</v>
      </c>
      <c r="D200" s="5">
        <v>9950</v>
      </c>
      <c r="E200" s="5">
        <v>7754.1183043627352</v>
      </c>
      <c r="F200" s="5">
        <v>2195.8816956372648</v>
      </c>
      <c r="G200" s="5">
        <f>Validation__Prediction_Details[[#This Row],[Price]]-Validation__Prediction_Details[[#This Row],[Prediction: Price]]</f>
        <v>2195.8816956372648</v>
      </c>
      <c r="H200" s="5">
        <f>ABS(Validation__Prediction_Details[[#This Row],[Error]])</f>
        <v>2195.8816956372648</v>
      </c>
      <c r="I200" s="5">
        <f>Validation__Prediction_Details[[#This Row],[Error]]^2</f>
        <v>4821896.4212347893</v>
      </c>
      <c r="J200" s="5">
        <f>Validation__Prediction_Details[[#This Row],[Absolute Error]]/Validation__Prediction_Details[[#This Row],[Price]]</f>
        <v>0.22069162770223766</v>
      </c>
    </row>
    <row r="201" spans="3:10" x14ac:dyDescent="0.2">
      <c r="C201" s="13" t="s">
        <v>817</v>
      </c>
      <c r="D201" s="5">
        <v>8500</v>
      </c>
      <c r="E201" s="5">
        <v>8021.401579479143</v>
      </c>
      <c r="F201" s="5">
        <v>478.59842052085696</v>
      </c>
      <c r="G201" s="5">
        <f>Validation__Prediction_Details[[#This Row],[Price]]-Validation__Prediction_Details[[#This Row],[Prediction: Price]]</f>
        <v>478.59842052085696</v>
      </c>
      <c r="H201" s="5">
        <f>ABS(Validation__Prediction_Details[[#This Row],[Error]])</f>
        <v>478.59842052085696</v>
      </c>
      <c r="I201" s="5">
        <f>Validation__Prediction_Details[[#This Row],[Error]]^2</f>
        <v>229056.44812505905</v>
      </c>
      <c r="J201" s="5">
        <f>Validation__Prediction_Details[[#This Row],[Absolute Error]]/Validation__Prediction_Details[[#This Row],[Price]]</f>
        <v>5.6305696531865526E-2</v>
      </c>
    </row>
    <row r="202" spans="3:10" x14ac:dyDescent="0.2">
      <c r="C202" s="13" t="s">
        <v>1497</v>
      </c>
      <c r="D202" s="5">
        <v>12950</v>
      </c>
      <c r="E202" s="5">
        <v>12417.461081986461</v>
      </c>
      <c r="F202" s="5">
        <v>532.53891801353893</v>
      </c>
      <c r="G202" s="5">
        <f>Validation__Prediction_Details[[#This Row],[Price]]-Validation__Prediction_Details[[#This Row],[Prediction: Price]]</f>
        <v>532.53891801353893</v>
      </c>
      <c r="H202" s="5">
        <f>ABS(Validation__Prediction_Details[[#This Row],[Error]])</f>
        <v>532.53891801353893</v>
      </c>
      <c r="I202" s="5">
        <f>Validation__Prediction_Details[[#This Row],[Error]]^2</f>
        <v>283597.69919903076</v>
      </c>
      <c r="J202" s="5">
        <f>Validation__Prediction_Details[[#This Row],[Absolute Error]]/Validation__Prediction_Details[[#This Row],[Price]]</f>
        <v>4.112269637170185E-2</v>
      </c>
    </row>
    <row r="203" spans="3:10" x14ac:dyDescent="0.2">
      <c r="C203" s="13" t="s">
        <v>1449</v>
      </c>
      <c r="D203" s="5">
        <v>9900</v>
      </c>
      <c r="E203" s="5">
        <v>9620.7579041596546</v>
      </c>
      <c r="F203" s="5">
        <v>279.24209584034543</v>
      </c>
      <c r="G203" s="5">
        <f>Validation__Prediction_Details[[#This Row],[Price]]-Validation__Prediction_Details[[#This Row],[Prediction: Price]]</f>
        <v>279.24209584034543</v>
      </c>
      <c r="H203" s="5">
        <f>ABS(Validation__Prediction_Details[[#This Row],[Error]])</f>
        <v>279.24209584034543</v>
      </c>
      <c r="I203" s="5">
        <f>Validation__Prediction_Details[[#This Row],[Error]]^2</f>
        <v>77976.148089308655</v>
      </c>
      <c r="J203" s="5">
        <f>Validation__Prediction_Details[[#This Row],[Absolute Error]]/Validation__Prediction_Details[[#This Row],[Price]]</f>
        <v>2.8206272307105599E-2</v>
      </c>
    </row>
    <row r="204" spans="3:10" x14ac:dyDescent="0.2">
      <c r="C204" s="13" t="s">
        <v>905</v>
      </c>
      <c r="D204" s="5">
        <v>9750</v>
      </c>
      <c r="E204" s="5">
        <v>11305.599101266249</v>
      </c>
      <c r="F204" s="5">
        <v>-1555.5991012662489</v>
      </c>
      <c r="G204" s="5">
        <f>Validation__Prediction_Details[[#This Row],[Price]]-Validation__Prediction_Details[[#This Row],[Prediction: Price]]</f>
        <v>-1555.5991012662489</v>
      </c>
      <c r="H204" s="5">
        <f>ABS(Validation__Prediction_Details[[#This Row],[Error]])</f>
        <v>1555.5991012662489</v>
      </c>
      <c r="I204" s="5">
        <f>Validation__Prediction_Details[[#This Row],[Error]]^2</f>
        <v>2419888.5638603615</v>
      </c>
      <c r="J204" s="5">
        <f>Validation__Prediction_Details[[#This Row],[Absolute Error]]/Validation__Prediction_Details[[#This Row],[Price]]</f>
        <v>0.15954862577089732</v>
      </c>
    </row>
    <row r="205" spans="3:10" x14ac:dyDescent="0.2">
      <c r="C205" s="13" t="s">
        <v>1196</v>
      </c>
      <c r="D205" s="5">
        <v>10500</v>
      </c>
      <c r="E205" s="5">
        <v>10082.951373006341</v>
      </c>
      <c r="F205" s="5">
        <v>417.04862699365913</v>
      </c>
      <c r="G205" s="5">
        <f>Validation__Prediction_Details[[#This Row],[Price]]-Validation__Prediction_Details[[#This Row],[Prediction: Price]]</f>
        <v>417.04862699365913</v>
      </c>
      <c r="H205" s="5">
        <f>ABS(Validation__Prediction_Details[[#This Row],[Error]])</f>
        <v>417.04862699365913</v>
      </c>
      <c r="I205" s="5">
        <f>Validation__Prediction_Details[[#This Row],[Error]]^2</f>
        <v>173929.55727729623</v>
      </c>
      <c r="J205" s="5">
        <f>Validation__Prediction_Details[[#This Row],[Absolute Error]]/Validation__Prediction_Details[[#This Row],[Price]]</f>
        <v>3.9718916856538965E-2</v>
      </c>
    </row>
    <row r="206" spans="3:10" x14ac:dyDescent="0.2">
      <c r="C206" s="13" t="s">
        <v>513</v>
      </c>
      <c r="D206" s="5">
        <v>6950</v>
      </c>
      <c r="E206" s="5">
        <v>6987.1207818453522</v>
      </c>
      <c r="F206" s="5">
        <v>-37.120781845352212</v>
      </c>
      <c r="G206" s="5">
        <f>Validation__Prediction_Details[[#This Row],[Price]]-Validation__Prediction_Details[[#This Row],[Prediction: Price]]</f>
        <v>-37.120781845352212</v>
      </c>
      <c r="H206" s="5">
        <f>ABS(Validation__Prediction_Details[[#This Row],[Error]])</f>
        <v>37.120781845352212</v>
      </c>
      <c r="I206" s="5">
        <f>Validation__Prediction_Details[[#This Row],[Error]]^2</f>
        <v>1377.9524448102304</v>
      </c>
      <c r="J206" s="5">
        <f>Validation__Prediction_Details[[#This Row],[Absolute Error]]/Validation__Prediction_Details[[#This Row],[Price]]</f>
        <v>5.3411196899787357E-3</v>
      </c>
    </row>
    <row r="207" spans="3:10" x14ac:dyDescent="0.2">
      <c r="C207" s="13" t="s">
        <v>1379</v>
      </c>
      <c r="D207" s="5">
        <v>10495</v>
      </c>
      <c r="E207" s="5">
        <v>11512.495541479653</v>
      </c>
      <c r="F207" s="5">
        <v>-1017.4955414796532</v>
      </c>
      <c r="G207" s="5">
        <f>Validation__Prediction_Details[[#This Row],[Price]]-Validation__Prediction_Details[[#This Row],[Prediction: Price]]</f>
        <v>-1017.4955414796532</v>
      </c>
      <c r="H207" s="5">
        <f>ABS(Validation__Prediction_Details[[#This Row],[Error]])</f>
        <v>1017.4955414796532</v>
      </c>
      <c r="I207" s="5">
        <f>Validation__Prediction_Details[[#This Row],[Error]]^2</f>
        <v>1035297.1769309726</v>
      </c>
      <c r="J207" s="5">
        <f>Validation__Prediction_Details[[#This Row],[Absolute Error]]/Validation__Prediction_Details[[#This Row],[Price]]</f>
        <v>9.6950504190533887E-2</v>
      </c>
    </row>
    <row r="208" spans="3:10" x14ac:dyDescent="0.2">
      <c r="C208" s="13" t="s">
        <v>1214</v>
      </c>
      <c r="D208" s="5">
        <v>9940</v>
      </c>
      <c r="E208" s="5">
        <v>11964.510986989211</v>
      </c>
      <c r="F208" s="5">
        <v>-2024.5109869892112</v>
      </c>
      <c r="G208" s="5">
        <f>Validation__Prediction_Details[[#This Row],[Price]]-Validation__Prediction_Details[[#This Row],[Prediction: Price]]</f>
        <v>-2024.5109869892112</v>
      </c>
      <c r="H208" s="5">
        <f>ABS(Validation__Prediction_Details[[#This Row],[Error]])</f>
        <v>2024.5109869892112</v>
      </c>
      <c r="I208" s="5">
        <f>Validation__Prediction_Details[[#This Row],[Error]]^2</f>
        <v>4098644.7364400304</v>
      </c>
      <c r="J208" s="5">
        <f>Validation__Prediction_Details[[#This Row],[Absolute Error]]/Validation__Prediction_Details[[#This Row],[Price]]</f>
        <v>0.20367313752406552</v>
      </c>
    </row>
    <row r="209" spans="3:10" x14ac:dyDescent="0.2">
      <c r="C209" s="13" t="s">
        <v>1666</v>
      </c>
      <c r="D209" s="5">
        <v>12900</v>
      </c>
      <c r="E209" s="5">
        <v>13714.678873062709</v>
      </c>
      <c r="F209" s="5">
        <v>-814.67887306270859</v>
      </c>
      <c r="G209" s="5">
        <f>Validation__Prediction_Details[[#This Row],[Price]]-Validation__Prediction_Details[[#This Row],[Prediction: Price]]</f>
        <v>-814.67887306270859</v>
      </c>
      <c r="H209" s="5">
        <f>ABS(Validation__Prediction_Details[[#This Row],[Error]])</f>
        <v>814.67887306270859</v>
      </c>
      <c r="I209" s="5">
        <f>Validation__Prediction_Details[[#This Row],[Error]]^2</f>
        <v>663701.66621472489</v>
      </c>
      <c r="J209" s="5">
        <f>Validation__Prediction_Details[[#This Row],[Absolute Error]]/Validation__Prediction_Details[[#This Row],[Price]]</f>
        <v>6.3153401012613075E-2</v>
      </c>
    </row>
    <row r="210" spans="3:10" x14ac:dyDescent="0.2">
      <c r="C210" s="13" t="s">
        <v>1661</v>
      </c>
      <c r="D210" s="5">
        <v>9950</v>
      </c>
      <c r="E210" s="5">
        <v>8663.415415944768</v>
      </c>
      <c r="F210" s="5">
        <v>1286.584584055232</v>
      </c>
      <c r="G210" s="5">
        <f>Validation__Prediction_Details[[#This Row],[Price]]-Validation__Prediction_Details[[#This Row],[Prediction: Price]]</f>
        <v>1286.584584055232</v>
      </c>
      <c r="H210" s="5">
        <f>ABS(Validation__Prediction_Details[[#This Row],[Error]])</f>
        <v>1286.584584055232</v>
      </c>
      <c r="I210" s="5">
        <f>Validation__Prediction_Details[[#This Row],[Error]]^2</f>
        <v>1655299.8919285743</v>
      </c>
      <c r="J210" s="5">
        <f>Validation__Prediction_Details[[#This Row],[Absolute Error]]/Validation__Prediction_Details[[#This Row],[Price]]</f>
        <v>0.12930498332213386</v>
      </c>
    </row>
    <row r="211" spans="3:10" x14ac:dyDescent="0.2">
      <c r="C211" s="13" t="s">
        <v>1460</v>
      </c>
      <c r="D211" s="5">
        <v>10500</v>
      </c>
      <c r="E211" s="5">
        <v>10280.256774268384</v>
      </c>
      <c r="F211" s="5">
        <v>219.74322573161589</v>
      </c>
      <c r="G211" s="5">
        <f>Validation__Prediction_Details[[#This Row],[Price]]-Validation__Prediction_Details[[#This Row],[Prediction: Price]]</f>
        <v>219.74322573161589</v>
      </c>
      <c r="H211" s="5">
        <f>ABS(Validation__Prediction_Details[[#This Row],[Error]])</f>
        <v>219.74322573161589</v>
      </c>
      <c r="I211" s="5">
        <f>Validation__Prediction_Details[[#This Row],[Error]]^2</f>
        <v>48287.085254935897</v>
      </c>
      <c r="J211" s="5">
        <f>Validation__Prediction_Details[[#This Row],[Absolute Error]]/Validation__Prediction_Details[[#This Row],[Price]]</f>
        <v>2.0927926260153894E-2</v>
      </c>
    </row>
    <row r="212" spans="3:10" x14ac:dyDescent="0.2">
      <c r="C212" s="13" t="s">
        <v>1826</v>
      </c>
      <c r="D212" s="5">
        <v>12950</v>
      </c>
      <c r="E212" s="5">
        <v>11348.065450157541</v>
      </c>
      <c r="F212" s="5">
        <v>1601.9345498424591</v>
      </c>
      <c r="G212" s="5">
        <f>Validation__Prediction_Details[[#This Row],[Price]]-Validation__Prediction_Details[[#This Row],[Prediction: Price]]</f>
        <v>1601.9345498424591</v>
      </c>
      <c r="H212" s="5">
        <f>ABS(Validation__Prediction_Details[[#This Row],[Error]])</f>
        <v>1601.9345498424591</v>
      </c>
      <c r="I212" s="5">
        <f>Validation__Prediction_Details[[#This Row],[Error]]^2</f>
        <v>2566194.301978962</v>
      </c>
      <c r="J212" s="5">
        <f>Validation__Prediction_Details[[#This Row],[Absolute Error]]/Validation__Prediction_Details[[#This Row],[Price]]</f>
        <v>0.12370150964034433</v>
      </c>
    </row>
    <row r="213" spans="3:10" x14ac:dyDescent="0.2">
      <c r="C213" s="13" t="s">
        <v>632</v>
      </c>
      <c r="D213" s="5">
        <v>8700</v>
      </c>
      <c r="E213" s="5">
        <v>8943.900511163898</v>
      </c>
      <c r="F213" s="5">
        <v>-243.90051116389805</v>
      </c>
      <c r="G213" s="5">
        <f>Validation__Prediction_Details[[#This Row],[Price]]-Validation__Prediction_Details[[#This Row],[Prediction: Price]]</f>
        <v>-243.90051116389805</v>
      </c>
      <c r="H213" s="5">
        <f>ABS(Validation__Prediction_Details[[#This Row],[Error]])</f>
        <v>243.90051116389805</v>
      </c>
      <c r="I213" s="5">
        <f>Validation__Prediction_Details[[#This Row],[Error]]^2</f>
        <v>59487.459346010757</v>
      </c>
      <c r="J213" s="5">
        <f>Validation__Prediction_Details[[#This Row],[Absolute Error]]/Validation__Prediction_Details[[#This Row],[Price]]</f>
        <v>2.8034541513091728E-2</v>
      </c>
    </row>
    <row r="214" spans="3:10" x14ac:dyDescent="0.2">
      <c r="C214" s="13" t="s">
        <v>588</v>
      </c>
      <c r="D214" s="5">
        <v>9950</v>
      </c>
      <c r="E214" s="5">
        <v>8202.8297806292794</v>
      </c>
      <c r="F214" s="5">
        <v>1747.1702193707206</v>
      </c>
      <c r="G214" s="5">
        <f>Validation__Prediction_Details[[#This Row],[Price]]-Validation__Prediction_Details[[#This Row],[Prediction: Price]]</f>
        <v>1747.1702193707206</v>
      </c>
      <c r="H214" s="5">
        <f>ABS(Validation__Prediction_Details[[#This Row],[Error]])</f>
        <v>1747.1702193707206</v>
      </c>
      <c r="I214" s="5">
        <f>Validation__Prediction_Details[[#This Row],[Error]]^2</f>
        <v>3052603.7754559321</v>
      </c>
      <c r="J214" s="5">
        <f>Validation__Prediction_Details[[#This Row],[Absolute Error]]/Validation__Prediction_Details[[#This Row],[Price]]</f>
        <v>0.17559499692168046</v>
      </c>
    </row>
    <row r="215" spans="3:10" x14ac:dyDescent="0.2">
      <c r="C215" s="13" t="s">
        <v>1282</v>
      </c>
      <c r="D215" s="5">
        <v>6750</v>
      </c>
      <c r="E215" s="5">
        <v>7425.2475052129012</v>
      </c>
      <c r="F215" s="5">
        <v>-675.24750521290116</v>
      </c>
      <c r="G215" s="5">
        <f>Validation__Prediction_Details[[#This Row],[Price]]-Validation__Prediction_Details[[#This Row],[Prediction: Price]]</f>
        <v>-675.24750521290116</v>
      </c>
      <c r="H215" s="5">
        <f>ABS(Validation__Prediction_Details[[#This Row],[Error]])</f>
        <v>675.24750521290116</v>
      </c>
      <c r="I215" s="5">
        <f>Validation__Prediction_Details[[#This Row],[Error]]^2</f>
        <v>455959.19329624699</v>
      </c>
      <c r="J215" s="5">
        <f>Validation__Prediction_Details[[#This Row],[Absolute Error]]/Validation__Prediction_Details[[#This Row],[Price]]</f>
        <v>0.10003666743894832</v>
      </c>
    </row>
    <row r="216" spans="3:10" x14ac:dyDescent="0.2">
      <c r="C216" s="13" t="s">
        <v>1230</v>
      </c>
      <c r="D216" s="5">
        <v>8750</v>
      </c>
      <c r="E216" s="5">
        <v>8130.7255471572635</v>
      </c>
      <c r="F216" s="5">
        <v>619.27445284273654</v>
      </c>
      <c r="G216" s="5">
        <f>Validation__Prediction_Details[[#This Row],[Price]]-Validation__Prediction_Details[[#This Row],[Prediction: Price]]</f>
        <v>619.27445284273654</v>
      </c>
      <c r="H216" s="5">
        <f>ABS(Validation__Prediction_Details[[#This Row],[Error]])</f>
        <v>619.27445284273654</v>
      </c>
      <c r="I216" s="5">
        <f>Validation__Prediction_Details[[#This Row],[Error]]^2</f>
        <v>383500.8479436707</v>
      </c>
      <c r="J216" s="5">
        <f>Validation__Prediction_Details[[#This Row],[Absolute Error]]/Validation__Prediction_Details[[#This Row],[Price]]</f>
        <v>7.077422318202703E-2</v>
      </c>
    </row>
    <row r="217" spans="3:10" x14ac:dyDescent="0.2">
      <c r="C217" s="13" t="s">
        <v>1818</v>
      </c>
      <c r="D217" s="5">
        <v>11500</v>
      </c>
      <c r="E217" s="5">
        <v>13175.261605861437</v>
      </c>
      <c r="F217" s="5">
        <v>-1675.2616058614367</v>
      </c>
      <c r="G217" s="5">
        <f>Validation__Prediction_Details[[#This Row],[Price]]-Validation__Prediction_Details[[#This Row],[Prediction: Price]]</f>
        <v>-1675.2616058614367</v>
      </c>
      <c r="H217" s="5">
        <f>ABS(Validation__Prediction_Details[[#This Row],[Error]])</f>
        <v>1675.2616058614367</v>
      </c>
      <c r="I217" s="5">
        <f>Validation__Prediction_Details[[#This Row],[Error]]^2</f>
        <v>2806501.4480734398</v>
      </c>
      <c r="J217" s="5">
        <f>Validation__Prediction_Details[[#This Row],[Absolute Error]]/Validation__Prediction_Details[[#This Row],[Price]]</f>
        <v>0.14567492224882059</v>
      </c>
    </row>
    <row r="218" spans="3:10" x14ac:dyDescent="0.2">
      <c r="C218" s="13" t="s">
        <v>856</v>
      </c>
      <c r="D218" s="5">
        <v>5950</v>
      </c>
      <c r="E218" s="5">
        <v>6134.175749569913</v>
      </c>
      <c r="F218" s="5">
        <v>-184.17574956991302</v>
      </c>
      <c r="G218" s="5">
        <f>Validation__Prediction_Details[[#This Row],[Price]]-Validation__Prediction_Details[[#This Row],[Prediction: Price]]</f>
        <v>-184.17574956991302</v>
      </c>
      <c r="H218" s="5">
        <f>ABS(Validation__Prediction_Details[[#This Row],[Error]])</f>
        <v>184.17574956991302</v>
      </c>
      <c r="I218" s="5">
        <f>Validation__Prediction_Details[[#This Row],[Error]]^2</f>
        <v>33920.706729639314</v>
      </c>
      <c r="J218" s="5">
        <f>Validation__Prediction_Details[[#This Row],[Absolute Error]]/Validation__Prediction_Details[[#This Row],[Price]]</f>
        <v>3.0953907490741686E-2</v>
      </c>
    </row>
    <row r="219" spans="3:10" x14ac:dyDescent="0.2">
      <c r="C219" s="13" t="s">
        <v>1796</v>
      </c>
      <c r="D219" s="5">
        <v>8500</v>
      </c>
      <c r="E219" s="5">
        <v>7284.7719117974602</v>
      </c>
      <c r="F219" s="5">
        <v>1215.2280882025398</v>
      </c>
      <c r="G219" s="5">
        <f>Validation__Prediction_Details[[#This Row],[Price]]-Validation__Prediction_Details[[#This Row],[Prediction: Price]]</f>
        <v>1215.2280882025398</v>
      </c>
      <c r="H219" s="5">
        <f>ABS(Validation__Prediction_Details[[#This Row],[Error]])</f>
        <v>1215.2280882025398</v>
      </c>
      <c r="I219" s="5">
        <f>Validation__Prediction_Details[[#This Row],[Error]]^2</f>
        <v>1476779.3063563998</v>
      </c>
      <c r="J219" s="5">
        <f>Validation__Prediction_Details[[#This Row],[Absolute Error]]/Validation__Prediction_Details[[#This Row],[Price]]</f>
        <v>0.14296801037676937</v>
      </c>
    </row>
    <row r="220" spans="3:10" x14ac:dyDescent="0.2">
      <c r="C220" s="13" t="s">
        <v>1249</v>
      </c>
      <c r="D220" s="5">
        <v>11950</v>
      </c>
      <c r="E220" s="5">
        <v>11022.657093336697</v>
      </c>
      <c r="F220" s="5">
        <v>927.34290666330344</v>
      </c>
      <c r="G220" s="5">
        <f>Validation__Prediction_Details[[#This Row],[Price]]-Validation__Prediction_Details[[#This Row],[Prediction: Price]]</f>
        <v>927.34290666330344</v>
      </c>
      <c r="H220" s="5">
        <f>ABS(Validation__Prediction_Details[[#This Row],[Error]])</f>
        <v>927.34290666330344</v>
      </c>
      <c r="I220" s="5">
        <f>Validation__Prediction_Details[[#This Row],[Error]]^2</f>
        <v>859964.8665387443</v>
      </c>
      <c r="J220" s="5">
        <f>Validation__Prediction_Details[[#This Row],[Absolute Error]]/Validation__Prediction_Details[[#This Row],[Price]]</f>
        <v>7.7601916875590246E-2</v>
      </c>
    </row>
    <row r="221" spans="3:10" x14ac:dyDescent="0.2">
      <c r="C221" s="13" t="s">
        <v>1102</v>
      </c>
      <c r="D221" s="5">
        <v>9250</v>
      </c>
      <c r="E221" s="5">
        <v>10096.468418432343</v>
      </c>
      <c r="F221" s="5">
        <v>-846.46841843234324</v>
      </c>
      <c r="G221" s="5">
        <f>Validation__Prediction_Details[[#This Row],[Price]]-Validation__Prediction_Details[[#This Row],[Prediction: Price]]</f>
        <v>-846.46841843234324</v>
      </c>
      <c r="H221" s="5">
        <f>ABS(Validation__Prediction_Details[[#This Row],[Error]])</f>
        <v>846.46841843234324</v>
      </c>
      <c r="I221" s="5">
        <f>Validation__Prediction_Details[[#This Row],[Error]]^2</f>
        <v>716508.78340335249</v>
      </c>
      <c r="J221" s="5">
        <f>Validation__Prediction_Details[[#This Row],[Absolute Error]]/Validation__Prediction_Details[[#This Row],[Price]]</f>
        <v>9.1510099289983049E-2</v>
      </c>
    </row>
    <row r="222" spans="3:10" x14ac:dyDescent="0.2">
      <c r="C222" s="13" t="s">
        <v>1007</v>
      </c>
      <c r="D222" s="5">
        <v>9950</v>
      </c>
      <c r="E222" s="5">
        <v>10891.406203929928</v>
      </c>
      <c r="F222" s="5">
        <v>-941.40620392992787</v>
      </c>
      <c r="G222" s="5">
        <f>Validation__Prediction_Details[[#This Row],[Price]]-Validation__Prediction_Details[[#This Row],[Prediction: Price]]</f>
        <v>-941.40620392992787</v>
      </c>
      <c r="H222" s="5">
        <f>ABS(Validation__Prediction_Details[[#This Row],[Error]])</f>
        <v>941.40620392992787</v>
      </c>
      <c r="I222" s="5">
        <f>Validation__Prediction_Details[[#This Row],[Error]]^2</f>
        <v>886245.64079775696</v>
      </c>
      <c r="J222" s="5">
        <f>Validation__Prediction_Details[[#This Row],[Absolute Error]]/Validation__Prediction_Details[[#This Row],[Price]]</f>
        <v>9.4613688837178675E-2</v>
      </c>
    </row>
    <row r="223" spans="3:10" x14ac:dyDescent="0.2">
      <c r="C223" s="13" t="s">
        <v>1477</v>
      </c>
      <c r="D223" s="5">
        <v>9750</v>
      </c>
      <c r="E223" s="5">
        <v>10032.617734739295</v>
      </c>
      <c r="F223" s="5">
        <v>-282.61773473929497</v>
      </c>
      <c r="G223" s="5">
        <f>Validation__Prediction_Details[[#This Row],[Price]]-Validation__Prediction_Details[[#This Row],[Prediction: Price]]</f>
        <v>-282.61773473929497</v>
      </c>
      <c r="H223" s="5">
        <f>ABS(Validation__Prediction_Details[[#This Row],[Error]])</f>
        <v>282.61773473929497</v>
      </c>
      <c r="I223" s="5">
        <f>Validation__Prediction_Details[[#This Row],[Error]]^2</f>
        <v>79872.783989170493</v>
      </c>
      <c r="J223" s="5">
        <f>Validation__Prediction_Details[[#This Row],[Absolute Error]]/Validation__Prediction_Details[[#This Row],[Price]]</f>
        <v>2.8986434332235383E-2</v>
      </c>
    </row>
    <row r="224" spans="3:10" x14ac:dyDescent="0.2">
      <c r="C224" s="13" t="s">
        <v>1189</v>
      </c>
      <c r="D224" s="5">
        <v>7450</v>
      </c>
      <c r="E224" s="5">
        <v>7888.9619042969525</v>
      </c>
      <c r="F224" s="5">
        <v>-438.96190429695253</v>
      </c>
      <c r="G224" s="5">
        <f>Validation__Prediction_Details[[#This Row],[Price]]-Validation__Prediction_Details[[#This Row],[Prediction: Price]]</f>
        <v>-438.96190429695253</v>
      </c>
      <c r="H224" s="5">
        <f>ABS(Validation__Prediction_Details[[#This Row],[Error]])</f>
        <v>438.96190429695253</v>
      </c>
      <c r="I224" s="5">
        <f>Validation__Prediction_Details[[#This Row],[Error]]^2</f>
        <v>192687.55342400691</v>
      </c>
      <c r="J224" s="5">
        <f>Validation__Prediction_Details[[#This Row],[Absolute Error]]/Validation__Prediction_Details[[#This Row],[Price]]</f>
        <v>5.8921060979456714E-2</v>
      </c>
    </row>
    <row r="225" spans="3:10" x14ac:dyDescent="0.2">
      <c r="C225" s="13" t="s">
        <v>1015</v>
      </c>
      <c r="D225" s="5">
        <v>8950</v>
      </c>
      <c r="E225" s="5">
        <v>9659.7647487156082</v>
      </c>
      <c r="F225" s="5">
        <v>-709.76474871560822</v>
      </c>
      <c r="G225" s="5">
        <f>Validation__Prediction_Details[[#This Row],[Price]]-Validation__Prediction_Details[[#This Row],[Prediction: Price]]</f>
        <v>-709.76474871560822</v>
      </c>
      <c r="H225" s="5">
        <f>ABS(Validation__Prediction_Details[[#This Row],[Error]])</f>
        <v>709.76474871560822</v>
      </c>
      <c r="I225" s="5">
        <f>Validation__Prediction_Details[[#This Row],[Error]]^2</f>
        <v>503765.99851933046</v>
      </c>
      <c r="J225" s="5">
        <f>Validation__Prediction_Details[[#This Row],[Absolute Error]]/Validation__Prediction_Details[[#This Row],[Price]]</f>
        <v>7.9303323878838913E-2</v>
      </c>
    </row>
    <row r="226" spans="3:10" x14ac:dyDescent="0.2">
      <c r="C226" s="13" t="s">
        <v>1103</v>
      </c>
      <c r="D226" s="5">
        <v>11250</v>
      </c>
      <c r="E226" s="5">
        <v>11629.471498525094</v>
      </c>
      <c r="F226" s="5">
        <v>-379.47149852509392</v>
      </c>
      <c r="G226" s="5">
        <f>Validation__Prediction_Details[[#This Row],[Price]]-Validation__Prediction_Details[[#This Row],[Prediction: Price]]</f>
        <v>-379.47149852509392</v>
      </c>
      <c r="H226" s="5">
        <f>ABS(Validation__Prediction_Details[[#This Row],[Error]])</f>
        <v>379.47149852509392</v>
      </c>
      <c r="I226" s="5">
        <f>Validation__Prediction_Details[[#This Row],[Error]]^2</f>
        <v>143998.61819288036</v>
      </c>
      <c r="J226" s="5">
        <f>Validation__Prediction_Details[[#This Row],[Absolute Error]]/Validation__Prediction_Details[[#This Row],[Price]]</f>
        <v>3.3730799868897238E-2</v>
      </c>
    </row>
    <row r="227" spans="3:10" x14ac:dyDescent="0.2">
      <c r="C227" s="13" t="s">
        <v>988</v>
      </c>
      <c r="D227" s="5">
        <v>7750</v>
      </c>
      <c r="E227" s="5">
        <v>8053.2708127853884</v>
      </c>
      <c r="F227" s="5">
        <v>-303.27081278538844</v>
      </c>
      <c r="G227" s="5">
        <f>Validation__Prediction_Details[[#This Row],[Price]]-Validation__Prediction_Details[[#This Row],[Prediction: Price]]</f>
        <v>-303.27081278538844</v>
      </c>
      <c r="H227" s="5">
        <f>ABS(Validation__Prediction_Details[[#This Row],[Error]])</f>
        <v>303.27081278538844</v>
      </c>
      <c r="I227" s="5">
        <f>Validation__Prediction_Details[[#This Row],[Error]]^2</f>
        <v>91973.185887510132</v>
      </c>
      <c r="J227" s="5">
        <f>Validation__Prediction_Details[[#This Row],[Absolute Error]]/Validation__Prediction_Details[[#This Row],[Price]]</f>
        <v>3.9131717778759796E-2</v>
      </c>
    </row>
    <row r="228" spans="3:10" x14ac:dyDescent="0.2">
      <c r="C228" s="13" t="s">
        <v>854</v>
      </c>
      <c r="D228" s="5">
        <v>7950</v>
      </c>
      <c r="E228" s="5">
        <v>8623.5631791586275</v>
      </c>
      <c r="F228" s="5">
        <v>-673.56317915862746</v>
      </c>
      <c r="G228" s="5">
        <f>Validation__Prediction_Details[[#This Row],[Price]]-Validation__Prediction_Details[[#This Row],[Prediction: Price]]</f>
        <v>-673.56317915862746</v>
      </c>
      <c r="H228" s="5">
        <f>ABS(Validation__Prediction_Details[[#This Row],[Error]])</f>
        <v>673.56317915862746</v>
      </c>
      <c r="I228" s="5">
        <f>Validation__Prediction_Details[[#This Row],[Error]]^2</f>
        <v>453687.35631827725</v>
      </c>
      <c r="J228" s="5">
        <f>Validation__Prediction_Details[[#This Row],[Absolute Error]]/Validation__Prediction_Details[[#This Row],[Price]]</f>
        <v>8.4724928196053775E-2</v>
      </c>
    </row>
    <row r="229" spans="3:10" x14ac:dyDescent="0.2">
      <c r="C229" s="13" t="s">
        <v>1654</v>
      </c>
      <c r="D229" s="5">
        <v>16950</v>
      </c>
      <c r="E229" s="5">
        <v>16633.354864687826</v>
      </c>
      <c r="F229" s="5">
        <v>316.64513531217381</v>
      </c>
      <c r="G229" s="5">
        <f>Validation__Prediction_Details[[#This Row],[Price]]-Validation__Prediction_Details[[#This Row],[Prediction: Price]]</f>
        <v>316.64513531217381</v>
      </c>
      <c r="H229" s="5">
        <f>ABS(Validation__Prediction_Details[[#This Row],[Error]])</f>
        <v>316.64513531217381</v>
      </c>
      <c r="I229" s="5">
        <f>Validation__Prediction_Details[[#This Row],[Error]]^2</f>
        <v>100264.14171686486</v>
      </c>
      <c r="J229" s="5">
        <f>Validation__Prediction_Details[[#This Row],[Absolute Error]]/Validation__Prediction_Details[[#This Row],[Price]]</f>
        <v>1.8681128926971907E-2</v>
      </c>
    </row>
    <row r="230" spans="3:10" x14ac:dyDescent="0.2">
      <c r="C230" s="13" t="s">
        <v>1061</v>
      </c>
      <c r="D230" s="5">
        <v>7950</v>
      </c>
      <c r="E230" s="5">
        <v>7021.6225092356153</v>
      </c>
      <c r="F230" s="5">
        <v>928.37749076438467</v>
      </c>
      <c r="G230" s="5">
        <f>Validation__Prediction_Details[[#This Row],[Price]]-Validation__Prediction_Details[[#This Row],[Prediction: Price]]</f>
        <v>928.37749076438467</v>
      </c>
      <c r="H230" s="5">
        <f>ABS(Validation__Prediction_Details[[#This Row],[Error]])</f>
        <v>928.37749076438467</v>
      </c>
      <c r="I230" s="5">
        <f>Validation__Prediction_Details[[#This Row],[Error]]^2</f>
        <v>861884.76535797515</v>
      </c>
      <c r="J230" s="5">
        <f>Validation__Prediction_Details[[#This Row],[Absolute Error]]/Validation__Prediction_Details[[#This Row],[Price]]</f>
        <v>0.11677704286344462</v>
      </c>
    </row>
    <row r="231" spans="3:10" x14ac:dyDescent="0.2">
      <c r="C231" s="13" t="s">
        <v>730</v>
      </c>
      <c r="D231" s="5">
        <v>7999</v>
      </c>
      <c r="E231" s="5">
        <v>8618.2748689605542</v>
      </c>
      <c r="F231" s="5">
        <v>-619.27486896055416</v>
      </c>
      <c r="G231" s="5">
        <f>Validation__Prediction_Details[[#This Row],[Price]]-Validation__Prediction_Details[[#This Row],[Prediction: Price]]</f>
        <v>-619.27486896055416</v>
      </c>
      <c r="H231" s="5">
        <f>ABS(Validation__Prediction_Details[[#This Row],[Error]])</f>
        <v>619.27486896055416</v>
      </c>
      <c r="I231" s="5">
        <f>Validation__Prediction_Details[[#This Row],[Error]]^2</f>
        <v>383501.36332611152</v>
      </c>
      <c r="J231" s="5">
        <f>Validation__Prediction_Details[[#This Row],[Absolute Error]]/Validation__Prediction_Details[[#This Row],[Price]]</f>
        <v>7.7419035999569216E-2</v>
      </c>
    </row>
    <row r="232" spans="3:10" x14ac:dyDescent="0.2">
      <c r="C232" s="13" t="s">
        <v>1748</v>
      </c>
      <c r="D232" s="5">
        <v>8950</v>
      </c>
      <c r="E232" s="5">
        <v>8456.4437956789116</v>
      </c>
      <c r="F232" s="5">
        <v>493.55620432108844</v>
      </c>
      <c r="G232" s="5">
        <f>Validation__Prediction_Details[[#This Row],[Price]]-Validation__Prediction_Details[[#This Row],[Prediction: Price]]</f>
        <v>493.55620432108844</v>
      </c>
      <c r="H232" s="5">
        <f>ABS(Validation__Prediction_Details[[#This Row],[Error]])</f>
        <v>493.55620432108844</v>
      </c>
      <c r="I232" s="5">
        <f>Validation__Prediction_Details[[#This Row],[Error]]^2</f>
        <v>243597.72682384</v>
      </c>
      <c r="J232" s="5">
        <f>Validation__Prediction_Details[[#This Row],[Absolute Error]]/Validation__Prediction_Details[[#This Row],[Price]]</f>
        <v>5.5145944616881389E-2</v>
      </c>
    </row>
    <row r="233" spans="3:10" x14ac:dyDescent="0.2">
      <c r="C233" s="13" t="s">
        <v>827</v>
      </c>
      <c r="D233" s="5">
        <v>9250</v>
      </c>
      <c r="E233" s="5">
        <v>8571.3245075887735</v>
      </c>
      <c r="F233" s="5">
        <v>678.67549241122651</v>
      </c>
      <c r="G233" s="5">
        <f>Validation__Prediction_Details[[#This Row],[Price]]-Validation__Prediction_Details[[#This Row],[Prediction: Price]]</f>
        <v>678.67549241122651</v>
      </c>
      <c r="H233" s="5">
        <f>ABS(Validation__Prediction_Details[[#This Row],[Error]])</f>
        <v>678.67549241122651</v>
      </c>
      <c r="I233" s="5">
        <f>Validation__Prediction_Details[[#This Row],[Error]]^2</f>
        <v>460600.42399962078</v>
      </c>
      <c r="J233" s="5">
        <f>Validation__Prediction_Details[[#This Row],[Absolute Error]]/Validation__Prediction_Details[[#This Row],[Price]]</f>
        <v>7.3370323503916382E-2</v>
      </c>
    </row>
    <row r="234" spans="3:10" x14ac:dyDescent="0.2">
      <c r="C234" s="13" t="s">
        <v>682</v>
      </c>
      <c r="D234" s="5">
        <v>8950</v>
      </c>
      <c r="E234" s="5">
        <v>9475.451597109648</v>
      </c>
      <c r="F234" s="5">
        <v>-525.45159710964799</v>
      </c>
      <c r="G234" s="5">
        <f>Validation__Prediction_Details[[#This Row],[Price]]-Validation__Prediction_Details[[#This Row],[Prediction: Price]]</f>
        <v>-525.45159710964799</v>
      </c>
      <c r="H234" s="5">
        <f>ABS(Validation__Prediction_Details[[#This Row],[Error]])</f>
        <v>525.45159710964799</v>
      </c>
      <c r="I234" s="5">
        <f>Validation__Prediction_Details[[#This Row],[Error]]^2</f>
        <v>276099.38090507983</v>
      </c>
      <c r="J234" s="5">
        <f>Validation__Prediction_Details[[#This Row],[Absolute Error]]/Validation__Prediction_Details[[#This Row],[Price]]</f>
        <v>5.8709675654709276E-2</v>
      </c>
    </row>
    <row r="235" spans="3:10" x14ac:dyDescent="0.2">
      <c r="C235" s="13" t="s">
        <v>696</v>
      </c>
      <c r="D235" s="5">
        <v>8750</v>
      </c>
      <c r="E235" s="5">
        <v>8095.141312360608</v>
      </c>
      <c r="F235" s="5">
        <v>654.85868763939197</v>
      </c>
      <c r="G235" s="5">
        <f>Validation__Prediction_Details[[#This Row],[Price]]-Validation__Prediction_Details[[#This Row],[Prediction: Price]]</f>
        <v>654.85868763939197</v>
      </c>
      <c r="H235" s="5">
        <f>ABS(Validation__Prediction_Details[[#This Row],[Error]])</f>
        <v>654.85868763939197</v>
      </c>
      <c r="I235" s="5">
        <f>Validation__Prediction_Details[[#This Row],[Error]]^2</f>
        <v>428839.90077678673</v>
      </c>
      <c r="J235" s="5">
        <f>Validation__Prediction_Details[[#This Row],[Absolute Error]]/Validation__Prediction_Details[[#This Row],[Price]]</f>
        <v>7.4840992873073373E-2</v>
      </c>
    </row>
    <row r="236" spans="3:10" x14ac:dyDescent="0.2">
      <c r="C236" s="13" t="s">
        <v>958</v>
      </c>
      <c r="D236" s="5">
        <v>8500</v>
      </c>
      <c r="E236" s="5">
        <v>8880.7701822785784</v>
      </c>
      <c r="F236" s="5">
        <v>-380.77018227857843</v>
      </c>
      <c r="G236" s="5">
        <f>Validation__Prediction_Details[[#This Row],[Price]]-Validation__Prediction_Details[[#This Row],[Prediction: Price]]</f>
        <v>-380.77018227857843</v>
      </c>
      <c r="H236" s="5">
        <f>ABS(Validation__Prediction_Details[[#This Row],[Error]])</f>
        <v>380.77018227857843</v>
      </c>
      <c r="I236" s="5">
        <f>Validation__Prediction_Details[[#This Row],[Error]]^2</f>
        <v>144985.93171246184</v>
      </c>
      <c r="J236" s="5">
        <f>Validation__Prediction_Details[[#This Row],[Absolute Error]]/Validation__Prediction_Details[[#This Row],[Price]]</f>
        <v>4.479649203277393E-2</v>
      </c>
    </row>
    <row r="237" spans="3:10" x14ac:dyDescent="0.2">
      <c r="C237" s="13" t="s">
        <v>1134</v>
      </c>
      <c r="D237" s="5">
        <v>10950</v>
      </c>
      <c r="E237" s="5">
        <v>9526.2772393502182</v>
      </c>
      <c r="F237" s="5">
        <v>1423.7227606497818</v>
      </c>
      <c r="G237" s="5">
        <f>Validation__Prediction_Details[[#This Row],[Price]]-Validation__Prediction_Details[[#This Row],[Prediction: Price]]</f>
        <v>1423.7227606497818</v>
      </c>
      <c r="H237" s="5">
        <f>ABS(Validation__Prediction_Details[[#This Row],[Error]])</f>
        <v>1423.7227606497818</v>
      </c>
      <c r="I237" s="5">
        <f>Validation__Prediction_Details[[#This Row],[Error]]^2</f>
        <v>2026986.4991922358</v>
      </c>
      <c r="J237" s="5">
        <f>Validation__Prediction_Details[[#This Row],[Absolute Error]]/Validation__Prediction_Details[[#This Row],[Price]]</f>
        <v>0.13002034343833624</v>
      </c>
    </row>
    <row r="238" spans="3:10" x14ac:dyDescent="0.2">
      <c r="C238" s="13" t="s">
        <v>611</v>
      </c>
      <c r="D238" s="5">
        <v>8250</v>
      </c>
      <c r="E238" s="5">
        <v>9503.2871138191167</v>
      </c>
      <c r="F238" s="5">
        <v>-1253.2871138191167</v>
      </c>
      <c r="G238" s="5">
        <f>Validation__Prediction_Details[[#This Row],[Price]]-Validation__Prediction_Details[[#This Row],[Prediction: Price]]</f>
        <v>-1253.2871138191167</v>
      </c>
      <c r="H238" s="5">
        <f>ABS(Validation__Prediction_Details[[#This Row],[Error]])</f>
        <v>1253.2871138191167</v>
      </c>
      <c r="I238" s="5">
        <f>Validation__Prediction_Details[[#This Row],[Error]]^2</f>
        <v>1570728.5896650515</v>
      </c>
      <c r="J238" s="5">
        <f>Validation__Prediction_Details[[#This Row],[Absolute Error]]/Validation__Prediction_Details[[#This Row],[Price]]</f>
        <v>0.15191358955383233</v>
      </c>
    </row>
    <row r="239" spans="3:10" x14ac:dyDescent="0.2">
      <c r="C239" s="13" t="s">
        <v>1730</v>
      </c>
      <c r="D239" s="5">
        <v>16750</v>
      </c>
      <c r="E239" s="5">
        <v>14732.875380212627</v>
      </c>
      <c r="F239" s="5">
        <v>2017.1246197873734</v>
      </c>
      <c r="G239" s="5">
        <f>Validation__Prediction_Details[[#This Row],[Price]]-Validation__Prediction_Details[[#This Row],[Prediction: Price]]</f>
        <v>2017.1246197873734</v>
      </c>
      <c r="H239" s="5">
        <f>ABS(Validation__Prediction_Details[[#This Row],[Error]])</f>
        <v>2017.1246197873734</v>
      </c>
      <c r="I239" s="5">
        <f>Validation__Prediction_Details[[#This Row],[Error]]^2</f>
        <v>4068791.7317523556</v>
      </c>
      <c r="J239" s="5">
        <f>Validation__Prediction_Details[[#This Row],[Absolute Error]]/Validation__Prediction_Details[[#This Row],[Price]]</f>
        <v>0.12042535043506707</v>
      </c>
    </row>
    <row r="240" spans="3:10" x14ac:dyDescent="0.2">
      <c r="C240" s="13" t="s">
        <v>500</v>
      </c>
      <c r="D240" s="5">
        <v>6450</v>
      </c>
      <c r="E240" s="5">
        <v>10062.972788651263</v>
      </c>
      <c r="F240" s="5">
        <v>-3612.9727886512628</v>
      </c>
      <c r="G240" s="5">
        <f>Validation__Prediction_Details[[#This Row],[Price]]-Validation__Prediction_Details[[#This Row],[Prediction: Price]]</f>
        <v>-3612.9727886512628</v>
      </c>
      <c r="H240" s="5">
        <f>ABS(Validation__Prediction_Details[[#This Row],[Error]])</f>
        <v>3612.9727886512628</v>
      </c>
      <c r="I240" s="5">
        <f>Validation__Prediction_Details[[#This Row],[Error]]^2</f>
        <v>13053572.371534484</v>
      </c>
      <c r="J240" s="5">
        <f>Validation__Prediction_Details[[#This Row],[Absolute Error]]/Validation__Prediction_Details[[#This Row],[Price]]</f>
        <v>0.56015081994593219</v>
      </c>
    </row>
    <row r="241" spans="3:10" x14ac:dyDescent="0.2">
      <c r="C241" s="13" t="s">
        <v>1139</v>
      </c>
      <c r="D241" s="5">
        <v>10450</v>
      </c>
      <c r="E241" s="5">
        <v>10995.026079754862</v>
      </c>
      <c r="F241" s="5">
        <v>-545.02607975486171</v>
      </c>
      <c r="G241" s="5">
        <f>Validation__Prediction_Details[[#This Row],[Price]]-Validation__Prediction_Details[[#This Row],[Prediction: Price]]</f>
        <v>-545.02607975486171</v>
      </c>
      <c r="H241" s="5">
        <f>ABS(Validation__Prediction_Details[[#This Row],[Error]])</f>
        <v>545.02607975486171</v>
      </c>
      <c r="I241" s="5">
        <f>Validation__Prediction_Details[[#This Row],[Error]]^2</f>
        <v>297053.42761295289</v>
      </c>
      <c r="J241" s="5">
        <f>Validation__Prediction_Details[[#This Row],[Absolute Error]]/Validation__Prediction_Details[[#This Row],[Price]]</f>
        <v>5.2155605718168588E-2</v>
      </c>
    </row>
    <row r="242" spans="3:10" x14ac:dyDescent="0.2">
      <c r="C242" s="13" t="s">
        <v>1328</v>
      </c>
      <c r="D242" s="5">
        <v>10500</v>
      </c>
      <c r="E242" s="5">
        <v>11145.923682478267</v>
      </c>
      <c r="F242" s="5">
        <v>-645.92368247826744</v>
      </c>
      <c r="G242" s="5">
        <f>Validation__Prediction_Details[[#This Row],[Price]]-Validation__Prediction_Details[[#This Row],[Prediction: Price]]</f>
        <v>-645.92368247826744</v>
      </c>
      <c r="H242" s="5">
        <f>ABS(Validation__Prediction_Details[[#This Row],[Error]])</f>
        <v>645.92368247826744</v>
      </c>
      <c r="I242" s="5">
        <f>Validation__Prediction_Details[[#This Row],[Error]]^2</f>
        <v>417217.40358628565</v>
      </c>
      <c r="J242" s="5">
        <f>Validation__Prediction_Details[[#This Row],[Absolute Error]]/Validation__Prediction_Details[[#This Row],[Price]]</f>
        <v>6.1516541188406423E-2</v>
      </c>
    </row>
    <row r="243" spans="3:10" x14ac:dyDescent="0.2">
      <c r="C243" s="13" t="s">
        <v>1871</v>
      </c>
      <c r="D243" s="5">
        <v>8450</v>
      </c>
      <c r="E243" s="5">
        <v>8019.5489249895481</v>
      </c>
      <c r="F243" s="5">
        <v>430.45107501045186</v>
      </c>
      <c r="G243" s="5">
        <f>Validation__Prediction_Details[[#This Row],[Price]]-Validation__Prediction_Details[[#This Row],[Prediction: Price]]</f>
        <v>430.45107501045186</v>
      </c>
      <c r="H243" s="5">
        <f>ABS(Validation__Prediction_Details[[#This Row],[Error]])</f>
        <v>430.45107501045186</v>
      </c>
      <c r="I243" s="5">
        <f>Validation__Prediction_Details[[#This Row],[Error]]^2</f>
        <v>185288.12797765364</v>
      </c>
      <c r="J243" s="5">
        <f>Validation__Prediction_Details[[#This Row],[Absolute Error]]/Validation__Prediction_Details[[#This Row],[Price]]</f>
        <v>5.0940955622538683E-2</v>
      </c>
    </row>
    <row r="244" spans="3:10" x14ac:dyDescent="0.2">
      <c r="C244" s="13" t="s">
        <v>1150</v>
      </c>
      <c r="D244" s="5">
        <v>8750</v>
      </c>
      <c r="E244" s="5">
        <v>7676.8171971917927</v>
      </c>
      <c r="F244" s="5">
        <v>1073.1828028082073</v>
      </c>
      <c r="G244" s="5">
        <f>Validation__Prediction_Details[[#This Row],[Price]]-Validation__Prediction_Details[[#This Row],[Prediction: Price]]</f>
        <v>1073.1828028082073</v>
      </c>
      <c r="H244" s="5">
        <f>ABS(Validation__Prediction_Details[[#This Row],[Error]])</f>
        <v>1073.1828028082073</v>
      </c>
      <c r="I244" s="5">
        <f>Validation__Prediction_Details[[#This Row],[Error]]^2</f>
        <v>1151721.3282432796</v>
      </c>
      <c r="J244" s="5">
        <f>Validation__Prediction_Details[[#This Row],[Absolute Error]]/Validation__Prediction_Details[[#This Row],[Price]]</f>
        <v>0.12264946317808083</v>
      </c>
    </row>
    <row r="245" spans="3:10" x14ac:dyDescent="0.2">
      <c r="C245" s="13" t="s">
        <v>1511</v>
      </c>
      <c r="D245" s="5">
        <v>7750</v>
      </c>
      <c r="E245" s="5">
        <v>8465.4131685112661</v>
      </c>
      <c r="F245" s="5">
        <v>-715.41316851126612</v>
      </c>
      <c r="G245" s="5">
        <f>Validation__Prediction_Details[[#This Row],[Price]]-Validation__Prediction_Details[[#This Row],[Prediction: Price]]</f>
        <v>-715.41316851126612</v>
      </c>
      <c r="H245" s="5">
        <f>ABS(Validation__Prediction_Details[[#This Row],[Error]])</f>
        <v>715.41316851126612</v>
      </c>
      <c r="I245" s="5">
        <f>Validation__Prediction_Details[[#This Row],[Error]]^2</f>
        <v>511816.00167932926</v>
      </c>
      <c r="J245" s="5">
        <f>Validation__Prediction_Details[[#This Row],[Absolute Error]]/Validation__Prediction_Details[[#This Row],[Price]]</f>
        <v>9.2311376582098856E-2</v>
      </c>
    </row>
    <row r="246" spans="3:10" x14ac:dyDescent="0.2">
      <c r="C246" s="13" t="s">
        <v>1003</v>
      </c>
      <c r="D246" s="5">
        <v>11950</v>
      </c>
      <c r="E246" s="5">
        <v>13366.509138237687</v>
      </c>
      <c r="F246" s="5">
        <v>-1416.5091382376868</v>
      </c>
      <c r="G246" s="5">
        <f>Validation__Prediction_Details[[#This Row],[Price]]-Validation__Prediction_Details[[#This Row],[Prediction: Price]]</f>
        <v>-1416.5091382376868</v>
      </c>
      <c r="H246" s="5">
        <f>ABS(Validation__Prediction_Details[[#This Row],[Error]])</f>
        <v>1416.5091382376868</v>
      </c>
      <c r="I246" s="5">
        <f>Validation__Prediction_Details[[#This Row],[Error]]^2</f>
        <v>2006498.1387108741</v>
      </c>
      <c r="J246" s="5">
        <f>Validation__Prediction_Details[[#This Row],[Absolute Error]]/Validation__Prediction_Details[[#This Row],[Price]]</f>
        <v>0.11853632955963907</v>
      </c>
    </row>
    <row r="247" spans="3:10" x14ac:dyDescent="0.2">
      <c r="C247" s="13" t="s">
        <v>989</v>
      </c>
      <c r="D247" s="5">
        <v>7500</v>
      </c>
      <c r="E247" s="5">
        <v>6808.1122282108399</v>
      </c>
      <c r="F247" s="5">
        <v>691.88777178916007</v>
      </c>
      <c r="G247" s="5">
        <f>Validation__Prediction_Details[[#This Row],[Price]]-Validation__Prediction_Details[[#This Row],[Prediction: Price]]</f>
        <v>691.88777178916007</v>
      </c>
      <c r="H247" s="5">
        <f>ABS(Validation__Prediction_Details[[#This Row],[Error]])</f>
        <v>691.88777178916007</v>
      </c>
      <c r="I247" s="5">
        <f>Validation__Prediction_Details[[#This Row],[Error]]^2</f>
        <v>478708.68875136884</v>
      </c>
      <c r="J247" s="5">
        <f>Validation__Prediction_Details[[#This Row],[Absolute Error]]/Validation__Prediction_Details[[#This Row],[Price]]</f>
        <v>9.2251702905221347E-2</v>
      </c>
    </row>
    <row r="248" spans="3:10" x14ac:dyDescent="0.2">
      <c r="C248" s="13" t="s">
        <v>717</v>
      </c>
      <c r="D248" s="5">
        <v>6495</v>
      </c>
      <c r="E248" s="5">
        <v>6760.7344704255247</v>
      </c>
      <c r="F248" s="5">
        <v>-265.73447042552471</v>
      </c>
      <c r="G248" s="5">
        <f>Validation__Prediction_Details[[#This Row],[Price]]-Validation__Prediction_Details[[#This Row],[Prediction: Price]]</f>
        <v>-265.73447042552471</v>
      </c>
      <c r="H248" s="5">
        <f>ABS(Validation__Prediction_Details[[#This Row],[Error]])</f>
        <v>265.73447042552471</v>
      </c>
      <c r="I248" s="5">
        <f>Validation__Prediction_Details[[#This Row],[Error]]^2</f>
        <v>70614.808772334058</v>
      </c>
      <c r="J248" s="5">
        <f>Validation__Prediction_Details[[#This Row],[Absolute Error]]/Validation__Prediction_Details[[#This Row],[Price]]</f>
        <v>4.0913698294922973E-2</v>
      </c>
    </row>
    <row r="249" spans="3:10" x14ac:dyDescent="0.2">
      <c r="C249" s="13" t="s">
        <v>1464</v>
      </c>
      <c r="D249" s="5">
        <v>12950</v>
      </c>
      <c r="E249" s="5">
        <v>13209.796733354608</v>
      </c>
      <c r="F249" s="5">
        <v>-259.79673335460757</v>
      </c>
      <c r="G249" s="5">
        <f>Validation__Prediction_Details[[#This Row],[Price]]-Validation__Prediction_Details[[#This Row],[Prediction: Price]]</f>
        <v>-259.79673335460757</v>
      </c>
      <c r="H249" s="5">
        <f>ABS(Validation__Prediction_Details[[#This Row],[Error]])</f>
        <v>259.79673335460757</v>
      </c>
      <c r="I249" s="5">
        <f>Validation__Prediction_Details[[#This Row],[Error]]^2</f>
        <v>67494.342661725066</v>
      </c>
      <c r="J249" s="5">
        <f>Validation__Prediction_Details[[#This Row],[Absolute Error]]/Validation__Prediction_Details[[#This Row],[Price]]</f>
        <v>2.0061523811166607E-2</v>
      </c>
    </row>
    <row r="250" spans="3:10" x14ac:dyDescent="0.2">
      <c r="C250" s="13" t="s">
        <v>1129</v>
      </c>
      <c r="D250" s="5">
        <v>9950</v>
      </c>
      <c r="E250" s="5">
        <v>9223.0051397878524</v>
      </c>
      <c r="F250" s="5">
        <v>726.99486021214761</v>
      </c>
      <c r="G250" s="5">
        <f>Validation__Prediction_Details[[#This Row],[Price]]-Validation__Prediction_Details[[#This Row],[Prediction: Price]]</f>
        <v>726.99486021214761</v>
      </c>
      <c r="H250" s="5">
        <f>ABS(Validation__Prediction_Details[[#This Row],[Error]])</f>
        <v>726.99486021214761</v>
      </c>
      <c r="I250" s="5">
        <f>Validation__Prediction_Details[[#This Row],[Error]]^2</f>
        <v>528521.52677488001</v>
      </c>
      <c r="J250" s="5">
        <f>Validation__Prediction_Details[[#This Row],[Absolute Error]]/Validation__Prediction_Details[[#This Row],[Price]]</f>
        <v>7.3064810071572631E-2</v>
      </c>
    </row>
    <row r="251" spans="3:10" x14ac:dyDescent="0.2">
      <c r="C251" s="13" t="s">
        <v>518</v>
      </c>
      <c r="D251" s="5">
        <v>8950</v>
      </c>
      <c r="E251" s="5">
        <v>8647.0688209074706</v>
      </c>
      <c r="F251" s="5">
        <v>302.93117909252942</v>
      </c>
      <c r="G251" s="5">
        <f>Validation__Prediction_Details[[#This Row],[Price]]-Validation__Prediction_Details[[#This Row],[Prediction: Price]]</f>
        <v>302.93117909252942</v>
      </c>
      <c r="H251" s="5">
        <f>ABS(Validation__Prediction_Details[[#This Row],[Error]])</f>
        <v>302.93117909252942</v>
      </c>
      <c r="I251" s="5">
        <f>Validation__Prediction_Details[[#This Row],[Error]]^2</f>
        <v>91767.299266390139</v>
      </c>
      <c r="J251" s="5">
        <f>Validation__Prediction_Details[[#This Row],[Absolute Error]]/Validation__Prediction_Details[[#This Row],[Price]]</f>
        <v>3.3847059116483731E-2</v>
      </c>
    </row>
    <row r="252" spans="3:10" x14ac:dyDescent="0.2">
      <c r="C252" s="13" t="s">
        <v>596</v>
      </c>
      <c r="D252" s="5">
        <v>5750</v>
      </c>
      <c r="E252" s="5">
        <v>7366.7666565917916</v>
      </c>
      <c r="F252" s="5">
        <v>-1616.7666565917916</v>
      </c>
      <c r="G252" s="5">
        <f>Validation__Prediction_Details[[#This Row],[Price]]-Validation__Prediction_Details[[#This Row],[Prediction: Price]]</f>
        <v>-1616.7666565917916</v>
      </c>
      <c r="H252" s="5">
        <f>ABS(Validation__Prediction_Details[[#This Row],[Error]])</f>
        <v>1616.7666565917916</v>
      </c>
      <c r="I252" s="5">
        <f>Validation__Prediction_Details[[#This Row],[Error]]^2</f>
        <v>2613934.4218670004</v>
      </c>
      <c r="J252" s="5">
        <f>Validation__Prediction_Details[[#This Row],[Absolute Error]]/Validation__Prediction_Details[[#This Row],[Price]]</f>
        <v>0.28117680984205073</v>
      </c>
    </row>
    <row r="253" spans="3:10" x14ac:dyDescent="0.2">
      <c r="C253" s="13" t="s">
        <v>1302</v>
      </c>
      <c r="D253" s="5">
        <v>7750</v>
      </c>
      <c r="E253" s="5">
        <v>7537.6738243432847</v>
      </c>
      <c r="F253" s="5">
        <v>212.32617565671535</v>
      </c>
      <c r="G253" s="5">
        <f>Validation__Prediction_Details[[#This Row],[Price]]-Validation__Prediction_Details[[#This Row],[Prediction: Price]]</f>
        <v>212.32617565671535</v>
      </c>
      <c r="H253" s="5">
        <f>ABS(Validation__Prediction_Details[[#This Row],[Error]])</f>
        <v>212.32617565671535</v>
      </c>
      <c r="I253" s="5">
        <f>Validation__Prediction_Details[[#This Row],[Error]]^2</f>
        <v>45082.404869006343</v>
      </c>
      <c r="J253" s="5">
        <f>Validation__Prediction_Details[[#This Row],[Absolute Error]]/Validation__Prediction_Details[[#This Row],[Price]]</f>
        <v>2.7396925891189076E-2</v>
      </c>
    </row>
    <row r="254" spans="3:10" x14ac:dyDescent="0.2">
      <c r="C254" s="13" t="s">
        <v>589</v>
      </c>
      <c r="D254" s="5">
        <v>8600</v>
      </c>
      <c r="E254" s="5">
        <v>9226.957142236728</v>
      </c>
      <c r="F254" s="5">
        <v>-626.95714223672803</v>
      </c>
      <c r="G254" s="5">
        <f>Validation__Prediction_Details[[#This Row],[Price]]-Validation__Prediction_Details[[#This Row],[Prediction: Price]]</f>
        <v>-626.95714223672803</v>
      </c>
      <c r="H254" s="5">
        <f>ABS(Validation__Prediction_Details[[#This Row],[Error]])</f>
        <v>626.95714223672803</v>
      </c>
      <c r="I254" s="5">
        <f>Validation__Prediction_Details[[#This Row],[Error]]^2</f>
        <v>393075.25820164481</v>
      </c>
      <c r="J254" s="5">
        <f>Validation__Prediction_Details[[#This Row],[Absolute Error]]/Validation__Prediction_Details[[#This Row],[Price]]</f>
        <v>7.2901993283340474E-2</v>
      </c>
    </row>
    <row r="255" spans="3:10" x14ac:dyDescent="0.2">
      <c r="C255" s="13" t="s">
        <v>1392</v>
      </c>
      <c r="D255" s="5">
        <v>9950</v>
      </c>
      <c r="E255" s="5">
        <v>10245.354634681493</v>
      </c>
      <c r="F255" s="5">
        <v>-295.35463468149283</v>
      </c>
      <c r="G255" s="5">
        <f>Validation__Prediction_Details[[#This Row],[Price]]-Validation__Prediction_Details[[#This Row],[Prediction: Price]]</f>
        <v>-295.35463468149283</v>
      </c>
      <c r="H255" s="5">
        <f>ABS(Validation__Prediction_Details[[#This Row],[Error]])</f>
        <v>295.35463468149283</v>
      </c>
      <c r="I255" s="5">
        <f>Validation__Prediction_Details[[#This Row],[Error]]^2</f>
        <v>87234.360227838086</v>
      </c>
      <c r="J255" s="5">
        <f>Validation__Prediction_Details[[#This Row],[Absolute Error]]/Validation__Prediction_Details[[#This Row],[Price]]</f>
        <v>2.9683882882562095E-2</v>
      </c>
    </row>
    <row r="256" spans="3:10" x14ac:dyDescent="0.2">
      <c r="C256" s="13" t="s">
        <v>1335</v>
      </c>
      <c r="D256" s="5">
        <v>5950</v>
      </c>
      <c r="E256" s="5">
        <v>8599.0117689140061</v>
      </c>
      <c r="F256" s="5">
        <v>-2649.0117689140061</v>
      </c>
      <c r="G256" s="5">
        <f>Validation__Prediction_Details[[#This Row],[Price]]-Validation__Prediction_Details[[#This Row],[Prediction: Price]]</f>
        <v>-2649.0117689140061</v>
      </c>
      <c r="H256" s="5">
        <f>ABS(Validation__Prediction_Details[[#This Row],[Error]])</f>
        <v>2649.0117689140061</v>
      </c>
      <c r="I256" s="5">
        <f>Validation__Prediction_Details[[#This Row],[Error]]^2</f>
        <v>7017263.3518449115</v>
      </c>
      <c r="J256" s="5">
        <f>Validation__Prediction_Details[[#This Row],[Absolute Error]]/Validation__Prediction_Details[[#This Row],[Price]]</f>
        <v>0.44521206200235397</v>
      </c>
    </row>
    <row r="257" spans="3:10" x14ac:dyDescent="0.2">
      <c r="C257" s="13" t="s">
        <v>1584</v>
      </c>
      <c r="D257" s="5">
        <v>11950</v>
      </c>
      <c r="E257" s="5">
        <v>11563.609079428894</v>
      </c>
      <c r="F257" s="5">
        <v>386.39092057110611</v>
      </c>
      <c r="G257" s="5">
        <f>Validation__Prediction_Details[[#This Row],[Price]]-Validation__Prediction_Details[[#This Row],[Prediction: Price]]</f>
        <v>386.39092057110611</v>
      </c>
      <c r="H257" s="5">
        <f>ABS(Validation__Prediction_Details[[#This Row],[Error]])</f>
        <v>386.39092057110611</v>
      </c>
      <c r="I257" s="5">
        <f>Validation__Prediction_Details[[#This Row],[Error]]^2</f>
        <v>149297.94349978684</v>
      </c>
      <c r="J257" s="5">
        <f>Validation__Prediction_Details[[#This Row],[Absolute Error]]/Validation__Prediction_Details[[#This Row],[Price]]</f>
        <v>3.233396824862813E-2</v>
      </c>
    </row>
    <row r="258" spans="3:10" x14ac:dyDescent="0.2">
      <c r="C258" s="13" t="s">
        <v>1739</v>
      </c>
      <c r="D258" s="5">
        <v>10500</v>
      </c>
      <c r="E258" s="5">
        <v>10335.640213754908</v>
      </c>
      <c r="F258" s="5">
        <v>164.35978624509153</v>
      </c>
      <c r="G258" s="5">
        <f>Validation__Prediction_Details[[#This Row],[Price]]-Validation__Prediction_Details[[#This Row],[Prediction: Price]]</f>
        <v>164.35978624509153</v>
      </c>
      <c r="H258" s="5">
        <f>ABS(Validation__Prediction_Details[[#This Row],[Error]])</f>
        <v>164.35978624509153</v>
      </c>
      <c r="I258" s="5">
        <f>Validation__Prediction_Details[[#This Row],[Error]]^2</f>
        <v>27014.139334532178</v>
      </c>
      <c r="J258" s="5">
        <f>Validation__Prediction_Details[[#This Row],[Absolute Error]]/Validation__Prediction_Details[[#This Row],[Price]]</f>
        <v>1.5653312975723001E-2</v>
      </c>
    </row>
    <row r="259" spans="3:10" x14ac:dyDescent="0.2">
      <c r="C259" s="13" t="s">
        <v>868</v>
      </c>
      <c r="D259" s="5">
        <v>10950</v>
      </c>
      <c r="E259" s="5">
        <v>11533.808817873507</v>
      </c>
      <c r="F259" s="5">
        <v>-583.808817873507</v>
      </c>
      <c r="G259" s="5">
        <f>Validation__Prediction_Details[[#This Row],[Price]]-Validation__Prediction_Details[[#This Row],[Prediction: Price]]</f>
        <v>-583.808817873507</v>
      </c>
      <c r="H259" s="5">
        <f>ABS(Validation__Prediction_Details[[#This Row],[Error]])</f>
        <v>583.808817873507</v>
      </c>
      <c r="I259" s="5">
        <f>Validation__Prediction_Details[[#This Row],[Error]]^2</f>
        <v>340832.73582686164</v>
      </c>
      <c r="J259" s="5">
        <f>Validation__Prediction_Details[[#This Row],[Absolute Error]]/Validation__Prediction_Details[[#This Row],[Price]]</f>
        <v>5.3315873778402467E-2</v>
      </c>
    </row>
    <row r="260" spans="3:10" x14ac:dyDescent="0.2">
      <c r="C260" s="13" t="s">
        <v>1811</v>
      </c>
      <c r="D260" s="5">
        <v>19500</v>
      </c>
      <c r="E260" s="5">
        <v>18573.723688226317</v>
      </c>
      <c r="F260" s="5">
        <v>926.27631177368312</v>
      </c>
      <c r="G260" s="5">
        <f>Validation__Prediction_Details[[#This Row],[Price]]-Validation__Prediction_Details[[#This Row],[Prediction: Price]]</f>
        <v>926.27631177368312</v>
      </c>
      <c r="H260" s="5">
        <f>ABS(Validation__Prediction_Details[[#This Row],[Error]])</f>
        <v>926.27631177368312</v>
      </c>
      <c r="I260" s="5">
        <f>Validation__Prediction_Details[[#This Row],[Error]]^2</f>
        <v>857987.80575305736</v>
      </c>
      <c r="J260" s="5">
        <f>Validation__Prediction_Details[[#This Row],[Absolute Error]]/Validation__Prediction_Details[[#This Row],[Price]]</f>
        <v>4.7501349321727337E-2</v>
      </c>
    </row>
    <row r="261" spans="3:10" x14ac:dyDescent="0.2">
      <c r="C261" s="13" t="s">
        <v>536</v>
      </c>
      <c r="D261" s="5">
        <v>7950</v>
      </c>
      <c r="E261" s="5">
        <v>8414.1388288573526</v>
      </c>
      <c r="F261" s="5">
        <v>-464.13882885735256</v>
      </c>
      <c r="G261" s="5">
        <f>Validation__Prediction_Details[[#This Row],[Price]]-Validation__Prediction_Details[[#This Row],[Prediction: Price]]</f>
        <v>-464.13882885735256</v>
      </c>
      <c r="H261" s="5">
        <f>ABS(Validation__Prediction_Details[[#This Row],[Error]])</f>
        <v>464.13882885735256</v>
      </c>
      <c r="I261" s="5">
        <f>Validation__Prediction_Details[[#This Row],[Error]]^2</f>
        <v>215424.85245307483</v>
      </c>
      <c r="J261" s="5">
        <f>Validation__Prediction_Details[[#This Row],[Absolute Error]]/Validation__Prediction_Details[[#This Row],[Price]]</f>
        <v>5.8382242623566359E-2</v>
      </c>
    </row>
    <row r="262" spans="3:10" x14ac:dyDescent="0.2">
      <c r="C262" s="13" t="s">
        <v>1524</v>
      </c>
      <c r="D262" s="5">
        <v>12950</v>
      </c>
      <c r="E262" s="5">
        <v>12156.391545318596</v>
      </c>
      <c r="F262" s="5">
        <v>793.6084546814036</v>
      </c>
      <c r="G262" s="5">
        <f>Validation__Prediction_Details[[#This Row],[Price]]-Validation__Prediction_Details[[#This Row],[Prediction: Price]]</f>
        <v>793.6084546814036</v>
      </c>
      <c r="H262" s="5">
        <f>ABS(Validation__Prediction_Details[[#This Row],[Error]])</f>
        <v>793.6084546814036</v>
      </c>
      <c r="I262" s="5">
        <f>Validation__Prediction_Details[[#This Row],[Error]]^2</f>
        <v>629814.37934180547</v>
      </c>
      <c r="J262" s="5">
        <f>Validation__Prediction_Details[[#This Row],[Absolute Error]]/Validation__Prediction_Details[[#This Row],[Price]]</f>
        <v>6.1282506153004138E-2</v>
      </c>
    </row>
    <row r="263" spans="3:10" x14ac:dyDescent="0.2">
      <c r="C263" s="13" t="s">
        <v>859</v>
      </c>
      <c r="D263" s="5">
        <v>9750</v>
      </c>
      <c r="E263" s="5">
        <v>9691.4423426666599</v>
      </c>
      <c r="F263" s="5">
        <v>58.557657333340103</v>
      </c>
      <c r="G263" s="5">
        <f>Validation__Prediction_Details[[#This Row],[Price]]-Validation__Prediction_Details[[#This Row],[Prediction: Price]]</f>
        <v>58.557657333340103</v>
      </c>
      <c r="H263" s="5">
        <f>ABS(Validation__Prediction_Details[[#This Row],[Error]])</f>
        <v>58.557657333340103</v>
      </c>
      <c r="I263" s="5">
        <f>Validation__Prediction_Details[[#This Row],[Error]]^2</f>
        <v>3428.9992323688798</v>
      </c>
      <c r="J263" s="5">
        <f>Validation__Prediction_Details[[#This Row],[Absolute Error]]/Validation__Prediction_Details[[#This Row],[Price]]</f>
        <v>6.0059135726502674E-3</v>
      </c>
    </row>
    <row r="264" spans="3:10" x14ac:dyDescent="0.2">
      <c r="C264" s="13" t="s">
        <v>1568</v>
      </c>
      <c r="D264" s="5">
        <v>12950</v>
      </c>
      <c r="E264" s="5">
        <v>11343.692533052075</v>
      </c>
      <c r="F264" s="5">
        <v>1606.3074669479247</v>
      </c>
      <c r="G264" s="5">
        <f>Validation__Prediction_Details[[#This Row],[Price]]-Validation__Prediction_Details[[#This Row],[Prediction: Price]]</f>
        <v>1606.3074669479247</v>
      </c>
      <c r="H264" s="5">
        <f>ABS(Validation__Prediction_Details[[#This Row],[Error]])</f>
        <v>1606.3074669479247</v>
      </c>
      <c r="I264" s="5">
        <f>Validation__Prediction_Details[[#This Row],[Error]]^2</f>
        <v>2580223.6783726583</v>
      </c>
      <c r="J264" s="5">
        <f>Validation__Prediction_Details[[#This Row],[Absolute Error]]/Validation__Prediction_Details[[#This Row],[Price]]</f>
        <v>0.12403918663690539</v>
      </c>
    </row>
    <row r="265" spans="3:10" x14ac:dyDescent="0.2">
      <c r="C265" s="13" t="s">
        <v>1212</v>
      </c>
      <c r="D265" s="5">
        <v>10995</v>
      </c>
      <c r="E265" s="5">
        <v>10068.844608431045</v>
      </c>
      <c r="F265" s="5">
        <v>926.15539156895466</v>
      </c>
      <c r="G265" s="5">
        <f>Validation__Prediction_Details[[#This Row],[Price]]-Validation__Prediction_Details[[#This Row],[Prediction: Price]]</f>
        <v>926.15539156895466</v>
      </c>
      <c r="H265" s="5">
        <f>ABS(Validation__Prediction_Details[[#This Row],[Error]])</f>
        <v>926.15539156895466</v>
      </c>
      <c r="I265" s="5">
        <f>Validation__Prediction_Details[[#This Row],[Error]]^2</f>
        <v>857763.80933224375</v>
      </c>
      <c r="J265" s="5">
        <f>Validation__Prediction_Details[[#This Row],[Absolute Error]]/Validation__Prediction_Details[[#This Row],[Price]]</f>
        <v>8.4234232975803056E-2</v>
      </c>
    </row>
    <row r="266" spans="3:10" x14ac:dyDescent="0.2">
      <c r="C266" s="13" t="s">
        <v>640</v>
      </c>
      <c r="D266" s="5">
        <v>9950</v>
      </c>
      <c r="E266" s="5">
        <v>7781.4738411165763</v>
      </c>
      <c r="F266" s="5">
        <v>2168.5261588834237</v>
      </c>
      <c r="G266" s="5">
        <f>Validation__Prediction_Details[[#This Row],[Price]]-Validation__Prediction_Details[[#This Row],[Prediction: Price]]</f>
        <v>2168.5261588834237</v>
      </c>
      <c r="H266" s="5">
        <f>ABS(Validation__Prediction_Details[[#This Row],[Error]])</f>
        <v>2168.5261588834237</v>
      </c>
      <c r="I266" s="5">
        <f>Validation__Prediction_Details[[#This Row],[Error]]^2</f>
        <v>4702505.7017616956</v>
      </c>
      <c r="J266" s="5">
        <f>Validation__Prediction_Details[[#This Row],[Absolute Error]]/Validation__Prediction_Details[[#This Row],[Price]]</f>
        <v>0.21794232752597223</v>
      </c>
    </row>
    <row r="267" spans="3:10" x14ac:dyDescent="0.2">
      <c r="C267" s="13" t="s">
        <v>1174</v>
      </c>
      <c r="D267" s="5">
        <v>10500</v>
      </c>
      <c r="E267" s="5">
        <v>11088.676093859745</v>
      </c>
      <c r="F267" s="5">
        <v>-588.67609385974538</v>
      </c>
      <c r="G267" s="5">
        <f>Validation__Prediction_Details[[#This Row],[Price]]-Validation__Prediction_Details[[#This Row],[Prediction: Price]]</f>
        <v>-588.67609385974538</v>
      </c>
      <c r="H267" s="5">
        <f>ABS(Validation__Prediction_Details[[#This Row],[Error]])</f>
        <v>588.67609385974538</v>
      </c>
      <c r="I267" s="5">
        <f>Validation__Prediction_Details[[#This Row],[Error]]^2</f>
        <v>346539.54348196776</v>
      </c>
      <c r="J267" s="5">
        <f>Validation__Prediction_Details[[#This Row],[Absolute Error]]/Validation__Prediction_Details[[#This Row],[Price]]</f>
        <v>5.6064389891404325E-2</v>
      </c>
    </row>
    <row r="268" spans="3:10" x14ac:dyDescent="0.2">
      <c r="C268" s="13" t="s">
        <v>756</v>
      </c>
      <c r="D268" s="5">
        <v>9900</v>
      </c>
      <c r="E268" s="5">
        <v>7261.3135514113355</v>
      </c>
      <c r="F268" s="5">
        <v>2638.6864485886645</v>
      </c>
      <c r="G268" s="5">
        <f>Validation__Prediction_Details[[#This Row],[Price]]-Validation__Prediction_Details[[#This Row],[Prediction: Price]]</f>
        <v>2638.6864485886645</v>
      </c>
      <c r="H268" s="5">
        <f>ABS(Validation__Prediction_Details[[#This Row],[Error]])</f>
        <v>2638.6864485886645</v>
      </c>
      <c r="I268" s="5">
        <f>Validation__Prediction_Details[[#This Row],[Error]]^2</f>
        <v>6962666.1739654588</v>
      </c>
      <c r="J268" s="5">
        <f>Validation__Prediction_Details[[#This Row],[Absolute Error]]/Validation__Prediction_Details[[#This Row],[Price]]</f>
        <v>0.26653398470592571</v>
      </c>
    </row>
    <row r="269" spans="3:10" x14ac:dyDescent="0.2">
      <c r="C269" s="13" t="s">
        <v>936</v>
      </c>
      <c r="D269" s="5">
        <v>8250</v>
      </c>
      <c r="E269" s="5">
        <v>7731.55593762631</v>
      </c>
      <c r="F269" s="5">
        <v>518.44406237369003</v>
      </c>
      <c r="G269" s="5">
        <f>Validation__Prediction_Details[[#This Row],[Price]]-Validation__Prediction_Details[[#This Row],[Prediction: Price]]</f>
        <v>518.44406237369003</v>
      </c>
      <c r="H269" s="5">
        <f>ABS(Validation__Prediction_Details[[#This Row],[Error]])</f>
        <v>518.44406237369003</v>
      </c>
      <c r="I269" s="5">
        <f>Validation__Prediction_Details[[#This Row],[Error]]^2</f>
        <v>268784.24581053457</v>
      </c>
      <c r="J269" s="5">
        <f>Validation__Prediction_Details[[#This Row],[Absolute Error]]/Validation__Prediction_Details[[#This Row],[Price]]</f>
        <v>6.2841704530144246E-2</v>
      </c>
    </row>
    <row r="270" spans="3:10" x14ac:dyDescent="0.2">
      <c r="C270" s="13" t="s">
        <v>762</v>
      </c>
      <c r="D270" s="5">
        <v>7450</v>
      </c>
      <c r="E270" s="5">
        <v>7797.6482196553134</v>
      </c>
      <c r="F270" s="5">
        <v>-347.64821965531337</v>
      </c>
      <c r="G270" s="5">
        <f>Validation__Prediction_Details[[#This Row],[Price]]-Validation__Prediction_Details[[#This Row],[Prediction: Price]]</f>
        <v>-347.64821965531337</v>
      </c>
      <c r="H270" s="5">
        <f>ABS(Validation__Prediction_Details[[#This Row],[Error]])</f>
        <v>347.64821965531337</v>
      </c>
      <c r="I270" s="5">
        <f>Validation__Prediction_Details[[#This Row],[Error]]^2</f>
        <v>120859.28462950901</v>
      </c>
      <c r="J270" s="5">
        <f>Validation__Prediction_Details[[#This Row],[Absolute Error]]/Validation__Prediction_Details[[#This Row],[Price]]</f>
        <v>4.6664190557760186E-2</v>
      </c>
    </row>
    <row r="271" spans="3:10" x14ac:dyDescent="0.2">
      <c r="C271" s="13" t="s">
        <v>811</v>
      </c>
      <c r="D271" s="5">
        <v>8950</v>
      </c>
      <c r="E271" s="5">
        <v>8081.4659532532078</v>
      </c>
      <c r="F271" s="5">
        <v>868.53404674679223</v>
      </c>
      <c r="G271" s="5">
        <f>Validation__Prediction_Details[[#This Row],[Price]]-Validation__Prediction_Details[[#This Row],[Prediction: Price]]</f>
        <v>868.53404674679223</v>
      </c>
      <c r="H271" s="5">
        <f>ABS(Validation__Prediction_Details[[#This Row],[Error]])</f>
        <v>868.53404674679223</v>
      </c>
      <c r="I271" s="5">
        <f>Validation__Prediction_Details[[#This Row],[Error]]^2</f>
        <v>754351.39035835909</v>
      </c>
      <c r="J271" s="5">
        <f>Validation__Prediction_Details[[#This Row],[Absolute Error]]/Validation__Prediction_Details[[#This Row],[Price]]</f>
        <v>9.7042910251038242E-2</v>
      </c>
    </row>
    <row r="272" spans="3:10" x14ac:dyDescent="0.2">
      <c r="C272" s="13" t="s">
        <v>1763</v>
      </c>
      <c r="D272" s="5">
        <v>10800</v>
      </c>
      <c r="E272" s="5">
        <v>9852.7912996245705</v>
      </c>
      <c r="F272" s="5">
        <v>947.20870037542954</v>
      </c>
      <c r="G272" s="5">
        <f>Validation__Prediction_Details[[#This Row],[Price]]-Validation__Prediction_Details[[#This Row],[Prediction: Price]]</f>
        <v>947.20870037542954</v>
      </c>
      <c r="H272" s="5">
        <f>ABS(Validation__Prediction_Details[[#This Row],[Error]])</f>
        <v>947.20870037542954</v>
      </c>
      <c r="I272" s="5">
        <f>Validation__Prediction_Details[[#This Row],[Error]]^2</f>
        <v>897204.32206691022</v>
      </c>
      <c r="J272" s="5">
        <f>Validation__Prediction_Details[[#This Row],[Absolute Error]]/Validation__Prediction_Details[[#This Row],[Price]]</f>
        <v>8.7704509294021252E-2</v>
      </c>
    </row>
    <row r="273" spans="3:10" x14ac:dyDescent="0.2">
      <c r="C273" s="13" t="s">
        <v>1163</v>
      </c>
      <c r="D273" s="5">
        <v>11450</v>
      </c>
      <c r="E273" s="5">
        <v>11088.248615537315</v>
      </c>
      <c r="F273" s="5">
        <v>361.75138446268465</v>
      </c>
      <c r="G273" s="5">
        <f>Validation__Prediction_Details[[#This Row],[Price]]-Validation__Prediction_Details[[#This Row],[Prediction: Price]]</f>
        <v>361.75138446268465</v>
      </c>
      <c r="H273" s="5">
        <f>ABS(Validation__Prediction_Details[[#This Row],[Error]])</f>
        <v>361.75138446268465</v>
      </c>
      <c r="I273" s="5">
        <f>Validation__Prediction_Details[[#This Row],[Error]]^2</f>
        <v>130864.06416066909</v>
      </c>
      <c r="J273" s="5">
        <f>Validation__Prediction_Details[[#This Row],[Absolute Error]]/Validation__Prediction_Details[[#This Row],[Price]]</f>
        <v>3.1594007376653681E-2</v>
      </c>
    </row>
    <row r="274" spans="3:10" x14ac:dyDescent="0.2">
      <c r="C274" s="13" t="s">
        <v>1055</v>
      </c>
      <c r="D274" s="5">
        <v>7500</v>
      </c>
      <c r="E274" s="5">
        <v>7706.2777685143446</v>
      </c>
      <c r="F274" s="5">
        <v>-206.27776851434464</v>
      </c>
      <c r="G274" s="5">
        <f>Validation__Prediction_Details[[#This Row],[Price]]-Validation__Prediction_Details[[#This Row],[Prediction: Price]]</f>
        <v>-206.27776851434464</v>
      </c>
      <c r="H274" s="5">
        <f>ABS(Validation__Prediction_Details[[#This Row],[Error]])</f>
        <v>206.27776851434464</v>
      </c>
      <c r="I274" s="5">
        <f>Validation__Prediction_Details[[#This Row],[Error]]^2</f>
        <v>42550.517783257557</v>
      </c>
      <c r="J274" s="5">
        <f>Validation__Prediction_Details[[#This Row],[Absolute Error]]/Validation__Prediction_Details[[#This Row],[Price]]</f>
        <v>2.7503702468579284E-2</v>
      </c>
    </row>
    <row r="275" spans="3:10" x14ac:dyDescent="0.2">
      <c r="C275" s="13" t="s">
        <v>1170</v>
      </c>
      <c r="D275" s="5">
        <v>9450</v>
      </c>
      <c r="E275" s="5">
        <v>10191.00641876087</v>
      </c>
      <c r="F275" s="5">
        <v>-741.00641876086956</v>
      </c>
      <c r="G275" s="5">
        <f>Validation__Prediction_Details[[#This Row],[Price]]-Validation__Prediction_Details[[#This Row],[Prediction: Price]]</f>
        <v>-741.00641876086956</v>
      </c>
      <c r="H275" s="5">
        <f>ABS(Validation__Prediction_Details[[#This Row],[Error]])</f>
        <v>741.00641876086956</v>
      </c>
      <c r="I275" s="5">
        <f>Validation__Prediction_Details[[#This Row],[Error]]^2</f>
        <v>549090.51264480921</v>
      </c>
      <c r="J275" s="5">
        <f>Validation__Prediction_Details[[#This Row],[Absolute Error]]/Validation__Prediction_Details[[#This Row],[Price]]</f>
        <v>7.8413377646652863E-2</v>
      </c>
    </row>
    <row r="276" spans="3:10" x14ac:dyDescent="0.2">
      <c r="C276" s="13" t="s">
        <v>1835</v>
      </c>
      <c r="D276" s="5">
        <v>12950</v>
      </c>
      <c r="E276" s="5">
        <v>14491.117832253218</v>
      </c>
      <c r="F276" s="5">
        <v>-1541.1178322532178</v>
      </c>
      <c r="G276" s="5">
        <f>Validation__Prediction_Details[[#This Row],[Price]]-Validation__Prediction_Details[[#This Row],[Prediction: Price]]</f>
        <v>-1541.1178322532178</v>
      </c>
      <c r="H276" s="5">
        <f>ABS(Validation__Prediction_Details[[#This Row],[Error]])</f>
        <v>1541.1178322532178</v>
      </c>
      <c r="I276" s="5">
        <f>Validation__Prediction_Details[[#This Row],[Error]]^2</f>
        <v>2375044.1728888573</v>
      </c>
      <c r="J276" s="5">
        <f>Validation__Prediction_Details[[#This Row],[Absolute Error]]/Validation__Prediction_Details[[#This Row],[Price]]</f>
        <v>0.11900523801183149</v>
      </c>
    </row>
    <row r="277" spans="3:10" x14ac:dyDescent="0.2">
      <c r="C277" s="13" t="s">
        <v>493</v>
      </c>
      <c r="D277" s="5">
        <v>7950</v>
      </c>
      <c r="E277" s="5">
        <v>8450.9447226335196</v>
      </c>
      <c r="F277" s="5">
        <v>-500.94472263351963</v>
      </c>
      <c r="G277" s="5">
        <f>Validation__Prediction_Details[[#This Row],[Price]]-Validation__Prediction_Details[[#This Row],[Prediction: Price]]</f>
        <v>-500.94472263351963</v>
      </c>
      <c r="H277" s="5">
        <f>ABS(Validation__Prediction_Details[[#This Row],[Error]])</f>
        <v>500.94472263351963</v>
      </c>
      <c r="I277" s="5">
        <f>Validation__Prediction_Details[[#This Row],[Error]]^2</f>
        <v>250945.61513437392</v>
      </c>
      <c r="J277" s="5">
        <f>Validation__Prediction_Details[[#This Row],[Absolute Error]]/Validation__Prediction_Details[[#This Row],[Price]]</f>
        <v>6.3011914796669136E-2</v>
      </c>
    </row>
    <row r="278" spans="3:10" x14ac:dyDescent="0.2">
      <c r="C278" s="13" t="s">
        <v>1452</v>
      </c>
      <c r="D278" s="5">
        <v>11495</v>
      </c>
      <c r="E278" s="5">
        <v>12439.281012019201</v>
      </c>
      <c r="F278" s="5">
        <v>-944.28101201920072</v>
      </c>
      <c r="G278" s="5">
        <f>Validation__Prediction_Details[[#This Row],[Price]]-Validation__Prediction_Details[[#This Row],[Prediction: Price]]</f>
        <v>-944.28101201920072</v>
      </c>
      <c r="H278" s="5">
        <f>ABS(Validation__Prediction_Details[[#This Row],[Error]])</f>
        <v>944.28101201920072</v>
      </c>
      <c r="I278" s="5">
        <f>Validation__Prediction_Details[[#This Row],[Error]]^2</f>
        <v>891666.62966000591</v>
      </c>
      <c r="J278" s="5">
        <f>Validation__Prediction_Details[[#This Row],[Absolute Error]]/Validation__Prediction_Details[[#This Row],[Price]]</f>
        <v>8.214710848361903E-2</v>
      </c>
    </row>
    <row r="279" spans="3:10" x14ac:dyDescent="0.2">
      <c r="C279" s="13" t="s">
        <v>708</v>
      </c>
      <c r="D279" s="5">
        <v>8950</v>
      </c>
      <c r="E279" s="5">
        <v>9640.7309413411385</v>
      </c>
      <c r="F279" s="5">
        <v>-690.73094134113853</v>
      </c>
      <c r="G279" s="5">
        <f>Validation__Prediction_Details[[#This Row],[Price]]-Validation__Prediction_Details[[#This Row],[Prediction: Price]]</f>
        <v>-690.73094134113853</v>
      </c>
      <c r="H279" s="5">
        <f>ABS(Validation__Prediction_Details[[#This Row],[Error]])</f>
        <v>690.73094134113853</v>
      </c>
      <c r="I279" s="5">
        <f>Validation__Prediction_Details[[#This Row],[Error]]^2</f>
        <v>477109.23332601535</v>
      </c>
      <c r="J279" s="5">
        <f>Validation__Prediction_Details[[#This Row],[Absolute Error]]/Validation__Prediction_Details[[#This Row],[Price]]</f>
        <v>7.7176641490629999E-2</v>
      </c>
    </row>
    <row r="280" spans="3:10" x14ac:dyDescent="0.2">
      <c r="C280" s="13" t="s">
        <v>1309</v>
      </c>
      <c r="D280" s="5">
        <v>9995</v>
      </c>
      <c r="E280" s="5">
        <v>9610.6568783003931</v>
      </c>
      <c r="F280" s="5">
        <v>384.34312169960685</v>
      </c>
      <c r="G280" s="5">
        <f>Validation__Prediction_Details[[#This Row],[Price]]-Validation__Prediction_Details[[#This Row],[Prediction: Price]]</f>
        <v>384.34312169960685</v>
      </c>
      <c r="H280" s="5">
        <f>ABS(Validation__Prediction_Details[[#This Row],[Error]])</f>
        <v>384.34312169960685</v>
      </c>
      <c r="I280" s="5">
        <f>Validation__Prediction_Details[[#This Row],[Error]]^2</f>
        <v>147719.63519779881</v>
      </c>
      <c r="J280" s="5">
        <f>Validation__Prediction_Details[[#This Row],[Absolute Error]]/Validation__Prediction_Details[[#This Row],[Price]]</f>
        <v>3.8453538939430404E-2</v>
      </c>
    </row>
    <row r="281" spans="3:10" x14ac:dyDescent="0.2">
      <c r="C281" s="13" t="s">
        <v>1859</v>
      </c>
      <c r="D281" s="5">
        <v>32500</v>
      </c>
      <c r="E281" s="5">
        <v>26092.469644203717</v>
      </c>
      <c r="F281" s="5">
        <v>6407.5303557962834</v>
      </c>
      <c r="G281" s="5">
        <f>Validation__Prediction_Details[[#This Row],[Price]]-Validation__Prediction_Details[[#This Row],[Prediction: Price]]</f>
        <v>6407.5303557962834</v>
      </c>
      <c r="H281" s="5">
        <f>ABS(Validation__Prediction_Details[[#This Row],[Error]])</f>
        <v>6407.5303557962834</v>
      </c>
      <c r="I281" s="5">
        <f>Validation__Prediction_Details[[#This Row],[Error]]^2</f>
        <v>41056445.260450847</v>
      </c>
      <c r="J281" s="5">
        <f>Validation__Prediction_Details[[#This Row],[Absolute Error]]/Validation__Prediction_Details[[#This Row],[Price]]</f>
        <v>0.19715478017834717</v>
      </c>
    </row>
    <row r="282" spans="3:10" x14ac:dyDescent="0.2">
      <c r="C282" s="13" t="s">
        <v>1068</v>
      </c>
      <c r="D282" s="5">
        <v>9950</v>
      </c>
      <c r="E282" s="5">
        <v>9926.3026297389606</v>
      </c>
      <c r="F282" s="5">
        <v>23.697370261039396</v>
      </c>
      <c r="G282" s="5">
        <f>Validation__Prediction_Details[[#This Row],[Price]]-Validation__Prediction_Details[[#This Row],[Prediction: Price]]</f>
        <v>23.697370261039396</v>
      </c>
      <c r="H282" s="5">
        <f>ABS(Validation__Prediction_Details[[#This Row],[Error]])</f>
        <v>23.697370261039396</v>
      </c>
      <c r="I282" s="5">
        <f>Validation__Prediction_Details[[#This Row],[Error]]^2</f>
        <v>561.5653572887943</v>
      </c>
      <c r="J282" s="5">
        <f>Validation__Prediction_Details[[#This Row],[Absolute Error]]/Validation__Prediction_Details[[#This Row],[Price]]</f>
        <v>2.3816452523657684E-3</v>
      </c>
    </row>
    <row r="283" spans="3:10" x14ac:dyDescent="0.2">
      <c r="C283" s="13" t="s">
        <v>625</v>
      </c>
      <c r="D283" s="5">
        <v>9250</v>
      </c>
      <c r="E283" s="5">
        <v>9891.3387538004736</v>
      </c>
      <c r="F283" s="5">
        <v>-641.33875380047357</v>
      </c>
      <c r="G283" s="5">
        <f>Validation__Prediction_Details[[#This Row],[Price]]-Validation__Prediction_Details[[#This Row],[Prediction: Price]]</f>
        <v>-641.33875380047357</v>
      </c>
      <c r="H283" s="5">
        <f>ABS(Validation__Prediction_Details[[#This Row],[Error]])</f>
        <v>641.33875380047357</v>
      </c>
      <c r="I283" s="5">
        <f>Validation__Prediction_Details[[#This Row],[Error]]^2</f>
        <v>411315.39712634444</v>
      </c>
      <c r="J283" s="5">
        <f>Validation__Prediction_Details[[#This Row],[Absolute Error]]/Validation__Prediction_Details[[#This Row],[Price]]</f>
        <v>6.9333919329780933E-2</v>
      </c>
    </row>
    <row r="284" spans="3:10" x14ac:dyDescent="0.2">
      <c r="C284" s="13" t="s">
        <v>707</v>
      </c>
      <c r="D284" s="5">
        <v>8900</v>
      </c>
      <c r="E284" s="5">
        <v>7348.5848443397581</v>
      </c>
      <c r="F284" s="5">
        <v>1551.4151556602419</v>
      </c>
      <c r="G284" s="5">
        <f>Validation__Prediction_Details[[#This Row],[Price]]-Validation__Prediction_Details[[#This Row],[Prediction: Price]]</f>
        <v>1551.4151556602419</v>
      </c>
      <c r="H284" s="5">
        <f>ABS(Validation__Prediction_Details[[#This Row],[Error]])</f>
        <v>1551.4151556602419</v>
      </c>
      <c r="I284" s="5">
        <f>Validation__Prediction_Details[[#This Row],[Error]]^2</f>
        <v>2406888.9852122925</v>
      </c>
      <c r="J284" s="5">
        <f>Validation__Prediction_Details[[#This Row],[Absolute Error]]/Validation__Prediction_Details[[#This Row],[Price]]</f>
        <v>0.17431630962474629</v>
      </c>
    </row>
    <row r="285" spans="3:10" x14ac:dyDescent="0.2">
      <c r="C285" s="13" t="s">
        <v>1430</v>
      </c>
      <c r="D285" s="5">
        <v>10250</v>
      </c>
      <c r="E285" s="5">
        <v>9614.3262961055207</v>
      </c>
      <c r="F285" s="5">
        <v>635.67370389447933</v>
      </c>
      <c r="G285" s="5">
        <f>Validation__Prediction_Details[[#This Row],[Price]]-Validation__Prediction_Details[[#This Row],[Prediction: Price]]</f>
        <v>635.67370389447933</v>
      </c>
      <c r="H285" s="5">
        <f>ABS(Validation__Prediction_Details[[#This Row],[Error]])</f>
        <v>635.67370389447933</v>
      </c>
      <c r="I285" s="5">
        <f>Validation__Prediction_Details[[#This Row],[Error]]^2</f>
        <v>404081.0578229262</v>
      </c>
      <c r="J285" s="5">
        <f>Validation__Prediction_Details[[#This Row],[Absolute Error]]/Validation__Prediction_Details[[#This Row],[Price]]</f>
        <v>6.201694672141262E-2</v>
      </c>
    </row>
    <row r="286" spans="3:10" x14ac:dyDescent="0.2">
      <c r="C286" s="13" t="s">
        <v>793</v>
      </c>
      <c r="D286" s="5">
        <v>6950</v>
      </c>
      <c r="E286" s="5">
        <v>7044.0680698130118</v>
      </c>
      <c r="F286" s="5">
        <v>-94.068069813011789</v>
      </c>
      <c r="G286" s="5">
        <f>Validation__Prediction_Details[[#This Row],[Price]]-Validation__Prediction_Details[[#This Row],[Prediction: Price]]</f>
        <v>-94.068069813011789</v>
      </c>
      <c r="H286" s="5">
        <f>ABS(Validation__Prediction_Details[[#This Row],[Error]])</f>
        <v>94.068069813011789</v>
      </c>
      <c r="I286" s="5">
        <f>Validation__Prediction_Details[[#This Row],[Error]]^2</f>
        <v>8848.8017583456603</v>
      </c>
      <c r="J286" s="5">
        <f>Validation__Prediction_Details[[#This Row],[Absolute Error]]/Validation__Prediction_Details[[#This Row],[Price]]</f>
        <v>1.3534974073814645E-2</v>
      </c>
    </row>
    <row r="287" spans="3:10" x14ac:dyDescent="0.2">
      <c r="C287" s="13" t="s">
        <v>452</v>
      </c>
      <c r="D287" s="5">
        <v>6950</v>
      </c>
      <c r="E287" s="5">
        <v>6010.1723059899077</v>
      </c>
      <c r="F287" s="5">
        <v>939.82769401009227</v>
      </c>
      <c r="G287" s="5">
        <f>Validation__Prediction_Details[[#This Row],[Price]]-Validation__Prediction_Details[[#This Row],[Prediction: Price]]</f>
        <v>939.82769401009227</v>
      </c>
      <c r="H287" s="5">
        <f>ABS(Validation__Prediction_Details[[#This Row],[Error]])</f>
        <v>939.82769401009227</v>
      </c>
      <c r="I287" s="5">
        <f>Validation__Prediction_Details[[#This Row],[Error]]^2</f>
        <v>883276.09442832763</v>
      </c>
      <c r="J287" s="5">
        <f>Validation__Prediction_Details[[#This Row],[Absolute Error]]/Validation__Prediction_Details[[#This Row],[Price]]</f>
        <v>0.13522700633238738</v>
      </c>
    </row>
    <row r="288" spans="3:10" x14ac:dyDescent="0.2">
      <c r="C288" s="13" t="s">
        <v>1403</v>
      </c>
      <c r="D288" s="5">
        <v>10250</v>
      </c>
      <c r="E288" s="5">
        <v>10912.374998874309</v>
      </c>
      <c r="F288" s="5">
        <v>-662.37499887430931</v>
      </c>
      <c r="G288" s="5">
        <f>Validation__Prediction_Details[[#This Row],[Price]]-Validation__Prediction_Details[[#This Row],[Prediction: Price]]</f>
        <v>-662.37499887430931</v>
      </c>
      <c r="H288" s="5">
        <f>ABS(Validation__Prediction_Details[[#This Row],[Error]])</f>
        <v>662.37499887430931</v>
      </c>
      <c r="I288" s="5">
        <f>Validation__Prediction_Details[[#This Row],[Error]]^2</f>
        <v>438740.63913374126</v>
      </c>
      <c r="J288" s="5">
        <f>Validation__Prediction_Details[[#This Row],[Absolute Error]]/Validation__Prediction_Details[[#This Row],[Price]]</f>
        <v>6.4621951109688713E-2</v>
      </c>
    </row>
    <row r="289" spans="3:10" x14ac:dyDescent="0.2">
      <c r="C289" s="13" t="s">
        <v>1330</v>
      </c>
      <c r="D289" s="5">
        <v>9450</v>
      </c>
      <c r="E289" s="5">
        <v>9161.9130335725986</v>
      </c>
      <c r="F289" s="5">
        <v>288.08696642740142</v>
      </c>
      <c r="G289" s="5">
        <f>Validation__Prediction_Details[[#This Row],[Price]]-Validation__Prediction_Details[[#This Row],[Prediction: Price]]</f>
        <v>288.08696642740142</v>
      </c>
      <c r="H289" s="5">
        <f>ABS(Validation__Prediction_Details[[#This Row],[Error]])</f>
        <v>288.08696642740142</v>
      </c>
      <c r="I289" s="5">
        <f>Validation__Prediction_Details[[#This Row],[Error]]^2</f>
        <v>82994.100225342714</v>
      </c>
      <c r="J289" s="5">
        <f>Validation__Prediction_Details[[#This Row],[Absolute Error]]/Validation__Prediction_Details[[#This Row],[Price]]</f>
        <v>3.0485393272740892E-2</v>
      </c>
    </row>
    <row r="290" spans="3:10" x14ac:dyDescent="0.2">
      <c r="C290" s="13" t="s">
        <v>1423</v>
      </c>
      <c r="D290" s="5">
        <v>12950</v>
      </c>
      <c r="E290" s="5">
        <v>13167.236799649058</v>
      </c>
      <c r="F290" s="5">
        <v>-217.2367996490575</v>
      </c>
      <c r="G290" s="5">
        <f>Validation__Prediction_Details[[#This Row],[Price]]-Validation__Prediction_Details[[#This Row],[Prediction: Price]]</f>
        <v>-217.2367996490575</v>
      </c>
      <c r="H290" s="5">
        <f>ABS(Validation__Prediction_Details[[#This Row],[Error]])</f>
        <v>217.2367996490575</v>
      </c>
      <c r="I290" s="5">
        <f>Validation__Prediction_Details[[#This Row],[Error]]^2</f>
        <v>47191.827121764749</v>
      </c>
      <c r="J290" s="5">
        <f>Validation__Prediction_Details[[#This Row],[Absolute Error]]/Validation__Prediction_Details[[#This Row],[Price]]</f>
        <v>1.6775042443942664E-2</v>
      </c>
    </row>
    <row r="291" spans="3:10" x14ac:dyDescent="0.2">
      <c r="C291" s="13" t="s">
        <v>1712</v>
      </c>
      <c r="D291" s="5">
        <v>16500</v>
      </c>
      <c r="E291" s="5">
        <v>17240.965304973757</v>
      </c>
      <c r="F291" s="5">
        <v>-740.96530497375716</v>
      </c>
      <c r="G291" s="5">
        <f>Validation__Prediction_Details[[#This Row],[Price]]-Validation__Prediction_Details[[#This Row],[Prediction: Price]]</f>
        <v>-740.96530497375716</v>
      </c>
      <c r="H291" s="5">
        <f>ABS(Validation__Prediction_Details[[#This Row],[Error]])</f>
        <v>740.96530497375716</v>
      </c>
      <c r="I291" s="5">
        <f>Validation__Prediction_Details[[#This Row],[Error]]^2</f>
        <v>549029.583174853</v>
      </c>
      <c r="J291" s="5">
        <f>Validation__Prediction_Details[[#This Row],[Absolute Error]]/Validation__Prediction_Details[[#This Row],[Price]]</f>
        <v>4.490698818022771E-2</v>
      </c>
    </row>
    <row r="292" spans="3:10" x14ac:dyDescent="0.2">
      <c r="C292" s="13" t="s">
        <v>1031</v>
      </c>
      <c r="D292" s="5">
        <v>10950</v>
      </c>
      <c r="E292" s="5">
        <v>11030.408660482419</v>
      </c>
      <c r="F292" s="5">
        <v>-80.408660482418782</v>
      </c>
      <c r="G292" s="5">
        <f>Validation__Prediction_Details[[#This Row],[Price]]-Validation__Prediction_Details[[#This Row],[Prediction: Price]]</f>
        <v>-80.408660482418782</v>
      </c>
      <c r="H292" s="5">
        <f>ABS(Validation__Prediction_Details[[#This Row],[Error]])</f>
        <v>80.408660482418782</v>
      </c>
      <c r="I292" s="5">
        <f>Validation__Prediction_Details[[#This Row],[Error]]^2</f>
        <v>6465.5526805768959</v>
      </c>
      <c r="J292" s="5">
        <f>Validation__Prediction_Details[[#This Row],[Absolute Error]]/Validation__Prediction_Details[[#This Row],[Price]]</f>
        <v>7.3432566650610759E-3</v>
      </c>
    </row>
    <row r="293" spans="3:10" x14ac:dyDescent="0.2">
      <c r="C293" s="13" t="s">
        <v>961</v>
      </c>
      <c r="D293" s="5">
        <v>9500</v>
      </c>
      <c r="E293" s="5">
        <v>9940.3032229900109</v>
      </c>
      <c r="F293" s="5">
        <v>-440.30322299001091</v>
      </c>
      <c r="G293" s="5">
        <f>Validation__Prediction_Details[[#This Row],[Price]]-Validation__Prediction_Details[[#This Row],[Prediction: Price]]</f>
        <v>-440.30322299001091</v>
      </c>
      <c r="H293" s="5">
        <f>ABS(Validation__Prediction_Details[[#This Row],[Error]])</f>
        <v>440.30322299001091</v>
      </c>
      <c r="I293" s="5">
        <f>Validation__Prediction_Details[[#This Row],[Error]]^2</f>
        <v>193866.92817539128</v>
      </c>
      <c r="J293" s="5">
        <f>Validation__Prediction_Details[[#This Row],[Absolute Error]]/Validation__Prediction_Details[[#This Row],[Price]]</f>
        <v>4.6347707683159045E-2</v>
      </c>
    </row>
    <row r="294" spans="3:10" x14ac:dyDescent="0.2">
      <c r="C294" s="13" t="s">
        <v>1397</v>
      </c>
      <c r="D294" s="5">
        <v>7250</v>
      </c>
      <c r="E294" s="5">
        <v>7826.7073447358734</v>
      </c>
      <c r="F294" s="5">
        <v>-576.70734473587345</v>
      </c>
      <c r="G294" s="5">
        <f>Validation__Prediction_Details[[#This Row],[Price]]-Validation__Prediction_Details[[#This Row],[Prediction: Price]]</f>
        <v>-576.70734473587345</v>
      </c>
      <c r="H294" s="5">
        <f>ABS(Validation__Prediction_Details[[#This Row],[Error]])</f>
        <v>576.70734473587345</v>
      </c>
      <c r="I294" s="5">
        <f>Validation__Prediction_Details[[#This Row],[Error]]^2</f>
        <v>332591.36147230159</v>
      </c>
      <c r="J294" s="5">
        <f>Validation__Prediction_Details[[#This Row],[Absolute Error]]/Validation__Prediction_Details[[#This Row],[Price]]</f>
        <v>7.9545840653223926E-2</v>
      </c>
    </row>
    <row r="295" spans="3:10" x14ac:dyDescent="0.2">
      <c r="C295" s="13" t="s">
        <v>1140</v>
      </c>
      <c r="D295" s="5">
        <v>8950</v>
      </c>
      <c r="E295" s="5">
        <v>9688.8869028362224</v>
      </c>
      <c r="F295" s="5">
        <v>-738.88690283622236</v>
      </c>
      <c r="G295" s="5">
        <f>Validation__Prediction_Details[[#This Row],[Price]]-Validation__Prediction_Details[[#This Row],[Prediction: Price]]</f>
        <v>-738.88690283622236</v>
      </c>
      <c r="H295" s="5">
        <f>ABS(Validation__Prediction_Details[[#This Row],[Error]])</f>
        <v>738.88690283622236</v>
      </c>
      <c r="I295" s="5">
        <f>Validation__Prediction_Details[[#This Row],[Error]]^2</f>
        <v>545953.8551829051</v>
      </c>
      <c r="J295" s="5">
        <f>Validation__Prediction_Details[[#This Row],[Absolute Error]]/Validation__Prediction_Details[[#This Row],[Price]]</f>
        <v>8.2557195847622611E-2</v>
      </c>
    </row>
    <row r="296" spans="3:10" x14ac:dyDescent="0.2">
      <c r="C296" s="13" t="s">
        <v>742</v>
      </c>
      <c r="D296" s="5">
        <v>10500</v>
      </c>
      <c r="E296" s="5">
        <v>10362.407262494246</v>
      </c>
      <c r="F296" s="5">
        <v>137.59273750575449</v>
      </c>
      <c r="G296" s="5">
        <f>Validation__Prediction_Details[[#This Row],[Price]]-Validation__Prediction_Details[[#This Row],[Prediction: Price]]</f>
        <v>137.59273750575449</v>
      </c>
      <c r="H296" s="5">
        <f>ABS(Validation__Prediction_Details[[#This Row],[Error]])</f>
        <v>137.59273750575449</v>
      </c>
      <c r="I296" s="5">
        <f>Validation__Prediction_Details[[#This Row],[Error]]^2</f>
        <v>18931.761414327459</v>
      </c>
      <c r="J296" s="5">
        <f>Validation__Prediction_Details[[#This Row],[Absolute Error]]/Validation__Prediction_Details[[#This Row],[Price]]</f>
        <v>1.3104070238643285E-2</v>
      </c>
    </row>
    <row r="297" spans="3:10" x14ac:dyDescent="0.2">
      <c r="C297" s="13" t="s">
        <v>1016</v>
      </c>
      <c r="D297" s="5">
        <v>7750</v>
      </c>
      <c r="E297" s="5">
        <v>7638.5024485869262</v>
      </c>
      <c r="F297" s="5">
        <v>111.49755141307378</v>
      </c>
      <c r="G297" s="5">
        <f>Validation__Prediction_Details[[#This Row],[Price]]-Validation__Prediction_Details[[#This Row],[Prediction: Price]]</f>
        <v>111.49755141307378</v>
      </c>
      <c r="H297" s="5">
        <f>ABS(Validation__Prediction_Details[[#This Row],[Error]])</f>
        <v>111.49755141307378</v>
      </c>
      <c r="I297" s="5">
        <f>Validation__Prediction_Details[[#This Row],[Error]]^2</f>
        <v>12431.70397111103</v>
      </c>
      <c r="J297" s="5">
        <f>Validation__Prediction_Details[[#This Row],[Absolute Error]]/Validation__Prediction_Details[[#This Row],[Price]]</f>
        <v>1.4386780827493392E-2</v>
      </c>
    </row>
    <row r="298" spans="3:10" x14ac:dyDescent="0.2">
      <c r="C298" s="13" t="s">
        <v>1743</v>
      </c>
      <c r="D298" s="5">
        <v>18750</v>
      </c>
      <c r="E298" s="5">
        <v>18336.788406883265</v>
      </c>
      <c r="F298" s="5">
        <v>413.21159311673546</v>
      </c>
      <c r="G298" s="5">
        <f>Validation__Prediction_Details[[#This Row],[Price]]-Validation__Prediction_Details[[#This Row],[Prediction: Price]]</f>
        <v>413.21159311673546</v>
      </c>
      <c r="H298" s="5">
        <f>ABS(Validation__Prediction_Details[[#This Row],[Error]])</f>
        <v>413.21159311673546</v>
      </c>
      <c r="I298" s="5">
        <f>Validation__Prediction_Details[[#This Row],[Error]]^2</f>
        <v>170743.82068607054</v>
      </c>
      <c r="J298" s="5">
        <f>Validation__Prediction_Details[[#This Row],[Absolute Error]]/Validation__Prediction_Details[[#This Row],[Price]]</f>
        <v>2.2037951632892558E-2</v>
      </c>
    </row>
    <row r="299" spans="3:10" x14ac:dyDescent="0.2">
      <c r="C299" s="13" t="s">
        <v>1311</v>
      </c>
      <c r="D299" s="5">
        <v>12900</v>
      </c>
      <c r="E299" s="5">
        <v>12757.31804654908</v>
      </c>
      <c r="F299" s="5">
        <v>142.68195345091954</v>
      </c>
      <c r="G299" s="5">
        <f>Validation__Prediction_Details[[#This Row],[Price]]-Validation__Prediction_Details[[#This Row],[Prediction: Price]]</f>
        <v>142.68195345091954</v>
      </c>
      <c r="H299" s="5">
        <f>ABS(Validation__Prediction_Details[[#This Row],[Error]])</f>
        <v>142.68195345091954</v>
      </c>
      <c r="I299" s="5">
        <f>Validation__Prediction_Details[[#This Row],[Error]]^2</f>
        <v>20358.139840570369</v>
      </c>
      <c r="J299" s="5">
        <f>Validation__Prediction_Details[[#This Row],[Absolute Error]]/Validation__Prediction_Details[[#This Row],[Price]]</f>
        <v>1.106061654658291E-2</v>
      </c>
    </row>
    <row r="300" spans="3:10" x14ac:dyDescent="0.2">
      <c r="C300" s="13" t="s">
        <v>768</v>
      </c>
      <c r="D300" s="5">
        <v>8950</v>
      </c>
      <c r="E300" s="5">
        <v>9843.0736035205337</v>
      </c>
      <c r="F300" s="5">
        <v>-893.07360352053365</v>
      </c>
      <c r="G300" s="5">
        <f>Validation__Prediction_Details[[#This Row],[Price]]-Validation__Prediction_Details[[#This Row],[Prediction: Price]]</f>
        <v>-893.07360352053365</v>
      </c>
      <c r="H300" s="5">
        <f>ABS(Validation__Prediction_Details[[#This Row],[Error]])</f>
        <v>893.07360352053365</v>
      </c>
      <c r="I300" s="5">
        <f>Validation__Prediction_Details[[#This Row],[Error]]^2</f>
        <v>797580.46130515134</v>
      </c>
      <c r="J300" s="5">
        <f>Validation__Prediction_Details[[#This Row],[Absolute Error]]/Validation__Prediction_Details[[#This Row],[Price]]</f>
        <v>9.9784760169892031E-2</v>
      </c>
    </row>
    <row r="301" spans="3:10" x14ac:dyDescent="0.2">
      <c r="C301" s="13" t="s">
        <v>1159</v>
      </c>
      <c r="D301" s="5">
        <v>11500</v>
      </c>
      <c r="E301" s="5">
        <v>11079.978008446615</v>
      </c>
      <c r="F301" s="5">
        <v>420.02199155338531</v>
      </c>
      <c r="G301" s="5">
        <f>Validation__Prediction_Details[[#This Row],[Price]]-Validation__Prediction_Details[[#This Row],[Prediction: Price]]</f>
        <v>420.02199155338531</v>
      </c>
      <c r="H301" s="5">
        <f>ABS(Validation__Prediction_Details[[#This Row],[Error]])</f>
        <v>420.02199155338531</v>
      </c>
      <c r="I301" s="5">
        <f>Validation__Prediction_Details[[#This Row],[Error]]^2</f>
        <v>176418.47338847208</v>
      </c>
      <c r="J301" s="5">
        <f>Validation__Prediction_Details[[#This Row],[Absolute Error]]/Validation__Prediction_Details[[#This Row],[Price]]</f>
        <v>3.6523651439424806E-2</v>
      </c>
    </row>
    <row r="302" spans="3:10" x14ac:dyDescent="0.2">
      <c r="C302" s="13" t="s">
        <v>1588</v>
      </c>
      <c r="D302" s="5">
        <v>9500</v>
      </c>
      <c r="E302" s="5">
        <v>10489.038300035481</v>
      </c>
      <c r="F302" s="5">
        <v>-989.03830003548137</v>
      </c>
      <c r="G302" s="5">
        <f>Validation__Prediction_Details[[#This Row],[Price]]-Validation__Prediction_Details[[#This Row],[Prediction: Price]]</f>
        <v>-989.03830003548137</v>
      </c>
      <c r="H302" s="5">
        <f>ABS(Validation__Prediction_Details[[#This Row],[Error]])</f>
        <v>989.03830003548137</v>
      </c>
      <c r="I302" s="5">
        <f>Validation__Prediction_Details[[#This Row],[Error]]^2</f>
        <v>978196.75893707492</v>
      </c>
      <c r="J302" s="5">
        <f>Validation__Prediction_Details[[#This Row],[Absolute Error]]/Validation__Prediction_Details[[#This Row],[Price]]</f>
        <v>0.10410929474057698</v>
      </c>
    </row>
    <row r="303" spans="3:10" x14ac:dyDescent="0.2">
      <c r="C303" s="13" t="s">
        <v>468</v>
      </c>
      <c r="D303" s="5">
        <v>9500</v>
      </c>
      <c r="E303" s="5">
        <v>13597.279053248385</v>
      </c>
      <c r="F303" s="5">
        <v>-4097.279053248385</v>
      </c>
      <c r="G303" s="5">
        <f>Validation__Prediction_Details[[#This Row],[Price]]-Validation__Prediction_Details[[#This Row],[Prediction: Price]]</f>
        <v>-4097.279053248385</v>
      </c>
      <c r="H303" s="5">
        <f>ABS(Validation__Prediction_Details[[#This Row],[Error]])</f>
        <v>4097.279053248385</v>
      </c>
      <c r="I303" s="5">
        <f>Validation__Prediction_Details[[#This Row],[Error]]^2</f>
        <v>16787695.640187982</v>
      </c>
      <c r="J303" s="5">
        <f>Validation__Prediction_Details[[#This Row],[Absolute Error]]/Validation__Prediction_Details[[#This Row],[Price]]</f>
        <v>0.43129253192088263</v>
      </c>
    </row>
    <row r="304" spans="3:10" x14ac:dyDescent="0.2">
      <c r="C304" s="13" t="s">
        <v>1652</v>
      </c>
      <c r="D304" s="5">
        <v>11750</v>
      </c>
      <c r="E304" s="5">
        <v>12605.664824847277</v>
      </c>
      <c r="F304" s="5">
        <v>-855.66482484727749</v>
      </c>
      <c r="G304" s="5">
        <f>Validation__Prediction_Details[[#This Row],[Price]]-Validation__Prediction_Details[[#This Row],[Prediction: Price]]</f>
        <v>-855.66482484727749</v>
      </c>
      <c r="H304" s="5">
        <f>ABS(Validation__Prediction_Details[[#This Row],[Error]])</f>
        <v>855.66482484727749</v>
      </c>
      <c r="I304" s="5">
        <f>Validation__Prediction_Details[[#This Row],[Error]]^2</f>
        <v>732162.29248092207</v>
      </c>
      <c r="J304" s="5">
        <f>Validation__Prediction_Details[[#This Row],[Absolute Error]]/Validation__Prediction_Details[[#This Row],[Price]]</f>
        <v>7.2822538284874685E-2</v>
      </c>
    </row>
    <row r="305" spans="3:10" x14ac:dyDescent="0.2">
      <c r="C305" s="13" t="s">
        <v>732</v>
      </c>
      <c r="D305" s="5">
        <v>16900</v>
      </c>
      <c r="E305" s="5">
        <v>17123.413019091149</v>
      </c>
      <c r="F305" s="5">
        <v>-223.41301909114918</v>
      </c>
      <c r="G305" s="5">
        <f>Validation__Prediction_Details[[#This Row],[Price]]-Validation__Prediction_Details[[#This Row],[Prediction: Price]]</f>
        <v>-223.41301909114918</v>
      </c>
      <c r="H305" s="5">
        <f>ABS(Validation__Prediction_Details[[#This Row],[Error]])</f>
        <v>223.41301909114918</v>
      </c>
      <c r="I305" s="5">
        <f>Validation__Prediction_Details[[#This Row],[Error]]^2</f>
        <v>49913.377099422185</v>
      </c>
      <c r="J305" s="5">
        <f>Validation__Prediction_Details[[#This Row],[Absolute Error]]/Validation__Prediction_Details[[#This Row],[Price]]</f>
        <v>1.3219705271665633E-2</v>
      </c>
    </row>
    <row r="306" spans="3:10" x14ac:dyDescent="0.2">
      <c r="C306" s="13" t="s">
        <v>1083</v>
      </c>
      <c r="D306" s="5">
        <v>15950</v>
      </c>
      <c r="E306" s="5">
        <v>15563.668495615388</v>
      </c>
      <c r="F306" s="5">
        <v>386.33150438461234</v>
      </c>
      <c r="G306" s="5">
        <f>Validation__Prediction_Details[[#This Row],[Price]]-Validation__Prediction_Details[[#This Row],[Prediction: Price]]</f>
        <v>386.33150438461234</v>
      </c>
      <c r="H306" s="5">
        <f>ABS(Validation__Prediction_Details[[#This Row],[Error]])</f>
        <v>386.33150438461234</v>
      </c>
      <c r="I306" s="5">
        <f>Validation__Prediction_Details[[#This Row],[Error]]^2</f>
        <v>149252.03128007776</v>
      </c>
      <c r="J306" s="5">
        <f>Validation__Prediction_Details[[#This Row],[Absolute Error]]/Validation__Prediction_Details[[#This Row],[Price]]</f>
        <v>2.4221410933204537E-2</v>
      </c>
    </row>
    <row r="307" spans="3:10" x14ac:dyDescent="0.2">
      <c r="C307" s="13" t="s">
        <v>523</v>
      </c>
      <c r="D307" s="5">
        <v>7950</v>
      </c>
      <c r="E307" s="5">
        <v>8052.5688909555292</v>
      </c>
      <c r="F307" s="5">
        <v>-102.56889095552924</v>
      </c>
      <c r="G307" s="5">
        <f>Validation__Prediction_Details[[#This Row],[Price]]-Validation__Prediction_Details[[#This Row],[Prediction: Price]]</f>
        <v>-102.56889095552924</v>
      </c>
      <c r="H307" s="5">
        <f>ABS(Validation__Prediction_Details[[#This Row],[Error]])</f>
        <v>102.56889095552924</v>
      </c>
      <c r="I307" s="5">
        <f>Validation__Prediction_Details[[#This Row],[Error]]^2</f>
        <v>10520.377391847249</v>
      </c>
      <c r="J307" s="5">
        <f>Validation__Prediction_Details[[#This Row],[Absolute Error]]/Validation__Prediction_Details[[#This Row],[Price]]</f>
        <v>1.2901747290003679E-2</v>
      </c>
    </row>
    <row r="308" spans="3:10" x14ac:dyDescent="0.2">
      <c r="C308" s="13" t="s">
        <v>1041</v>
      </c>
      <c r="D308" s="5">
        <v>7450</v>
      </c>
      <c r="E308" s="5">
        <v>8064.8244180526362</v>
      </c>
      <c r="F308" s="5">
        <v>-614.82441805263625</v>
      </c>
      <c r="G308" s="5">
        <f>Validation__Prediction_Details[[#This Row],[Price]]-Validation__Prediction_Details[[#This Row],[Prediction: Price]]</f>
        <v>-614.82441805263625</v>
      </c>
      <c r="H308" s="5">
        <f>ABS(Validation__Prediction_Details[[#This Row],[Error]])</f>
        <v>614.82441805263625</v>
      </c>
      <c r="I308" s="5">
        <f>Validation__Prediction_Details[[#This Row],[Error]]^2</f>
        <v>378009.06503376283</v>
      </c>
      <c r="J308" s="5">
        <f>Validation__Prediction_Details[[#This Row],[Absolute Error]]/Validation__Prediction_Details[[#This Row],[Price]]</f>
        <v>8.2526767523843789E-2</v>
      </c>
    </row>
    <row r="309" spans="3:10" x14ac:dyDescent="0.2">
      <c r="C309" s="13" t="s">
        <v>550</v>
      </c>
      <c r="D309" s="5">
        <v>7250</v>
      </c>
      <c r="E309" s="5">
        <v>6674.4974688967795</v>
      </c>
      <c r="F309" s="5">
        <v>575.50253110322046</v>
      </c>
      <c r="G309" s="5">
        <f>Validation__Prediction_Details[[#This Row],[Price]]-Validation__Prediction_Details[[#This Row],[Prediction: Price]]</f>
        <v>575.50253110322046</v>
      </c>
      <c r="H309" s="5">
        <f>ABS(Validation__Prediction_Details[[#This Row],[Error]])</f>
        <v>575.50253110322046</v>
      </c>
      <c r="I309" s="5">
        <f>Validation__Prediction_Details[[#This Row],[Error]]^2</f>
        <v>331203.16330621322</v>
      </c>
      <c r="J309" s="5">
        <f>Validation__Prediction_Details[[#This Row],[Absolute Error]]/Validation__Prediction_Details[[#This Row],[Price]]</f>
        <v>7.9379659462513172E-2</v>
      </c>
    </row>
    <row r="310" spans="3:10" x14ac:dyDescent="0.2">
      <c r="C310" s="13" t="s">
        <v>828</v>
      </c>
      <c r="D310" s="5">
        <v>12500</v>
      </c>
      <c r="E310" s="5">
        <v>10180.885274382586</v>
      </c>
      <c r="F310" s="5">
        <v>2319.1147256174136</v>
      </c>
      <c r="G310" s="5">
        <f>Validation__Prediction_Details[[#This Row],[Price]]-Validation__Prediction_Details[[#This Row],[Prediction: Price]]</f>
        <v>2319.1147256174136</v>
      </c>
      <c r="H310" s="5">
        <f>ABS(Validation__Prediction_Details[[#This Row],[Error]])</f>
        <v>2319.1147256174136</v>
      </c>
      <c r="I310" s="5">
        <f>Validation__Prediction_Details[[#This Row],[Error]]^2</f>
        <v>5378293.1105755316</v>
      </c>
      <c r="J310" s="5">
        <f>Validation__Prediction_Details[[#This Row],[Absolute Error]]/Validation__Prediction_Details[[#This Row],[Price]]</f>
        <v>0.18552917804939309</v>
      </c>
    </row>
    <row r="311" spans="3:10" x14ac:dyDescent="0.2">
      <c r="C311" s="13" t="s">
        <v>1496</v>
      </c>
      <c r="D311" s="5">
        <v>10750</v>
      </c>
      <c r="E311" s="5">
        <v>10303.501014868076</v>
      </c>
      <c r="F311" s="5">
        <v>446.4989851319242</v>
      </c>
      <c r="G311" s="5">
        <f>Validation__Prediction_Details[[#This Row],[Price]]-Validation__Prediction_Details[[#This Row],[Prediction: Price]]</f>
        <v>446.4989851319242</v>
      </c>
      <c r="H311" s="5">
        <f>ABS(Validation__Prediction_Details[[#This Row],[Error]])</f>
        <v>446.4989851319242</v>
      </c>
      <c r="I311" s="5">
        <f>Validation__Prediction_Details[[#This Row],[Error]]^2</f>
        <v>199361.34372383828</v>
      </c>
      <c r="J311" s="5">
        <f>Validation__Prediction_Details[[#This Row],[Absolute Error]]/Validation__Prediction_Details[[#This Row],[Price]]</f>
        <v>4.15347893145976E-2</v>
      </c>
    </row>
    <row r="312" spans="3:10" x14ac:dyDescent="0.2">
      <c r="C312" s="13" t="s">
        <v>1759</v>
      </c>
      <c r="D312" s="5">
        <v>10950</v>
      </c>
      <c r="E312" s="5">
        <v>10878.57858330692</v>
      </c>
      <c r="F312" s="5">
        <v>71.421416693079664</v>
      </c>
      <c r="G312" s="5">
        <f>Validation__Prediction_Details[[#This Row],[Price]]-Validation__Prediction_Details[[#This Row],[Prediction: Price]]</f>
        <v>71.421416693079664</v>
      </c>
      <c r="H312" s="5">
        <f>ABS(Validation__Prediction_Details[[#This Row],[Error]])</f>
        <v>71.421416693079664</v>
      </c>
      <c r="I312" s="5">
        <f>Validation__Prediction_Details[[#This Row],[Error]]^2</f>
        <v>5101.0187624465188</v>
      </c>
      <c r="J312" s="5">
        <f>Validation__Prediction_Details[[#This Row],[Absolute Error]]/Validation__Prediction_Details[[#This Row],[Price]]</f>
        <v>6.5225038075871836E-3</v>
      </c>
    </row>
    <row r="313" spans="3:10" x14ac:dyDescent="0.2">
      <c r="C313" s="13" t="s">
        <v>813</v>
      </c>
      <c r="D313" s="5">
        <v>6750</v>
      </c>
      <c r="E313" s="5">
        <v>6826.1455257035232</v>
      </c>
      <c r="F313" s="5">
        <v>-76.145525703523163</v>
      </c>
      <c r="G313" s="5">
        <f>Validation__Prediction_Details[[#This Row],[Price]]-Validation__Prediction_Details[[#This Row],[Prediction: Price]]</f>
        <v>-76.145525703523163</v>
      </c>
      <c r="H313" s="5">
        <f>ABS(Validation__Prediction_Details[[#This Row],[Error]])</f>
        <v>76.145525703523163</v>
      </c>
      <c r="I313" s="5">
        <f>Validation__Prediction_Details[[#This Row],[Error]]^2</f>
        <v>5798.1410846659064</v>
      </c>
      <c r="J313" s="5">
        <f>Validation__Prediction_Details[[#This Row],[Absolute Error]]/Validation__Prediction_Details[[#This Row],[Price]]</f>
        <v>1.1280818622744172E-2</v>
      </c>
    </row>
    <row r="314" spans="3:10" x14ac:dyDescent="0.2">
      <c r="C314" s="13" t="s">
        <v>748</v>
      </c>
      <c r="D314" s="5">
        <v>6250</v>
      </c>
      <c r="E314" s="5">
        <v>5635.1858853284657</v>
      </c>
      <c r="F314" s="5">
        <v>614.8141146715343</v>
      </c>
      <c r="G314" s="5">
        <f>Validation__Prediction_Details[[#This Row],[Price]]-Validation__Prediction_Details[[#This Row],[Prediction: Price]]</f>
        <v>614.8141146715343</v>
      </c>
      <c r="H314" s="5">
        <f>ABS(Validation__Prediction_Details[[#This Row],[Error]])</f>
        <v>614.8141146715343</v>
      </c>
      <c r="I314" s="5">
        <f>Validation__Prediction_Details[[#This Row],[Error]]^2</f>
        <v>377996.39559934253</v>
      </c>
      <c r="J314" s="5">
        <f>Validation__Prediction_Details[[#This Row],[Absolute Error]]/Validation__Prediction_Details[[#This Row],[Price]]</f>
        <v>9.8370258347445491E-2</v>
      </c>
    </row>
    <row r="315" spans="3:10" x14ac:dyDescent="0.2">
      <c r="C315" s="13" t="s">
        <v>1114</v>
      </c>
      <c r="D315" s="5">
        <v>9750</v>
      </c>
      <c r="E315" s="5">
        <v>10166.178697713378</v>
      </c>
      <c r="F315" s="5">
        <v>-416.17869771337791</v>
      </c>
      <c r="G315" s="5">
        <f>Validation__Prediction_Details[[#This Row],[Price]]-Validation__Prediction_Details[[#This Row],[Prediction: Price]]</f>
        <v>-416.17869771337791</v>
      </c>
      <c r="H315" s="5">
        <f>ABS(Validation__Prediction_Details[[#This Row],[Error]])</f>
        <v>416.17869771337791</v>
      </c>
      <c r="I315" s="5">
        <f>Validation__Prediction_Details[[#This Row],[Error]]^2</f>
        <v>173204.7084304032</v>
      </c>
      <c r="J315" s="5">
        <f>Validation__Prediction_Details[[#This Row],[Absolute Error]]/Validation__Prediction_Details[[#This Row],[Price]]</f>
        <v>4.2684994637269533E-2</v>
      </c>
    </row>
    <row r="316" spans="3:10" x14ac:dyDescent="0.2">
      <c r="C316" s="13" t="s">
        <v>1806</v>
      </c>
      <c r="D316" s="5">
        <v>9450</v>
      </c>
      <c r="E316" s="5">
        <v>8277.7852508318501</v>
      </c>
      <c r="F316" s="5">
        <v>1172.2147491681499</v>
      </c>
      <c r="G316" s="5">
        <f>Validation__Prediction_Details[[#This Row],[Price]]-Validation__Prediction_Details[[#This Row],[Prediction: Price]]</f>
        <v>1172.2147491681499</v>
      </c>
      <c r="H316" s="5">
        <f>ABS(Validation__Prediction_Details[[#This Row],[Error]])</f>
        <v>1172.2147491681499</v>
      </c>
      <c r="I316" s="5">
        <f>Validation__Prediction_Details[[#This Row],[Error]]^2</f>
        <v>1374087.4181673485</v>
      </c>
      <c r="J316" s="5">
        <f>Validation__Prediction_Details[[#This Row],[Absolute Error]]/Validation__Prediction_Details[[#This Row],[Price]]</f>
        <v>0.12404388880086242</v>
      </c>
    </row>
    <row r="317" spans="3:10" x14ac:dyDescent="0.2">
      <c r="C317" s="13" t="s">
        <v>1598</v>
      </c>
      <c r="D317" s="5">
        <v>16950</v>
      </c>
      <c r="E317" s="5">
        <v>18018.155191955237</v>
      </c>
      <c r="F317" s="5">
        <v>-1068.1551919552367</v>
      </c>
      <c r="G317" s="5">
        <f>Validation__Prediction_Details[[#This Row],[Price]]-Validation__Prediction_Details[[#This Row],[Prediction: Price]]</f>
        <v>-1068.1551919552367</v>
      </c>
      <c r="H317" s="5">
        <f>ABS(Validation__Prediction_Details[[#This Row],[Error]])</f>
        <v>1068.1551919552367</v>
      </c>
      <c r="I317" s="5">
        <f>Validation__Prediction_Details[[#This Row],[Error]]^2</f>
        <v>1140955.5141009286</v>
      </c>
      <c r="J317" s="5">
        <f>Validation__Prediction_Details[[#This Row],[Absolute Error]]/Validation__Prediction_Details[[#This Row],[Price]]</f>
        <v>6.3018005425087703E-2</v>
      </c>
    </row>
    <row r="318" spans="3:10" x14ac:dyDescent="0.2">
      <c r="C318" s="13" t="s">
        <v>1578</v>
      </c>
      <c r="D318" s="5">
        <v>14950</v>
      </c>
      <c r="E318" s="5">
        <v>16877.492497711992</v>
      </c>
      <c r="F318" s="5">
        <v>-1927.4924977119917</v>
      </c>
      <c r="G318" s="5">
        <f>Validation__Prediction_Details[[#This Row],[Price]]-Validation__Prediction_Details[[#This Row],[Prediction: Price]]</f>
        <v>-1927.4924977119917</v>
      </c>
      <c r="H318" s="5">
        <f>ABS(Validation__Prediction_Details[[#This Row],[Error]])</f>
        <v>1927.4924977119917</v>
      </c>
      <c r="I318" s="5">
        <f>Validation__Prediction_Details[[#This Row],[Error]]^2</f>
        <v>3715227.3287360123</v>
      </c>
      <c r="J318" s="5">
        <f>Validation__Prediction_Details[[#This Row],[Absolute Error]]/Validation__Prediction_Details[[#This Row],[Price]]</f>
        <v>0.1289292640610028</v>
      </c>
    </row>
    <row r="319" spans="3:10" x14ac:dyDescent="0.2">
      <c r="C319" s="13" t="s">
        <v>1745</v>
      </c>
      <c r="D319" s="5">
        <v>12950</v>
      </c>
      <c r="E319" s="5">
        <v>12120.459788970946</v>
      </c>
      <c r="F319" s="5">
        <v>829.54021102905426</v>
      </c>
      <c r="G319" s="5">
        <f>Validation__Prediction_Details[[#This Row],[Price]]-Validation__Prediction_Details[[#This Row],[Prediction: Price]]</f>
        <v>829.54021102905426</v>
      </c>
      <c r="H319" s="5">
        <f>ABS(Validation__Prediction_Details[[#This Row],[Error]])</f>
        <v>829.54021102905426</v>
      </c>
      <c r="I319" s="5">
        <f>Validation__Prediction_Details[[#This Row],[Error]]^2</f>
        <v>688136.96171412792</v>
      </c>
      <c r="J319" s="5">
        <f>Validation__Prediction_Details[[#This Row],[Absolute Error]]/Validation__Prediction_Details[[#This Row],[Price]]</f>
        <v>6.4057159152822729E-2</v>
      </c>
    </row>
    <row r="320" spans="3:10" x14ac:dyDescent="0.2">
      <c r="C320" s="13" t="s">
        <v>1046</v>
      </c>
      <c r="D320" s="5">
        <v>8950</v>
      </c>
      <c r="E320" s="5">
        <v>9970.8617907806711</v>
      </c>
      <c r="F320" s="5">
        <v>-1020.8617907806711</v>
      </c>
      <c r="G320" s="5">
        <f>Validation__Prediction_Details[[#This Row],[Price]]-Validation__Prediction_Details[[#This Row],[Prediction: Price]]</f>
        <v>-1020.8617907806711</v>
      </c>
      <c r="H320" s="5">
        <f>ABS(Validation__Prediction_Details[[#This Row],[Error]])</f>
        <v>1020.8617907806711</v>
      </c>
      <c r="I320" s="5">
        <f>Validation__Prediction_Details[[#This Row],[Error]]^2</f>
        <v>1042158.7958759186</v>
      </c>
      <c r="J320" s="5">
        <f>Validation__Prediction_Details[[#This Row],[Absolute Error]]/Validation__Prediction_Details[[#This Row],[Price]]</f>
        <v>0.11406276991962805</v>
      </c>
    </row>
    <row r="321" spans="3:10" x14ac:dyDescent="0.2">
      <c r="C321" s="13" t="s">
        <v>1483</v>
      </c>
      <c r="D321" s="5">
        <v>11700</v>
      </c>
      <c r="E321" s="5">
        <v>12792.922369079952</v>
      </c>
      <c r="F321" s="5">
        <v>-1092.9223690799517</v>
      </c>
      <c r="G321" s="5">
        <f>Validation__Prediction_Details[[#This Row],[Price]]-Validation__Prediction_Details[[#This Row],[Prediction: Price]]</f>
        <v>-1092.9223690799517</v>
      </c>
      <c r="H321" s="5">
        <f>ABS(Validation__Prediction_Details[[#This Row],[Error]])</f>
        <v>1092.9223690799517</v>
      </c>
      <c r="I321" s="5">
        <f>Validation__Prediction_Details[[#This Row],[Error]]^2</f>
        <v>1194479.3048353342</v>
      </c>
      <c r="J321" s="5">
        <f>Validation__Prediction_Details[[#This Row],[Absolute Error]]/Validation__Prediction_Details[[#This Row],[Price]]</f>
        <v>9.3412168297431777E-2</v>
      </c>
    </row>
    <row r="322" spans="3:10" x14ac:dyDescent="0.2">
      <c r="C322" s="13" t="s">
        <v>507</v>
      </c>
      <c r="D322" s="5">
        <v>9900</v>
      </c>
      <c r="E322" s="5">
        <v>11593.831801930939</v>
      </c>
      <c r="F322" s="5">
        <v>-1693.831801930939</v>
      </c>
      <c r="G322" s="5">
        <f>Validation__Prediction_Details[[#This Row],[Price]]-Validation__Prediction_Details[[#This Row],[Prediction: Price]]</f>
        <v>-1693.831801930939</v>
      </c>
      <c r="H322" s="5">
        <f>ABS(Validation__Prediction_Details[[#This Row],[Error]])</f>
        <v>1693.831801930939</v>
      </c>
      <c r="I322" s="5">
        <f>Validation__Prediction_Details[[#This Row],[Error]]^2</f>
        <v>2869066.1732326117</v>
      </c>
      <c r="J322" s="5">
        <f>Validation__Prediction_Details[[#This Row],[Absolute Error]]/Validation__Prediction_Details[[#This Row],[Price]]</f>
        <v>0.17109412140716557</v>
      </c>
    </row>
    <row r="323" spans="3:10" x14ac:dyDescent="0.2">
      <c r="C323" s="13" t="s">
        <v>551</v>
      </c>
      <c r="D323" s="5">
        <v>8950</v>
      </c>
      <c r="E323" s="5">
        <v>8147.9656664530194</v>
      </c>
      <c r="F323" s="5">
        <v>802.03433354698063</v>
      </c>
      <c r="G323" s="5">
        <f>Validation__Prediction_Details[[#This Row],[Price]]-Validation__Prediction_Details[[#This Row],[Prediction: Price]]</f>
        <v>802.03433354698063</v>
      </c>
      <c r="H323" s="5">
        <f>ABS(Validation__Prediction_Details[[#This Row],[Error]])</f>
        <v>802.03433354698063</v>
      </c>
      <c r="I323" s="5">
        <f>Validation__Prediction_Details[[#This Row],[Error]]^2</f>
        <v>643259.07218814944</v>
      </c>
      <c r="J323" s="5">
        <f>Validation__Prediction_Details[[#This Row],[Absolute Error]]/Validation__Prediction_Details[[#This Row],[Price]]</f>
        <v>8.9612774697986661E-2</v>
      </c>
    </row>
    <row r="324" spans="3:10" x14ac:dyDescent="0.2">
      <c r="C324" s="13" t="s">
        <v>1294</v>
      </c>
      <c r="D324" s="5">
        <v>9990</v>
      </c>
      <c r="E324" s="5">
        <v>10396.647617893093</v>
      </c>
      <c r="F324" s="5">
        <v>-406.64761789309341</v>
      </c>
      <c r="G324" s="5">
        <f>Validation__Prediction_Details[[#This Row],[Price]]-Validation__Prediction_Details[[#This Row],[Prediction: Price]]</f>
        <v>-406.64761789309341</v>
      </c>
      <c r="H324" s="5">
        <f>ABS(Validation__Prediction_Details[[#This Row],[Error]])</f>
        <v>406.64761789309341</v>
      </c>
      <c r="I324" s="5">
        <f>Validation__Prediction_Details[[#This Row],[Error]]^2</f>
        <v>165362.28513812731</v>
      </c>
      <c r="J324" s="5">
        <f>Validation__Prediction_Details[[#This Row],[Absolute Error]]/Validation__Prediction_Details[[#This Row],[Price]]</f>
        <v>4.070546725656591E-2</v>
      </c>
    </row>
    <row r="325" spans="3:10" x14ac:dyDescent="0.2">
      <c r="C325" s="13" t="s">
        <v>1050</v>
      </c>
      <c r="D325" s="5">
        <v>10990</v>
      </c>
      <c r="E325" s="5">
        <v>9998.1497959066801</v>
      </c>
      <c r="F325" s="5">
        <v>991.85020409331992</v>
      </c>
      <c r="G325" s="5">
        <f>Validation__Prediction_Details[[#This Row],[Price]]-Validation__Prediction_Details[[#This Row],[Prediction: Price]]</f>
        <v>991.85020409331992</v>
      </c>
      <c r="H325" s="5">
        <f>ABS(Validation__Prediction_Details[[#This Row],[Error]])</f>
        <v>991.85020409331992</v>
      </c>
      <c r="I325" s="5">
        <f>Validation__Prediction_Details[[#This Row],[Error]]^2</f>
        <v>983766.82735996041</v>
      </c>
      <c r="J325" s="5">
        <f>Validation__Prediction_Details[[#This Row],[Absolute Error]]/Validation__Prediction_Details[[#This Row],[Price]]</f>
        <v>9.025024605034758E-2</v>
      </c>
    </row>
    <row r="326" spans="3:10" x14ac:dyDescent="0.2">
      <c r="C326" s="13" t="s">
        <v>674</v>
      </c>
      <c r="D326" s="5">
        <v>8950</v>
      </c>
      <c r="E326" s="5">
        <v>10329.199639994093</v>
      </c>
      <c r="F326" s="5">
        <v>-1379.1996399940926</v>
      </c>
      <c r="G326" s="5">
        <f>Validation__Prediction_Details[[#This Row],[Price]]-Validation__Prediction_Details[[#This Row],[Prediction: Price]]</f>
        <v>-1379.1996399940926</v>
      </c>
      <c r="H326" s="5">
        <f>ABS(Validation__Prediction_Details[[#This Row],[Error]])</f>
        <v>1379.1996399940926</v>
      </c>
      <c r="I326" s="5">
        <f>Validation__Prediction_Details[[#This Row],[Error]]^2</f>
        <v>1902191.6469598347</v>
      </c>
      <c r="J326" s="5">
        <f>Validation__Prediction_Details[[#This Row],[Absolute Error]]/Validation__Prediction_Details[[#This Row],[Price]]</f>
        <v>0.15410051843509415</v>
      </c>
    </row>
    <row r="327" spans="3:10" x14ac:dyDescent="0.2">
      <c r="C327" s="13" t="s">
        <v>808</v>
      </c>
      <c r="D327" s="5">
        <v>8900</v>
      </c>
      <c r="E327" s="5">
        <v>9736.7146108818852</v>
      </c>
      <c r="F327" s="5">
        <v>-836.71461088188516</v>
      </c>
      <c r="G327" s="5">
        <f>Validation__Prediction_Details[[#This Row],[Price]]-Validation__Prediction_Details[[#This Row],[Prediction: Price]]</f>
        <v>-836.71461088188516</v>
      </c>
      <c r="H327" s="5">
        <f>ABS(Validation__Prediction_Details[[#This Row],[Error]])</f>
        <v>836.71461088188516</v>
      </c>
      <c r="I327" s="5">
        <f>Validation__Prediction_Details[[#This Row],[Error]]^2</f>
        <v>700091.34006322455</v>
      </c>
      <c r="J327" s="5">
        <f>Validation__Prediction_Details[[#This Row],[Absolute Error]]/Validation__Prediction_Details[[#This Row],[Price]]</f>
        <v>9.401287762717811E-2</v>
      </c>
    </row>
    <row r="328" spans="3:10" x14ac:dyDescent="0.2">
      <c r="C328" s="13" t="s">
        <v>512</v>
      </c>
      <c r="D328" s="5">
        <v>8450</v>
      </c>
      <c r="E328" s="5">
        <v>9758.0787606245758</v>
      </c>
      <c r="F328" s="5">
        <v>-1308.0787606245758</v>
      </c>
      <c r="G328" s="5">
        <f>Validation__Prediction_Details[[#This Row],[Price]]-Validation__Prediction_Details[[#This Row],[Prediction: Price]]</f>
        <v>-1308.0787606245758</v>
      </c>
      <c r="H328" s="5">
        <f>ABS(Validation__Prediction_Details[[#This Row],[Error]])</f>
        <v>1308.0787606245758</v>
      </c>
      <c r="I328" s="5">
        <f>Validation__Prediction_Details[[#This Row],[Error]]^2</f>
        <v>1711070.0439971264</v>
      </c>
      <c r="J328" s="5">
        <f>Validation__Prediction_Details[[#This Row],[Absolute Error]]/Validation__Prediction_Details[[#This Row],[Price]]</f>
        <v>0.15480222019225748</v>
      </c>
    </row>
    <row r="329" spans="3:10" x14ac:dyDescent="0.2">
      <c r="C329" s="13" t="s">
        <v>702</v>
      </c>
      <c r="D329" s="5">
        <v>11950</v>
      </c>
      <c r="E329" s="5">
        <v>11412.617936313414</v>
      </c>
      <c r="F329" s="5">
        <v>537.38206368658575</v>
      </c>
      <c r="G329" s="5">
        <f>Validation__Prediction_Details[[#This Row],[Price]]-Validation__Prediction_Details[[#This Row],[Prediction: Price]]</f>
        <v>537.38206368658575</v>
      </c>
      <c r="H329" s="5">
        <f>ABS(Validation__Prediction_Details[[#This Row],[Error]])</f>
        <v>537.38206368658575</v>
      </c>
      <c r="I329" s="5">
        <f>Validation__Prediction_Details[[#This Row],[Error]]^2</f>
        <v>288779.48237205372</v>
      </c>
      <c r="J329" s="5">
        <f>Validation__Prediction_Details[[#This Row],[Absolute Error]]/Validation__Prediction_Details[[#This Row],[Price]]</f>
        <v>4.4969210350341904E-2</v>
      </c>
    </row>
    <row r="330" spans="3:10" x14ac:dyDescent="0.2">
      <c r="C330" s="13" t="s">
        <v>879</v>
      </c>
      <c r="D330" s="5">
        <v>9950</v>
      </c>
      <c r="E330" s="5">
        <v>9347.3735560734531</v>
      </c>
      <c r="F330" s="5">
        <v>602.62644392654693</v>
      </c>
      <c r="G330" s="5">
        <f>Validation__Prediction_Details[[#This Row],[Price]]-Validation__Prediction_Details[[#This Row],[Prediction: Price]]</f>
        <v>602.62644392654693</v>
      </c>
      <c r="H330" s="5">
        <f>ABS(Validation__Prediction_Details[[#This Row],[Error]])</f>
        <v>602.62644392654693</v>
      </c>
      <c r="I330" s="5">
        <f>Validation__Prediction_Details[[#This Row],[Error]]^2</f>
        <v>363158.63091955561</v>
      </c>
      <c r="J330" s="5">
        <f>Validation__Prediction_Details[[#This Row],[Absolute Error]]/Validation__Prediction_Details[[#This Row],[Price]]</f>
        <v>6.0565471751411748E-2</v>
      </c>
    </row>
    <row r="331" spans="3:10" x14ac:dyDescent="0.2">
      <c r="C331" s="13" t="s">
        <v>1663</v>
      </c>
      <c r="D331" s="5">
        <v>10750</v>
      </c>
      <c r="E331" s="5">
        <v>10354.272156901576</v>
      </c>
      <c r="F331" s="5">
        <v>395.72784309842427</v>
      </c>
      <c r="G331" s="5">
        <f>Validation__Prediction_Details[[#This Row],[Price]]-Validation__Prediction_Details[[#This Row],[Prediction: Price]]</f>
        <v>395.72784309842427</v>
      </c>
      <c r="H331" s="5">
        <f>ABS(Validation__Prediction_Details[[#This Row],[Error]])</f>
        <v>395.72784309842427</v>
      </c>
      <c r="I331" s="5">
        <f>Validation__Prediction_Details[[#This Row],[Error]]^2</f>
        <v>156600.52580333111</v>
      </c>
      <c r="J331" s="5">
        <f>Validation__Prediction_Details[[#This Row],[Absolute Error]]/Validation__Prediction_Details[[#This Row],[Price]]</f>
        <v>3.6811892381248768E-2</v>
      </c>
    </row>
    <row r="332" spans="3:10" x14ac:dyDescent="0.2">
      <c r="C332" s="13" t="s">
        <v>1155</v>
      </c>
      <c r="D332" s="5">
        <v>9000</v>
      </c>
      <c r="E332" s="5">
        <v>7351.9206227932982</v>
      </c>
      <c r="F332" s="5">
        <v>1648.0793772067018</v>
      </c>
      <c r="G332" s="5">
        <f>Validation__Prediction_Details[[#This Row],[Price]]-Validation__Prediction_Details[[#This Row],[Prediction: Price]]</f>
        <v>1648.0793772067018</v>
      </c>
      <c r="H332" s="5">
        <f>ABS(Validation__Prediction_Details[[#This Row],[Error]])</f>
        <v>1648.0793772067018</v>
      </c>
      <c r="I332" s="5">
        <f>Validation__Prediction_Details[[#This Row],[Error]]^2</f>
        <v>2716165.6335740299</v>
      </c>
      <c r="J332" s="5">
        <f>Validation__Prediction_Details[[#This Row],[Absolute Error]]/Validation__Prediction_Details[[#This Row],[Price]]</f>
        <v>0.18311993080074465</v>
      </c>
    </row>
    <row r="333" spans="3:10" x14ac:dyDescent="0.2">
      <c r="C333" s="13" t="s">
        <v>850</v>
      </c>
      <c r="D333" s="5">
        <v>12200</v>
      </c>
      <c r="E333" s="5">
        <v>11390.403745397107</v>
      </c>
      <c r="F333" s="5">
        <v>809.59625460289317</v>
      </c>
      <c r="G333" s="5">
        <f>Validation__Prediction_Details[[#This Row],[Price]]-Validation__Prediction_Details[[#This Row],[Prediction: Price]]</f>
        <v>809.59625460289317</v>
      </c>
      <c r="H333" s="5">
        <f>ABS(Validation__Prediction_Details[[#This Row],[Error]])</f>
        <v>809.59625460289317</v>
      </c>
      <c r="I333" s="5">
        <f>Validation__Prediction_Details[[#This Row],[Error]]^2</f>
        <v>655446.09546703263</v>
      </c>
      <c r="J333" s="5">
        <f>Validation__Prediction_Details[[#This Row],[Absolute Error]]/Validation__Prediction_Details[[#This Row],[Price]]</f>
        <v>6.6360348737942068E-2</v>
      </c>
    </row>
    <row r="334" spans="3:10" x14ac:dyDescent="0.2">
      <c r="C334" s="13" t="s">
        <v>775</v>
      </c>
      <c r="D334" s="5">
        <v>7500</v>
      </c>
      <c r="E334" s="5">
        <v>7645.4745945284967</v>
      </c>
      <c r="F334" s="5">
        <v>-145.47459452849671</v>
      </c>
      <c r="G334" s="5">
        <f>Validation__Prediction_Details[[#This Row],[Price]]-Validation__Prediction_Details[[#This Row],[Prediction: Price]]</f>
        <v>-145.47459452849671</v>
      </c>
      <c r="H334" s="5">
        <f>ABS(Validation__Prediction_Details[[#This Row],[Error]])</f>
        <v>145.47459452849671</v>
      </c>
      <c r="I334" s="5">
        <f>Validation__Prediction_Details[[#This Row],[Error]]^2</f>
        <v>21162.857653230523</v>
      </c>
      <c r="J334" s="5">
        <f>Validation__Prediction_Details[[#This Row],[Absolute Error]]/Validation__Prediction_Details[[#This Row],[Price]]</f>
        <v>1.939661260379956E-2</v>
      </c>
    </row>
    <row r="335" spans="3:10" x14ac:dyDescent="0.2">
      <c r="C335" s="13" t="s">
        <v>1199</v>
      </c>
      <c r="D335" s="5">
        <v>11250</v>
      </c>
      <c r="E335" s="5">
        <v>10904.060172825109</v>
      </c>
      <c r="F335" s="5">
        <v>345.93982717489052</v>
      </c>
      <c r="G335" s="5">
        <f>Validation__Prediction_Details[[#This Row],[Price]]-Validation__Prediction_Details[[#This Row],[Prediction: Price]]</f>
        <v>345.93982717489052</v>
      </c>
      <c r="H335" s="5">
        <f>ABS(Validation__Prediction_Details[[#This Row],[Error]])</f>
        <v>345.93982717489052</v>
      </c>
      <c r="I335" s="5">
        <f>Validation__Prediction_Details[[#This Row],[Error]]^2</f>
        <v>119674.36402579313</v>
      </c>
      <c r="J335" s="5">
        <f>Validation__Prediction_Details[[#This Row],[Absolute Error]]/Validation__Prediction_Details[[#This Row],[Price]]</f>
        <v>3.0750206859990269E-2</v>
      </c>
    </row>
    <row r="336" spans="3:10" x14ac:dyDescent="0.2">
      <c r="C336" s="13" t="s">
        <v>733</v>
      </c>
      <c r="D336" s="5">
        <v>9900</v>
      </c>
      <c r="E336" s="5">
        <v>9425.6028002725106</v>
      </c>
      <c r="F336" s="5">
        <v>474.39719972748935</v>
      </c>
      <c r="G336" s="5">
        <f>Validation__Prediction_Details[[#This Row],[Price]]-Validation__Prediction_Details[[#This Row],[Prediction: Price]]</f>
        <v>474.39719972748935</v>
      </c>
      <c r="H336" s="5">
        <f>ABS(Validation__Prediction_Details[[#This Row],[Error]])</f>
        <v>474.39719972748935</v>
      </c>
      <c r="I336" s="5">
        <f>Validation__Prediction_Details[[#This Row],[Error]]^2</f>
        <v>225052.70310928344</v>
      </c>
      <c r="J336" s="5">
        <f>Validation__Prediction_Details[[#This Row],[Absolute Error]]/Validation__Prediction_Details[[#This Row],[Price]]</f>
        <v>4.791890906338276E-2</v>
      </c>
    </row>
    <row r="337" spans="3:10" x14ac:dyDescent="0.2">
      <c r="C337" s="13" t="s">
        <v>807</v>
      </c>
      <c r="D337" s="5">
        <v>8250</v>
      </c>
      <c r="E337" s="5">
        <v>5638.8458318531275</v>
      </c>
      <c r="F337" s="5">
        <v>2611.1541681468725</v>
      </c>
      <c r="G337" s="5">
        <f>Validation__Prediction_Details[[#This Row],[Price]]-Validation__Prediction_Details[[#This Row],[Prediction: Price]]</f>
        <v>2611.1541681468725</v>
      </c>
      <c r="H337" s="5">
        <f>ABS(Validation__Prediction_Details[[#This Row],[Error]])</f>
        <v>2611.1541681468725</v>
      </c>
      <c r="I337" s="5">
        <f>Validation__Prediction_Details[[#This Row],[Error]]^2</f>
        <v>6818126.089830786</v>
      </c>
      <c r="J337" s="5">
        <f>Validation__Prediction_Details[[#This Row],[Absolute Error]]/Validation__Prediction_Details[[#This Row],[Price]]</f>
        <v>0.31650353553295424</v>
      </c>
    </row>
    <row r="338" spans="3:10" x14ac:dyDescent="0.2">
      <c r="C338" s="13" t="s">
        <v>1240</v>
      </c>
      <c r="D338" s="5">
        <v>9750</v>
      </c>
      <c r="E338" s="5">
        <v>8745.7359851367091</v>
      </c>
      <c r="F338" s="5">
        <v>1004.2640148632909</v>
      </c>
      <c r="G338" s="5">
        <f>Validation__Prediction_Details[[#This Row],[Price]]-Validation__Prediction_Details[[#This Row],[Prediction: Price]]</f>
        <v>1004.2640148632909</v>
      </c>
      <c r="H338" s="5">
        <f>ABS(Validation__Prediction_Details[[#This Row],[Error]])</f>
        <v>1004.2640148632909</v>
      </c>
      <c r="I338" s="5">
        <f>Validation__Prediction_Details[[#This Row],[Error]]^2</f>
        <v>1008546.2115493361</v>
      </c>
      <c r="J338" s="5">
        <f>Validation__Prediction_Details[[#This Row],[Absolute Error]]/Validation__Prediction_Details[[#This Row],[Price]]</f>
        <v>0.10300143742187598</v>
      </c>
    </row>
    <row r="339" spans="3:10" x14ac:dyDescent="0.2">
      <c r="C339" s="13" t="s">
        <v>1830</v>
      </c>
      <c r="D339" s="5">
        <v>22950</v>
      </c>
      <c r="E339" s="5">
        <v>21895.047864294414</v>
      </c>
      <c r="F339" s="5">
        <v>1054.9521357055855</v>
      </c>
      <c r="G339" s="5">
        <f>Validation__Prediction_Details[[#This Row],[Price]]-Validation__Prediction_Details[[#This Row],[Prediction: Price]]</f>
        <v>1054.9521357055855</v>
      </c>
      <c r="H339" s="5">
        <f>ABS(Validation__Prediction_Details[[#This Row],[Error]])</f>
        <v>1054.9521357055855</v>
      </c>
      <c r="I339" s="5">
        <f>Validation__Prediction_Details[[#This Row],[Error]]^2</f>
        <v>1112924.0086297761</v>
      </c>
      <c r="J339" s="5">
        <f>Validation__Prediction_Details[[#This Row],[Absolute Error]]/Validation__Prediction_Details[[#This Row],[Price]]</f>
        <v>4.5967413320504816E-2</v>
      </c>
    </row>
    <row r="340" spans="3:10" x14ac:dyDescent="0.2">
      <c r="C340" s="13" t="s">
        <v>1742</v>
      </c>
      <c r="D340" s="5">
        <v>12750</v>
      </c>
      <c r="E340" s="5">
        <v>13007.721101153153</v>
      </c>
      <c r="F340" s="5">
        <v>-257.72110115315263</v>
      </c>
      <c r="G340" s="5">
        <f>Validation__Prediction_Details[[#This Row],[Price]]-Validation__Prediction_Details[[#This Row],[Prediction: Price]]</f>
        <v>-257.72110115315263</v>
      </c>
      <c r="H340" s="5">
        <f>ABS(Validation__Prediction_Details[[#This Row],[Error]])</f>
        <v>257.72110115315263</v>
      </c>
      <c r="I340" s="5">
        <f>Validation__Prediction_Details[[#This Row],[Error]]^2</f>
        <v>66420.165979593527</v>
      </c>
      <c r="J340" s="5">
        <f>Validation__Prediction_Details[[#This Row],[Absolute Error]]/Validation__Prediction_Details[[#This Row],[Price]]</f>
        <v>2.0213419698286481E-2</v>
      </c>
    </row>
    <row r="341" spans="3:10" x14ac:dyDescent="0.2">
      <c r="C341" s="13" t="s">
        <v>1501</v>
      </c>
      <c r="D341" s="5">
        <v>12500</v>
      </c>
      <c r="E341" s="5">
        <v>13375.799028822274</v>
      </c>
      <c r="F341" s="5">
        <v>-875.79902882227361</v>
      </c>
      <c r="G341" s="5">
        <f>Validation__Prediction_Details[[#This Row],[Price]]-Validation__Prediction_Details[[#This Row],[Prediction: Price]]</f>
        <v>-875.79902882227361</v>
      </c>
      <c r="H341" s="5">
        <f>ABS(Validation__Prediction_Details[[#This Row],[Error]])</f>
        <v>875.79902882227361</v>
      </c>
      <c r="I341" s="5">
        <f>Validation__Prediction_Details[[#This Row],[Error]]^2</f>
        <v>767023.93888603768</v>
      </c>
      <c r="J341" s="5">
        <f>Validation__Prediction_Details[[#This Row],[Absolute Error]]/Validation__Prediction_Details[[#This Row],[Price]]</f>
        <v>7.0063922305781887E-2</v>
      </c>
    </row>
    <row r="342" spans="3:10" x14ac:dyDescent="0.2">
      <c r="C342" s="13" t="s">
        <v>1241</v>
      </c>
      <c r="D342" s="5">
        <v>9450</v>
      </c>
      <c r="E342" s="5">
        <v>10607.368032043778</v>
      </c>
      <c r="F342" s="5">
        <v>-1157.3680320437779</v>
      </c>
      <c r="G342" s="5">
        <f>Validation__Prediction_Details[[#This Row],[Price]]-Validation__Prediction_Details[[#This Row],[Prediction: Price]]</f>
        <v>-1157.3680320437779</v>
      </c>
      <c r="H342" s="5">
        <f>ABS(Validation__Prediction_Details[[#This Row],[Error]])</f>
        <v>1157.3680320437779</v>
      </c>
      <c r="I342" s="5">
        <f>Validation__Prediction_Details[[#This Row],[Error]]^2</f>
        <v>1339500.7615968874</v>
      </c>
      <c r="J342" s="5">
        <f>Validation__Prediction_Details[[#This Row],[Absolute Error]]/Validation__Prediction_Details[[#This Row],[Price]]</f>
        <v>0.12247280762368021</v>
      </c>
    </row>
    <row r="343" spans="3:10" x14ac:dyDescent="0.2">
      <c r="C343" s="13" t="s">
        <v>1006</v>
      </c>
      <c r="D343" s="5">
        <v>13750</v>
      </c>
      <c r="E343" s="5">
        <v>15675.156301794763</v>
      </c>
      <c r="F343" s="5">
        <v>-1925.1563017947628</v>
      </c>
      <c r="G343" s="5">
        <f>Validation__Prediction_Details[[#This Row],[Price]]-Validation__Prediction_Details[[#This Row],[Prediction: Price]]</f>
        <v>-1925.1563017947628</v>
      </c>
      <c r="H343" s="5">
        <f>ABS(Validation__Prediction_Details[[#This Row],[Error]])</f>
        <v>1925.1563017947628</v>
      </c>
      <c r="I343" s="5">
        <f>Validation__Prediction_Details[[#This Row],[Error]]^2</f>
        <v>3706226.7863400881</v>
      </c>
      <c r="J343" s="5">
        <f>Validation__Prediction_Details[[#This Row],[Absolute Error]]/Validation__Prediction_Details[[#This Row],[Price]]</f>
        <v>0.14001136740325548</v>
      </c>
    </row>
    <row r="344" spans="3:10" x14ac:dyDescent="0.2">
      <c r="C344" s="13" t="s">
        <v>1505</v>
      </c>
      <c r="D344" s="5">
        <v>12500</v>
      </c>
      <c r="E344" s="5">
        <v>11366.061057398074</v>
      </c>
      <c r="F344" s="5">
        <v>1133.9389426019261</v>
      </c>
      <c r="G344" s="5">
        <f>Validation__Prediction_Details[[#This Row],[Price]]-Validation__Prediction_Details[[#This Row],[Prediction: Price]]</f>
        <v>1133.9389426019261</v>
      </c>
      <c r="H344" s="5">
        <f>ABS(Validation__Prediction_Details[[#This Row],[Error]])</f>
        <v>1133.9389426019261</v>
      </c>
      <c r="I344" s="5">
        <f>Validation__Prediction_Details[[#This Row],[Error]]^2</f>
        <v>1285817.5255491743</v>
      </c>
      <c r="J344" s="5">
        <f>Validation__Prediction_Details[[#This Row],[Absolute Error]]/Validation__Prediction_Details[[#This Row],[Price]]</f>
        <v>9.0715115408154093E-2</v>
      </c>
    </row>
    <row r="345" spans="3:10" x14ac:dyDescent="0.2">
      <c r="C345" s="13" t="s">
        <v>714</v>
      </c>
      <c r="D345" s="5">
        <v>7950</v>
      </c>
      <c r="E345" s="5">
        <v>8348.2085966513332</v>
      </c>
      <c r="F345" s="5">
        <v>-398.20859665133321</v>
      </c>
      <c r="G345" s="5">
        <f>Validation__Prediction_Details[[#This Row],[Price]]-Validation__Prediction_Details[[#This Row],[Prediction: Price]]</f>
        <v>-398.20859665133321</v>
      </c>
      <c r="H345" s="5">
        <f>ABS(Validation__Prediction_Details[[#This Row],[Error]])</f>
        <v>398.20859665133321</v>
      </c>
      <c r="I345" s="5">
        <f>Validation__Prediction_Details[[#This Row],[Error]]^2</f>
        <v>158570.08644702419</v>
      </c>
      <c r="J345" s="5">
        <f>Validation__Prediction_Details[[#This Row],[Absolute Error]]/Validation__Prediction_Details[[#This Row],[Price]]</f>
        <v>5.0089131654255749E-2</v>
      </c>
    </row>
    <row r="346" spans="3:10" x14ac:dyDescent="0.2">
      <c r="C346" s="13" t="s">
        <v>982</v>
      </c>
      <c r="D346" s="5">
        <v>9950</v>
      </c>
      <c r="E346" s="5">
        <v>9299.0608498382062</v>
      </c>
      <c r="F346" s="5">
        <v>650.9391501617938</v>
      </c>
      <c r="G346" s="5">
        <f>Validation__Prediction_Details[[#This Row],[Price]]-Validation__Prediction_Details[[#This Row],[Prediction: Price]]</f>
        <v>650.9391501617938</v>
      </c>
      <c r="H346" s="5">
        <f>ABS(Validation__Prediction_Details[[#This Row],[Error]])</f>
        <v>650.9391501617938</v>
      </c>
      <c r="I346" s="5">
        <f>Validation__Prediction_Details[[#This Row],[Error]]^2</f>
        <v>423721.77721335832</v>
      </c>
      <c r="J346" s="5">
        <f>Validation__Prediction_Details[[#This Row],[Absolute Error]]/Validation__Prediction_Details[[#This Row],[Price]]</f>
        <v>6.5421020116763193E-2</v>
      </c>
    </row>
    <row r="347" spans="3:10" x14ac:dyDescent="0.2">
      <c r="C347" s="13" t="s">
        <v>624</v>
      </c>
      <c r="D347" s="5">
        <v>7250</v>
      </c>
      <c r="E347" s="5">
        <v>7476.9892224346122</v>
      </c>
      <c r="F347" s="5">
        <v>-226.9892224346122</v>
      </c>
      <c r="G347" s="5">
        <f>Validation__Prediction_Details[[#This Row],[Price]]-Validation__Prediction_Details[[#This Row],[Prediction: Price]]</f>
        <v>-226.9892224346122</v>
      </c>
      <c r="H347" s="5">
        <f>ABS(Validation__Prediction_Details[[#This Row],[Error]])</f>
        <v>226.9892224346122</v>
      </c>
      <c r="I347" s="5">
        <f>Validation__Prediction_Details[[#This Row],[Error]]^2</f>
        <v>51524.107101469854</v>
      </c>
      <c r="J347" s="5">
        <f>Validation__Prediction_Details[[#This Row],[Absolute Error]]/Validation__Prediction_Details[[#This Row],[Price]]</f>
        <v>3.1308858266843063E-2</v>
      </c>
    </row>
    <row r="348" spans="3:10" x14ac:dyDescent="0.2">
      <c r="C348" s="13" t="s">
        <v>1656</v>
      </c>
      <c r="D348" s="5">
        <v>16950</v>
      </c>
      <c r="E348" s="5">
        <v>15190.101113353094</v>
      </c>
      <c r="F348" s="5">
        <v>1759.8988866469062</v>
      </c>
      <c r="G348" s="5">
        <f>Validation__Prediction_Details[[#This Row],[Price]]-Validation__Prediction_Details[[#This Row],[Prediction: Price]]</f>
        <v>1759.8988866469062</v>
      </c>
      <c r="H348" s="5">
        <f>ABS(Validation__Prediction_Details[[#This Row],[Error]])</f>
        <v>1759.8988866469062</v>
      </c>
      <c r="I348" s="5">
        <f>Validation__Prediction_Details[[#This Row],[Error]]^2</f>
        <v>3097244.0912210201</v>
      </c>
      <c r="J348" s="5">
        <f>Validation__Prediction_Details[[#This Row],[Absolute Error]]/Validation__Prediction_Details[[#This Row],[Price]]</f>
        <v>0.10382884287002397</v>
      </c>
    </row>
    <row r="349" spans="3:10" x14ac:dyDescent="0.2">
      <c r="C349" s="13" t="s">
        <v>626</v>
      </c>
      <c r="D349" s="5">
        <v>6500</v>
      </c>
      <c r="E349" s="5">
        <v>8258.0457316256161</v>
      </c>
      <c r="F349" s="5">
        <v>-1758.0457316256161</v>
      </c>
      <c r="G349" s="5">
        <f>Validation__Prediction_Details[[#This Row],[Price]]-Validation__Prediction_Details[[#This Row],[Prediction: Price]]</f>
        <v>-1758.0457316256161</v>
      </c>
      <c r="H349" s="5">
        <f>ABS(Validation__Prediction_Details[[#This Row],[Error]])</f>
        <v>1758.0457316256161</v>
      </c>
      <c r="I349" s="5">
        <f>Validation__Prediction_Details[[#This Row],[Error]]^2</f>
        <v>3090724.7944870479</v>
      </c>
      <c r="J349" s="5">
        <f>Validation__Prediction_Details[[#This Row],[Absolute Error]]/Validation__Prediction_Details[[#This Row],[Price]]</f>
        <v>0.27046857409624864</v>
      </c>
    </row>
    <row r="350" spans="3:10" x14ac:dyDescent="0.2">
      <c r="C350" s="13" t="s">
        <v>1526</v>
      </c>
      <c r="D350" s="5">
        <v>12950</v>
      </c>
      <c r="E350" s="5">
        <v>13658.790894839822</v>
      </c>
      <c r="F350" s="5">
        <v>-708.7908948398217</v>
      </c>
      <c r="G350" s="5">
        <f>Validation__Prediction_Details[[#This Row],[Price]]-Validation__Prediction_Details[[#This Row],[Prediction: Price]]</f>
        <v>-708.7908948398217</v>
      </c>
      <c r="H350" s="5">
        <f>ABS(Validation__Prediction_Details[[#This Row],[Error]])</f>
        <v>708.7908948398217</v>
      </c>
      <c r="I350" s="5">
        <f>Validation__Prediction_Details[[#This Row],[Error]]^2</f>
        <v>502384.53260783519</v>
      </c>
      <c r="J350" s="5">
        <f>Validation__Prediction_Details[[#This Row],[Absolute Error]]/Validation__Prediction_Details[[#This Row],[Price]]</f>
        <v>5.4732887632418667E-2</v>
      </c>
    </row>
    <row r="351" spans="3:10" x14ac:dyDescent="0.2">
      <c r="C351" s="13" t="s">
        <v>1620</v>
      </c>
      <c r="D351" s="5">
        <v>12250</v>
      </c>
      <c r="E351" s="5">
        <v>11782.195767350182</v>
      </c>
      <c r="F351" s="5">
        <v>467.804232649818</v>
      </c>
      <c r="G351" s="5">
        <f>Validation__Prediction_Details[[#This Row],[Price]]-Validation__Prediction_Details[[#This Row],[Prediction: Price]]</f>
        <v>467.804232649818</v>
      </c>
      <c r="H351" s="5">
        <f>ABS(Validation__Prediction_Details[[#This Row],[Error]])</f>
        <v>467.804232649818</v>
      </c>
      <c r="I351" s="5">
        <f>Validation__Prediction_Details[[#This Row],[Error]]^2</f>
        <v>218840.80008508504</v>
      </c>
      <c r="J351" s="5">
        <f>Validation__Prediction_Details[[#This Row],[Absolute Error]]/Validation__Prediction_Details[[#This Row],[Price]]</f>
        <v>3.818810062447494E-2</v>
      </c>
    </row>
    <row r="352" spans="3:10" x14ac:dyDescent="0.2">
      <c r="C352" s="13" t="s">
        <v>1183</v>
      </c>
      <c r="D352" s="5">
        <v>8950</v>
      </c>
      <c r="E352" s="5">
        <v>8372.7619544371319</v>
      </c>
      <c r="F352" s="5">
        <v>577.23804556286814</v>
      </c>
      <c r="G352" s="5">
        <f>Validation__Prediction_Details[[#This Row],[Price]]-Validation__Prediction_Details[[#This Row],[Prediction: Price]]</f>
        <v>577.23804556286814</v>
      </c>
      <c r="H352" s="5">
        <f>ABS(Validation__Prediction_Details[[#This Row],[Error]])</f>
        <v>577.23804556286814</v>
      </c>
      <c r="I352" s="5">
        <f>Validation__Prediction_Details[[#This Row],[Error]]^2</f>
        <v>333203.76124523982</v>
      </c>
      <c r="J352" s="5">
        <f>Validation__Prediction_Details[[#This Row],[Absolute Error]]/Validation__Prediction_Details[[#This Row],[Price]]</f>
        <v>6.4495871012610964E-2</v>
      </c>
    </row>
    <row r="353" spans="3:10" x14ac:dyDescent="0.2">
      <c r="C353" s="13" t="s">
        <v>1786</v>
      </c>
      <c r="D353" s="5">
        <v>19450</v>
      </c>
      <c r="E353" s="5">
        <v>17586.031262005614</v>
      </c>
      <c r="F353" s="5">
        <v>1863.9687379943862</v>
      </c>
      <c r="G353" s="5">
        <f>Validation__Prediction_Details[[#This Row],[Price]]-Validation__Prediction_Details[[#This Row],[Prediction: Price]]</f>
        <v>1863.9687379943862</v>
      </c>
      <c r="H353" s="5">
        <f>ABS(Validation__Prediction_Details[[#This Row],[Error]])</f>
        <v>1863.9687379943862</v>
      </c>
      <c r="I353" s="5">
        <f>Validation__Prediction_Details[[#This Row],[Error]]^2</f>
        <v>3474379.4562203847</v>
      </c>
      <c r="J353" s="5">
        <f>Validation__Prediction_Details[[#This Row],[Absolute Error]]/Validation__Prediction_Details[[#This Row],[Price]]</f>
        <v>9.5833868277346329E-2</v>
      </c>
    </row>
    <row r="354" spans="3:10" x14ac:dyDescent="0.2">
      <c r="C354" s="13" t="s">
        <v>1222</v>
      </c>
      <c r="D354" s="5">
        <v>6750</v>
      </c>
      <c r="E354" s="5">
        <v>7501.091708162272</v>
      </c>
      <c r="F354" s="5">
        <v>-751.09170816227197</v>
      </c>
      <c r="G354" s="5">
        <f>Validation__Prediction_Details[[#This Row],[Price]]-Validation__Prediction_Details[[#This Row],[Prediction: Price]]</f>
        <v>-751.09170816227197</v>
      </c>
      <c r="H354" s="5">
        <f>ABS(Validation__Prediction_Details[[#This Row],[Error]])</f>
        <v>751.09170816227197</v>
      </c>
      <c r="I354" s="5">
        <f>Validation__Prediction_Details[[#This Row],[Error]]^2</f>
        <v>564138.75407011958</v>
      </c>
      <c r="J354" s="5">
        <f>Validation__Prediction_Details[[#This Row],[Absolute Error]]/Validation__Prediction_Details[[#This Row],[Price]]</f>
        <v>0.11127284565366992</v>
      </c>
    </row>
    <row r="355" spans="3:10" x14ac:dyDescent="0.2">
      <c r="C355" s="13" t="s">
        <v>970</v>
      </c>
      <c r="D355" s="5">
        <v>11950</v>
      </c>
      <c r="E355" s="5">
        <v>11629.176580631107</v>
      </c>
      <c r="F355" s="5">
        <v>320.82341936889316</v>
      </c>
      <c r="G355" s="5">
        <f>Validation__Prediction_Details[[#This Row],[Price]]-Validation__Prediction_Details[[#This Row],[Prediction: Price]]</f>
        <v>320.82341936889316</v>
      </c>
      <c r="H355" s="5">
        <f>ABS(Validation__Prediction_Details[[#This Row],[Error]])</f>
        <v>320.82341936889316</v>
      </c>
      <c r="I355" s="5">
        <f>Validation__Prediction_Details[[#This Row],[Error]]^2</f>
        <v>102927.66641554869</v>
      </c>
      <c r="J355" s="5">
        <f>Validation__Prediction_Details[[#This Row],[Absolute Error]]/Validation__Prediction_Details[[#This Row],[Price]]</f>
        <v>2.6847148064342522E-2</v>
      </c>
    </row>
    <row r="356" spans="3:10" x14ac:dyDescent="0.2">
      <c r="C356" s="13" t="s">
        <v>622</v>
      </c>
      <c r="D356" s="5">
        <v>7460</v>
      </c>
      <c r="E356" s="5">
        <v>8852.6151094267989</v>
      </c>
      <c r="F356" s="5">
        <v>-1392.6151094267989</v>
      </c>
      <c r="G356" s="5">
        <f>Validation__Prediction_Details[[#This Row],[Price]]-Validation__Prediction_Details[[#This Row],[Prediction: Price]]</f>
        <v>-1392.6151094267989</v>
      </c>
      <c r="H356" s="5">
        <f>ABS(Validation__Prediction_Details[[#This Row],[Error]])</f>
        <v>1392.6151094267989</v>
      </c>
      <c r="I356" s="5">
        <f>Validation__Prediction_Details[[#This Row],[Error]]^2</f>
        <v>1939376.843003815</v>
      </c>
      <c r="J356" s="5">
        <f>Validation__Prediction_Details[[#This Row],[Absolute Error]]/Validation__Prediction_Details[[#This Row],[Price]]</f>
        <v>0.18667762860949047</v>
      </c>
    </row>
    <row r="357" spans="3:10" x14ac:dyDescent="0.2">
      <c r="C357" s="13" t="s">
        <v>1304</v>
      </c>
      <c r="D357" s="5">
        <v>13500</v>
      </c>
      <c r="E357" s="5">
        <v>13405.352384953439</v>
      </c>
      <c r="F357" s="5">
        <v>94.647615046560531</v>
      </c>
      <c r="G357" s="5">
        <f>Validation__Prediction_Details[[#This Row],[Price]]-Validation__Prediction_Details[[#This Row],[Prediction: Price]]</f>
        <v>94.647615046560531</v>
      </c>
      <c r="H357" s="5">
        <f>ABS(Validation__Prediction_Details[[#This Row],[Error]])</f>
        <v>94.647615046560531</v>
      </c>
      <c r="I357" s="5">
        <f>Validation__Prediction_Details[[#This Row],[Error]]^2</f>
        <v>8958.1710340019108</v>
      </c>
      <c r="J357" s="5">
        <f>Validation__Prediction_Details[[#This Row],[Absolute Error]]/Validation__Prediction_Details[[#This Row],[Price]]</f>
        <v>7.0109344478933725E-3</v>
      </c>
    </row>
    <row r="358" spans="3:10" x14ac:dyDescent="0.2">
      <c r="C358" s="13" t="s">
        <v>1510</v>
      </c>
      <c r="D358" s="5">
        <v>9695</v>
      </c>
      <c r="E358" s="5">
        <v>10433.39986836513</v>
      </c>
      <c r="F358" s="5">
        <v>-738.39986836512981</v>
      </c>
      <c r="G358" s="5">
        <f>Validation__Prediction_Details[[#This Row],[Price]]-Validation__Prediction_Details[[#This Row],[Prediction: Price]]</f>
        <v>-738.39986836512981</v>
      </c>
      <c r="H358" s="5">
        <f>ABS(Validation__Prediction_Details[[#This Row],[Error]])</f>
        <v>738.39986836512981</v>
      </c>
      <c r="I358" s="5">
        <f>Validation__Prediction_Details[[#This Row],[Error]]^2</f>
        <v>545234.36560164101</v>
      </c>
      <c r="J358" s="5">
        <f>Validation__Prediction_Details[[#This Row],[Absolute Error]]/Validation__Prediction_Details[[#This Row],[Price]]</f>
        <v>7.6162957025799879E-2</v>
      </c>
    </row>
    <row r="359" spans="3:10" x14ac:dyDescent="0.2">
      <c r="C359" s="13" t="s">
        <v>1687</v>
      </c>
      <c r="D359" s="5">
        <v>9950</v>
      </c>
      <c r="E359" s="5">
        <v>10060.821594162233</v>
      </c>
      <c r="F359" s="5">
        <v>-110.82159416223294</v>
      </c>
      <c r="G359" s="5">
        <f>Validation__Prediction_Details[[#This Row],[Price]]-Validation__Prediction_Details[[#This Row],[Prediction: Price]]</f>
        <v>-110.82159416223294</v>
      </c>
      <c r="H359" s="5">
        <f>ABS(Validation__Prediction_Details[[#This Row],[Error]])</f>
        <v>110.82159416223294</v>
      </c>
      <c r="I359" s="5">
        <f>Validation__Prediction_Details[[#This Row],[Error]]^2</f>
        <v>12281.425732658663</v>
      </c>
      <c r="J359" s="5">
        <f>Validation__Prediction_Details[[#This Row],[Absolute Error]]/Validation__Prediction_Details[[#This Row],[Price]]</f>
        <v>1.1137848659520899E-2</v>
      </c>
    </row>
    <row r="360" spans="3:10" x14ac:dyDescent="0.2">
      <c r="C360" s="13" t="s">
        <v>648</v>
      </c>
      <c r="D360" s="5">
        <v>6500</v>
      </c>
      <c r="E360" s="5">
        <v>7556.9427263609605</v>
      </c>
      <c r="F360" s="5">
        <v>-1056.9427263609605</v>
      </c>
      <c r="G360" s="5">
        <f>Validation__Prediction_Details[[#This Row],[Price]]-Validation__Prediction_Details[[#This Row],[Prediction: Price]]</f>
        <v>-1056.9427263609605</v>
      </c>
      <c r="H360" s="5">
        <f>ABS(Validation__Prediction_Details[[#This Row],[Error]])</f>
        <v>1056.9427263609605</v>
      </c>
      <c r="I360" s="5">
        <f>Validation__Prediction_Details[[#This Row],[Error]]^2</f>
        <v>1117127.9268073402</v>
      </c>
      <c r="J360" s="5">
        <f>Validation__Prediction_Details[[#This Row],[Absolute Error]]/Validation__Prediction_Details[[#This Row],[Price]]</f>
        <v>0.16260657328630163</v>
      </c>
    </row>
    <row r="361" spans="3:10" x14ac:dyDescent="0.2">
      <c r="C361" s="13" t="s">
        <v>1462</v>
      </c>
      <c r="D361" s="5">
        <v>8900</v>
      </c>
      <c r="E361" s="5">
        <v>8578.698694652905</v>
      </c>
      <c r="F361" s="5">
        <v>321.30130534709497</v>
      </c>
      <c r="G361" s="5">
        <f>Validation__Prediction_Details[[#This Row],[Price]]-Validation__Prediction_Details[[#This Row],[Prediction: Price]]</f>
        <v>321.30130534709497</v>
      </c>
      <c r="H361" s="5">
        <f>ABS(Validation__Prediction_Details[[#This Row],[Error]])</f>
        <v>321.30130534709497</v>
      </c>
      <c r="I361" s="5">
        <f>Validation__Prediction_Details[[#This Row],[Error]]^2</f>
        <v>103234.52881774715</v>
      </c>
      <c r="J361" s="5">
        <f>Validation__Prediction_Details[[#This Row],[Absolute Error]]/Validation__Prediction_Details[[#This Row],[Price]]</f>
        <v>3.6101270263718538E-2</v>
      </c>
    </row>
    <row r="362" spans="3:10" x14ac:dyDescent="0.2">
      <c r="C362" s="13" t="s">
        <v>1507</v>
      </c>
      <c r="D362" s="5">
        <v>10500</v>
      </c>
      <c r="E362" s="5">
        <v>13249.100299108066</v>
      </c>
      <c r="F362" s="5">
        <v>-2749.1002991080659</v>
      </c>
      <c r="G362" s="5">
        <f>Validation__Prediction_Details[[#This Row],[Price]]-Validation__Prediction_Details[[#This Row],[Prediction: Price]]</f>
        <v>-2749.1002991080659</v>
      </c>
      <c r="H362" s="5">
        <f>ABS(Validation__Prediction_Details[[#This Row],[Error]])</f>
        <v>2749.1002991080659</v>
      </c>
      <c r="I362" s="5">
        <f>Validation__Prediction_Details[[#This Row],[Error]]^2</f>
        <v>7557552.4545560572</v>
      </c>
      <c r="J362" s="5">
        <f>Validation__Prediction_Details[[#This Row],[Absolute Error]]/Validation__Prediction_Details[[#This Row],[Price]]</f>
        <v>0.26181907610553007</v>
      </c>
    </row>
    <row r="363" spans="3:10" x14ac:dyDescent="0.2">
      <c r="C363" s="13" t="s">
        <v>1590</v>
      </c>
      <c r="D363" s="5">
        <v>9950</v>
      </c>
      <c r="E363" s="5">
        <v>9385.3256506873404</v>
      </c>
      <c r="F363" s="5">
        <v>564.67434931265961</v>
      </c>
      <c r="G363" s="5">
        <f>Validation__Prediction_Details[[#This Row],[Price]]-Validation__Prediction_Details[[#This Row],[Prediction: Price]]</f>
        <v>564.67434931265961</v>
      </c>
      <c r="H363" s="5">
        <f>ABS(Validation__Prediction_Details[[#This Row],[Error]])</f>
        <v>564.67434931265961</v>
      </c>
      <c r="I363" s="5">
        <f>Validation__Prediction_Details[[#This Row],[Error]]^2</f>
        <v>318857.12077167555</v>
      </c>
      <c r="J363" s="5">
        <f>Validation__Prediction_Details[[#This Row],[Absolute Error]]/Validation__Prediction_Details[[#This Row],[Price]]</f>
        <v>5.6751190885694434E-2</v>
      </c>
    </row>
    <row r="364" spans="3:10" x14ac:dyDescent="0.2">
      <c r="C364" s="13" t="s">
        <v>456</v>
      </c>
      <c r="D364" s="5">
        <v>6950</v>
      </c>
      <c r="E364" s="5">
        <v>8199.667882220343</v>
      </c>
      <c r="F364" s="5">
        <v>-1249.667882220343</v>
      </c>
      <c r="G364" s="5">
        <f>Validation__Prediction_Details[[#This Row],[Price]]-Validation__Prediction_Details[[#This Row],[Prediction: Price]]</f>
        <v>-1249.667882220343</v>
      </c>
      <c r="H364" s="5">
        <f>ABS(Validation__Prediction_Details[[#This Row],[Error]])</f>
        <v>1249.667882220343</v>
      </c>
      <c r="I364" s="5">
        <f>Validation__Prediction_Details[[#This Row],[Error]]^2</f>
        <v>1561669.8158530772</v>
      </c>
      <c r="J364" s="5">
        <f>Validation__Prediction_Details[[#This Row],[Absolute Error]]/Validation__Prediction_Details[[#This Row],[Price]]</f>
        <v>0.17980832837702776</v>
      </c>
    </row>
    <row r="365" spans="3:10" x14ac:dyDescent="0.2">
      <c r="C365" s="13" t="s">
        <v>1809</v>
      </c>
      <c r="D365" s="5">
        <v>16950</v>
      </c>
      <c r="E365" s="5">
        <v>16871.118454378007</v>
      </c>
      <c r="F365" s="5">
        <v>78.8815456219927</v>
      </c>
      <c r="G365" s="5">
        <f>Validation__Prediction_Details[[#This Row],[Price]]-Validation__Prediction_Details[[#This Row],[Prediction: Price]]</f>
        <v>78.8815456219927</v>
      </c>
      <c r="H365" s="5">
        <f>ABS(Validation__Prediction_Details[[#This Row],[Error]])</f>
        <v>78.8815456219927</v>
      </c>
      <c r="I365" s="5">
        <f>Validation__Prediction_Details[[#This Row],[Error]]^2</f>
        <v>6222.2982397145161</v>
      </c>
      <c r="J365" s="5">
        <f>Validation__Prediction_Details[[#This Row],[Absolute Error]]/Validation__Prediction_Details[[#This Row],[Price]]</f>
        <v>4.6537785027724304E-3</v>
      </c>
    </row>
    <row r="366" spans="3:10" x14ac:dyDescent="0.2">
      <c r="C366" s="13" t="s">
        <v>1395</v>
      </c>
      <c r="D366" s="5">
        <v>21950</v>
      </c>
      <c r="E366" s="5">
        <v>20665.228610310663</v>
      </c>
      <c r="F366" s="5">
        <v>1284.7713896893365</v>
      </c>
      <c r="G366" s="5">
        <f>Validation__Prediction_Details[[#This Row],[Price]]-Validation__Prediction_Details[[#This Row],[Prediction: Price]]</f>
        <v>1284.7713896893365</v>
      </c>
      <c r="H366" s="5">
        <f>ABS(Validation__Prediction_Details[[#This Row],[Error]])</f>
        <v>1284.7713896893365</v>
      </c>
      <c r="I366" s="5">
        <f>Validation__Prediction_Details[[#This Row],[Error]]^2</f>
        <v>1650637.523764269</v>
      </c>
      <c r="J366" s="5">
        <f>Validation__Prediction_Details[[#This Row],[Absolute Error]]/Validation__Prediction_Details[[#This Row],[Price]]</f>
        <v>5.8531726181746541E-2</v>
      </c>
    </row>
    <row r="367" spans="3:10" x14ac:dyDescent="0.2">
      <c r="C367" s="13" t="s">
        <v>535</v>
      </c>
      <c r="D367" s="5">
        <v>8950</v>
      </c>
      <c r="E367" s="5">
        <v>8811.8134837288035</v>
      </c>
      <c r="F367" s="5">
        <v>138.18651627119652</v>
      </c>
      <c r="G367" s="5">
        <f>Validation__Prediction_Details[[#This Row],[Price]]-Validation__Prediction_Details[[#This Row],[Prediction: Price]]</f>
        <v>138.18651627119652</v>
      </c>
      <c r="H367" s="5">
        <f>ABS(Validation__Prediction_Details[[#This Row],[Error]])</f>
        <v>138.18651627119652</v>
      </c>
      <c r="I367" s="5">
        <f>Validation__Prediction_Details[[#This Row],[Error]]^2</f>
        <v>19095.513279169663</v>
      </c>
      <c r="J367" s="5">
        <f>Validation__Prediction_Details[[#This Row],[Absolute Error]]/Validation__Prediction_Details[[#This Row],[Price]]</f>
        <v>1.5439834220245422E-2</v>
      </c>
    </row>
    <row r="368" spans="3:10" x14ac:dyDescent="0.2">
      <c r="C368" s="13" t="s">
        <v>740</v>
      </c>
      <c r="D368" s="5">
        <v>10500</v>
      </c>
      <c r="E368" s="5">
        <v>9242.9963334402128</v>
      </c>
      <c r="F368" s="5">
        <v>1257.0036665597872</v>
      </c>
      <c r="G368" s="5">
        <f>Validation__Prediction_Details[[#This Row],[Price]]-Validation__Prediction_Details[[#This Row],[Prediction: Price]]</f>
        <v>1257.0036665597872</v>
      </c>
      <c r="H368" s="5">
        <f>ABS(Validation__Prediction_Details[[#This Row],[Error]])</f>
        <v>1257.0036665597872</v>
      </c>
      <c r="I368" s="5">
        <f>Validation__Prediction_Details[[#This Row],[Error]]^2</f>
        <v>1580058.2177447488</v>
      </c>
      <c r="J368" s="5">
        <f>Validation__Prediction_Details[[#This Row],[Absolute Error]]/Validation__Prediction_Details[[#This Row],[Price]]</f>
        <v>0.11971463491045593</v>
      </c>
    </row>
    <row r="369" spans="3:10" x14ac:dyDescent="0.2">
      <c r="C369" s="13" t="s">
        <v>1217</v>
      </c>
      <c r="D369" s="5">
        <v>8500</v>
      </c>
      <c r="E369" s="5">
        <v>9064.7503515344342</v>
      </c>
      <c r="F369" s="5">
        <v>-564.75035153443423</v>
      </c>
      <c r="G369" s="5">
        <f>Validation__Prediction_Details[[#This Row],[Price]]-Validation__Prediction_Details[[#This Row],[Prediction: Price]]</f>
        <v>-564.75035153443423</v>
      </c>
      <c r="H369" s="5">
        <f>ABS(Validation__Prediction_Details[[#This Row],[Error]])</f>
        <v>564.75035153443423</v>
      </c>
      <c r="I369" s="5">
        <f>Validation__Prediction_Details[[#This Row],[Error]]^2</f>
        <v>318942.95955826703</v>
      </c>
      <c r="J369" s="5">
        <f>Validation__Prediction_Details[[#This Row],[Absolute Error]]/Validation__Prediction_Details[[#This Row],[Price]]</f>
        <v>6.6441217827580501E-2</v>
      </c>
    </row>
    <row r="370" spans="3:10" x14ac:dyDescent="0.2">
      <c r="C370" s="13" t="s">
        <v>1059</v>
      </c>
      <c r="D370" s="5">
        <v>9500</v>
      </c>
      <c r="E370" s="5">
        <v>9073.2622980983742</v>
      </c>
      <c r="F370" s="5">
        <v>426.73770190162577</v>
      </c>
      <c r="G370" s="5">
        <f>Validation__Prediction_Details[[#This Row],[Price]]-Validation__Prediction_Details[[#This Row],[Prediction: Price]]</f>
        <v>426.73770190162577</v>
      </c>
      <c r="H370" s="5">
        <f>ABS(Validation__Prediction_Details[[#This Row],[Error]])</f>
        <v>426.73770190162577</v>
      </c>
      <c r="I370" s="5">
        <f>Validation__Prediction_Details[[#This Row],[Error]]^2</f>
        <v>182105.0662242808</v>
      </c>
      <c r="J370" s="5">
        <f>Validation__Prediction_Details[[#This Row],[Absolute Error]]/Validation__Prediction_Details[[#This Row],[Price]]</f>
        <v>4.4919758094907974E-2</v>
      </c>
    </row>
    <row r="371" spans="3:10" x14ac:dyDescent="0.2">
      <c r="C371" s="13" t="s">
        <v>1556</v>
      </c>
      <c r="D371" s="5">
        <v>9950</v>
      </c>
      <c r="E371" s="5">
        <v>10932.795365895026</v>
      </c>
      <c r="F371" s="5">
        <v>-982.79536589502641</v>
      </c>
      <c r="G371" s="5">
        <f>Validation__Prediction_Details[[#This Row],[Price]]-Validation__Prediction_Details[[#This Row],[Prediction: Price]]</f>
        <v>-982.79536589502641</v>
      </c>
      <c r="H371" s="5">
        <f>ABS(Validation__Prediction_Details[[#This Row],[Error]])</f>
        <v>982.79536589502641</v>
      </c>
      <c r="I371" s="5">
        <f>Validation__Prediction_Details[[#This Row],[Error]]^2</f>
        <v>965886.73122473888</v>
      </c>
      <c r="J371" s="5">
        <f>Validation__Prediction_Details[[#This Row],[Absolute Error]]/Validation__Prediction_Details[[#This Row],[Price]]</f>
        <v>9.8773403607540347E-2</v>
      </c>
    </row>
    <row r="372" spans="3:10" x14ac:dyDescent="0.2">
      <c r="C372" s="13" t="s">
        <v>877</v>
      </c>
      <c r="D372" s="5">
        <v>10950</v>
      </c>
      <c r="E372" s="5">
        <v>11254.165671783101</v>
      </c>
      <c r="F372" s="5">
        <v>-304.16567178310106</v>
      </c>
      <c r="G372" s="5">
        <f>Validation__Prediction_Details[[#This Row],[Price]]-Validation__Prediction_Details[[#This Row],[Prediction: Price]]</f>
        <v>-304.16567178310106</v>
      </c>
      <c r="H372" s="5">
        <f>ABS(Validation__Prediction_Details[[#This Row],[Error]])</f>
        <v>304.16567178310106</v>
      </c>
      <c r="I372" s="5">
        <f>Validation__Prediction_Details[[#This Row],[Error]]^2</f>
        <v>92516.755891265158</v>
      </c>
      <c r="J372" s="5">
        <f>Validation__Prediction_Details[[#This Row],[Absolute Error]]/Validation__Prediction_Details[[#This Row],[Price]]</f>
        <v>2.7777686920831147E-2</v>
      </c>
    </row>
    <row r="373" spans="3:10" x14ac:dyDescent="0.2">
      <c r="C373" s="13" t="s">
        <v>1640</v>
      </c>
      <c r="D373" s="5">
        <v>15950</v>
      </c>
      <c r="E373" s="5">
        <v>16974.649449913748</v>
      </c>
      <c r="F373" s="5">
        <v>-1024.649449913748</v>
      </c>
      <c r="G373" s="5">
        <f>Validation__Prediction_Details[[#This Row],[Price]]-Validation__Prediction_Details[[#This Row],[Prediction: Price]]</f>
        <v>-1024.649449913748</v>
      </c>
      <c r="H373" s="5">
        <f>ABS(Validation__Prediction_Details[[#This Row],[Error]])</f>
        <v>1024.649449913748</v>
      </c>
      <c r="I373" s="5">
        <f>Validation__Prediction_Details[[#This Row],[Error]]^2</f>
        <v>1049906.4952085463</v>
      </c>
      <c r="J373" s="5">
        <f>Validation__Prediction_Details[[#This Row],[Absolute Error]]/Validation__Prediction_Details[[#This Row],[Price]]</f>
        <v>6.4241344822178553E-2</v>
      </c>
    </row>
    <row r="374" spans="3:10" x14ac:dyDescent="0.2">
      <c r="C374" s="13" t="s">
        <v>1277</v>
      </c>
      <c r="D374" s="5">
        <v>9900</v>
      </c>
      <c r="E374" s="5">
        <v>9982.6393573263867</v>
      </c>
      <c r="F374" s="5">
        <v>-82.639357326386744</v>
      </c>
      <c r="G374" s="5">
        <f>Validation__Prediction_Details[[#This Row],[Price]]-Validation__Prediction_Details[[#This Row],[Prediction: Price]]</f>
        <v>-82.639357326386744</v>
      </c>
      <c r="H374" s="5">
        <f>ABS(Validation__Prediction_Details[[#This Row],[Error]])</f>
        <v>82.639357326386744</v>
      </c>
      <c r="I374" s="5">
        <f>Validation__Prediction_Details[[#This Row],[Error]]^2</f>
        <v>6829.2633793182304</v>
      </c>
      <c r="J374" s="5">
        <f>Validation__Prediction_Details[[#This Row],[Absolute Error]]/Validation__Prediction_Details[[#This Row],[Price]]</f>
        <v>8.3474098309481558E-3</v>
      </c>
    </row>
    <row r="375" spans="3:10" x14ac:dyDescent="0.2">
      <c r="C375" s="13" t="s">
        <v>479</v>
      </c>
      <c r="D375" s="5">
        <v>8900</v>
      </c>
      <c r="E375" s="5">
        <v>10379.54445652401</v>
      </c>
      <c r="F375" s="5">
        <v>-1479.5444565240105</v>
      </c>
      <c r="G375" s="5">
        <f>Validation__Prediction_Details[[#This Row],[Price]]-Validation__Prediction_Details[[#This Row],[Prediction: Price]]</f>
        <v>-1479.5444565240105</v>
      </c>
      <c r="H375" s="5">
        <f>ABS(Validation__Prediction_Details[[#This Row],[Error]])</f>
        <v>1479.5444565240105</v>
      </c>
      <c r="I375" s="5">
        <f>Validation__Prediction_Details[[#This Row],[Error]]^2</f>
        <v>2189051.7988309297</v>
      </c>
      <c r="J375" s="5">
        <f>Validation__Prediction_Details[[#This Row],[Absolute Error]]/Validation__Prediction_Details[[#This Row],[Price]]</f>
        <v>0.16624095017123713</v>
      </c>
    </row>
    <row r="376" spans="3:10" x14ac:dyDescent="0.2">
      <c r="C376" s="13" t="s">
        <v>918</v>
      </c>
      <c r="D376" s="5">
        <v>12500</v>
      </c>
      <c r="E376" s="5">
        <v>11009.468180946544</v>
      </c>
      <c r="F376" s="5">
        <v>1490.5318190534563</v>
      </c>
      <c r="G376" s="5">
        <f>Validation__Prediction_Details[[#This Row],[Price]]-Validation__Prediction_Details[[#This Row],[Prediction: Price]]</f>
        <v>1490.5318190534563</v>
      </c>
      <c r="H376" s="5">
        <f>ABS(Validation__Prediction_Details[[#This Row],[Error]])</f>
        <v>1490.5318190534563</v>
      </c>
      <c r="I376" s="5">
        <f>Validation__Prediction_Details[[#This Row],[Error]]^2</f>
        <v>2221685.1036108052</v>
      </c>
      <c r="J376" s="5">
        <f>Validation__Prediction_Details[[#This Row],[Absolute Error]]/Validation__Prediction_Details[[#This Row],[Price]]</f>
        <v>0.1192425455242765</v>
      </c>
    </row>
    <row r="377" spans="3:10" x14ac:dyDescent="0.2">
      <c r="C377" s="13" t="s">
        <v>1264</v>
      </c>
      <c r="D377" s="5">
        <v>12950</v>
      </c>
      <c r="E377" s="5">
        <v>9800.616411503006</v>
      </c>
      <c r="F377" s="5">
        <v>3149.383588496994</v>
      </c>
      <c r="G377" s="5">
        <f>Validation__Prediction_Details[[#This Row],[Price]]-Validation__Prediction_Details[[#This Row],[Prediction: Price]]</f>
        <v>3149.383588496994</v>
      </c>
      <c r="H377" s="5">
        <f>ABS(Validation__Prediction_Details[[#This Row],[Error]])</f>
        <v>3149.383588496994</v>
      </c>
      <c r="I377" s="5">
        <f>Validation__Prediction_Details[[#This Row],[Error]]^2</f>
        <v>9918616.9874942023</v>
      </c>
      <c r="J377" s="5">
        <f>Validation__Prediction_Details[[#This Row],[Absolute Error]]/Validation__Prediction_Details[[#This Row],[Price]]</f>
        <v>0.24319564389938178</v>
      </c>
    </row>
    <row r="378" spans="3:10" x14ac:dyDescent="0.2">
      <c r="C378" s="13" t="s">
        <v>1158</v>
      </c>
      <c r="D378" s="5">
        <v>19250</v>
      </c>
      <c r="E378" s="5">
        <v>18796.445551964032</v>
      </c>
      <c r="F378" s="5">
        <v>453.55444803596765</v>
      </c>
      <c r="G378" s="5">
        <f>Validation__Prediction_Details[[#This Row],[Price]]-Validation__Prediction_Details[[#This Row],[Prediction: Price]]</f>
        <v>453.55444803596765</v>
      </c>
      <c r="H378" s="5">
        <f>ABS(Validation__Prediction_Details[[#This Row],[Error]])</f>
        <v>453.55444803596765</v>
      </c>
      <c r="I378" s="5">
        <f>Validation__Prediction_Details[[#This Row],[Error]]^2</f>
        <v>205711.63733321129</v>
      </c>
      <c r="J378" s="5">
        <f>Validation__Prediction_Details[[#This Row],[Absolute Error]]/Validation__Prediction_Details[[#This Row],[Price]]</f>
        <v>2.3561270027842477E-2</v>
      </c>
    </row>
    <row r="379" spans="3:10" x14ac:dyDescent="0.2">
      <c r="C379" s="13" t="s">
        <v>1393</v>
      </c>
      <c r="D379" s="5">
        <v>9650</v>
      </c>
      <c r="E379" s="5">
        <v>10834.402560493951</v>
      </c>
      <c r="F379" s="5">
        <v>-1184.4025604939507</v>
      </c>
      <c r="G379" s="5">
        <f>Validation__Prediction_Details[[#This Row],[Price]]-Validation__Prediction_Details[[#This Row],[Prediction: Price]]</f>
        <v>-1184.4025604939507</v>
      </c>
      <c r="H379" s="5">
        <f>ABS(Validation__Prediction_Details[[#This Row],[Error]])</f>
        <v>1184.4025604939507</v>
      </c>
      <c r="I379" s="5">
        <f>Validation__Prediction_Details[[#This Row],[Error]]^2</f>
        <v>1402809.4253046263</v>
      </c>
      <c r="J379" s="5">
        <f>Validation__Prediction_Details[[#This Row],[Absolute Error]]/Validation__Prediction_Details[[#This Row],[Price]]</f>
        <v>0.12273601663149748</v>
      </c>
    </row>
    <row r="380" spans="3:10" x14ac:dyDescent="0.2">
      <c r="C380" s="13" t="s">
        <v>516</v>
      </c>
      <c r="D380" s="5">
        <v>7750</v>
      </c>
      <c r="E380" s="5">
        <v>9657.2798705332807</v>
      </c>
      <c r="F380" s="5">
        <v>-1907.2798705332807</v>
      </c>
      <c r="G380" s="5">
        <f>Validation__Prediction_Details[[#This Row],[Price]]-Validation__Prediction_Details[[#This Row],[Prediction: Price]]</f>
        <v>-1907.2798705332807</v>
      </c>
      <c r="H380" s="5">
        <f>ABS(Validation__Prediction_Details[[#This Row],[Error]])</f>
        <v>1907.2798705332807</v>
      </c>
      <c r="I380" s="5">
        <f>Validation__Prediction_Details[[#This Row],[Error]]^2</f>
        <v>3637716.5045414479</v>
      </c>
      <c r="J380" s="5">
        <f>Validation__Prediction_Details[[#This Row],[Absolute Error]]/Validation__Prediction_Details[[#This Row],[Price]]</f>
        <v>0.24610062845590719</v>
      </c>
    </row>
    <row r="381" spans="3:10" x14ac:dyDescent="0.2">
      <c r="C381" s="13" t="s">
        <v>802</v>
      </c>
      <c r="D381" s="5">
        <v>9950</v>
      </c>
      <c r="E381" s="5">
        <v>11880.735573128086</v>
      </c>
      <c r="F381" s="5">
        <v>-1930.7355731280859</v>
      </c>
      <c r="G381" s="5">
        <f>Validation__Prediction_Details[[#This Row],[Price]]-Validation__Prediction_Details[[#This Row],[Prediction: Price]]</f>
        <v>-1930.7355731280859</v>
      </c>
      <c r="H381" s="5">
        <f>ABS(Validation__Prediction_Details[[#This Row],[Error]])</f>
        <v>1930.7355731280859</v>
      </c>
      <c r="I381" s="5">
        <f>Validation__Prediction_Details[[#This Row],[Error]]^2</f>
        <v>3727739.8533422383</v>
      </c>
      <c r="J381" s="5">
        <f>Validation__Prediction_Details[[#This Row],[Absolute Error]]/Validation__Prediction_Details[[#This Row],[Price]]</f>
        <v>0.19404377619377747</v>
      </c>
    </row>
    <row r="382" spans="3:10" x14ac:dyDescent="0.2">
      <c r="C382" s="13" t="s">
        <v>1049</v>
      </c>
      <c r="D382" s="5">
        <v>8695</v>
      </c>
      <c r="E382" s="5">
        <v>10322.632196627692</v>
      </c>
      <c r="F382" s="5">
        <v>-1627.6321966276919</v>
      </c>
      <c r="G382" s="5">
        <f>Validation__Prediction_Details[[#This Row],[Price]]-Validation__Prediction_Details[[#This Row],[Prediction: Price]]</f>
        <v>-1627.6321966276919</v>
      </c>
      <c r="H382" s="5">
        <f>ABS(Validation__Prediction_Details[[#This Row],[Error]])</f>
        <v>1627.6321966276919</v>
      </c>
      <c r="I382" s="5">
        <f>Validation__Prediction_Details[[#This Row],[Error]]^2</f>
        <v>2649186.5674990853</v>
      </c>
      <c r="J382" s="5">
        <f>Validation__Prediction_Details[[#This Row],[Absolute Error]]/Validation__Prediction_Details[[#This Row],[Price]]</f>
        <v>0.18719174199283403</v>
      </c>
    </row>
    <row r="383" spans="3:10" x14ac:dyDescent="0.2">
      <c r="C383" s="13" t="s">
        <v>534</v>
      </c>
      <c r="D383" s="5">
        <v>8950</v>
      </c>
      <c r="E383" s="5">
        <v>9776.9146698281347</v>
      </c>
      <c r="F383" s="5">
        <v>-826.91466982813472</v>
      </c>
      <c r="G383" s="5">
        <f>Validation__Prediction_Details[[#This Row],[Price]]-Validation__Prediction_Details[[#This Row],[Prediction: Price]]</f>
        <v>-826.91466982813472</v>
      </c>
      <c r="H383" s="5">
        <f>ABS(Validation__Prediction_Details[[#This Row],[Error]])</f>
        <v>826.91466982813472</v>
      </c>
      <c r="I383" s="5">
        <f>Validation__Prediction_Details[[#This Row],[Error]]^2</f>
        <v>683787.8711769731</v>
      </c>
      <c r="J383" s="5">
        <f>Validation__Prediction_Details[[#This Row],[Absolute Error]]/Validation__Prediction_Details[[#This Row],[Price]]</f>
        <v>9.239270053945639E-2</v>
      </c>
    </row>
    <row r="384" spans="3:10" x14ac:dyDescent="0.2">
      <c r="C384" s="13" t="s">
        <v>1275</v>
      </c>
      <c r="D384" s="5">
        <v>8950</v>
      </c>
      <c r="E384" s="5">
        <v>7375.986508566466</v>
      </c>
      <c r="F384" s="5">
        <v>1574.013491433534</v>
      </c>
      <c r="G384" s="5">
        <f>Validation__Prediction_Details[[#This Row],[Price]]-Validation__Prediction_Details[[#This Row],[Prediction: Price]]</f>
        <v>1574.013491433534</v>
      </c>
      <c r="H384" s="5">
        <f>ABS(Validation__Prediction_Details[[#This Row],[Error]])</f>
        <v>1574.013491433534</v>
      </c>
      <c r="I384" s="5">
        <f>Validation__Prediction_Details[[#This Row],[Error]]^2</f>
        <v>2477518.4712147838</v>
      </c>
      <c r="J384" s="5">
        <f>Validation__Prediction_Details[[#This Row],[Absolute Error]]/Validation__Prediction_Details[[#This Row],[Price]]</f>
        <v>0.17586742921045073</v>
      </c>
    </row>
    <row r="385" spans="3:10" x14ac:dyDescent="0.2">
      <c r="C385" s="13" t="s">
        <v>1425</v>
      </c>
      <c r="D385" s="5">
        <v>9950</v>
      </c>
      <c r="E385" s="5">
        <v>10921.948401137131</v>
      </c>
      <c r="F385" s="5">
        <v>-971.94840113713144</v>
      </c>
      <c r="G385" s="5">
        <f>Validation__Prediction_Details[[#This Row],[Price]]-Validation__Prediction_Details[[#This Row],[Prediction: Price]]</f>
        <v>-971.94840113713144</v>
      </c>
      <c r="H385" s="5">
        <f>ABS(Validation__Prediction_Details[[#This Row],[Error]])</f>
        <v>971.94840113713144</v>
      </c>
      <c r="I385" s="5">
        <f>Validation__Prediction_Details[[#This Row],[Error]]^2</f>
        <v>944683.6944730262</v>
      </c>
      <c r="J385" s="5">
        <f>Validation__Prediction_Details[[#This Row],[Absolute Error]]/Validation__Prediction_Details[[#This Row],[Price]]</f>
        <v>9.7683256395691601E-2</v>
      </c>
    </row>
    <row r="386" spans="3:10" x14ac:dyDescent="0.2">
      <c r="C386" s="13" t="s">
        <v>1389</v>
      </c>
      <c r="D386" s="5">
        <v>12000</v>
      </c>
      <c r="E386" s="5">
        <v>12875.871149768111</v>
      </c>
      <c r="F386" s="5">
        <v>-875.87114976811063</v>
      </c>
      <c r="G386" s="5">
        <f>Validation__Prediction_Details[[#This Row],[Price]]-Validation__Prediction_Details[[#This Row],[Prediction: Price]]</f>
        <v>-875.87114976811063</v>
      </c>
      <c r="H386" s="5">
        <f>ABS(Validation__Prediction_Details[[#This Row],[Error]])</f>
        <v>875.87114976811063</v>
      </c>
      <c r="I386" s="5">
        <f>Validation__Prediction_Details[[#This Row],[Error]]^2</f>
        <v>767150.27099611203</v>
      </c>
      <c r="J386" s="5">
        <f>Validation__Prediction_Details[[#This Row],[Absolute Error]]/Validation__Prediction_Details[[#This Row],[Price]]</f>
        <v>7.2989262480675887E-2</v>
      </c>
    </row>
    <row r="387" spans="3:10" x14ac:dyDescent="0.2">
      <c r="C387" s="13" t="s">
        <v>1341</v>
      </c>
      <c r="D387" s="5">
        <v>11900</v>
      </c>
      <c r="E387" s="5">
        <v>12137.185406923087</v>
      </c>
      <c r="F387" s="5">
        <v>-237.1854069230867</v>
      </c>
      <c r="G387" s="5">
        <f>Validation__Prediction_Details[[#This Row],[Price]]-Validation__Prediction_Details[[#This Row],[Prediction: Price]]</f>
        <v>-237.1854069230867</v>
      </c>
      <c r="H387" s="5">
        <f>ABS(Validation__Prediction_Details[[#This Row],[Error]])</f>
        <v>237.1854069230867</v>
      </c>
      <c r="I387" s="5">
        <f>Validation__Prediction_Details[[#This Row],[Error]]^2</f>
        <v>56256.917257270223</v>
      </c>
      <c r="J387" s="5">
        <f>Validation__Prediction_Details[[#This Row],[Absolute Error]]/Validation__Prediction_Details[[#This Row],[Price]]</f>
        <v>1.9931546800259388E-2</v>
      </c>
    </row>
    <row r="388" spans="3:10" x14ac:dyDescent="0.2">
      <c r="C388" s="13" t="s">
        <v>720</v>
      </c>
      <c r="D388" s="5">
        <v>8950</v>
      </c>
      <c r="E388" s="5">
        <v>8821.3806612623212</v>
      </c>
      <c r="F388" s="5">
        <v>128.61933873767885</v>
      </c>
      <c r="G388" s="5">
        <f>Validation__Prediction_Details[[#This Row],[Price]]-Validation__Prediction_Details[[#This Row],[Prediction: Price]]</f>
        <v>128.61933873767885</v>
      </c>
      <c r="H388" s="5">
        <f>ABS(Validation__Prediction_Details[[#This Row],[Error]])</f>
        <v>128.61933873767885</v>
      </c>
      <c r="I388" s="5">
        <f>Validation__Prediction_Details[[#This Row],[Error]]^2</f>
        <v>16542.934297317774</v>
      </c>
      <c r="J388" s="5">
        <f>Validation__Prediction_Details[[#This Row],[Absolute Error]]/Validation__Prediction_Details[[#This Row],[Price]]</f>
        <v>1.4370875836612161E-2</v>
      </c>
    </row>
    <row r="389" spans="3:10" x14ac:dyDescent="0.2">
      <c r="C389" s="13" t="s">
        <v>1642</v>
      </c>
      <c r="D389" s="5">
        <v>11500</v>
      </c>
      <c r="E389" s="5">
        <v>11038.141601857989</v>
      </c>
      <c r="F389" s="5">
        <v>461.85839814201063</v>
      </c>
      <c r="G389" s="5">
        <f>Validation__Prediction_Details[[#This Row],[Price]]-Validation__Prediction_Details[[#This Row],[Prediction: Price]]</f>
        <v>461.85839814201063</v>
      </c>
      <c r="H389" s="5">
        <f>ABS(Validation__Prediction_Details[[#This Row],[Error]])</f>
        <v>461.85839814201063</v>
      </c>
      <c r="I389" s="5">
        <f>Validation__Prediction_Details[[#This Row],[Error]]^2</f>
        <v>213313.179934304</v>
      </c>
      <c r="J389" s="5">
        <f>Validation__Prediction_Details[[#This Row],[Absolute Error]]/Validation__Prediction_Details[[#This Row],[Price]]</f>
        <v>4.0161599838435709E-2</v>
      </c>
    </row>
    <row r="390" spans="3:10" x14ac:dyDescent="0.2">
      <c r="C390" s="13" t="s">
        <v>977</v>
      </c>
      <c r="D390" s="5">
        <v>11950</v>
      </c>
      <c r="E390" s="5">
        <v>9056.8472809867199</v>
      </c>
      <c r="F390" s="5">
        <v>2893.1527190132801</v>
      </c>
      <c r="G390" s="5">
        <f>Validation__Prediction_Details[[#This Row],[Price]]-Validation__Prediction_Details[[#This Row],[Prediction: Price]]</f>
        <v>2893.1527190132801</v>
      </c>
      <c r="H390" s="5">
        <f>ABS(Validation__Prediction_Details[[#This Row],[Error]])</f>
        <v>2893.1527190132801</v>
      </c>
      <c r="I390" s="5">
        <f>Validation__Prediction_Details[[#This Row],[Error]]^2</f>
        <v>8370332.6555339359</v>
      </c>
      <c r="J390" s="5">
        <f>Validation__Prediction_Details[[#This Row],[Absolute Error]]/Validation__Prediction_Details[[#This Row],[Price]]</f>
        <v>0.2421048300429523</v>
      </c>
    </row>
    <row r="391" spans="3:10" x14ac:dyDescent="0.2">
      <c r="C391" s="13" t="s">
        <v>1211</v>
      </c>
      <c r="D391" s="5">
        <v>7995</v>
      </c>
      <c r="E391" s="5">
        <v>8210.6710462621068</v>
      </c>
      <c r="F391" s="5">
        <v>-215.67104626210676</v>
      </c>
      <c r="G391" s="5">
        <f>Validation__Prediction_Details[[#This Row],[Price]]-Validation__Prediction_Details[[#This Row],[Prediction: Price]]</f>
        <v>-215.67104626210676</v>
      </c>
      <c r="H391" s="5">
        <f>ABS(Validation__Prediction_Details[[#This Row],[Error]])</f>
        <v>215.67104626210676</v>
      </c>
      <c r="I391" s="5">
        <f>Validation__Prediction_Details[[#This Row],[Error]]^2</f>
        <v>46514.000195791792</v>
      </c>
      <c r="J391" s="5">
        <f>Validation__Prediction_Details[[#This Row],[Absolute Error]]/Validation__Prediction_Details[[#This Row],[Price]]</f>
        <v>2.6975740620651251E-2</v>
      </c>
    </row>
    <row r="392" spans="3:10" x14ac:dyDescent="0.2">
      <c r="C392" s="13" t="s">
        <v>586</v>
      </c>
      <c r="D392" s="5">
        <v>10950</v>
      </c>
      <c r="E392" s="5">
        <v>11260.256279174229</v>
      </c>
      <c r="F392" s="5">
        <v>-310.25627917422935</v>
      </c>
      <c r="G392" s="5">
        <f>Validation__Prediction_Details[[#This Row],[Price]]-Validation__Prediction_Details[[#This Row],[Prediction: Price]]</f>
        <v>-310.25627917422935</v>
      </c>
      <c r="H392" s="5">
        <f>ABS(Validation__Prediction_Details[[#This Row],[Error]])</f>
        <v>310.25627917422935</v>
      </c>
      <c r="I392" s="5">
        <f>Validation__Prediction_Details[[#This Row],[Error]]^2</f>
        <v>96258.958767037344</v>
      </c>
      <c r="J392" s="5">
        <f>Validation__Prediction_Details[[#This Row],[Absolute Error]]/Validation__Prediction_Details[[#This Row],[Price]]</f>
        <v>2.8333906773902223E-2</v>
      </c>
    </row>
    <row r="393" spans="3:10" x14ac:dyDescent="0.2">
      <c r="C393" s="13" t="s">
        <v>801</v>
      </c>
      <c r="D393" s="5">
        <v>7500</v>
      </c>
      <c r="E393" s="5">
        <v>8674.6173845554331</v>
      </c>
      <c r="F393" s="5">
        <v>-1174.6173845554331</v>
      </c>
      <c r="G393" s="5">
        <f>Validation__Prediction_Details[[#This Row],[Price]]-Validation__Prediction_Details[[#This Row],[Prediction: Price]]</f>
        <v>-1174.6173845554331</v>
      </c>
      <c r="H393" s="5">
        <f>ABS(Validation__Prediction_Details[[#This Row],[Error]])</f>
        <v>1174.6173845554331</v>
      </c>
      <c r="I393" s="5">
        <f>Validation__Prediction_Details[[#This Row],[Error]]^2</f>
        <v>1379726.0000998462</v>
      </c>
      <c r="J393" s="5">
        <f>Validation__Prediction_Details[[#This Row],[Absolute Error]]/Validation__Prediction_Details[[#This Row],[Price]]</f>
        <v>0.15661565127405774</v>
      </c>
    </row>
    <row r="394" spans="3:10" x14ac:dyDescent="0.2">
      <c r="C394" s="13" t="s">
        <v>524</v>
      </c>
      <c r="D394" s="5">
        <v>9500</v>
      </c>
      <c r="E394" s="5">
        <v>7601.7827821714891</v>
      </c>
      <c r="F394" s="5">
        <v>1898.2172178285109</v>
      </c>
      <c r="G394" s="5">
        <f>Validation__Prediction_Details[[#This Row],[Price]]-Validation__Prediction_Details[[#This Row],[Prediction: Price]]</f>
        <v>1898.2172178285109</v>
      </c>
      <c r="H394" s="5">
        <f>ABS(Validation__Prediction_Details[[#This Row],[Error]])</f>
        <v>1898.2172178285109</v>
      </c>
      <c r="I394" s="5">
        <f>Validation__Prediction_Details[[#This Row],[Error]]^2</f>
        <v>3603228.6060606125</v>
      </c>
      <c r="J394" s="5">
        <f>Validation__Prediction_Details[[#This Row],[Absolute Error]]/Validation__Prediction_Details[[#This Row],[Price]]</f>
        <v>0.19981233871879062</v>
      </c>
    </row>
    <row r="395" spans="3:10" x14ac:dyDescent="0.2">
      <c r="C395" s="13" t="s">
        <v>1255</v>
      </c>
      <c r="D395" s="5">
        <v>12450</v>
      </c>
      <c r="E395" s="5">
        <v>13805.276609051791</v>
      </c>
      <c r="F395" s="5">
        <v>-1355.2766090517907</v>
      </c>
      <c r="G395" s="5">
        <f>Validation__Prediction_Details[[#This Row],[Price]]-Validation__Prediction_Details[[#This Row],[Prediction: Price]]</f>
        <v>-1355.2766090517907</v>
      </c>
      <c r="H395" s="5">
        <f>ABS(Validation__Prediction_Details[[#This Row],[Error]])</f>
        <v>1355.2766090517907</v>
      </c>
      <c r="I395" s="5">
        <f>Validation__Prediction_Details[[#This Row],[Error]]^2</f>
        <v>1836774.6870429204</v>
      </c>
      <c r="J395" s="5">
        <f>Validation__Prediction_Details[[#This Row],[Absolute Error]]/Validation__Prediction_Details[[#This Row],[Price]]</f>
        <v>0.1088575589599832</v>
      </c>
    </row>
    <row r="396" spans="3:10" x14ac:dyDescent="0.2">
      <c r="C396" s="13" t="s">
        <v>560</v>
      </c>
      <c r="D396" s="5">
        <v>8750</v>
      </c>
      <c r="E396" s="5">
        <v>7369.1006386134113</v>
      </c>
      <c r="F396" s="5">
        <v>1380.8993613865887</v>
      </c>
      <c r="G396" s="5">
        <f>Validation__Prediction_Details[[#This Row],[Price]]-Validation__Prediction_Details[[#This Row],[Prediction: Price]]</f>
        <v>1380.8993613865887</v>
      </c>
      <c r="H396" s="5">
        <f>ABS(Validation__Prediction_Details[[#This Row],[Error]])</f>
        <v>1380.8993613865887</v>
      </c>
      <c r="I396" s="5">
        <f>Validation__Prediction_Details[[#This Row],[Error]]^2</f>
        <v>1906883.0462778884</v>
      </c>
      <c r="J396" s="5">
        <f>Validation__Prediction_Details[[#This Row],[Absolute Error]]/Validation__Prediction_Details[[#This Row],[Price]]</f>
        <v>0.15781706987275299</v>
      </c>
    </row>
    <row r="397" spans="3:10" x14ac:dyDescent="0.2">
      <c r="C397" s="13" t="s">
        <v>1339</v>
      </c>
      <c r="D397" s="5">
        <v>9940</v>
      </c>
      <c r="E397" s="5">
        <v>12136.429488469836</v>
      </c>
      <c r="F397" s="5">
        <v>-2196.4294884698356</v>
      </c>
      <c r="G397" s="5">
        <f>Validation__Prediction_Details[[#This Row],[Price]]-Validation__Prediction_Details[[#This Row],[Prediction: Price]]</f>
        <v>-2196.4294884698356</v>
      </c>
      <c r="H397" s="5">
        <f>ABS(Validation__Prediction_Details[[#This Row],[Error]])</f>
        <v>2196.4294884698356</v>
      </c>
      <c r="I397" s="5">
        <f>Validation__Prediction_Details[[#This Row],[Error]]^2</f>
        <v>4824302.4978198642</v>
      </c>
      <c r="J397" s="5">
        <f>Validation__Prediction_Details[[#This Row],[Absolute Error]]/Validation__Prediction_Details[[#This Row],[Price]]</f>
        <v>0.22096876141547642</v>
      </c>
    </row>
    <row r="398" spans="3:10" x14ac:dyDescent="0.2">
      <c r="C398" s="13" t="s">
        <v>1820</v>
      </c>
      <c r="D398" s="5">
        <v>19750</v>
      </c>
      <c r="E398" s="5">
        <v>19207.264862264747</v>
      </c>
      <c r="F398" s="5">
        <v>542.73513773525337</v>
      </c>
      <c r="G398" s="5">
        <f>Validation__Prediction_Details[[#This Row],[Price]]-Validation__Prediction_Details[[#This Row],[Prediction: Price]]</f>
        <v>542.73513773525337</v>
      </c>
      <c r="H398" s="5">
        <f>ABS(Validation__Prediction_Details[[#This Row],[Error]])</f>
        <v>542.73513773525337</v>
      </c>
      <c r="I398" s="5">
        <f>Validation__Prediction_Details[[#This Row],[Error]]^2</f>
        <v>294561.42973250448</v>
      </c>
      <c r="J398" s="5">
        <f>Validation__Prediction_Details[[#This Row],[Absolute Error]]/Validation__Prediction_Details[[#This Row],[Price]]</f>
        <v>2.7480260138493841E-2</v>
      </c>
    </row>
    <row r="399" spans="3:10" x14ac:dyDescent="0.2">
      <c r="C399" s="13" t="s">
        <v>1838</v>
      </c>
      <c r="D399" s="5">
        <v>19600</v>
      </c>
      <c r="E399" s="5">
        <v>18380.744651728506</v>
      </c>
      <c r="F399" s="5">
        <v>1219.2553482714939</v>
      </c>
      <c r="G399" s="5">
        <f>Validation__Prediction_Details[[#This Row],[Price]]-Validation__Prediction_Details[[#This Row],[Prediction: Price]]</f>
        <v>1219.2553482714939</v>
      </c>
      <c r="H399" s="5">
        <f>ABS(Validation__Prediction_Details[[#This Row],[Error]])</f>
        <v>1219.2553482714939</v>
      </c>
      <c r="I399" s="5">
        <f>Validation__Prediction_Details[[#This Row],[Error]]^2</f>
        <v>1486583.6042886418</v>
      </c>
      <c r="J399" s="5">
        <f>Validation__Prediction_Details[[#This Row],[Absolute Error]]/Validation__Prediction_Details[[#This Row],[Price]]</f>
        <v>6.2206905524055812E-2</v>
      </c>
    </row>
    <row r="400" spans="3:10" x14ac:dyDescent="0.2">
      <c r="C400" s="13" t="s">
        <v>501</v>
      </c>
      <c r="D400" s="5">
        <v>8250</v>
      </c>
      <c r="E400" s="5">
        <v>10160.252523023488</v>
      </c>
      <c r="F400" s="5">
        <v>-1910.2525230234878</v>
      </c>
      <c r="G400" s="5">
        <f>Validation__Prediction_Details[[#This Row],[Price]]-Validation__Prediction_Details[[#This Row],[Prediction: Price]]</f>
        <v>-1910.2525230234878</v>
      </c>
      <c r="H400" s="5">
        <f>ABS(Validation__Prediction_Details[[#This Row],[Error]])</f>
        <v>1910.2525230234878</v>
      </c>
      <c r="I400" s="5">
        <f>Validation__Prediction_Details[[#This Row],[Error]]^2</f>
        <v>3649064.7017176007</v>
      </c>
      <c r="J400" s="5">
        <f>Validation__Prediction_Details[[#This Row],[Absolute Error]]/Validation__Prediction_Details[[#This Row],[Price]]</f>
        <v>0.23154576036648336</v>
      </c>
    </row>
    <row r="401" spans="3:10" x14ac:dyDescent="0.2">
      <c r="C401" s="13" t="s">
        <v>1272</v>
      </c>
      <c r="D401" s="5">
        <v>9700</v>
      </c>
      <c r="E401" s="5">
        <v>11613.655479190566</v>
      </c>
      <c r="F401" s="5">
        <v>-1913.6554791905655</v>
      </c>
      <c r="G401" s="5">
        <f>Validation__Prediction_Details[[#This Row],[Price]]-Validation__Prediction_Details[[#This Row],[Prediction: Price]]</f>
        <v>-1913.6554791905655</v>
      </c>
      <c r="H401" s="5">
        <f>ABS(Validation__Prediction_Details[[#This Row],[Error]])</f>
        <v>1913.6554791905655</v>
      </c>
      <c r="I401" s="5">
        <f>Validation__Prediction_Details[[#This Row],[Error]]^2</f>
        <v>3662077.293036073</v>
      </c>
      <c r="J401" s="5">
        <f>Validation__Prediction_Details[[#This Row],[Absolute Error]]/Validation__Prediction_Details[[#This Row],[Price]]</f>
        <v>0.19728407001964593</v>
      </c>
    </row>
    <row r="402" spans="3:10" x14ac:dyDescent="0.2">
      <c r="C402" s="13" t="s">
        <v>1558</v>
      </c>
      <c r="D402" s="5">
        <v>10250</v>
      </c>
      <c r="E402" s="5">
        <v>10659.384875852284</v>
      </c>
      <c r="F402" s="5">
        <v>-409.38487585228359</v>
      </c>
      <c r="G402" s="5">
        <f>Validation__Prediction_Details[[#This Row],[Price]]-Validation__Prediction_Details[[#This Row],[Prediction: Price]]</f>
        <v>-409.38487585228359</v>
      </c>
      <c r="H402" s="5">
        <f>ABS(Validation__Prediction_Details[[#This Row],[Error]])</f>
        <v>409.38487585228359</v>
      </c>
      <c r="I402" s="5">
        <f>Validation__Prediction_Details[[#This Row],[Error]]^2</f>
        <v>167595.97657658963</v>
      </c>
      <c r="J402" s="5">
        <f>Validation__Prediction_Details[[#This Row],[Absolute Error]]/Validation__Prediction_Details[[#This Row],[Price]]</f>
        <v>3.9939987888027668E-2</v>
      </c>
    </row>
    <row r="403" spans="3:10" x14ac:dyDescent="0.2">
      <c r="C403" s="13" t="s">
        <v>489</v>
      </c>
      <c r="D403" s="5">
        <v>4350</v>
      </c>
      <c r="E403" s="5">
        <v>10093.934880440882</v>
      </c>
      <c r="F403" s="5">
        <v>-5743.9348804408819</v>
      </c>
      <c r="G403" s="5">
        <f>Validation__Prediction_Details[[#This Row],[Price]]-Validation__Prediction_Details[[#This Row],[Prediction: Price]]</f>
        <v>-5743.9348804408819</v>
      </c>
      <c r="H403" s="5">
        <f>ABS(Validation__Prediction_Details[[#This Row],[Error]])</f>
        <v>5743.9348804408819</v>
      </c>
      <c r="I403" s="5">
        <f>Validation__Prediction_Details[[#This Row],[Error]]^2</f>
        <v>32992787.910745408</v>
      </c>
      <c r="J403" s="5">
        <f>Validation__Prediction_Details[[#This Row],[Absolute Error]]/Validation__Prediction_Details[[#This Row],[Price]]</f>
        <v>1.3204448001013522</v>
      </c>
    </row>
    <row r="404" spans="3:10" x14ac:dyDescent="0.2">
      <c r="C404" s="13" t="s">
        <v>1600</v>
      </c>
      <c r="D404" s="5">
        <v>21750</v>
      </c>
      <c r="E404" s="5">
        <v>18437.959045353076</v>
      </c>
      <c r="F404" s="5">
        <v>3312.0409546469236</v>
      </c>
      <c r="G404" s="5">
        <f>Validation__Prediction_Details[[#This Row],[Price]]-Validation__Prediction_Details[[#This Row],[Prediction: Price]]</f>
        <v>3312.0409546469236</v>
      </c>
      <c r="H404" s="5">
        <f>ABS(Validation__Prediction_Details[[#This Row],[Error]])</f>
        <v>3312.0409546469236</v>
      </c>
      <c r="I404" s="5">
        <f>Validation__Prediction_Details[[#This Row],[Error]]^2</f>
        <v>10969615.285258505</v>
      </c>
      <c r="J404" s="5">
        <f>Validation__Prediction_Details[[#This Row],[Absolute Error]]/Validation__Prediction_Details[[#This Row],[Price]]</f>
        <v>0.15227774504123787</v>
      </c>
    </row>
    <row r="405" spans="3:10" x14ac:dyDescent="0.2">
      <c r="C405" s="13" t="s">
        <v>761</v>
      </c>
      <c r="D405" s="5">
        <v>8750</v>
      </c>
      <c r="E405" s="5">
        <v>8146.4645306508746</v>
      </c>
      <c r="F405" s="5">
        <v>603.53546934912538</v>
      </c>
      <c r="G405" s="5">
        <f>Validation__Prediction_Details[[#This Row],[Price]]-Validation__Prediction_Details[[#This Row],[Prediction: Price]]</f>
        <v>603.53546934912538</v>
      </c>
      <c r="H405" s="5">
        <f>ABS(Validation__Prediction_Details[[#This Row],[Error]])</f>
        <v>603.53546934912538</v>
      </c>
      <c r="I405" s="5">
        <f>Validation__Prediction_Details[[#This Row],[Error]]^2</f>
        <v>364255.06276246905</v>
      </c>
      <c r="J405" s="5">
        <f>Validation__Prediction_Details[[#This Row],[Absolute Error]]/Validation__Prediction_Details[[#This Row],[Price]]</f>
        <v>6.8975482211328612E-2</v>
      </c>
    </row>
    <row r="406" spans="3:10" x14ac:dyDescent="0.2">
      <c r="C406" s="13" t="s">
        <v>1722</v>
      </c>
      <c r="D406" s="5">
        <v>10950</v>
      </c>
      <c r="E406" s="5">
        <v>10102.22964370419</v>
      </c>
      <c r="F406" s="5">
        <v>847.77035629581042</v>
      </c>
      <c r="G406" s="5">
        <f>Validation__Prediction_Details[[#This Row],[Price]]-Validation__Prediction_Details[[#This Row],[Prediction: Price]]</f>
        <v>847.77035629581042</v>
      </c>
      <c r="H406" s="5">
        <f>ABS(Validation__Prediction_Details[[#This Row],[Error]])</f>
        <v>847.77035629581042</v>
      </c>
      <c r="I406" s="5">
        <f>Validation__Prediction_Details[[#This Row],[Error]]^2</f>
        <v>718714.5770139253</v>
      </c>
      <c r="J406" s="5">
        <f>Validation__Prediction_Details[[#This Row],[Absolute Error]]/Validation__Prediction_Details[[#This Row],[Price]]</f>
        <v>7.7421950346649351E-2</v>
      </c>
    </row>
    <row r="407" spans="3:10" x14ac:dyDescent="0.2">
      <c r="C407" s="13" t="s">
        <v>1179</v>
      </c>
      <c r="D407" s="5">
        <v>12950</v>
      </c>
      <c r="E407" s="5">
        <v>14228.243288465053</v>
      </c>
      <c r="F407" s="5">
        <v>-1278.2432884650534</v>
      </c>
      <c r="G407" s="5">
        <f>Validation__Prediction_Details[[#This Row],[Price]]-Validation__Prediction_Details[[#This Row],[Prediction: Price]]</f>
        <v>-1278.2432884650534</v>
      </c>
      <c r="H407" s="5">
        <f>ABS(Validation__Prediction_Details[[#This Row],[Error]])</f>
        <v>1278.2432884650534</v>
      </c>
      <c r="I407" s="5">
        <f>Validation__Prediction_Details[[#This Row],[Error]]^2</f>
        <v>1633905.9045059537</v>
      </c>
      <c r="J407" s="5">
        <f>Validation__Prediction_Details[[#This Row],[Absolute Error]]/Validation__Prediction_Details[[#This Row],[Price]]</f>
        <v>9.8706045441316864E-2</v>
      </c>
    </row>
    <row r="408" spans="3:10" x14ac:dyDescent="0.2">
      <c r="C408" s="13" t="s">
        <v>1274</v>
      </c>
      <c r="D408" s="5">
        <v>7950</v>
      </c>
      <c r="E408" s="5">
        <v>7936.2960388814763</v>
      </c>
      <c r="F408" s="5">
        <v>13.703961118523694</v>
      </c>
      <c r="G408" s="5">
        <f>Validation__Prediction_Details[[#This Row],[Price]]-Validation__Prediction_Details[[#This Row],[Prediction: Price]]</f>
        <v>13.703961118523694</v>
      </c>
      <c r="H408" s="5">
        <f>ABS(Validation__Prediction_Details[[#This Row],[Error]])</f>
        <v>13.703961118523694</v>
      </c>
      <c r="I408" s="5">
        <f>Validation__Prediction_Details[[#This Row],[Error]]^2</f>
        <v>187.79855033800916</v>
      </c>
      <c r="J408" s="5">
        <f>Validation__Prediction_Details[[#This Row],[Absolute Error]]/Validation__Prediction_Details[[#This Row],[Price]]</f>
        <v>1.7237686941539237E-3</v>
      </c>
    </row>
    <row r="409" spans="3:10" x14ac:dyDescent="0.2">
      <c r="C409" s="13" t="s">
        <v>838</v>
      </c>
      <c r="D409" s="5">
        <v>7750</v>
      </c>
      <c r="E409" s="5">
        <v>8417.066484976669</v>
      </c>
      <c r="F409" s="5">
        <v>-667.06648497666902</v>
      </c>
      <c r="G409" s="5">
        <f>Validation__Prediction_Details[[#This Row],[Price]]-Validation__Prediction_Details[[#This Row],[Prediction: Price]]</f>
        <v>-667.06648497666902</v>
      </c>
      <c r="H409" s="5">
        <f>ABS(Validation__Prediction_Details[[#This Row],[Error]])</f>
        <v>667.06648497666902</v>
      </c>
      <c r="I409" s="5">
        <f>Validation__Prediction_Details[[#This Row],[Error]]^2</f>
        <v>444977.69537912856</v>
      </c>
      <c r="J409" s="5">
        <f>Validation__Prediction_Details[[#This Row],[Absolute Error]]/Validation__Prediction_Details[[#This Row],[Price]]</f>
        <v>8.6073094835699235E-2</v>
      </c>
    </row>
    <row r="410" spans="3:10" x14ac:dyDescent="0.2">
      <c r="C410" s="13" t="s">
        <v>675</v>
      </c>
      <c r="D410" s="5">
        <v>11950</v>
      </c>
      <c r="E410" s="5">
        <v>11542.934118009671</v>
      </c>
      <c r="F410" s="5">
        <v>407.06588199032922</v>
      </c>
      <c r="G410" s="5">
        <f>Validation__Prediction_Details[[#This Row],[Price]]-Validation__Prediction_Details[[#This Row],[Prediction: Price]]</f>
        <v>407.06588199032922</v>
      </c>
      <c r="H410" s="5">
        <f>ABS(Validation__Prediction_Details[[#This Row],[Error]])</f>
        <v>407.06588199032922</v>
      </c>
      <c r="I410" s="5">
        <f>Validation__Prediction_Details[[#This Row],[Error]]^2</f>
        <v>165702.63228056463</v>
      </c>
      <c r="J410" s="5">
        <f>Validation__Prediction_Details[[#This Row],[Absolute Error]]/Validation__Prediction_Details[[#This Row],[Price]]</f>
        <v>3.4064090543123787E-2</v>
      </c>
    </row>
    <row r="411" spans="3:10" x14ac:dyDescent="0.2">
      <c r="C411" s="13" t="s">
        <v>1770</v>
      </c>
      <c r="D411" s="5">
        <v>11450</v>
      </c>
      <c r="E411" s="5">
        <v>12792.561103651702</v>
      </c>
      <c r="F411" s="5">
        <v>-1342.5611036517021</v>
      </c>
      <c r="G411" s="5">
        <f>Validation__Prediction_Details[[#This Row],[Price]]-Validation__Prediction_Details[[#This Row],[Prediction: Price]]</f>
        <v>-1342.5611036517021</v>
      </c>
      <c r="H411" s="5">
        <f>ABS(Validation__Prediction_Details[[#This Row],[Error]])</f>
        <v>1342.5611036517021</v>
      </c>
      <c r="I411" s="5">
        <f>Validation__Prediction_Details[[#This Row],[Error]]^2</f>
        <v>1802470.3170384762</v>
      </c>
      <c r="J411" s="5">
        <f>Validation__Prediction_Details[[#This Row],[Absolute Error]]/Validation__Prediction_Details[[#This Row],[Price]]</f>
        <v>0.11725424486041067</v>
      </c>
    </row>
    <row r="412" spans="3:10" x14ac:dyDescent="0.2">
      <c r="C412" s="13" t="s">
        <v>1789</v>
      </c>
      <c r="D412" s="5">
        <v>20950</v>
      </c>
      <c r="E412" s="5">
        <v>19013.18556449825</v>
      </c>
      <c r="F412" s="5">
        <v>1936.8144355017503</v>
      </c>
      <c r="G412" s="5">
        <f>Validation__Prediction_Details[[#This Row],[Price]]-Validation__Prediction_Details[[#This Row],[Prediction: Price]]</f>
        <v>1936.8144355017503</v>
      </c>
      <c r="H412" s="5">
        <f>ABS(Validation__Prediction_Details[[#This Row],[Error]])</f>
        <v>1936.8144355017503</v>
      </c>
      <c r="I412" s="5">
        <f>Validation__Prediction_Details[[#This Row],[Error]]^2</f>
        <v>3751250.1575679635</v>
      </c>
      <c r="J412" s="5">
        <f>Validation__Prediction_Details[[#This Row],[Absolute Error]]/Validation__Prediction_Details[[#This Row],[Price]]</f>
        <v>9.2449376396264923E-2</v>
      </c>
    </row>
    <row r="413" spans="3:10" x14ac:dyDescent="0.2">
      <c r="C413" s="13" t="s">
        <v>1261</v>
      </c>
      <c r="D413" s="5">
        <v>11250</v>
      </c>
      <c r="E413" s="5">
        <v>11386.522738763215</v>
      </c>
      <c r="F413" s="5">
        <v>-136.52273876321487</v>
      </c>
      <c r="G413" s="5">
        <f>Validation__Prediction_Details[[#This Row],[Price]]-Validation__Prediction_Details[[#This Row],[Prediction: Price]]</f>
        <v>-136.52273876321487</v>
      </c>
      <c r="H413" s="5">
        <f>ABS(Validation__Prediction_Details[[#This Row],[Error]])</f>
        <v>136.52273876321487</v>
      </c>
      <c r="I413" s="5">
        <f>Validation__Prediction_Details[[#This Row],[Error]]^2</f>
        <v>18638.458199409015</v>
      </c>
      <c r="J413" s="5">
        <f>Validation__Prediction_Details[[#This Row],[Absolute Error]]/Validation__Prediction_Details[[#This Row],[Price]]</f>
        <v>1.2135354556730212E-2</v>
      </c>
    </row>
    <row r="414" spans="3:10" x14ac:dyDescent="0.2">
      <c r="C414" s="13" t="s">
        <v>1281</v>
      </c>
      <c r="D414" s="5">
        <v>11690</v>
      </c>
      <c r="E414" s="5">
        <v>14282.587943156655</v>
      </c>
      <c r="F414" s="5">
        <v>-2592.5879431566555</v>
      </c>
      <c r="G414" s="5">
        <f>Validation__Prediction_Details[[#This Row],[Price]]-Validation__Prediction_Details[[#This Row],[Prediction: Price]]</f>
        <v>-2592.5879431566555</v>
      </c>
      <c r="H414" s="5">
        <f>ABS(Validation__Prediction_Details[[#This Row],[Error]])</f>
        <v>2592.5879431566555</v>
      </c>
      <c r="I414" s="5">
        <f>Validation__Prediction_Details[[#This Row],[Error]]^2</f>
        <v>6721512.2430012571</v>
      </c>
      <c r="J414" s="5">
        <f>Validation__Prediction_Details[[#This Row],[Absolute Error]]/Validation__Prediction_Details[[#This Row],[Price]]</f>
        <v>0.22177826716481228</v>
      </c>
    </row>
    <row r="415" spans="3:10" x14ac:dyDescent="0.2">
      <c r="C415" s="13" t="s">
        <v>542</v>
      </c>
      <c r="D415" s="5">
        <v>11750</v>
      </c>
      <c r="E415" s="5">
        <v>11028.328101693478</v>
      </c>
      <c r="F415" s="5">
        <v>721.67189830652205</v>
      </c>
      <c r="G415" s="5">
        <f>Validation__Prediction_Details[[#This Row],[Price]]-Validation__Prediction_Details[[#This Row],[Prediction: Price]]</f>
        <v>721.67189830652205</v>
      </c>
      <c r="H415" s="5">
        <f>ABS(Validation__Prediction_Details[[#This Row],[Error]])</f>
        <v>721.67189830652205</v>
      </c>
      <c r="I415" s="5">
        <f>Validation__Prediction_Details[[#This Row],[Error]]^2</f>
        <v>520810.32880533912</v>
      </c>
      <c r="J415" s="5">
        <f>Validation__Prediction_Details[[#This Row],[Absolute Error]]/Validation__Prediction_Details[[#This Row],[Price]]</f>
        <v>6.1418884962257198E-2</v>
      </c>
    </row>
    <row r="416" spans="3:10" x14ac:dyDescent="0.2">
      <c r="C416" s="13" t="s">
        <v>1455</v>
      </c>
      <c r="D416" s="5">
        <v>11750</v>
      </c>
      <c r="E416" s="5">
        <v>10937.051406597446</v>
      </c>
      <c r="F416" s="5">
        <v>812.94859340255425</v>
      </c>
      <c r="G416" s="5">
        <f>Validation__Prediction_Details[[#This Row],[Price]]-Validation__Prediction_Details[[#This Row],[Prediction: Price]]</f>
        <v>812.94859340255425</v>
      </c>
      <c r="H416" s="5">
        <f>ABS(Validation__Prediction_Details[[#This Row],[Error]])</f>
        <v>812.94859340255425</v>
      </c>
      <c r="I416" s="5">
        <f>Validation__Prediction_Details[[#This Row],[Error]]^2</f>
        <v>660885.4155151915</v>
      </c>
      <c r="J416" s="5">
        <f>Validation__Prediction_Details[[#This Row],[Absolute Error]]/Validation__Prediction_Details[[#This Row],[Price]]</f>
        <v>6.9187114332132274E-2</v>
      </c>
    </row>
    <row r="417" spans="3:10" x14ac:dyDescent="0.2">
      <c r="C417" s="13" t="s">
        <v>1823</v>
      </c>
      <c r="D417" s="5">
        <v>18950</v>
      </c>
      <c r="E417" s="5">
        <v>17674.415712892114</v>
      </c>
      <c r="F417" s="5">
        <v>1275.5842871078858</v>
      </c>
      <c r="G417" s="5">
        <f>Validation__Prediction_Details[[#This Row],[Price]]-Validation__Prediction_Details[[#This Row],[Prediction: Price]]</f>
        <v>1275.5842871078858</v>
      </c>
      <c r="H417" s="5">
        <f>ABS(Validation__Prediction_Details[[#This Row],[Error]])</f>
        <v>1275.5842871078858</v>
      </c>
      <c r="I417" s="5">
        <f>Validation__Prediction_Details[[#This Row],[Error]]^2</f>
        <v>1627115.2735165332</v>
      </c>
      <c r="J417" s="5">
        <f>Validation__Prediction_Details[[#This Row],[Absolute Error]]/Validation__Prediction_Details[[#This Row],[Price]]</f>
        <v>6.7313154992500568E-2</v>
      </c>
    </row>
    <row r="418" spans="3:10" x14ac:dyDescent="0.2">
      <c r="C418" s="13" t="s">
        <v>665</v>
      </c>
      <c r="D418" s="5">
        <v>9950</v>
      </c>
      <c r="E418" s="5">
        <v>10069.740257853951</v>
      </c>
      <c r="F418" s="5">
        <v>-119.74025785395133</v>
      </c>
      <c r="G418" s="5">
        <f>Validation__Prediction_Details[[#This Row],[Price]]-Validation__Prediction_Details[[#This Row],[Prediction: Price]]</f>
        <v>-119.74025785395133</v>
      </c>
      <c r="H418" s="5">
        <f>ABS(Validation__Prediction_Details[[#This Row],[Error]])</f>
        <v>119.74025785395133</v>
      </c>
      <c r="I418" s="5">
        <f>Validation__Prediction_Details[[#This Row],[Error]]^2</f>
        <v>14337.729350930755</v>
      </c>
      <c r="J418" s="5">
        <f>Validation__Prediction_Details[[#This Row],[Absolute Error]]/Validation__Prediction_Details[[#This Row],[Price]]</f>
        <v>1.203419676924134E-2</v>
      </c>
    </row>
    <row r="419" spans="3:10" x14ac:dyDescent="0.2">
      <c r="C419" s="13" t="s">
        <v>1638</v>
      </c>
      <c r="D419" s="5">
        <v>17950</v>
      </c>
      <c r="E419" s="5">
        <v>16287.231752987964</v>
      </c>
      <c r="F419" s="5">
        <v>1662.7682470120362</v>
      </c>
      <c r="G419" s="5">
        <f>Validation__Prediction_Details[[#This Row],[Price]]-Validation__Prediction_Details[[#This Row],[Prediction: Price]]</f>
        <v>1662.7682470120362</v>
      </c>
      <c r="H419" s="5">
        <f>ABS(Validation__Prediction_Details[[#This Row],[Error]])</f>
        <v>1662.7682470120362</v>
      </c>
      <c r="I419" s="5">
        <f>Validation__Prediction_Details[[#This Row],[Error]]^2</f>
        <v>2764798.2432714798</v>
      </c>
      <c r="J419" s="5">
        <f>Validation__Prediction_Details[[#This Row],[Absolute Error]]/Validation__Prediction_Details[[#This Row],[Price]]</f>
        <v>9.2633328524347427E-2</v>
      </c>
    </row>
    <row r="420" spans="3:10" x14ac:dyDescent="0.2">
      <c r="C420" s="13" t="s">
        <v>1470</v>
      </c>
      <c r="D420" s="5">
        <v>8750</v>
      </c>
      <c r="E420" s="5">
        <v>8531.1483367543806</v>
      </c>
      <c r="F420" s="5">
        <v>218.85166324561942</v>
      </c>
      <c r="G420" s="5">
        <f>Validation__Prediction_Details[[#This Row],[Price]]-Validation__Prediction_Details[[#This Row],[Prediction: Price]]</f>
        <v>218.85166324561942</v>
      </c>
      <c r="H420" s="5">
        <f>ABS(Validation__Prediction_Details[[#This Row],[Error]])</f>
        <v>218.85166324561942</v>
      </c>
      <c r="I420" s="5">
        <f>Validation__Prediction_Details[[#This Row],[Error]]^2</f>
        <v>47896.050505374005</v>
      </c>
      <c r="J420" s="5">
        <f>Validation__Prediction_Details[[#This Row],[Absolute Error]]/Validation__Prediction_Details[[#This Row],[Price]]</f>
        <v>2.5011618656642219E-2</v>
      </c>
    </row>
    <row r="421" spans="3:10" x14ac:dyDescent="0.2">
      <c r="C421" s="13" t="s">
        <v>552</v>
      </c>
      <c r="D421" s="5">
        <v>9800</v>
      </c>
      <c r="E421" s="5">
        <v>7463.8917104920893</v>
      </c>
      <c r="F421" s="5">
        <v>2336.1082895079107</v>
      </c>
      <c r="G421" s="5">
        <f>Validation__Prediction_Details[[#This Row],[Price]]-Validation__Prediction_Details[[#This Row],[Prediction: Price]]</f>
        <v>2336.1082895079107</v>
      </c>
      <c r="H421" s="5">
        <f>ABS(Validation__Prediction_Details[[#This Row],[Error]])</f>
        <v>2336.1082895079107</v>
      </c>
      <c r="I421" s="5">
        <f>Validation__Prediction_Details[[#This Row],[Error]]^2</f>
        <v>5457401.9403075762</v>
      </c>
      <c r="J421" s="5">
        <f>Validation__Prediction_Details[[#This Row],[Absolute Error]]/Validation__Prediction_Details[[#This Row],[Price]]</f>
        <v>0.23837839688856233</v>
      </c>
    </row>
    <row r="422" spans="3:10" x14ac:dyDescent="0.2">
      <c r="C422" s="13" t="s">
        <v>790</v>
      </c>
      <c r="D422" s="5">
        <v>7900</v>
      </c>
      <c r="E422" s="5">
        <v>9627.2547158062534</v>
      </c>
      <c r="F422" s="5">
        <v>-1727.2547158062534</v>
      </c>
      <c r="G422" s="5">
        <f>Validation__Prediction_Details[[#This Row],[Price]]-Validation__Prediction_Details[[#This Row],[Prediction: Price]]</f>
        <v>-1727.2547158062534</v>
      </c>
      <c r="H422" s="5">
        <f>ABS(Validation__Prediction_Details[[#This Row],[Error]])</f>
        <v>1727.2547158062534</v>
      </c>
      <c r="I422" s="5">
        <f>Validation__Prediction_Details[[#This Row],[Error]]^2</f>
        <v>2983408.8532749414</v>
      </c>
      <c r="J422" s="5">
        <f>Validation__Prediction_Details[[#This Row],[Absolute Error]]/Validation__Prediction_Details[[#This Row],[Price]]</f>
        <v>0.21863983744382956</v>
      </c>
    </row>
    <row r="423" spans="3:10" x14ac:dyDescent="0.2">
      <c r="C423" s="13" t="s">
        <v>580</v>
      </c>
      <c r="D423" s="5">
        <v>8500</v>
      </c>
      <c r="E423" s="5">
        <v>8775.756431110136</v>
      </c>
      <c r="F423" s="5">
        <v>-275.75643111013596</v>
      </c>
      <c r="G423" s="5">
        <f>Validation__Prediction_Details[[#This Row],[Price]]-Validation__Prediction_Details[[#This Row],[Prediction: Price]]</f>
        <v>-275.75643111013596</v>
      </c>
      <c r="H423" s="5">
        <f>ABS(Validation__Prediction_Details[[#This Row],[Error]])</f>
        <v>275.75643111013596</v>
      </c>
      <c r="I423" s="5">
        <f>Validation__Prediction_Details[[#This Row],[Error]]^2</f>
        <v>76041.609298599156</v>
      </c>
      <c r="J423" s="5">
        <f>Validation__Prediction_Details[[#This Row],[Absolute Error]]/Validation__Prediction_Details[[#This Row],[Price]]</f>
        <v>3.2441933071780699E-2</v>
      </c>
    </row>
    <row r="424" spans="3:10" x14ac:dyDescent="0.2">
      <c r="C424" s="13" t="s">
        <v>1679</v>
      </c>
      <c r="D424" s="5">
        <v>9450</v>
      </c>
      <c r="E424" s="5">
        <v>8234.6920657179417</v>
      </c>
      <c r="F424" s="5">
        <v>1215.3079342820583</v>
      </c>
      <c r="G424" s="5">
        <f>Validation__Prediction_Details[[#This Row],[Price]]-Validation__Prediction_Details[[#This Row],[Prediction: Price]]</f>
        <v>1215.3079342820583</v>
      </c>
      <c r="H424" s="5">
        <f>ABS(Validation__Prediction_Details[[#This Row],[Error]])</f>
        <v>1215.3079342820583</v>
      </c>
      <c r="I424" s="5">
        <f>Validation__Prediction_Details[[#This Row],[Error]]^2</f>
        <v>1476973.3751289239</v>
      </c>
      <c r="J424" s="5">
        <f>Validation__Prediction_Details[[#This Row],[Absolute Error]]/Validation__Prediction_Details[[#This Row],[Price]]</f>
        <v>0.12860401420974163</v>
      </c>
    </row>
    <row r="425" spans="3:10" x14ac:dyDescent="0.2">
      <c r="C425" s="13" t="s">
        <v>1741</v>
      </c>
      <c r="D425" s="5">
        <v>14990</v>
      </c>
      <c r="E425" s="5">
        <v>14843.420109498975</v>
      </c>
      <c r="F425" s="5">
        <v>146.57989050102515</v>
      </c>
      <c r="G425" s="5">
        <f>Validation__Prediction_Details[[#This Row],[Price]]-Validation__Prediction_Details[[#This Row],[Prediction: Price]]</f>
        <v>146.57989050102515</v>
      </c>
      <c r="H425" s="5">
        <f>ABS(Validation__Prediction_Details[[#This Row],[Error]])</f>
        <v>146.57989050102515</v>
      </c>
      <c r="I425" s="5">
        <f>Validation__Prediction_Details[[#This Row],[Error]]^2</f>
        <v>21485.664299292523</v>
      </c>
      <c r="J425" s="5">
        <f>Validation__Prediction_Details[[#This Row],[Absolute Error]]/Validation__Prediction_Details[[#This Row],[Price]]</f>
        <v>9.7785117078735915E-3</v>
      </c>
    </row>
    <row r="426" spans="3:10" x14ac:dyDescent="0.2">
      <c r="C426" s="13" t="s">
        <v>750</v>
      </c>
      <c r="D426" s="5">
        <v>9900</v>
      </c>
      <c r="E426" s="5">
        <v>8953.7827046476286</v>
      </c>
      <c r="F426" s="5">
        <v>946.21729535237137</v>
      </c>
      <c r="G426" s="5">
        <f>Validation__Prediction_Details[[#This Row],[Price]]-Validation__Prediction_Details[[#This Row],[Prediction: Price]]</f>
        <v>946.21729535237137</v>
      </c>
      <c r="H426" s="5">
        <f>ABS(Validation__Prediction_Details[[#This Row],[Error]])</f>
        <v>946.21729535237137</v>
      </c>
      <c r="I426" s="5">
        <f>Validation__Prediction_Details[[#This Row],[Error]]^2</f>
        <v>895327.1700239568</v>
      </c>
      <c r="J426" s="5">
        <f>Validation__Prediction_Details[[#This Row],[Absolute Error]]/Validation__Prediction_Details[[#This Row],[Price]]</f>
        <v>9.5577504581047606E-2</v>
      </c>
    </row>
    <row r="427" spans="3:10" x14ac:dyDescent="0.2">
      <c r="C427" s="13" t="s">
        <v>794</v>
      </c>
      <c r="D427" s="5">
        <v>7950</v>
      </c>
      <c r="E427" s="5">
        <v>8764.0565577774905</v>
      </c>
      <c r="F427" s="5">
        <v>-814.05655777749053</v>
      </c>
      <c r="G427" s="5">
        <f>Validation__Prediction_Details[[#This Row],[Price]]-Validation__Prediction_Details[[#This Row],[Prediction: Price]]</f>
        <v>-814.05655777749053</v>
      </c>
      <c r="H427" s="5">
        <f>ABS(Validation__Prediction_Details[[#This Row],[Error]])</f>
        <v>814.05655777749053</v>
      </c>
      <c r="I427" s="5">
        <f>Validation__Prediction_Details[[#This Row],[Error]]^2</f>
        <v>662688.07926053682</v>
      </c>
      <c r="J427" s="5">
        <f>Validation__Prediction_Details[[#This Row],[Absolute Error]]/Validation__Prediction_Details[[#This Row],[Price]]</f>
        <v>0.10239705129276611</v>
      </c>
    </row>
    <row r="428" spans="3:10" x14ac:dyDescent="0.2">
      <c r="C428" s="13" t="s">
        <v>1296</v>
      </c>
      <c r="D428" s="5">
        <v>7800</v>
      </c>
      <c r="E428" s="5">
        <v>8793.8174810464152</v>
      </c>
      <c r="F428" s="5">
        <v>-993.8174810464152</v>
      </c>
      <c r="G428" s="5">
        <f>Validation__Prediction_Details[[#This Row],[Price]]-Validation__Prediction_Details[[#This Row],[Prediction: Price]]</f>
        <v>-993.8174810464152</v>
      </c>
      <c r="H428" s="5">
        <f>ABS(Validation__Prediction_Details[[#This Row],[Error]])</f>
        <v>993.8174810464152</v>
      </c>
      <c r="I428" s="5">
        <f>Validation__Prediction_Details[[#This Row],[Error]]^2</f>
        <v>987673.18563344178</v>
      </c>
      <c r="J428" s="5">
        <f>Validation__Prediction_Details[[#This Row],[Absolute Error]]/Validation__Prediction_Details[[#This Row],[Price]]</f>
        <v>0.12741249757005324</v>
      </c>
    </row>
    <row r="429" spans="3:10" x14ac:dyDescent="0.2">
      <c r="C429" s="13" t="s">
        <v>676</v>
      </c>
      <c r="D429" s="5">
        <v>8450</v>
      </c>
      <c r="E429" s="5">
        <v>8865.5883300575133</v>
      </c>
      <c r="F429" s="5">
        <v>-415.5883300575133</v>
      </c>
      <c r="G429" s="5">
        <f>Validation__Prediction_Details[[#This Row],[Price]]-Validation__Prediction_Details[[#This Row],[Prediction: Price]]</f>
        <v>-415.5883300575133</v>
      </c>
      <c r="H429" s="5">
        <f>ABS(Validation__Prediction_Details[[#This Row],[Error]])</f>
        <v>415.5883300575133</v>
      </c>
      <c r="I429" s="5">
        <f>Validation__Prediction_Details[[#This Row],[Error]]^2</f>
        <v>172713.66007999261</v>
      </c>
      <c r="J429" s="5">
        <f>Validation__Prediction_Details[[#This Row],[Absolute Error]]/Validation__Prediction_Details[[#This Row],[Price]]</f>
        <v>4.9182050894380269E-2</v>
      </c>
    </row>
    <row r="430" spans="3:10" x14ac:dyDescent="0.2">
      <c r="C430" s="13" t="s">
        <v>1798</v>
      </c>
      <c r="D430" s="5">
        <v>7250</v>
      </c>
      <c r="E430" s="5">
        <v>7726.2501322093312</v>
      </c>
      <c r="F430" s="5">
        <v>-476.25013220933124</v>
      </c>
      <c r="G430" s="5">
        <f>Validation__Prediction_Details[[#This Row],[Price]]-Validation__Prediction_Details[[#This Row],[Prediction: Price]]</f>
        <v>-476.25013220933124</v>
      </c>
      <c r="H430" s="5">
        <f>ABS(Validation__Prediction_Details[[#This Row],[Error]])</f>
        <v>476.25013220933124</v>
      </c>
      <c r="I430" s="5">
        <f>Validation__Prediction_Details[[#This Row],[Error]]^2</f>
        <v>226814.18842940548</v>
      </c>
      <c r="J430" s="5">
        <f>Validation__Prediction_Details[[#This Row],[Absolute Error]]/Validation__Prediction_Details[[#This Row],[Price]]</f>
        <v>6.5689673408183616E-2</v>
      </c>
    </row>
    <row r="431" spans="3:10" x14ac:dyDescent="0.2">
      <c r="C431" s="13" t="s">
        <v>655</v>
      </c>
      <c r="D431" s="5">
        <v>9250</v>
      </c>
      <c r="E431" s="5">
        <v>8454.9796044335981</v>
      </c>
      <c r="F431" s="5">
        <v>795.02039556640193</v>
      </c>
      <c r="G431" s="5">
        <f>Validation__Prediction_Details[[#This Row],[Price]]-Validation__Prediction_Details[[#This Row],[Prediction: Price]]</f>
        <v>795.02039556640193</v>
      </c>
      <c r="H431" s="5">
        <f>ABS(Validation__Prediction_Details[[#This Row],[Error]])</f>
        <v>795.02039556640193</v>
      </c>
      <c r="I431" s="5">
        <f>Validation__Prediction_Details[[#This Row],[Error]]^2</f>
        <v>632057.42936655821</v>
      </c>
      <c r="J431" s="5">
        <f>Validation__Prediction_Details[[#This Row],[Absolute Error]]/Validation__Prediction_Details[[#This Row],[Price]]</f>
        <v>8.5948150872043452E-2</v>
      </c>
    </row>
    <row r="432" spans="3:10" x14ac:dyDescent="0.2">
      <c r="C432" s="13" t="s">
        <v>1117</v>
      </c>
      <c r="D432" s="5">
        <v>6900</v>
      </c>
      <c r="E432" s="5">
        <v>7605.3673734880576</v>
      </c>
      <c r="F432" s="5">
        <v>-705.36737348805764</v>
      </c>
      <c r="G432" s="5">
        <f>Validation__Prediction_Details[[#This Row],[Price]]-Validation__Prediction_Details[[#This Row],[Prediction: Price]]</f>
        <v>-705.36737348805764</v>
      </c>
      <c r="H432" s="5">
        <f>ABS(Validation__Prediction_Details[[#This Row],[Error]])</f>
        <v>705.36737348805764</v>
      </c>
      <c r="I432" s="5">
        <f>Validation__Prediction_Details[[#This Row],[Error]]^2</f>
        <v>497543.13158144098</v>
      </c>
      <c r="J432" s="5">
        <f>Validation__Prediction_Details[[#This Row],[Absolute Error]]/Validation__Prediction_Details[[#This Row],[Price]]</f>
        <v>0.10222715557797937</v>
      </c>
    </row>
    <row r="433" spans="3:10" x14ac:dyDescent="0.2">
      <c r="C433" s="13" t="s">
        <v>1551</v>
      </c>
      <c r="D433" s="5">
        <v>11895</v>
      </c>
      <c r="E433" s="5">
        <v>12639.680670399768</v>
      </c>
      <c r="F433" s="5">
        <v>-744.68067039976813</v>
      </c>
      <c r="G433" s="5">
        <f>Validation__Prediction_Details[[#This Row],[Price]]-Validation__Prediction_Details[[#This Row],[Prediction: Price]]</f>
        <v>-744.68067039976813</v>
      </c>
      <c r="H433" s="5">
        <f>ABS(Validation__Prediction_Details[[#This Row],[Error]])</f>
        <v>744.68067039976813</v>
      </c>
      <c r="I433" s="5">
        <f>Validation__Prediction_Details[[#This Row],[Error]]^2</f>
        <v>554549.30086704809</v>
      </c>
      <c r="J433" s="5">
        <f>Validation__Prediction_Details[[#This Row],[Absolute Error]]/Validation__Prediction_Details[[#This Row],[Price]]</f>
        <v>6.2604512013431535E-2</v>
      </c>
    </row>
    <row r="434" spans="3:10" x14ac:dyDescent="0.2">
      <c r="C434" s="13" t="s">
        <v>1250</v>
      </c>
      <c r="D434" s="5">
        <v>8250</v>
      </c>
      <c r="E434" s="5">
        <v>9365.8517189181257</v>
      </c>
      <c r="F434" s="5">
        <v>-1115.8517189181257</v>
      </c>
      <c r="G434" s="5">
        <f>Validation__Prediction_Details[[#This Row],[Price]]-Validation__Prediction_Details[[#This Row],[Prediction: Price]]</f>
        <v>-1115.8517189181257</v>
      </c>
      <c r="H434" s="5">
        <f>ABS(Validation__Prediction_Details[[#This Row],[Error]])</f>
        <v>1115.8517189181257</v>
      </c>
      <c r="I434" s="5">
        <f>Validation__Prediction_Details[[#This Row],[Error]]^2</f>
        <v>1245125.0586125357</v>
      </c>
      <c r="J434" s="5">
        <f>Validation__Prediction_Details[[#This Row],[Absolute Error]]/Validation__Prediction_Details[[#This Row],[Price]]</f>
        <v>0.13525475380825766</v>
      </c>
    </row>
    <row r="435" spans="3:10" x14ac:dyDescent="0.2">
      <c r="C435" s="13" t="s">
        <v>601</v>
      </c>
      <c r="D435" s="5">
        <v>6500</v>
      </c>
      <c r="E435" s="5">
        <v>8217.8793595984371</v>
      </c>
      <c r="F435" s="5">
        <v>-1717.8793595984371</v>
      </c>
      <c r="G435" s="5">
        <f>Validation__Prediction_Details[[#This Row],[Price]]-Validation__Prediction_Details[[#This Row],[Prediction: Price]]</f>
        <v>-1717.8793595984371</v>
      </c>
      <c r="H435" s="5">
        <f>ABS(Validation__Prediction_Details[[#This Row],[Error]])</f>
        <v>1717.8793595984371</v>
      </c>
      <c r="I435" s="5">
        <f>Validation__Prediction_Details[[#This Row],[Error]]^2</f>
        <v>2951109.4941343362</v>
      </c>
      <c r="J435" s="5">
        <f>Validation__Prediction_Details[[#This Row],[Absolute Error]]/Validation__Prediction_Details[[#This Row],[Price]]</f>
        <v>0.26428913224591338</v>
      </c>
    </row>
    <row r="436" spans="3:10" x14ac:dyDescent="0.2">
      <c r="C436" s="13" t="s">
        <v>1761</v>
      </c>
      <c r="D436" s="5">
        <v>16450</v>
      </c>
      <c r="E436" s="5">
        <v>17353.071969869754</v>
      </c>
      <c r="F436" s="5">
        <v>-903.07196986975396</v>
      </c>
      <c r="G436" s="5">
        <f>Validation__Prediction_Details[[#This Row],[Price]]-Validation__Prediction_Details[[#This Row],[Prediction: Price]]</f>
        <v>-903.07196986975396</v>
      </c>
      <c r="H436" s="5">
        <f>ABS(Validation__Prediction_Details[[#This Row],[Error]])</f>
        <v>903.07196986975396</v>
      </c>
      <c r="I436" s="5">
        <f>Validation__Prediction_Details[[#This Row],[Error]]^2</f>
        <v>815538.98276443779</v>
      </c>
      <c r="J436" s="5">
        <f>Validation__Prediction_Details[[#This Row],[Absolute Error]]/Validation__Prediction_Details[[#This Row],[Price]]</f>
        <v>5.4897992089346745E-2</v>
      </c>
    </row>
    <row r="437" spans="3:10" x14ac:dyDescent="0.2">
      <c r="C437" s="13" t="s">
        <v>1349</v>
      </c>
      <c r="D437" s="5">
        <v>8950</v>
      </c>
      <c r="E437" s="5">
        <v>9370.249339779175</v>
      </c>
      <c r="F437" s="5">
        <v>-420.24933977917499</v>
      </c>
      <c r="G437" s="5">
        <f>Validation__Prediction_Details[[#This Row],[Price]]-Validation__Prediction_Details[[#This Row],[Prediction: Price]]</f>
        <v>-420.24933977917499</v>
      </c>
      <c r="H437" s="5">
        <f>ABS(Validation__Prediction_Details[[#This Row],[Error]])</f>
        <v>420.24933977917499</v>
      </c>
      <c r="I437" s="5">
        <f>Validation__Prediction_Details[[#This Row],[Error]]^2</f>
        <v>176609.50758483246</v>
      </c>
      <c r="J437" s="5">
        <f>Validation__Prediction_Details[[#This Row],[Absolute Error]]/Validation__Prediction_Details[[#This Row],[Price]]</f>
        <v>4.6955233494879886E-2</v>
      </c>
    </row>
    <row r="438" spans="3:10" x14ac:dyDescent="0.2">
      <c r="C438" s="13" t="s">
        <v>662</v>
      </c>
      <c r="D438" s="5">
        <v>9250</v>
      </c>
      <c r="E438" s="5">
        <v>9268.3830853882428</v>
      </c>
      <c r="F438" s="5">
        <v>-18.383085388242762</v>
      </c>
      <c r="G438" s="5">
        <f>Validation__Prediction_Details[[#This Row],[Price]]-Validation__Prediction_Details[[#This Row],[Prediction: Price]]</f>
        <v>-18.383085388242762</v>
      </c>
      <c r="H438" s="5">
        <f>ABS(Validation__Prediction_Details[[#This Row],[Error]])</f>
        <v>18.383085388242762</v>
      </c>
      <c r="I438" s="5">
        <f>Validation__Prediction_Details[[#This Row],[Error]]^2</f>
        <v>337.93782839142455</v>
      </c>
      <c r="J438" s="5">
        <f>Validation__Prediction_Details[[#This Row],[Absolute Error]]/Validation__Prediction_Details[[#This Row],[Price]]</f>
        <v>1.9873605825127308E-3</v>
      </c>
    </row>
    <row r="439" spans="3:10" x14ac:dyDescent="0.2">
      <c r="C439" s="13" t="s">
        <v>1258</v>
      </c>
      <c r="D439" s="5">
        <v>11950</v>
      </c>
      <c r="E439" s="5">
        <v>12151.078770787844</v>
      </c>
      <c r="F439" s="5">
        <v>-201.07877078784441</v>
      </c>
      <c r="G439" s="5">
        <f>Validation__Prediction_Details[[#This Row],[Price]]-Validation__Prediction_Details[[#This Row],[Prediction: Price]]</f>
        <v>-201.07877078784441</v>
      </c>
      <c r="H439" s="5">
        <f>ABS(Validation__Prediction_Details[[#This Row],[Error]])</f>
        <v>201.07877078784441</v>
      </c>
      <c r="I439" s="5">
        <f>Validation__Prediction_Details[[#This Row],[Error]]^2</f>
        <v>40432.672061550467</v>
      </c>
      <c r="J439" s="5">
        <f>Validation__Prediction_Details[[#This Row],[Absolute Error]]/Validation__Prediction_Details[[#This Row],[Price]]</f>
        <v>1.6826675379735933E-2</v>
      </c>
    </row>
    <row r="440" spans="3:10" x14ac:dyDescent="0.2">
      <c r="C440" s="13" t="s">
        <v>844</v>
      </c>
      <c r="D440" s="5">
        <v>6750</v>
      </c>
      <c r="E440" s="5">
        <v>7596.4708697660444</v>
      </c>
      <c r="F440" s="5">
        <v>-846.47086976604442</v>
      </c>
      <c r="G440" s="5">
        <f>Validation__Prediction_Details[[#This Row],[Price]]-Validation__Prediction_Details[[#This Row],[Prediction: Price]]</f>
        <v>-846.47086976604442</v>
      </c>
      <c r="H440" s="5">
        <f>ABS(Validation__Prediction_Details[[#This Row],[Error]])</f>
        <v>846.47086976604442</v>
      </c>
      <c r="I440" s="5">
        <f>Validation__Prediction_Details[[#This Row],[Error]]^2</f>
        <v>716512.93336248375</v>
      </c>
      <c r="J440" s="5">
        <f>Validation__Prediction_Details[[#This Row],[Absolute Error]]/Validation__Prediction_Details[[#This Row],[Price]]</f>
        <v>0.12540309181719175</v>
      </c>
    </row>
    <row r="441" spans="3:10" x14ac:dyDescent="0.2">
      <c r="C441" s="13" t="s">
        <v>495</v>
      </c>
      <c r="D441" s="5">
        <v>7950</v>
      </c>
      <c r="E441" s="5">
        <v>7288.7971185352026</v>
      </c>
      <c r="F441" s="5">
        <v>661.20288146479743</v>
      </c>
      <c r="G441" s="5">
        <f>Validation__Prediction_Details[[#This Row],[Price]]-Validation__Prediction_Details[[#This Row],[Prediction: Price]]</f>
        <v>661.20288146479743</v>
      </c>
      <c r="H441" s="5">
        <f>ABS(Validation__Prediction_Details[[#This Row],[Error]])</f>
        <v>661.20288146479743</v>
      </c>
      <c r="I441" s="5">
        <f>Validation__Prediction_Details[[#This Row],[Error]]^2</f>
        <v>437189.25045735098</v>
      </c>
      <c r="J441" s="5">
        <f>Validation__Prediction_Details[[#This Row],[Absolute Error]]/Validation__Prediction_Details[[#This Row],[Price]]</f>
        <v>8.3170173769156905E-2</v>
      </c>
    </row>
    <row r="442" spans="3:10" x14ac:dyDescent="0.2">
      <c r="C442" s="13" t="s">
        <v>1720</v>
      </c>
      <c r="D442" s="5">
        <v>10950</v>
      </c>
      <c r="E442" s="5">
        <v>11984.138853168699</v>
      </c>
      <c r="F442" s="5">
        <v>-1034.1388531686989</v>
      </c>
      <c r="G442" s="5">
        <f>Validation__Prediction_Details[[#This Row],[Price]]-Validation__Prediction_Details[[#This Row],[Prediction: Price]]</f>
        <v>-1034.1388531686989</v>
      </c>
      <c r="H442" s="5">
        <f>ABS(Validation__Prediction_Details[[#This Row],[Error]])</f>
        <v>1034.1388531686989</v>
      </c>
      <c r="I442" s="5">
        <f>Validation__Prediction_Details[[#This Row],[Error]]^2</f>
        <v>1069443.1676330718</v>
      </c>
      <c r="J442" s="5">
        <f>Validation__Prediction_Details[[#This Row],[Absolute Error]]/Validation__Prediction_Details[[#This Row],[Price]]</f>
        <v>9.4441904398967935E-2</v>
      </c>
    </row>
    <row r="443" spans="3:10" x14ac:dyDescent="0.2">
      <c r="C443" s="13" t="s">
        <v>866</v>
      </c>
      <c r="D443" s="5">
        <v>8450</v>
      </c>
      <c r="E443" s="5">
        <v>8121.7491645491846</v>
      </c>
      <c r="F443" s="5">
        <v>328.25083545081543</v>
      </c>
      <c r="G443" s="5">
        <f>Validation__Prediction_Details[[#This Row],[Price]]-Validation__Prediction_Details[[#This Row],[Prediction: Price]]</f>
        <v>328.25083545081543</v>
      </c>
      <c r="H443" s="5">
        <f>ABS(Validation__Prediction_Details[[#This Row],[Error]])</f>
        <v>328.25083545081543</v>
      </c>
      <c r="I443" s="5">
        <f>Validation__Prediction_Details[[#This Row],[Error]]^2</f>
        <v>107748.61097415831</v>
      </c>
      <c r="J443" s="5">
        <f>Validation__Prediction_Details[[#This Row],[Absolute Error]]/Validation__Prediction_Details[[#This Row],[Price]]</f>
        <v>3.8846252716072831E-2</v>
      </c>
    </row>
    <row r="444" spans="3:10" x14ac:dyDescent="0.2">
      <c r="C444" s="13" t="s">
        <v>1448</v>
      </c>
      <c r="D444" s="5">
        <v>13950</v>
      </c>
      <c r="E444" s="5">
        <v>16060.712765750257</v>
      </c>
      <c r="F444" s="5">
        <v>-2110.7127657502569</v>
      </c>
      <c r="G444" s="5">
        <f>Validation__Prediction_Details[[#This Row],[Price]]-Validation__Prediction_Details[[#This Row],[Prediction: Price]]</f>
        <v>-2110.7127657502569</v>
      </c>
      <c r="H444" s="5">
        <f>ABS(Validation__Prediction_Details[[#This Row],[Error]])</f>
        <v>2110.7127657502569</v>
      </c>
      <c r="I444" s="5">
        <f>Validation__Prediction_Details[[#This Row],[Error]]^2</f>
        <v>4455108.3795010988</v>
      </c>
      <c r="J444" s="5">
        <f>Validation__Prediction_Details[[#This Row],[Absolute Error]]/Validation__Prediction_Details[[#This Row],[Price]]</f>
        <v>0.1513055746057532</v>
      </c>
    </row>
    <row r="445" spans="3:10" x14ac:dyDescent="0.2">
      <c r="C445" s="13" t="s">
        <v>458</v>
      </c>
      <c r="D445" s="5">
        <v>4400</v>
      </c>
      <c r="E445" s="5">
        <v>6182.1991002374289</v>
      </c>
      <c r="F445" s="5">
        <v>-1782.1991002374289</v>
      </c>
      <c r="G445" s="5">
        <f>Validation__Prediction_Details[[#This Row],[Price]]-Validation__Prediction_Details[[#This Row],[Prediction: Price]]</f>
        <v>-1782.1991002374289</v>
      </c>
      <c r="H445" s="5">
        <f>ABS(Validation__Prediction_Details[[#This Row],[Error]])</f>
        <v>1782.1991002374289</v>
      </c>
      <c r="I445" s="5">
        <f>Validation__Prediction_Details[[#This Row],[Error]]^2</f>
        <v>3176233.6328871008</v>
      </c>
      <c r="J445" s="5">
        <f>Validation__Prediction_Details[[#This Row],[Absolute Error]]/Validation__Prediction_Details[[#This Row],[Price]]</f>
        <v>0.40504525005396108</v>
      </c>
    </row>
    <row r="446" spans="3:10" x14ac:dyDescent="0.2">
      <c r="C446" s="13" t="s">
        <v>978</v>
      </c>
      <c r="D446" s="5">
        <v>12950</v>
      </c>
      <c r="E446" s="5">
        <v>13670.086155589937</v>
      </c>
      <c r="F446" s="5">
        <v>-720.08615558993733</v>
      </c>
      <c r="G446" s="5">
        <f>Validation__Prediction_Details[[#This Row],[Price]]-Validation__Prediction_Details[[#This Row],[Prediction: Price]]</f>
        <v>-720.08615558993733</v>
      </c>
      <c r="H446" s="5">
        <f>ABS(Validation__Prediction_Details[[#This Row],[Error]])</f>
        <v>720.08615558993733</v>
      </c>
      <c r="I446" s="5">
        <f>Validation__Prediction_Details[[#This Row],[Error]]^2</f>
        <v>518524.07147229544</v>
      </c>
      <c r="J446" s="5">
        <f>Validation__Prediction_Details[[#This Row],[Absolute Error]]/Validation__Prediction_Details[[#This Row],[Price]]</f>
        <v>5.5605108539763498E-2</v>
      </c>
    </row>
    <row r="447" spans="3:10" x14ac:dyDescent="0.2">
      <c r="C447" s="13" t="s">
        <v>1753</v>
      </c>
      <c r="D447" s="5">
        <v>21500</v>
      </c>
      <c r="E447" s="5">
        <v>20238.1891087433</v>
      </c>
      <c r="F447" s="5">
        <v>1261.8108912567004</v>
      </c>
      <c r="G447" s="5">
        <f>Validation__Prediction_Details[[#This Row],[Price]]-Validation__Prediction_Details[[#This Row],[Prediction: Price]]</f>
        <v>1261.8108912567004</v>
      </c>
      <c r="H447" s="5">
        <f>ABS(Validation__Prediction_Details[[#This Row],[Error]])</f>
        <v>1261.8108912567004</v>
      </c>
      <c r="I447" s="5">
        <f>Validation__Prediction_Details[[#This Row],[Error]]^2</f>
        <v>1592166.7252940286</v>
      </c>
      <c r="J447" s="5">
        <f>Validation__Prediction_Details[[#This Row],[Absolute Error]]/Validation__Prediction_Details[[#This Row],[Price]]</f>
        <v>5.8688878663102344E-2</v>
      </c>
    </row>
    <row r="448" spans="3:10" x14ac:dyDescent="0.2">
      <c r="C448" s="13" t="s">
        <v>1481</v>
      </c>
      <c r="D448" s="5">
        <v>9950</v>
      </c>
      <c r="E448" s="5">
        <v>10645.890327965715</v>
      </c>
      <c r="F448" s="5">
        <v>-695.89032796571519</v>
      </c>
      <c r="G448" s="5">
        <f>Validation__Prediction_Details[[#This Row],[Price]]-Validation__Prediction_Details[[#This Row],[Prediction: Price]]</f>
        <v>-695.89032796571519</v>
      </c>
      <c r="H448" s="5">
        <f>ABS(Validation__Prediction_Details[[#This Row],[Error]])</f>
        <v>695.89032796571519</v>
      </c>
      <c r="I448" s="5">
        <f>Validation__Prediction_Details[[#This Row],[Error]]^2</f>
        <v>484263.34855623066</v>
      </c>
      <c r="J448" s="5">
        <f>Validation__Prediction_Details[[#This Row],[Absolute Error]]/Validation__Prediction_Details[[#This Row],[Price]]</f>
        <v>6.9938726428715098E-2</v>
      </c>
    </row>
    <row r="449" spans="3:10" x14ac:dyDescent="0.2">
      <c r="C449" s="13" t="s">
        <v>954</v>
      </c>
      <c r="D449" s="5">
        <v>11750</v>
      </c>
      <c r="E449" s="5">
        <v>11709.209873177635</v>
      </c>
      <c r="F449" s="5">
        <v>40.790126822364982</v>
      </c>
      <c r="G449" s="5">
        <f>Validation__Prediction_Details[[#This Row],[Price]]-Validation__Prediction_Details[[#This Row],[Prediction: Price]]</f>
        <v>40.790126822364982</v>
      </c>
      <c r="H449" s="5">
        <f>ABS(Validation__Prediction_Details[[#This Row],[Error]])</f>
        <v>40.790126822364982</v>
      </c>
      <c r="I449" s="5">
        <f>Validation__Prediction_Details[[#This Row],[Error]]^2</f>
        <v>1663.8344461846191</v>
      </c>
      <c r="J449" s="5">
        <f>Validation__Prediction_Details[[#This Row],[Absolute Error]]/Validation__Prediction_Details[[#This Row],[Price]]</f>
        <v>3.471500155094892E-3</v>
      </c>
    </row>
    <row r="450" spans="3:10" x14ac:dyDescent="0.2">
      <c r="C450" s="13" t="s">
        <v>920</v>
      </c>
      <c r="D450" s="5">
        <v>9450</v>
      </c>
      <c r="E450" s="5">
        <v>10242.713274730788</v>
      </c>
      <c r="F450" s="5">
        <v>-792.71327473078782</v>
      </c>
      <c r="G450" s="5">
        <f>Validation__Prediction_Details[[#This Row],[Price]]-Validation__Prediction_Details[[#This Row],[Prediction: Price]]</f>
        <v>-792.71327473078782</v>
      </c>
      <c r="H450" s="5">
        <f>ABS(Validation__Prediction_Details[[#This Row],[Error]])</f>
        <v>792.71327473078782</v>
      </c>
      <c r="I450" s="5">
        <f>Validation__Prediction_Details[[#This Row],[Error]]^2</f>
        <v>628394.33593440952</v>
      </c>
      <c r="J450" s="5">
        <f>Validation__Prediction_Details[[#This Row],[Absolute Error]]/Validation__Prediction_Details[[#This Row],[Price]]</f>
        <v>8.3885002617014578E-2</v>
      </c>
    </row>
    <row r="451" spans="3:10" x14ac:dyDescent="0.2">
      <c r="C451" s="13" t="s">
        <v>1023</v>
      </c>
      <c r="D451" s="5">
        <v>8500</v>
      </c>
      <c r="E451" s="5">
        <v>8164.8359381042137</v>
      </c>
      <c r="F451" s="5">
        <v>335.16406189578629</v>
      </c>
      <c r="G451" s="5">
        <f>Validation__Prediction_Details[[#This Row],[Price]]-Validation__Prediction_Details[[#This Row],[Prediction: Price]]</f>
        <v>335.16406189578629</v>
      </c>
      <c r="H451" s="5">
        <f>ABS(Validation__Prediction_Details[[#This Row],[Error]])</f>
        <v>335.16406189578629</v>
      </c>
      <c r="I451" s="5">
        <f>Validation__Prediction_Details[[#This Row],[Error]]^2</f>
        <v>112334.94838648246</v>
      </c>
      <c r="J451" s="5">
        <f>Validation__Prediction_Details[[#This Row],[Absolute Error]]/Validation__Prediction_Details[[#This Row],[Price]]</f>
        <v>3.9431066105386624E-2</v>
      </c>
    </row>
    <row r="452" spans="3:10" x14ac:dyDescent="0.2">
      <c r="C452" s="13" t="s">
        <v>1285</v>
      </c>
      <c r="D452" s="5">
        <v>7950</v>
      </c>
      <c r="E452" s="5">
        <v>8377.2350515157559</v>
      </c>
      <c r="F452" s="5">
        <v>-427.23505151575591</v>
      </c>
      <c r="G452" s="5">
        <f>Validation__Prediction_Details[[#This Row],[Price]]-Validation__Prediction_Details[[#This Row],[Prediction: Price]]</f>
        <v>-427.23505151575591</v>
      </c>
      <c r="H452" s="5">
        <f>ABS(Validation__Prediction_Details[[#This Row],[Error]])</f>
        <v>427.23505151575591</v>
      </c>
      <c r="I452" s="5">
        <f>Validation__Prediction_Details[[#This Row],[Error]]^2</f>
        <v>182529.78924367062</v>
      </c>
      <c r="J452" s="5">
        <f>Validation__Prediction_Details[[#This Row],[Absolute Error]]/Validation__Prediction_Details[[#This Row],[Price]]</f>
        <v>5.374025805229634E-2</v>
      </c>
    </row>
    <row r="453" spans="3:10" x14ac:dyDescent="0.2">
      <c r="C453" s="13" t="s">
        <v>680</v>
      </c>
      <c r="D453" s="5">
        <v>8050</v>
      </c>
      <c r="E453" s="5">
        <v>7463.4617270287699</v>
      </c>
      <c r="F453" s="5">
        <v>586.53827297123007</v>
      </c>
      <c r="G453" s="5">
        <f>Validation__Prediction_Details[[#This Row],[Price]]-Validation__Prediction_Details[[#This Row],[Prediction: Price]]</f>
        <v>586.53827297123007</v>
      </c>
      <c r="H453" s="5">
        <f>ABS(Validation__Prediction_Details[[#This Row],[Error]])</f>
        <v>586.53827297123007</v>
      </c>
      <c r="I453" s="5">
        <f>Validation__Prediction_Details[[#This Row],[Error]]^2</f>
        <v>344027.14566007321</v>
      </c>
      <c r="J453" s="5">
        <f>Validation__Prediction_Details[[#This Row],[Absolute Error]]/Validation__Prediction_Details[[#This Row],[Price]]</f>
        <v>7.2861897263506836E-2</v>
      </c>
    </row>
    <row r="454" spans="3:10" x14ac:dyDescent="0.2">
      <c r="C454" s="13" t="s">
        <v>1334</v>
      </c>
      <c r="D454" s="5">
        <v>10250</v>
      </c>
      <c r="E454" s="5">
        <v>11403.63218008926</v>
      </c>
      <c r="F454" s="5">
        <v>-1153.6321800892601</v>
      </c>
      <c r="G454" s="5">
        <f>Validation__Prediction_Details[[#This Row],[Price]]-Validation__Prediction_Details[[#This Row],[Prediction: Price]]</f>
        <v>-1153.6321800892601</v>
      </c>
      <c r="H454" s="5">
        <f>ABS(Validation__Prediction_Details[[#This Row],[Error]])</f>
        <v>1153.6321800892601</v>
      </c>
      <c r="I454" s="5">
        <f>Validation__Prediction_Details[[#This Row],[Error]]^2</f>
        <v>1330867.2069374991</v>
      </c>
      <c r="J454" s="5">
        <f>Validation__Prediction_Details[[#This Row],[Absolute Error]]/Validation__Prediction_Details[[#This Row],[Price]]</f>
        <v>0.11254948098431806</v>
      </c>
    </row>
    <row r="455" spans="3:10" x14ac:dyDescent="0.2">
      <c r="C455" s="13" t="s">
        <v>1260</v>
      </c>
      <c r="D455" s="5">
        <v>8250</v>
      </c>
      <c r="E455" s="5">
        <v>7504.212787496187</v>
      </c>
      <c r="F455" s="5">
        <v>745.78721250381295</v>
      </c>
      <c r="G455" s="5">
        <f>Validation__Prediction_Details[[#This Row],[Price]]-Validation__Prediction_Details[[#This Row],[Prediction: Price]]</f>
        <v>745.78721250381295</v>
      </c>
      <c r="H455" s="5">
        <f>ABS(Validation__Prediction_Details[[#This Row],[Error]])</f>
        <v>745.78721250381295</v>
      </c>
      <c r="I455" s="5">
        <f>Validation__Prediction_Details[[#This Row],[Error]]^2</f>
        <v>556198.56633420743</v>
      </c>
      <c r="J455" s="5">
        <f>Validation__Prediction_Details[[#This Row],[Absolute Error]]/Validation__Prediction_Details[[#This Row],[Price]]</f>
        <v>9.0398450000462177E-2</v>
      </c>
    </row>
    <row r="456" spans="3:10" x14ac:dyDescent="0.2">
      <c r="C456" s="13" t="s">
        <v>1533</v>
      </c>
      <c r="D456" s="5">
        <v>11950</v>
      </c>
      <c r="E456" s="5">
        <v>12928.615000820992</v>
      </c>
      <c r="F456" s="5">
        <v>-978.61500082099155</v>
      </c>
      <c r="G456" s="5">
        <f>Validation__Prediction_Details[[#This Row],[Price]]-Validation__Prediction_Details[[#This Row],[Prediction: Price]]</f>
        <v>-978.61500082099155</v>
      </c>
      <c r="H456" s="5">
        <f>ABS(Validation__Prediction_Details[[#This Row],[Error]])</f>
        <v>978.61500082099155</v>
      </c>
      <c r="I456" s="5">
        <f>Validation__Prediction_Details[[#This Row],[Error]]^2</f>
        <v>957687.31983186933</v>
      </c>
      <c r="J456" s="5">
        <f>Validation__Prediction_Details[[#This Row],[Absolute Error]]/Validation__Prediction_Details[[#This Row],[Price]]</f>
        <v>8.1892468687949083E-2</v>
      </c>
    </row>
    <row r="457" spans="3:10" x14ac:dyDescent="0.2">
      <c r="C457" s="13" t="s">
        <v>1618</v>
      </c>
      <c r="D457" s="5">
        <v>10900</v>
      </c>
      <c r="E457" s="5">
        <v>10762.771947611907</v>
      </c>
      <c r="F457" s="5">
        <v>137.22805238809269</v>
      </c>
      <c r="G457" s="5">
        <f>Validation__Prediction_Details[[#This Row],[Price]]-Validation__Prediction_Details[[#This Row],[Prediction: Price]]</f>
        <v>137.22805238809269</v>
      </c>
      <c r="H457" s="5">
        <f>ABS(Validation__Prediction_Details[[#This Row],[Error]])</f>
        <v>137.22805238809269</v>
      </c>
      <c r="I457" s="5">
        <f>Validation__Prediction_Details[[#This Row],[Error]]^2</f>
        <v>18831.538362229112</v>
      </c>
      <c r="J457" s="5">
        <f>Validation__Prediction_Details[[#This Row],[Absolute Error]]/Validation__Prediction_Details[[#This Row],[Price]]</f>
        <v>1.2589729576889239E-2</v>
      </c>
    </row>
    <row r="458" spans="3:10" x14ac:dyDescent="0.2">
      <c r="C458" s="13" t="s">
        <v>1821</v>
      </c>
      <c r="D458" s="5">
        <v>18800</v>
      </c>
      <c r="E458" s="5">
        <v>16359.658126132936</v>
      </c>
      <c r="F458" s="5">
        <v>2440.3418738670644</v>
      </c>
      <c r="G458" s="5">
        <f>Validation__Prediction_Details[[#This Row],[Price]]-Validation__Prediction_Details[[#This Row],[Prediction: Price]]</f>
        <v>2440.3418738670644</v>
      </c>
      <c r="H458" s="5">
        <f>ABS(Validation__Prediction_Details[[#This Row],[Error]])</f>
        <v>2440.3418738670644</v>
      </c>
      <c r="I458" s="5">
        <f>Validation__Prediction_Details[[#This Row],[Error]]^2</f>
        <v>5955268.4613490151</v>
      </c>
      <c r="J458" s="5">
        <f>Validation__Prediction_Details[[#This Row],[Absolute Error]]/Validation__Prediction_Details[[#This Row],[Price]]</f>
        <v>0.12980541882271618</v>
      </c>
    </row>
    <row r="459" spans="3:10" x14ac:dyDescent="0.2">
      <c r="C459" s="13" t="s">
        <v>1725</v>
      </c>
      <c r="D459" s="5">
        <v>12500</v>
      </c>
      <c r="E459" s="5">
        <v>13454.384056421048</v>
      </c>
      <c r="F459" s="5">
        <v>-954.38405642104772</v>
      </c>
      <c r="G459" s="5">
        <f>Validation__Prediction_Details[[#This Row],[Price]]-Validation__Prediction_Details[[#This Row],[Prediction: Price]]</f>
        <v>-954.38405642104772</v>
      </c>
      <c r="H459" s="5">
        <f>ABS(Validation__Prediction_Details[[#This Row],[Error]])</f>
        <v>954.38405642104772</v>
      </c>
      <c r="I459" s="5">
        <f>Validation__Prediction_Details[[#This Row],[Error]]^2</f>
        <v>910848.92715069361</v>
      </c>
      <c r="J459" s="5">
        <f>Validation__Prediction_Details[[#This Row],[Absolute Error]]/Validation__Prediction_Details[[#This Row],[Price]]</f>
        <v>7.6350724513683813E-2</v>
      </c>
    </row>
    <row r="460" spans="3:10" x14ac:dyDescent="0.2">
      <c r="C460" s="13" t="s">
        <v>780</v>
      </c>
      <c r="D460" s="5">
        <v>8950</v>
      </c>
      <c r="E460" s="5">
        <v>7837.9117146774524</v>
      </c>
      <c r="F460" s="5">
        <v>1112.0882853225476</v>
      </c>
      <c r="G460" s="5">
        <f>Validation__Prediction_Details[[#This Row],[Price]]-Validation__Prediction_Details[[#This Row],[Prediction: Price]]</f>
        <v>1112.0882853225476</v>
      </c>
      <c r="H460" s="5">
        <f>ABS(Validation__Prediction_Details[[#This Row],[Error]])</f>
        <v>1112.0882853225476</v>
      </c>
      <c r="I460" s="5">
        <f>Validation__Prediction_Details[[#This Row],[Error]]^2</f>
        <v>1236740.3543516439</v>
      </c>
      <c r="J460" s="5">
        <f>Validation__Prediction_Details[[#This Row],[Absolute Error]]/Validation__Prediction_Details[[#This Row],[Price]]</f>
        <v>0.12425567433771481</v>
      </c>
    </row>
    <row r="461" spans="3:10" x14ac:dyDescent="0.2">
      <c r="C461" s="13" t="s">
        <v>1409</v>
      </c>
      <c r="D461" s="5">
        <v>8750</v>
      </c>
      <c r="E461" s="5">
        <v>7389.9686505512536</v>
      </c>
      <c r="F461" s="5">
        <v>1360.0313494487464</v>
      </c>
      <c r="G461" s="5">
        <f>Validation__Prediction_Details[[#This Row],[Price]]-Validation__Prediction_Details[[#This Row],[Prediction: Price]]</f>
        <v>1360.0313494487464</v>
      </c>
      <c r="H461" s="5">
        <f>ABS(Validation__Prediction_Details[[#This Row],[Error]])</f>
        <v>1360.0313494487464</v>
      </c>
      <c r="I461" s="5">
        <f>Validation__Prediction_Details[[#This Row],[Error]]^2</f>
        <v>1849685.271483378</v>
      </c>
      <c r="J461" s="5">
        <f>Validation__Prediction_Details[[#This Row],[Absolute Error]]/Validation__Prediction_Details[[#This Row],[Price]]</f>
        <v>0.15543215422271386</v>
      </c>
    </row>
    <row r="462" spans="3:10" x14ac:dyDescent="0.2">
      <c r="C462" s="13" t="s">
        <v>539</v>
      </c>
      <c r="D462" s="5">
        <v>6950</v>
      </c>
      <c r="E462" s="5">
        <v>6963.2538223634556</v>
      </c>
      <c r="F462" s="5">
        <v>-13.253822363455583</v>
      </c>
      <c r="G462" s="5">
        <f>Validation__Prediction_Details[[#This Row],[Price]]-Validation__Prediction_Details[[#This Row],[Prediction: Price]]</f>
        <v>-13.253822363455583</v>
      </c>
      <c r="H462" s="5">
        <f>ABS(Validation__Prediction_Details[[#This Row],[Error]])</f>
        <v>13.253822363455583</v>
      </c>
      <c r="I462" s="5">
        <f>Validation__Prediction_Details[[#This Row],[Error]]^2</f>
        <v>175.66380724203535</v>
      </c>
      <c r="J462" s="5">
        <f>Validation__Prediction_Details[[#This Row],[Absolute Error]]/Validation__Prediction_Details[[#This Row],[Price]]</f>
        <v>1.9070248004972063E-3</v>
      </c>
    </row>
    <row r="463" spans="3:10" x14ac:dyDescent="0.2">
      <c r="C463" s="13" t="s">
        <v>1362</v>
      </c>
      <c r="D463" s="5">
        <v>11950</v>
      </c>
      <c r="E463" s="5">
        <v>10688.816351889896</v>
      </c>
      <c r="F463" s="5">
        <v>1261.1836481101036</v>
      </c>
      <c r="G463" s="5">
        <f>Validation__Prediction_Details[[#This Row],[Price]]-Validation__Prediction_Details[[#This Row],[Prediction: Price]]</f>
        <v>1261.1836481101036</v>
      </c>
      <c r="H463" s="5">
        <f>ABS(Validation__Prediction_Details[[#This Row],[Error]])</f>
        <v>1261.1836481101036</v>
      </c>
      <c r="I463" s="5">
        <f>Validation__Prediction_Details[[#This Row],[Error]]^2</f>
        <v>1590584.1942603097</v>
      </c>
      <c r="J463" s="5">
        <f>Validation__Prediction_Details[[#This Row],[Absolute Error]]/Validation__Prediction_Details[[#This Row],[Price]]</f>
        <v>0.10553838059498775</v>
      </c>
    </row>
    <row r="464" spans="3:10" x14ac:dyDescent="0.2">
      <c r="C464" s="13" t="s">
        <v>1233</v>
      </c>
      <c r="D464" s="5">
        <v>9900</v>
      </c>
      <c r="E464" s="5">
        <v>8811.8954053341859</v>
      </c>
      <c r="F464" s="5">
        <v>1088.1045946658141</v>
      </c>
      <c r="G464" s="5">
        <f>Validation__Prediction_Details[[#This Row],[Price]]-Validation__Prediction_Details[[#This Row],[Prediction: Price]]</f>
        <v>1088.1045946658141</v>
      </c>
      <c r="H464" s="5">
        <f>ABS(Validation__Prediction_Details[[#This Row],[Error]])</f>
        <v>1088.1045946658141</v>
      </c>
      <c r="I464" s="5">
        <f>Validation__Prediction_Details[[#This Row],[Error]]^2</f>
        <v>1183971.6089328558</v>
      </c>
      <c r="J464" s="5">
        <f>Validation__Prediction_Details[[#This Row],[Absolute Error]]/Validation__Prediction_Details[[#This Row],[Price]]</f>
        <v>0.1099095550167489</v>
      </c>
    </row>
    <row r="465" spans="3:10" x14ac:dyDescent="0.2">
      <c r="C465" s="13" t="s">
        <v>981</v>
      </c>
      <c r="D465" s="5">
        <v>9000</v>
      </c>
      <c r="E465" s="5">
        <v>7469.3080900623036</v>
      </c>
      <c r="F465" s="5">
        <v>1530.6919099376964</v>
      </c>
      <c r="G465" s="5">
        <f>Validation__Prediction_Details[[#This Row],[Price]]-Validation__Prediction_Details[[#This Row],[Prediction: Price]]</f>
        <v>1530.6919099376964</v>
      </c>
      <c r="H465" s="5">
        <f>ABS(Validation__Prediction_Details[[#This Row],[Error]])</f>
        <v>1530.6919099376964</v>
      </c>
      <c r="I465" s="5">
        <f>Validation__Prediction_Details[[#This Row],[Error]]^2</f>
        <v>2343017.7231487129</v>
      </c>
      <c r="J465" s="5">
        <f>Validation__Prediction_Details[[#This Row],[Absolute Error]]/Validation__Prediction_Details[[#This Row],[Price]]</f>
        <v>0.17007687888196626</v>
      </c>
    </row>
    <row r="466" spans="3:10" x14ac:dyDescent="0.2">
      <c r="C466" s="13" t="s">
        <v>528</v>
      </c>
      <c r="D466" s="5">
        <v>7950</v>
      </c>
      <c r="E466" s="5">
        <v>11165.949054313594</v>
      </c>
      <c r="F466" s="5">
        <v>-3215.9490543135944</v>
      </c>
      <c r="G466" s="5">
        <f>Validation__Prediction_Details[[#This Row],[Price]]-Validation__Prediction_Details[[#This Row],[Prediction: Price]]</f>
        <v>-3215.9490543135944</v>
      </c>
      <c r="H466" s="5">
        <f>ABS(Validation__Prediction_Details[[#This Row],[Error]])</f>
        <v>3215.9490543135944</v>
      </c>
      <c r="I466" s="5">
        <f>Validation__Prediction_Details[[#This Row],[Error]]^2</f>
        <v>10342328.319940502</v>
      </c>
      <c r="J466" s="5">
        <f>Validation__Prediction_Details[[#This Row],[Absolute Error]]/Validation__Prediction_Details[[#This Row],[Price]]</f>
        <v>0.40452189362435148</v>
      </c>
    </row>
    <row r="467" spans="3:10" x14ac:dyDescent="0.2">
      <c r="C467" s="13" t="s">
        <v>573</v>
      </c>
      <c r="D467" s="5">
        <v>7995</v>
      </c>
      <c r="E467" s="5">
        <v>9398.6879787828875</v>
      </c>
      <c r="F467" s="5">
        <v>-1403.6879787828875</v>
      </c>
      <c r="G467" s="5">
        <f>Validation__Prediction_Details[[#This Row],[Price]]-Validation__Prediction_Details[[#This Row],[Prediction: Price]]</f>
        <v>-1403.6879787828875</v>
      </c>
      <c r="H467" s="5">
        <f>ABS(Validation__Prediction_Details[[#This Row],[Error]])</f>
        <v>1403.6879787828875</v>
      </c>
      <c r="I467" s="5">
        <f>Validation__Prediction_Details[[#This Row],[Error]]^2</f>
        <v>1970339.9417795881</v>
      </c>
      <c r="J467" s="5">
        <f>Validation__Prediction_Details[[#This Row],[Absolute Error]]/Validation__Prediction_Details[[#This Row],[Price]]</f>
        <v>0.17557072905351939</v>
      </c>
    </row>
    <row r="468" spans="3:10" x14ac:dyDescent="0.2">
      <c r="C468" s="13" t="s">
        <v>1412</v>
      </c>
      <c r="D468" s="5">
        <v>9950</v>
      </c>
      <c r="E468" s="5">
        <v>9162.4618960692151</v>
      </c>
      <c r="F468" s="5">
        <v>787.53810393078493</v>
      </c>
      <c r="G468" s="5">
        <f>Validation__Prediction_Details[[#This Row],[Price]]-Validation__Prediction_Details[[#This Row],[Prediction: Price]]</f>
        <v>787.53810393078493</v>
      </c>
      <c r="H468" s="5">
        <f>ABS(Validation__Prediction_Details[[#This Row],[Error]])</f>
        <v>787.53810393078493</v>
      </c>
      <c r="I468" s="5">
        <f>Validation__Prediction_Details[[#This Row],[Error]]^2</f>
        <v>620216.26514289575</v>
      </c>
      <c r="J468" s="5">
        <f>Validation__Prediction_Details[[#This Row],[Absolute Error]]/Validation__Prediction_Details[[#This Row],[Price]]</f>
        <v>7.9149558183998492E-2</v>
      </c>
    </row>
    <row r="469" spans="3:10" x14ac:dyDescent="0.2">
      <c r="C469" s="13" t="s">
        <v>832</v>
      </c>
      <c r="D469" s="5">
        <v>8950</v>
      </c>
      <c r="E469" s="5">
        <v>8014.413758347122</v>
      </c>
      <c r="F469" s="5">
        <v>935.58624165287802</v>
      </c>
      <c r="G469" s="5">
        <f>Validation__Prediction_Details[[#This Row],[Price]]-Validation__Prediction_Details[[#This Row],[Prediction: Price]]</f>
        <v>935.58624165287802</v>
      </c>
      <c r="H469" s="5">
        <f>ABS(Validation__Prediction_Details[[#This Row],[Error]])</f>
        <v>935.58624165287802</v>
      </c>
      <c r="I469" s="5">
        <f>Validation__Prediction_Details[[#This Row],[Error]]^2</f>
        <v>875321.61557015742</v>
      </c>
      <c r="J469" s="5">
        <f>Validation__Prediction_Details[[#This Row],[Absolute Error]]/Validation__Prediction_Details[[#This Row],[Price]]</f>
        <v>0.10453477560367352</v>
      </c>
    </row>
    <row r="470" spans="3:10" x14ac:dyDescent="0.2">
      <c r="C470" s="13" t="s">
        <v>1232</v>
      </c>
      <c r="D470" s="5">
        <v>7500</v>
      </c>
      <c r="E470" s="5">
        <v>8476.3748377545871</v>
      </c>
      <c r="F470" s="5">
        <v>-976.37483775458713</v>
      </c>
      <c r="G470" s="5">
        <f>Validation__Prediction_Details[[#This Row],[Price]]-Validation__Prediction_Details[[#This Row],[Prediction: Price]]</f>
        <v>-976.37483775458713</v>
      </c>
      <c r="H470" s="5">
        <f>ABS(Validation__Prediction_Details[[#This Row],[Error]])</f>
        <v>976.37483775458713</v>
      </c>
      <c r="I470" s="5">
        <f>Validation__Prediction_Details[[#This Row],[Error]]^2</f>
        <v>953307.82380029641</v>
      </c>
      <c r="J470" s="5">
        <f>Validation__Prediction_Details[[#This Row],[Absolute Error]]/Validation__Prediction_Details[[#This Row],[Price]]</f>
        <v>0.13018331170061162</v>
      </c>
    </row>
    <row r="471" spans="3:10" x14ac:dyDescent="0.2">
      <c r="C471" s="13" t="s">
        <v>1253</v>
      </c>
      <c r="D471" s="5">
        <v>7500</v>
      </c>
      <c r="E471" s="5">
        <v>7272.5465016019034</v>
      </c>
      <c r="F471" s="5">
        <v>227.4534983980966</v>
      </c>
      <c r="G471" s="5">
        <f>Validation__Prediction_Details[[#This Row],[Price]]-Validation__Prediction_Details[[#This Row],[Prediction: Price]]</f>
        <v>227.4534983980966</v>
      </c>
      <c r="H471" s="5">
        <f>ABS(Validation__Prediction_Details[[#This Row],[Error]])</f>
        <v>227.4534983980966</v>
      </c>
      <c r="I471" s="5">
        <f>Validation__Prediction_Details[[#This Row],[Error]]^2</f>
        <v>51735.093933532931</v>
      </c>
      <c r="J471" s="5">
        <f>Validation__Prediction_Details[[#This Row],[Absolute Error]]/Validation__Prediction_Details[[#This Row],[Price]]</f>
        <v>3.0327133119746212E-2</v>
      </c>
    </row>
    <row r="472" spans="3:10" x14ac:dyDescent="0.2">
      <c r="C472" s="13" t="s">
        <v>1868</v>
      </c>
      <c r="D472" s="5">
        <v>7750</v>
      </c>
      <c r="E472" s="5">
        <v>11050.740893817579</v>
      </c>
      <c r="F472" s="5">
        <v>-3300.7408938175795</v>
      </c>
      <c r="G472" s="5">
        <f>Validation__Prediction_Details[[#This Row],[Price]]-Validation__Prediction_Details[[#This Row],[Prediction: Price]]</f>
        <v>-3300.7408938175795</v>
      </c>
      <c r="H472" s="5">
        <f>ABS(Validation__Prediction_Details[[#This Row],[Error]])</f>
        <v>3300.7408938175795</v>
      </c>
      <c r="I472" s="5">
        <f>Validation__Prediction_Details[[#This Row],[Error]]^2</f>
        <v>10894890.448119674</v>
      </c>
      <c r="J472" s="5">
        <f>Validation__Prediction_Details[[#This Row],[Absolute Error]]/Validation__Prediction_Details[[#This Row],[Price]]</f>
        <v>0.42590205081517157</v>
      </c>
    </row>
    <row r="473" spans="3:10" x14ac:dyDescent="0.2">
      <c r="C473" s="13" t="s">
        <v>1132</v>
      </c>
      <c r="D473" s="5">
        <v>8750</v>
      </c>
      <c r="E473" s="5">
        <v>8833.9426993808192</v>
      </c>
      <c r="F473" s="5">
        <v>-83.942699380819249</v>
      </c>
      <c r="G473" s="5">
        <f>Validation__Prediction_Details[[#This Row],[Price]]-Validation__Prediction_Details[[#This Row],[Prediction: Price]]</f>
        <v>-83.942699380819249</v>
      </c>
      <c r="H473" s="5">
        <f>ABS(Validation__Prediction_Details[[#This Row],[Error]])</f>
        <v>83.942699380819249</v>
      </c>
      <c r="I473" s="5">
        <f>Validation__Prediction_Details[[#This Row],[Error]]^2</f>
        <v>7046.3767793385923</v>
      </c>
      <c r="J473" s="5">
        <f>Validation__Prediction_Details[[#This Row],[Absolute Error]]/Validation__Prediction_Details[[#This Row],[Price]]</f>
        <v>9.5934513578079146E-3</v>
      </c>
    </row>
    <row r="474" spans="3:10" x14ac:dyDescent="0.2">
      <c r="C474" s="13" t="s">
        <v>1251</v>
      </c>
      <c r="D474" s="5">
        <v>11250</v>
      </c>
      <c r="E474" s="5">
        <v>10922.582347379452</v>
      </c>
      <c r="F474" s="5">
        <v>327.41765262054832</v>
      </c>
      <c r="G474" s="5">
        <f>Validation__Prediction_Details[[#This Row],[Price]]-Validation__Prediction_Details[[#This Row],[Prediction: Price]]</f>
        <v>327.41765262054832</v>
      </c>
      <c r="H474" s="5">
        <f>ABS(Validation__Prediction_Details[[#This Row],[Error]])</f>
        <v>327.41765262054832</v>
      </c>
      <c r="I474" s="5">
        <f>Validation__Prediction_Details[[#This Row],[Error]]^2</f>
        <v>107202.31924755005</v>
      </c>
      <c r="J474" s="5">
        <f>Validation__Prediction_Details[[#This Row],[Absolute Error]]/Validation__Prediction_Details[[#This Row],[Price]]</f>
        <v>2.9103791344048741E-2</v>
      </c>
    </row>
    <row r="475" spans="3:10" x14ac:dyDescent="0.2">
      <c r="C475" s="13" t="s">
        <v>1718</v>
      </c>
      <c r="D475" s="5">
        <v>11895</v>
      </c>
      <c r="E475" s="5">
        <v>12824.738837571927</v>
      </c>
      <c r="F475" s="5">
        <v>-929.73883757192743</v>
      </c>
      <c r="G475" s="5">
        <f>Validation__Prediction_Details[[#This Row],[Price]]-Validation__Prediction_Details[[#This Row],[Prediction: Price]]</f>
        <v>-929.73883757192743</v>
      </c>
      <c r="H475" s="5">
        <f>ABS(Validation__Prediction_Details[[#This Row],[Error]])</f>
        <v>929.73883757192743</v>
      </c>
      <c r="I475" s="5">
        <f>Validation__Prediction_Details[[#This Row],[Error]]^2</f>
        <v>864414.30608959892</v>
      </c>
      <c r="J475" s="5">
        <f>Validation__Prediction_Details[[#This Row],[Absolute Error]]/Validation__Prediction_Details[[#This Row],[Price]]</f>
        <v>7.8162155323407104E-2</v>
      </c>
    </row>
    <row r="476" spans="3:10" x14ac:dyDescent="0.2">
      <c r="C476" s="13" t="s">
        <v>1728</v>
      </c>
      <c r="D476" s="5">
        <v>15950</v>
      </c>
      <c r="E476" s="5">
        <v>17403.179983277441</v>
      </c>
      <c r="F476" s="5">
        <v>-1453.1799832774414</v>
      </c>
      <c r="G476" s="5">
        <f>Validation__Prediction_Details[[#This Row],[Price]]-Validation__Prediction_Details[[#This Row],[Prediction: Price]]</f>
        <v>-1453.1799832774414</v>
      </c>
      <c r="H476" s="5">
        <f>ABS(Validation__Prediction_Details[[#This Row],[Error]])</f>
        <v>1453.1799832774414</v>
      </c>
      <c r="I476" s="5">
        <f>Validation__Prediction_Details[[#This Row],[Error]]^2</f>
        <v>2111732.0637982246</v>
      </c>
      <c r="J476" s="5">
        <f>Validation__Prediction_Details[[#This Row],[Absolute Error]]/Validation__Prediction_Details[[#This Row],[Price]]</f>
        <v>9.1108462901406978E-2</v>
      </c>
    </row>
    <row r="477" spans="3:10" x14ac:dyDescent="0.2">
      <c r="C477" s="13" t="s">
        <v>899</v>
      </c>
      <c r="D477" s="5">
        <v>9500</v>
      </c>
      <c r="E477" s="5">
        <v>10674.383661330125</v>
      </c>
      <c r="F477" s="5">
        <v>-1174.3836613301246</v>
      </c>
      <c r="G477" s="5">
        <f>Validation__Prediction_Details[[#This Row],[Price]]-Validation__Prediction_Details[[#This Row],[Prediction: Price]]</f>
        <v>-1174.3836613301246</v>
      </c>
      <c r="H477" s="5">
        <f>ABS(Validation__Prediction_Details[[#This Row],[Error]])</f>
        <v>1174.3836613301246</v>
      </c>
      <c r="I477" s="5">
        <f>Validation__Prediction_Details[[#This Row],[Error]]^2</f>
        <v>1379176.9839991487</v>
      </c>
      <c r="J477" s="5">
        <f>Validation__Prediction_Details[[#This Row],[Absolute Error]]/Validation__Prediction_Details[[#This Row],[Price]]</f>
        <v>0.12361933277159207</v>
      </c>
    </row>
    <row r="478" spans="3:10" x14ac:dyDescent="0.2">
      <c r="C478" s="13" t="s">
        <v>910</v>
      </c>
      <c r="D478" s="5">
        <v>8500</v>
      </c>
      <c r="E478" s="5">
        <v>8068.6512170719525</v>
      </c>
      <c r="F478" s="5">
        <v>431.34878292804751</v>
      </c>
      <c r="G478" s="5">
        <f>Validation__Prediction_Details[[#This Row],[Price]]-Validation__Prediction_Details[[#This Row],[Prediction: Price]]</f>
        <v>431.34878292804751</v>
      </c>
      <c r="H478" s="5">
        <f>ABS(Validation__Prediction_Details[[#This Row],[Error]])</f>
        <v>431.34878292804751</v>
      </c>
      <c r="I478" s="5">
        <f>Validation__Prediction_Details[[#This Row],[Error]]^2</f>
        <v>186061.77253350784</v>
      </c>
      <c r="J478" s="5">
        <f>Validation__Prediction_Details[[#This Row],[Absolute Error]]/Validation__Prediction_Details[[#This Row],[Price]]</f>
        <v>5.0746915638593827E-2</v>
      </c>
    </row>
    <row r="479" spans="3:10" x14ac:dyDescent="0.2">
      <c r="C479" s="13" t="s">
        <v>1327</v>
      </c>
      <c r="D479" s="5">
        <v>10250</v>
      </c>
      <c r="E479" s="5">
        <v>11083.465875094696</v>
      </c>
      <c r="F479" s="5">
        <v>-833.46587509469646</v>
      </c>
      <c r="G479" s="5">
        <f>Validation__Prediction_Details[[#This Row],[Price]]-Validation__Prediction_Details[[#This Row],[Prediction: Price]]</f>
        <v>-833.46587509469646</v>
      </c>
      <c r="H479" s="5">
        <f>ABS(Validation__Prediction_Details[[#This Row],[Error]])</f>
        <v>833.46587509469646</v>
      </c>
      <c r="I479" s="5">
        <f>Validation__Prediction_Details[[#This Row],[Error]]^2</f>
        <v>694665.36494736816</v>
      </c>
      <c r="J479" s="5">
        <f>Validation__Prediction_Details[[#This Row],[Absolute Error]]/Validation__Prediction_Details[[#This Row],[Price]]</f>
        <v>8.1313743911677699E-2</v>
      </c>
    </row>
    <row r="480" spans="3:10" x14ac:dyDescent="0.2">
      <c r="C480" s="13" t="s">
        <v>754</v>
      </c>
      <c r="D480" s="5">
        <v>8950</v>
      </c>
      <c r="E480" s="5">
        <v>7805.5214163864821</v>
      </c>
      <c r="F480" s="5">
        <v>1144.4785836135179</v>
      </c>
      <c r="G480" s="5">
        <f>Validation__Prediction_Details[[#This Row],[Price]]-Validation__Prediction_Details[[#This Row],[Prediction: Price]]</f>
        <v>1144.4785836135179</v>
      </c>
      <c r="H480" s="5">
        <f>ABS(Validation__Prediction_Details[[#This Row],[Error]])</f>
        <v>1144.4785836135179</v>
      </c>
      <c r="I480" s="5">
        <f>Validation__Prediction_Details[[#This Row],[Error]]^2</f>
        <v>1309831.2283500042</v>
      </c>
      <c r="J480" s="5">
        <f>Validation__Prediction_Details[[#This Row],[Absolute Error]]/Validation__Prediction_Details[[#This Row],[Price]]</f>
        <v>0.12787470207972268</v>
      </c>
    </row>
    <row r="481" spans="3:10" x14ac:dyDescent="0.2">
      <c r="C481" s="13" t="s">
        <v>1106</v>
      </c>
      <c r="D481" s="5">
        <v>11950</v>
      </c>
      <c r="E481" s="5">
        <v>13026.574515011265</v>
      </c>
      <c r="F481" s="5">
        <v>-1076.5745150112652</v>
      </c>
      <c r="G481" s="5">
        <f>Validation__Prediction_Details[[#This Row],[Price]]-Validation__Prediction_Details[[#This Row],[Prediction: Price]]</f>
        <v>-1076.5745150112652</v>
      </c>
      <c r="H481" s="5">
        <f>ABS(Validation__Prediction_Details[[#This Row],[Error]])</f>
        <v>1076.5745150112652</v>
      </c>
      <c r="I481" s="5">
        <f>Validation__Prediction_Details[[#This Row],[Error]]^2</f>
        <v>1159012.6863717409</v>
      </c>
      <c r="J481" s="5">
        <f>Validation__Prediction_Details[[#This Row],[Absolute Error]]/Validation__Prediction_Details[[#This Row],[Price]]</f>
        <v>9.0089917574164458E-2</v>
      </c>
    </row>
    <row r="482" spans="3:10" x14ac:dyDescent="0.2">
      <c r="C482" s="13" t="s">
        <v>1672</v>
      </c>
      <c r="D482" s="5">
        <v>9950</v>
      </c>
      <c r="E482" s="5">
        <v>9128.9179071672024</v>
      </c>
      <c r="F482" s="5">
        <v>821.08209283279757</v>
      </c>
      <c r="G482" s="5">
        <f>Validation__Prediction_Details[[#This Row],[Price]]-Validation__Prediction_Details[[#This Row],[Prediction: Price]]</f>
        <v>821.08209283279757</v>
      </c>
      <c r="H482" s="5">
        <f>ABS(Validation__Prediction_Details[[#This Row],[Error]])</f>
        <v>821.08209283279757</v>
      </c>
      <c r="I482" s="5">
        <f>Validation__Prediction_Details[[#This Row],[Error]]^2</f>
        <v>674175.80317068682</v>
      </c>
      <c r="J482" s="5">
        <f>Validation__Prediction_Details[[#This Row],[Absolute Error]]/Validation__Prediction_Details[[#This Row],[Price]]</f>
        <v>8.2520813350029906E-2</v>
      </c>
    </row>
    <row r="483" spans="3:10" x14ac:dyDescent="0.2">
      <c r="C483" s="13" t="s">
        <v>1589</v>
      </c>
      <c r="D483" s="5">
        <v>9950</v>
      </c>
      <c r="E483" s="5">
        <v>9109.4439781667279</v>
      </c>
      <c r="F483" s="5">
        <v>840.5560218332721</v>
      </c>
      <c r="G483" s="5">
        <f>Validation__Prediction_Details[[#This Row],[Price]]-Validation__Prediction_Details[[#This Row],[Prediction: Price]]</f>
        <v>840.5560218332721</v>
      </c>
      <c r="H483" s="5">
        <f>ABS(Validation__Prediction_Details[[#This Row],[Error]])</f>
        <v>840.5560218332721</v>
      </c>
      <c r="I483" s="5">
        <f>Validation__Prediction_Details[[#This Row],[Error]]^2</f>
        <v>706534.42584017618</v>
      </c>
      <c r="J483" s="5">
        <f>Validation__Prediction_Details[[#This Row],[Absolute Error]]/Validation__Prediction_Details[[#This Row],[Price]]</f>
        <v>8.4477992144047442E-2</v>
      </c>
    </row>
    <row r="484" spans="3:10" x14ac:dyDescent="0.2">
      <c r="C484" s="13" t="s">
        <v>823</v>
      </c>
      <c r="D484" s="5">
        <v>10450</v>
      </c>
      <c r="E484" s="5">
        <v>9143.1174245385009</v>
      </c>
      <c r="F484" s="5">
        <v>1306.8825754614991</v>
      </c>
      <c r="G484" s="5">
        <f>Validation__Prediction_Details[[#This Row],[Price]]-Validation__Prediction_Details[[#This Row],[Prediction: Price]]</f>
        <v>1306.8825754614991</v>
      </c>
      <c r="H484" s="5">
        <f>ABS(Validation__Prediction_Details[[#This Row],[Error]])</f>
        <v>1306.8825754614991</v>
      </c>
      <c r="I484" s="5">
        <f>Validation__Prediction_Details[[#This Row],[Error]]^2</f>
        <v>1707942.0660448808</v>
      </c>
      <c r="J484" s="5">
        <f>Validation__Prediction_Details[[#This Row],[Absolute Error]]/Validation__Prediction_Details[[#This Row],[Price]]</f>
        <v>0.12506053353698557</v>
      </c>
    </row>
    <row r="485" spans="3:10" x14ac:dyDescent="0.2">
      <c r="C485" s="13" t="s">
        <v>1463</v>
      </c>
      <c r="D485" s="5">
        <v>12950</v>
      </c>
      <c r="E485" s="5">
        <v>11526.447959260844</v>
      </c>
      <c r="F485" s="5">
        <v>1423.5520407391559</v>
      </c>
      <c r="G485" s="5">
        <f>Validation__Prediction_Details[[#This Row],[Price]]-Validation__Prediction_Details[[#This Row],[Prediction: Price]]</f>
        <v>1423.5520407391559</v>
      </c>
      <c r="H485" s="5">
        <f>ABS(Validation__Prediction_Details[[#This Row],[Error]])</f>
        <v>1423.5520407391559</v>
      </c>
      <c r="I485" s="5">
        <f>Validation__Prediction_Details[[#This Row],[Error]]^2</f>
        <v>2026500.4126926155</v>
      </c>
      <c r="J485" s="5">
        <f>Validation__Prediction_Details[[#This Row],[Absolute Error]]/Validation__Prediction_Details[[#This Row],[Price]]</f>
        <v>0.10992679851267613</v>
      </c>
    </row>
    <row r="486" spans="3:10" x14ac:dyDescent="0.2">
      <c r="C486" s="13" t="s">
        <v>1353</v>
      </c>
      <c r="D486" s="5">
        <v>8450</v>
      </c>
      <c r="E486" s="5">
        <v>8600.867394939889</v>
      </c>
      <c r="F486" s="5">
        <v>-150.86739493988898</v>
      </c>
      <c r="G486" s="5">
        <f>Validation__Prediction_Details[[#This Row],[Price]]-Validation__Prediction_Details[[#This Row],[Prediction: Price]]</f>
        <v>-150.86739493988898</v>
      </c>
      <c r="H486" s="5">
        <f>ABS(Validation__Prediction_Details[[#This Row],[Error]])</f>
        <v>150.86739493988898</v>
      </c>
      <c r="I486" s="5">
        <f>Validation__Prediction_Details[[#This Row],[Error]]^2</f>
        <v>22760.970855948439</v>
      </c>
      <c r="J486" s="5">
        <f>Validation__Prediction_Details[[#This Row],[Absolute Error]]/Validation__Prediction_Details[[#This Row],[Price]]</f>
        <v>1.7854129578685086E-2</v>
      </c>
    </row>
    <row r="487" spans="3:10" x14ac:dyDescent="0.2">
      <c r="C487" s="13" t="s">
        <v>1827</v>
      </c>
      <c r="D487" s="5">
        <v>19500</v>
      </c>
      <c r="E487" s="5">
        <v>18926.697408742395</v>
      </c>
      <c r="F487" s="5">
        <v>573.30259125760494</v>
      </c>
      <c r="G487" s="5">
        <f>Validation__Prediction_Details[[#This Row],[Price]]-Validation__Prediction_Details[[#This Row],[Prediction: Price]]</f>
        <v>573.30259125760494</v>
      </c>
      <c r="H487" s="5">
        <f>ABS(Validation__Prediction_Details[[#This Row],[Error]])</f>
        <v>573.30259125760494</v>
      </c>
      <c r="I487" s="5">
        <f>Validation__Prediction_Details[[#This Row],[Error]]^2</f>
        <v>328675.86114268447</v>
      </c>
      <c r="J487" s="5">
        <f>Validation__Prediction_Details[[#This Row],[Absolute Error]]/Validation__Prediction_Details[[#This Row],[Price]]</f>
        <v>2.940013288500538E-2</v>
      </c>
    </row>
    <row r="488" spans="3:10" x14ac:dyDescent="0.2">
      <c r="C488" s="13" t="s">
        <v>1498</v>
      </c>
      <c r="D488" s="5">
        <v>8500</v>
      </c>
      <c r="E488" s="5">
        <v>6090.2614407071942</v>
      </c>
      <c r="F488" s="5">
        <v>2409.7385592928058</v>
      </c>
      <c r="G488" s="5">
        <f>Validation__Prediction_Details[[#This Row],[Price]]-Validation__Prediction_Details[[#This Row],[Prediction: Price]]</f>
        <v>2409.7385592928058</v>
      </c>
      <c r="H488" s="5">
        <f>ABS(Validation__Prediction_Details[[#This Row],[Error]])</f>
        <v>2409.7385592928058</v>
      </c>
      <c r="I488" s="5">
        <f>Validation__Prediction_Details[[#This Row],[Error]]^2</f>
        <v>5806839.9241425674</v>
      </c>
      <c r="J488" s="5">
        <f>Validation__Prediction_Details[[#This Row],[Absolute Error]]/Validation__Prediction_Details[[#This Row],[Price]]</f>
        <v>0.28349865403444774</v>
      </c>
    </row>
    <row r="489" spans="3:10" x14ac:dyDescent="0.2">
      <c r="C489" s="13" t="s">
        <v>816</v>
      </c>
      <c r="D489" s="5">
        <v>11500</v>
      </c>
      <c r="E489" s="5">
        <v>9415.7371676221028</v>
      </c>
      <c r="F489" s="5">
        <v>2084.2628323778972</v>
      </c>
      <c r="G489" s="5">
        <f>Validation__Prediction_Details[[#This Row],[Price]]-Validation__Prediction_Details[[#This Row],[Prediction: Price]]</f>
        <v>2084.2628323778972</v>
      </c>
      <c r="H489" s="5">
        <f>ABS(Validation__Prediction_Details[[#This Row],[Error]])</f>
        <v>2084.2628323778972</v>
      </c>
      <c r="I489" s="5">
        <f>Validation__Prediction_Details[[#This Row],[Error]]^2</f>
        <v>4344151.5544319348</v>
      </c>
      <c r="J489" s="5">
        <f>Validation__Prediction_Details[[#This Row],[Absolute Error]]/Validation__Prediction_Details[[#This Row],[Price]]</f>
        <v>0.1812402462937302</v>
      </c>
    </row>
    <row r="490" spans="3:10" x14ac:dyDescent="0.2">
      <c r="C490" s="13" t="s">
        <v>1064</v>
      </c>
      <c r="D490" s="5">
        <v>9650</v>
      </c>
      <c r="E490" s="5">
        <v>9500.246689995307</v>
      </c>
      <c r="F490" s="5">
        <v>149.75331000469305</v>
      </c>
      <c r="G490" s="5">
        <f>Validation__Prediction_Details[[#This Row],[Price]]-Validation__Prediction_Details[[#This Row],[Prediction: Price]]</f>
        <v>149.75331000469305</v>
      </c>
      <c r="H490" s="5">
        <f>ABS(Validation__Prediction_Details[[#This Row],[Error]])</f>
        <v>149.75331000469305</v>
      </c>
      <c r="I490" s="5">
        <f>Validation__Prediction_Details[[#This Row],[Error]]^2</f>
        <v>22426.053857361698</v>
      </c>
      <c r="J490" s="5">
        <f>Validation__Prediction_Details[[#This Row],[Absolute Error]]/Validation__Prediction_Details[[#This Row],[Price]]</f>
        <v>1.551847772069358E-2</v>
      </c>
    </row>
    <row r="491" spans="3:10" x14ac:dyDescent="0.2">
      <c r="C491" s="13" t="s">
        <v>1099</v>
      </c>
      <c r="D491" s="5">
        <v>13950</v>
      </c>
      <c r="E491" s="5">
        <v>12106.14674098867</v>
      </c>
      <c r="F491" s="5">
        <v>1843.85325901133</v>
      </c>
      <c r="G491" s="5">
        <f>Validation__Prediction_Details[[#This Row],[Price]]-Validation__Prediction_Details[[#This Row],[Prediction: Price]]</f>
        <v>1843.85325901133</v>
      </c>
      <c r="H491" s="5">
        <f>ABS(Validation__Prediction_Details[[#This Row],[Error]])</f>
        <v>1843.85325901133</v>
      </c>
      <c r="I491" s="5">
        <f>Validation__Prediction_Details[[#This Row],[Error]]^2</f>
        <v>3399794.8407667028</v>
      </c>
      <c r="J491" s="5">
        <f>Validation__Prediction_Details[[#This Row],[Absolute Error]]/Validation__Prediction_Details[[#This Row],[Price]]</f>
        <v>0.13217586086102723</v>
      </c>
    </row>
    <row r="492" spans="3:10" x14ac:dyDescent="0.2">
      <c r="C492" s="13" t="s">
        <v>1160</v>
      </c>
      <c r="D492" s="5">
        <v>11500</v>
      </c>
      <c r="E492" s="5">
        <v>10313.124206511917</v>
      </c>
      <c r="F492" s="5">
        <v>1186.8757934880832</v>
      </c>
      <c r="G492" s="5">
        <f>Validation__Prediction_Details[[#This Row],[Price]]-Validation__Prediction_Details[[#This Row],[Prediction: Price]]</f>
        <v>1186.8757934880832</v>
      </c>
      <c r="H492" s="5">
        <f>ABS(Validation__Prediction_Details[[#This Row],[Error]])</f>
        <v>1186.8757934880832</v>
      </c>
      <c r="I492" s="5">
        <f>Validation__Prediction_Details[[#This Row],[Error]]^2</f>
        <v>1408674.1491679673</v>
      </c>
      <c r="J492" s="5">
        <f>Validation__Prediction_Details[[#This Row],[Absolute Error]]/Validation__Prediction_Details[[#This Row],[Price]]</f>
        <v>0.1032065907380942</v>
      </c>
    </row>
    <row r="493" spans="3:10" x14ac:dyDescent="0.2">
      <c r="C493" s="13" t="s">
        <v>609</v>
      </c>
      <c r="D493" s="5">
        <v>7600</v>
      </c>
      <c r="E493" s="5">
        <v>6706.6423292274749</v>
      </c>
      <c r="F493" s="5">
        <v>893.35767077252513</v>
      </c>
      <c r="G493" s="5">
        <f>Validation__Prediction_Details[[#This Row],[Price]]-Validation__Prediction_Details[[#This Row],[Prediction: Price]]</f>
        <v>893.35767077252513</v>
      </c>
      <c r="H493" s="5">
        <f>ABS(Validation__Prediction_Details[[#This Row],[Error]])</f>
        <v>893.35767077252513</v>
      </c>
      <c r="I493" s="5">
        <f>Validation__Prediction_Details[[#This Row],[Error]]^2</f>
        <v>798087.9279281114</v>
      </c>
      <c r="J493" s="5">
        <f>Validation__Prediction_Details[[#This Row],[Absolute Error]]/Validation__Prediction_Details[[#This Row],[Price]]</f>
        <v>0.11754706194375331</v>
      </c>
    </row>
    <row r="494" spans="3:10" x14ac:dyDescent="0.2">
      <c r="C494" s="13" t="s">
        <v>1081</v>
      </c>
      <c r="D494" s="5">
        <v>12950</v>
      </c>
      <c r="E494" s="5">
        <v>13762.982031932959</v>
      </c>
      <c r="F494" s="5">
        <v>-812.98203193295922</v>
      </c>
      <c r="G494" s="5">
        <f>Validation__Prediction_Details[[#This Row],[Price]]-Validation__Prediction_Details[[#This Row],[Prediction: Price]]</f>
        <v>-812.98203193295922</v>
      </c>
      <c r="H494" s="5">
        <f>ABS(Validation__Prediction_Details[[#This Row],[Error]])</f>
        <v>812.98203193295922</v>
      </c>
      <c r="I494" s="5">
        <f>Validation__Prediction_Details[[#This Row],[Error]]^2</f>
        <v>660939.78424584307</v>
      </c>
      <c r="J494" s="5">
        <f>Validation__Prediction_Details[[#This Row],[Absolute Error]]/Validation__Prediction_Details[[#This Row],[Price]]</f>
        <v>6.277853528439839E-2</v>
      </c>
    </row>
    <row r="495" spans="3:10" x14ac:dyDescent="0.2">
      <c r="C495" s="13" t="s">
        <v>1680</v>
      </c>
      <c r="D495" s="5">
        <v>11950</v>
      </c>
      <c r="E495" s="5">
        <v>12565.633948375009</v>
      </c>
      <c r="F495" s="5">
        <v>-615.63394837500891</v>
      </c>
      <c r="G495" s="5">
        <f>Validation__Prediction_Details[[#This Row],[Price]]-Validation__Prediction_Details[[#This Row],[Prediction: Price]]</f>
        <v>-615.63394837500891</v>
      </c>
      <c r="H495" s="5">
        <f>ABS(Validation__Prediction_Details[[#This Row],[Error]])</f>
        <v>615.63394837500891</v>
      </c>
      <c r="I495" s="5">
        <f>Validation__Prediction_Details[[#This Row],[Error]]^2</f>
        <v>379005.15839180315</v>
      </c>
      <c r="J495" s="5">
        <f>Validation__Prediction_Details[[#This Row],[Absolute Error]]/Validation__Prediction_Details[[#This Row],[Price]]</f>
        <v>5.1517485219666016E-2</v>
      </c>
    </row>
    <row r="496" spans="3:10" x14ac:dyDescent="0.2">
      <c r="C496" s="13" t="s">
        <v>1803</v>
      </c>
      <c r="D496" s="5">
        <v>11750</v>
      </c>
      <c r="E496" s="5">
        <v>13231.320342036039</v>
      </c>
      <c r="F496" s="5">
        <v>-1481.3203420360387</v>
      </c>
      <c r="G496" s="5">
        <f>Validation__Prediction_Details[[#This Row],[Price]]-Validation__Prediction_Details[[#This Row],[Prediction: Price]]</f>
        <v>-1481.3203420360387</v>
      </c>
      <c r="H496" s="5">
        <f>ABS(Validation__Prediction_Details[[#This Row],[Error]])</f>
        <v>1481.3203420360387</v>
      </c>
      <c r="I496" s="5">
        <f>Validation__Prediction_Details[[#This Row],[Error]]^2</f>
        <v>2194309.9557297667</v>
      </c>
      <c r="J496" s="5">
        <f>Validation__Prediction_Details[[#This Row],[Absolute Error]]/Validation__Prediction_Details[[#This Row],[Price]]</f>
        <v>0.12606981634349265</v>
      </c>
    </row>
    <row r="497" spans="3:10" x14ac:dyDescent="0.2">
      <c r="C497" s="13" t="s">
        <v>1062</v>
      </c>
      <c r="D497" s="5">
        <v>9950</v>
      </c>
      <c r="E497" s="5">
        <v>8852.7979068302011</v>
      </c>
      <c r="F497" s="5">
        <v>1097.2020931697989</v>
      </c>
      <c r="G497" s="5">
        <f>Validation__Prediction_Details[[#This Row],[Price]]-Validation__Prediction_Details[[#This Row],[Prediction: Price]]</f>
        <v>1097.2020931697989</v>
      </c>
      <c r="H497" s="5">
        <f>ABS(Validation__Prediction_Details[[#This Row],[Error]])</f>
        <v>1097.2020931697989</v>
      </c>
      <c r="I497" s="5">
        <f>Validation__Prediction_Details[[#This Row],[Error]]^2</f>
        <v>1203852.4332561882</v>
      </c>
      <c r="J497" s="5">
        <f>Validation__Prediction_Details[[#This Row],[Absolute Error]]/Validation__Prediction_Details[[#This Row],[Price]]</f>
        <v>0.11027156715274361</v>
      </c>
    </row>
    <row r="498" spans="3:10" x14ac:dyDescent="0.2">
      <c r="C498" s="13" t="s">
        <v>722</v>
      </c>
      <c r="D498" s="5">
        <v>7250</v>
      </c>
      <c r="E498" s="5">
        <v>6166.0168973318396</v>
      </c>
      <c r="F498" s="5">
        <v>1083.9831026681604</v>
      </c>
      <c r="G498" s="5">
        <f>Validation__Prediction_Details[[#This Row],[Price]]-Validation__Prediction_Details[[#This Row],[Prediction: Price]]</f>
        <v>1083.9831026681604</v>
      </c>
      <c r="H498" s="5">
        <f>ABS(Validation__Prediction_Details[[#This Row],[Error]])</f>
        <v>1083.9831026681604</v>
      </c>
      <c r="I498" s="5">
        <f>Validation__Prediction_Details[[#This Row],[Error]]^2</f>
        <v>1175019.3668700915</v>
      </c>
      <c r="J498" s="5">
        <f>Validation__Prediction_Details[[#This Row],[Absolute Error]]/Validation__Prediction_Details[[#This Row],[Price]]</f>
        <v>0.14951491071284972</v>
      </c>
    </row>
    <row r="499" spans="3:10" x14ac:dyDescent="0.2">
      <c r="C499" s="13" t="s">
        <v>1133</v>
      </c>
      <c r="D499" s="5">
        <v>9750</v>
      </c>
      <c r="E499" s="5">
        <v>9032.1535444750134</v>
      </c>
      <c r="F499" s="5">
        <v>717.8464555249866</v>
      </c>
      <c r="G499" s="5">
        <f>Validation__Prediction_Details[[#This Row],[Price]]-Validation__Prediction_Details[[#This Row],[Prediction: Price]]</f>
        <v>717.8464555249866</v>
      </c>
      <c r="H499" s="5">
        <f>ABS(Validation__Prediction_Details[[#This Row],[Error]])</f>
        <v>717.8464555249866</v>
      </c>
      <c r="I499" s="5">
        <f>Validation__Prediction_Details[[#This Row],[Error]]^2</f>
        <v>515303.53370978654</v>
      </c>
      <c r="J499" s="5">
        <f>Validation__Prediction_Details[[#This Row],[Absolute Error]]/Validation__Prediction_Details[[#This Row],[Price]]</f>
        <v>7.3625277489742208E-2</v>
      </c>
    </row>
    <row r="500" spans="3:10" x14ac:dyDescent="0.2">
      <c r="C500" s="13" t="s">
        <v>1138</v>
      </c>
      <c r="D500" s="5">
        <v>8495</v>
      </c>
      <c r="E500" s="5">
        <v>7617.0719788663428</v>
      </c>
      <c r="F500" s="5">
        <v>877.92802113365724</v>
      </c>
      <c r="G500" s="5">
        <f>Validation__Prediction_Details[[#This Row],[Price]]-Validation__Prediction_Details[[#This Row],[Prediction: Price]]</f>
        <v>877.92802113365724</v>
      </c>
      <c r="H500" s="5">
        <f>ABS(Validation__Prediction_Details[[#This Row],[Error]])</f>
        <v>877.92802113365724</v>
      </c>
      <c r="I500" s="5">
        <f>Validation__Prediction_Details[[#This Row],[Error]]^2</f>
        <v>770757.61029165937</v>
      </c>
      <c r="J500" s="5">
        <f>Validation__Prediction_Details[[#This Row],[Absolute Error]]/Validation__Prediction_Details[[#This Row],[Price]]</f>
        <v>0.10334644156958885</v>
      </c>
    </row>
    <row r="501" spans="3:10" x14ac:dyDescent="0.2">
      <c r="C501" s="13" t="s">
        <v>1572</v>
      </c>
      <c r="D501" s="5">
        <v>9750</v>
      </c>
      <c r="E501" s="5">
        <v>9701.0742731079463</v>
      </c>
      <c r="F501" s="5">
        <v>48.925726892053717</v>
      </c>
      <c r="G501" s="5">
        <f>Validation__Prediction_Details[[#This Row],[Price]]-Validation__Prediction_Details[[#This Row],[Prediction: Price]]</f>
        <v>48.925726892053717</v>
      </c>
      <c r="H501" s="5">
        <f>ABS(Validation__Prediction_Details[[#This Row],[Error]])</f>
        <v>48.925726892053717</v>
      </c>
      <c r="I501" s="5">
        <f>Validation__Prediction_Details[[#This Row],[Error]]^2</f>
        <v>2393.7267519158281</v>
      </c>
      <c r="J501" s="5">
        <f>Validation__Prediction_Details[[#This Row],[Absolute Error]]/Validation__Prediction_Details[[#This Row],[Price]]</f>
        <v>5.0180232709798687E-3</v>
      </c>
    </row>
    <row r="502" spans="3:10" x14ac:dyDescent="0.2">
      <c r="C502" s="13" t="s">
        <v>1478</v>
      </c>
      <c r="D502" s="5">
        <v>8850</v>
      </c>
      <c r="E502" s="5">
        <v>9393.353994426212</v>
      </c>
      <c r="F502" s="5">
        <v>-543.35399442621201</v>
      </c>
      <c r="G502" s="5">
        <f>Validation__Prediction_Details[[#This Row],[Price]]-Validation__Prediction_Details[[#This Row],[Prediction: Price]]</f>
        <v>-543.35399442621201</v>
      </c>
      <c r="H502" s="5">
        <f>ABS(Validation__Prediction_Details[[#This Row],[Error]])</f>
        <v>543.35399442621201</v>
      </c>
      <c r="I502" s="5">
        <f>Validation__Prediction_Details[[#This Row],[Error]]^2</f>
        <v>295233.56325892004</v>
      </c>
      <c r="J502" s="5">
        <f>Validation__Prediction_Details[[#This Row],[Absolute Error]]/Validation__Prediction_Details[[#This Row],[Price]]</f>
        <v>6.1395931573583279E-2</v>
      </c>
    </row>
    <row r="503" spans="3:10" x14ac:dyDescent="0.2">
      <c r="C503" s="13" t="s">
        <v>992</v>
      </c>
      <c r="D503" s="5">
        <v>8450</v>
      </c>
      <c r="E503" s="5">
        <v>7229.8711594751449</v>
      </c>
      <c r="F503" s="5">
        <v>1220.1288405248551</v>
      </c>
      <c r="G503" s="5">
        <f>Validation__Prediction_Details[[#This Row],[Price]]-Validation__Prediction_Details[[#This Row],[Prediction: Price]]</f>
        <v>1220.1288405248551</v>
      </c>
      <c r="H503" s="5">
        <f>ABS(Validation__Prediction_Details[[#This Row],[Error]])</f>
        <v>1220.1288405248551</v>
      </c>
      <c r="I503" s="5">
        <f>Validation__Prediction_Details[[#This Row],[Error]]^2</f>
        <v>1488714.3874805274</v>
      </c>
      <c r="J503" s="5">
        <f>Validation__Prediction_Details[[#This Row],[Absolute Error]]/Validation__Prediction_Details[[#This Row],[Price]]</f>
        <v>0.14439394562424321</v>
      </c>
    </row>
    <row r="504" spans="3:10" x14ac:dyDescent="0.2">
      <c r="C504" s="13" t="s">
        <v>1471</v>
      </c>
      <c r="D504" s="5">
        <v>8500</v>
      </c>
      <c r="E504" s="5">
        <v>7654.334678806692</v>
      </c>
      <c r="F504" s="5">
        <v>845.66532119330805</v>
      </c>
      <c r="G504" s="5">
        <f>Validation__Prediction_Details[[#This Row],[Price]]-Validation__Prediction_Details[[#This Row],[Prediction: Price]]</f>
        <v>845.66532119330805</v>
      </c>
      <c r="H504" s="5">
        <f>ABS(Validation__Prediction_Details[[#This Row],[Error]])</f>
        <v>845.66532119330805</v>
      </c>
      <c r="I504" s="5">
        <f>Validation__Prediction_Details[[#This Row],[Error]]^2</f>
        <v>715149.83546898083</v>
      </c>
      <c r="J504" s="5">
        <f>Validation__Prediction_Details[[#This Row],[Absolute Error]]/Validation__Prediction_Details[[#This Row],[Price]]</f>
        <v>9.9490037787447999E-2</v>
      </c>
    </row>
    <row r="505" spans="3:10" x14ac:dyDescent="0.2">
      <c r="C505" s="13" t="s">
        <v>1649</v>
      </c>
      <c r="D505" s="5">
        <v>11950</v>
      </c>
      <c r="E505" s="5">
        <v>13032.646163160003</v>
      </c>
      <c r="F505" s="5">
        <v>-1082.6461631600032</v>
      </c>
      <c r="G505" s="5">
        <f>Validation__Prediction_Details[[#This Row],[Price]]-Validation__Prediction_Details[[#This Row],[Prediction: Price]]</f>
        <v>-1082.6461631600032</v>
      </c>
      <c r="H505" s="5">
        <f>ABS(Validation__Prediction_Details[[#This Row],[Error]])</f>
        <v>1082.6461631600032</v>
      </c>
      <c r="I505" s="5">
        <f>Validation__Prediction_Details[[#This Row],[Error]]^2</f>
        <v>1172122.7146050762</v>
      </c>
      <c r="J505" s="5">
        <f>Validation__Prediction_Details[[#This Row],[Absolute Error]]/Validation__Prediction_Details[[#This Row],[Price]]</f>
        <v>9.0598005285355915E-2</v>
      </c>
    </row>
    <row r="506" spans="3:10" x14ac:dyDescent="0.2">
      <c r="C506" s="13" t="s">
        <v>1520</v>
      </c>
      <c r="D506" s="5">
        <v>10950</v>
      </c>
      <c r="E506" s="5">
        <v>12432.386051189544</v>
      </c>
      <c r="F506" s="5">
        <v>-1482.3860511895437</v>
      </c>
      <c r="G506" s="5">
        <f>Validation__Prediction_Details[[#This Row],[Price]]-Validation__Prediction_Details[[#This Row],[Prediction: Price]]</f>
        <v>-1482.3860511895437</v>
      </c>
      <c r="H506" s="5">
        <f>ABS(Validation__Prediction_Details[[#This Row],[Error]])</f>
        <v>1482.3860511895437</v>
      </c>
      <c r="I506" s="5">
        <f>Validation__Prediction_Details[[#This Row],[Error]]^2</f>
        <v>2197468.4047613284</v>
      </c>
      <c r="J506" s="5">
        <f>Validation__Prediction_Details[[#This Row],[Absolute Error]]/Validation__Prediction_Details[[#This Row],[Price]]</f>
        <v>0.13537772156982134</v>
      </c>
    </row>
    <row r="507" spans="3:10" x14ac:dyDescent="0.2">
      <c r="C507" s="13" t="s">
        <v>1171</v>
      </c>
      <c r="D507" s="5">
        <v>10295</v>
      </c>
      <c r="E507" s="5">
        <v>8929.9634155233125</v>
      </c>
      <c r="F507" s="5">
        <v>1365.0365844766875</v>
      </c>
      <c r="G507" s="5">
        <f>Validation__Prediction_Details[[#This Row],[Price]]-Validation__Prediction_Details[[#This Row],[Prediction: Price]]</f>
        <v>1365.0365844766875</v>
      </c>
      <c r="H507" s="5">
        <f>ABS(Validation__Prediction_Details[[#This Row],[Error]])</f>
        <v>1365.0365844766875</v>
      </c>
      <c r="I507" s="5">
        <f>Validation__Prediction_Details[[#This Row],[Error]]^2</f>
        <v>1863324.8769597807</v>
      </c>
      <c r="J507" s="5">
        <f>Validation__Prediction_Details[[#This Row],[Absolute Error]]/Validation__Prediction_Details[[#This Row],[Price]]</f>
        <v>0.13259218887583171</v>
      </c>
    </row>
    <row r="508" spans="3:10" x14ac:dyDescent="0.2">
      <c r="C508" s="13" t="s">
        <v>1157</v>
      </c>
      <c r="D508" s="5">
        <v>11950</v>
      </c>
      <c r="E508" s="5">
        <v>11097.091138921551</v>
      </c>
      <c r="F508" s="5">
        <v>852.90886107844926</v>
      </c>
      <c r="G508" s="5">
        <f>Validation__Prediction_Details[[#This Row],[Price]]-Validation__Prediction_Details[[#This Row],[Prediction: Price]]</f>
        <v>852.90886107844926</v>
      </c>
      <c r="H508" s="5">
        <f>ABS(Validation__Prediction_Details[[#This Row],[Error]])</f>
        <v>852.90886107844926</v>
      </c>
      <c r="I508" s="5">
        <f>Validation__Prediction_Details[[#This Row],[Error]]^2</f>
        <v>727453.52530613751</v>
      </c>
      <c r="J508" s="5">
        <f>Validation__Prediction_Details[[#This Row],[Absolute Error]]/Validation__Prediction_Details[[#This Row],[Price]]</f>
        <v>7.1373126450079441E-2</v>
      </c>
    </row>
    <row r="509" spans="3:10" x14ac:dyDescent="0.2">
      <c r="C509" s="13" t="s">
        <v>1674</v>
      </c>
      <c r="D509" s="5">
        <v>12750</v>
      </c>
      <c r="E509" s="5">
        <v>12677.442623963876</v>
      </c>
      <c r="F509" s="5">
        <v>72.557376036123969</v>
      </c>
      <c r="G509" s="5">
        <f>Validation__Prediction_Details[[#This Row],[Price]]-Validation__Prediction_Details[[#This Row],[Prediction: Price]]</f>
        <v>72.557376036123969</v>
      </c>
      <c r="H509" s="5">
        <f>ABS(Validation__Prediction_Details[[#This Row],[Error]])</f>
        <v>72.557376036123969</v>
      </c>
      <c r="I509" s="5">
        <f>Validation__Prediction_Details[[#This Row],[Error]]^2</f>
        <v>5264.5728172474965</v>
      </c>
      <c r="J509" s="5">
        <f>Validation__Prediction_Details[[#This Row],[Absolute Error]]/Validation__Prediction_Details[[#This Row],[Price]]</f>
        <v>5.6907745910685465E-3</v>
      </c>
    </row>
    <row r="510" spans="3:10" x14ac:dyDescent="0.2">
      <c r="C510" s="13" t="s">
        <v>1208</v>
      </c>
      <c r="D510" s="5">
        <v>7150</v>
      </c>
      <c r="E510" s="5">
        <v>8025.7429031220108</v>
      </c>
      <c r="F510" s="5">
        <v>-875.74290312201083</v>
      </c>
      <c r="G510" s="5">
        <f>Validation__Prediction_Details[[#This Row],[Price]]-Validation__Prediction_Details[[#This Row],[Prediction: Price]]</f>
        <v>-875.74290312201083</v>
      </c>
      <c r="H510" s="5">
        <f>ABS(Validation__Prediction_Details[[#This Row],[Error]])</f>
        <v>875.74290312201083</v>
      </c>
      <c r="I510" s="5">
        <f>Validation__Prediction_Details[[#This Row],[Error]]^2</f>
        <v>766925.63236856763</v>
      </c>
      <c r="J510" s="5">
        <f>Validation__Prediction_Details[[#This Row],[Absolute Error]]/Validation__Prediction_Details[[#This Row],[Price]]</f>
        <v>0.12248152491216935</v>
      </c>
    </row>
    <row r="511" spans="3:10" x14ac:dyDescent="0.2">
      <c r="C511" s="13" t="s">
        <v>933</v>
      </c>
      <c r="D511" s="5">
        <v>8950</v>
      </c>
      <c r="E511" s="5">
        <v>10495.686993286043</v>
      </c>
      <c r="F511" s="5">
        <v>-1545.6869932860427</v>
      </c>
      <c r="G511" s="5">
        <f>Validation__Prediction_Details[[#This Row],[Price]]-Validation__Prediction_Details[[#This Row],[Prediction: Price]]</f>
        <v>-1545.6869932860427</v>
      </c>
      <c r="H511" s="5">
        <f>ABS(Validation__Prediction_Details[[#This Row],[Error]])</f>
        <v>1545.6869932860427</v>
      </c>
      <c r="I511" s="5">
        <f>Validation__Prediction_Details[[#This Row],[Error]]^2</f>
        <v>2389148.2812136472</v>
      </c>
      <c r="J511" s="5">
        <f>Validation__Prediction_Details[[#This Row],[Absolute Error]]/Validation__Prediction_Details[[#This Row],[Price]]</f>
        <v>0.17270245735039583</v>
      </c>
    </row>
    <row r="512" spans="3:10" x14ac:dyDescent="0.2">
      <c r="C512" s="13" t="s">
        <v>647</v>
      </c>
      <c r="D512" s="5">
        <v>9950</v>
      </c>
      <c r="E512" s="5">
        <v>11539.830317790915</v>
      </c>
      <c r="F512" s="5">
        <v>-1589.8303177909147</v>
      </c>
      <c r="G512" s="5">
        <f>Validation__Prediction_Details[[#This Row],[Price]]-Validation__Prediction_Details[[#This Row],[Prediction: Price]]</f>
        <v>-1589.8303177909147</v>
      </c>
      <c r="H512" s="5">
        <f>ABS(Validation__Prediction_Details[[#This Row],[Error]])</f>
        <v>1589.8303177909147</v>
      </c>
      <c r="I512" s="5">
        <f>Validation__Prediction_Details[[#This Row],[Error]]^2</f>
        <v>2527560.4393671607</v>
      </c>
      <c r="J512" s="5">
        <f>Validation__Prediction_Details[[#This Row],[Absolute Error]]/Validation__Prediction_Details[[#This Row],[Price]]</f>
        <v>0.15978194148652408</v>
      </c>
    </row>
    <row r="513" spans="3:10" x14ac:dyDescent="0.2">
      <c r="C513" s="13" t="s">
        <v>956</v>
      </c>
      <c r="D513" s="5">
        <v>8950</v>
      </c>
      <c r="E513" s="5">
        <v>7619.3592619329147</v>
      </c>
      <c r="F513" s="5">
        <v>1330.6407380670853</v>
      </c>
      <c r="G513" s="5">
        <f>Validation__Prediction_Details[[#This Row],[Price]]-Validation__Prediction_Details[[#This Row],[Prediction: Price]]</f>
        <v>1330.6407380670853</v>
      </c>
      <c r="H513" s="5">
        <f>ABS(Validation__Prediction_Details[[#This Row],[Error]])</f>
        <v>1330.6407380670853</v>
      </c>
      <c r="I513" s="5">
        <f>Validation__Prediction_Details[[#This Row],[Error]]^2</f>
        <v>1770604.7738037175</v>
      </c>
      <c r="J513" s="5">
        <f>Validation__Prediction_Details[[#This Row],[Absolute Error]]/Validation__Prediction_Details[[#This Row],[Price]]</f>
        <v>0.14867494280079166</v>
      </c>
    </row>
    <row r="514" spans="3:10" x14ac:dyDescent="0.2">
      <c r="C514" s="13" t="s">
        <v>1870</v>
      </c>
      <c r="D514" s="5">
        <v>8500</v>
      </c>
      <c r="E514" s="5">
        <v>9381.4677751107283</v>
      </c>
      <c r="F514" s="5">
        <v>-881.46777511072833</v>
      </c>
      <c r="G514" s="5">
        <f>Validation__Prediction_Details[[#This Row],[Price]]-Validation__Prediction_Details[[#This Row],[Prediction: Price]]</f>
        <v>-881.46777511072833</v>
      </c>
      <c r="H514" s="5">
        <f>ABS(Validation__Prediction_Details[[#This Row],[Error]])</f>
        <v>881.46777511072833</v>
      </c>
      <c r="I514" s="5">
        <f>Validation__Prediction_Details[[#This Row],[Error]]^2</f>
        <v>776985.43855865754</v>
      </c>
      <c r="J514" s="5">
        <f>Validation__Prediction_Details[[#This Row],[Absolute Error]]/Validation__Prediction_Details[[#This Row],[Price]]</f>
        <v>0.10370209118949746</v>
      </c>
    </row>
    <row r="515" spans="3:10" x14ac:dyDescent="0.2">
      <c r="C515" s="13" t="s">
        <v>1377</v>
      </c>
      <c r="D515" s="5">
        <v>19950</v>
      </c>
      <c r="E515" s="5">
        <v>17765.919029965818</v>
      </c>
      <c r="F515" s="5">
        <v>2184.0809700341815</v>
      </c>
      <c r="G515" s="5">
        <f>Validation__Prediction_Details[[#This Row],[Price]]-Validation__Prediction_Details[[#This Row],[Prediction: Price]]</f>
        <v>2184.0809700341815</v>
      </c>
      <c r="H515" s="5">
        <f>ABS(Validation__Prediction_Details[[#This Row],[Error]])</f>
        <v>2184.0809700341815</v>
      </c>
      <c r="I515" s="5">
        <f>Validation__Prediction_Details[[#This Row],[Error]]^2</f>
        <v>4770209.6836654516</v>
      </c>
      <c r="J515" s="5">
        <f>Validation__Prediction_Details[[#This Row],[Absolute Error]]/Validation__Prediction_Details[[#This Row],[Price]]</f>
        <v>0.10947774285885621</v>
      </c>
    </row>
    <row r="516" spans="3:10" x14ac:dyDescent="0.2">
      <c r="C516" s="13" t="s">
        <v>1854</v>
      </c>
      <c r="D516" s="5">
        <v>18500</v>
      </c>
      <c r="E516" s="5">
        <v>18123.056596142269</v>
      </c>
      <c r="F516" s="5">
        <v>376.94340385773103</v>
      </c>
      <c r="G516" s="5">
        <f>Validation__Prediction_Details[[#This Row],[Price]]-Validation__Prediction_Details[[#This Row],[Prediction: Price]]</f>
        <v>376.94340385773103</v>
      </c>
      <c r="H516" s="5">
        <f>ABS(Validation__Prediction_Details[[#This Row],[Error]])</f>
        <v>376.94340385773103</v>
      </c>
      <c r="I516" s="5">
        <f>Validation__Prediction_Details[[#This Row],[Error]]^2</f>
        <v>142086.32971185251</v>
      </c>
      <c r="J516" s="5">
        <f>Validation__Prediction_Details[[#This Row],[Absolute Error]]/Validation__Prediction_Details[[#This Row],[Price]]</f>
        <v>2.0375319127444922E-2</v>
      </c>
    </row>
    <row r="517" spans="3:10" x14ac:dyDescent="0.2">
      <c r="C517" s="13" t="s">
        <v>604</v>
      </c>
      <c r="D517" s="5">
        <v>10500</v>
      </c>
      <c r="E517" s="5">
        <v>9915.0903164554165</v>
      </c>
      <c r="F517" s="5">
        <v>584.90968354458346</v>
      </c>
      <c r="G517" s="5">
        <f>Validation__Prediction_Details[[#This Row],[Price]]-Validation__Prediction_Details[[#This Row],[Prediction: Price]]</f>
        <v>584.90968354458346</v>
      </c>
      <c r="H517" s="5">
        <f>ABS(Validation__Prediction_Details[[#This Row],[Error]])</f>
        <v>584.90968354458346</v>
      </c>
      <c r="I517" s="5">
        <f>Validation__Prediction_Details[[#This Row],[Error]]^2</f>
        <v>342119.33790422475</v>
      </c>
      <c r="J517" s="5">
        <f>Validation__Prediction_Details[[#This Row],[Absolute Error]]/Validation__Prediction_Details[[#This Row],[Price]]</f>
        <v>5.5705684147103189E-2</v>
      </c>
    </row>
    <row r="518" spans="3:10" x14ac:dyDescent="0.2">
      <c r="C518" s="13" t="s">
        <v>932</v>
      </c>
      <c r="D518" s="5">
        <v>10750</v>
      </c>
      <c r="E518" s="5">
        <v>11346.120945723424</v>
      </c>
      <c r="F518" s="5">
        <v>-596.12094572342357</v>
      </c>
      <c r="G518" s="5">
        <f>Validation__Prediction_Details[[#This Row],[Price]]-Validation__Prediction_Details[[#This Row],[Prediction: Price]]</f>
        <v>-596.12094572342357</v>
      </c>
      <c r="H518" s="5">
        <f>ABS(Validation__Prediction_Details[[#This Row],[Error]])</f>
        <v>596.12094572342357</v>
      </c>
      <c r="I518" s="5">
        <f>Validation__Prediction_Details[[#This Row],[Error]]^2</f>
        <v>355360.1819301889</v>
      </c>
      <c r="J518" s="5">
        <f>Validation__Prediction_Details[[#This Row],[Absolute Error]]/Validation__Prediction_Details[[#This Row],[Price]]</f>
        <v>5.5453111230085915E-2</v>
      </c>
    </row>
    <row r="519" spans="3:10" x14ac:dyDescent="0.2">
      <c r="C519" s="13" t="s">
        <v>576</v>
      </c>
      <c r="D519" s="5">
        <v>10450</v>
      </c>
      <c r="E519" s="5">
        <v>9857.6328686568377</v>
      </c>
      <c r="F519" s="5">
        <v>592.36713134316233</v>
      </c>
      <c r="G519" s="5">
        <f>Validation__Prediction_Details[[#This Row],[Price]]-Validation__Prediction_Details[[#This Row],[Prediction: Price]]</f>
        <v>592.36713134316233</v>
      </c>
      <c r="H519" s="5">
        <f>ABS(Validation__Prediction_Details[[#This Row],[Error]])</f>
        <v>592.36713134316233</v>
      </c>
      <c r="I519" s="5">
        <f>Validation__Prediction_Details[[#This Row],[Error]]^2</f>
        <v>350898.81829572731</v>
      </c>
      <c r="J519" s="5">
        <f>Validation__Prediction_Details[[#This Row],[Absolute Error]]/Validation__Prediction_Details[[#This Row],[Price]]</f>
        <v>5.6685849889297833E-2</v>
      </c>
    </row>
    <row r="520" spans="3:10" x14ac:dyDescent="0.2">
      <c r="C520" s="13" t="s">
        <v>962</v>
      </c>
      <c r="D520" s="5">
        <v>7600</v>
      </c>
      <c r="E520" s="5">
        <v>8153.5179532679476</v>
      </c>
      <c r="F520" s="5">
        <v>-553.51795326794763</v>
      </c>
      <c r="G520" s="5">
        <f>Validation__Prediction_Details[[#This Row],[Price]]-Validation__Prediction_Details[[#This Row],[Prediction: Price]]</f>
        <v>-553.51795326794763</v>
      </c>
      <c r="H520" s="5">
        <f>ABS(Validation__Prediction_Details[[#This Row],[Error]])</f>
        <v>553.51795326794763</v>
      </c>
      <c r="I520" s="5">
        <f>Validation__Prediction_Details[[#This Row],[Error]]^2</f>
        <v>306382.12458993786</v>
      </c>
      <c r="J520" s="5">
        <f>Validation__Prediction_Details[[#This Row],[Absolute Error]]/Validation__Prediction_Details[[#This Row],[Price]]</f>
        <v>7.2831309640519426E-2</v>
      </c>
    </row>
    <row r="521" spans="3:10" x14ac:dyDescent="0.2">
      <c r="C521" s="13" t="s">
        <v>1539</v>
      </c>
      <c r="D521" s="5">
        <v>16350</v>
      </c>
      <c r="E521" s="5">
        <v>18036.293803971785</v>
      </c>
      <c r="F521" s="5">
        <v>-1686.2938039717847</v>
      </c>
      <c r="G521" s="5">
        <f>Validation__Prediction_Details[[#This Row],[Price]]-Validation__Prediction_Details[[#This Row],[Prediction: Price]]</f>
        <v>-1686.2938039717847</v>
      </c>
      <c r="H521" s="5">
        <f>ABS(Validation__Prediction_Details[[#This Row],[Error]])</f>
        <v>1686.2938039717847</v>
      </c>
      <c r="I521" s="5">
        <f>Validation__Prediction_Details[[#This Row],[Error]]^2</f>
        <v>2843586.7933136318</v>
      </c>
      <c r="J521" s="5">
        <f>Validation__Prediction_Details[[#This Row],[Absolute Error]]/Validation__Prediction_Details[[#This Row],[Price]]</f>
        <v>0.10313723571692872</v>
      </c>
    </row>
    <row r="522" spans="3:10" x14ac:dyDescent="0.2">
      <c r="C522" s="13" t="s">
        <v>1865</v>
      </c>
      <c r="D522" s="5">
        <v>7500</v>
      </c>
      <c r="E522" s="5">
        <v>11954.901707576037</v>
      </c>
      <c r="F522" s="5">
        <v>-4454.9017075760366</v>
      </c>
      <c r="G522" s="5">
        <f>Validation__Prediction_Details[[#This Row],[Price]]-Validation__Prediction_Details[[#This Row],[Prediction: Price]]</f>
        <v>-4454.9017075760366</v>
      </c>
      <c r="H522" s="5">
        <f>ABS(Validation__Prediction_Details[[#This Row],[Error]])</f>
        <v>4454.9017075760366</v>
      </c>
      <c r="I522" s="5">
        <f>Validation__Prediction_Details[[#This Row],[Error]]^2</f>
        <v>19846149.224163886</v>
      </c>
      <c r="J522" s="5">
        <f>Validation__Prediction_Details[[#This Row],[Absolute Error]]/Validation__Prediction_Details[[#This Row],[Price]]</f>
        <v>0.59398689434347152</v>
      </c>
    </row>
    <row r="523" spans="3:10" x14ac:dyDescent="0.2">
      <c r="C523" s="13" t="s">
        <v>1635</v>
      </c>
      <c r="D523" s="5">
        <v>10950</v>
      </c>
      <c r="E523" s="5">
        <v>11163.949422658614</v>
      </c>
      <c r="F523" s="5">
        <v>-213.94942265861391</v>
      </c>
      <c r="G523" s="5">
        <f>Validation__Prediction_Details[[#This Row],[Price]]-Validation__Prediction_Details[[#This Row],[Prediction: Price]]</f>
        <v>-213.94942265861391</v>
      </c>
      <c r="H523" s="5">
        <f>ABS(Validation__Prediction_Details[[#This Row],[Error]])</f>
        <v>213.94942265861391</v>
      </c>
      <c r="I523" s="5">
        <f>Validation__Prediction_Details[[#This Row],[Error]]^2</f>
        <v>45774.355455954217</v>
      </c>
      <c r="J523" s="5">
        <f>Validation__Prediction_Details[[#This Row],[Absolute Error]]/Validation__Prediction_Details[[#This Row],[Price]]</f>
        <v>1.9538760060147389E-2</v>
      </c>
    </row>
    <row r="524" spans="3:10" x14ac:dyDescent="0.2">
      <c r="C524" s="13" t="s">
        <v>831</v>
      </c>
      <c r="D524" s="5">
        <v>8250</v>
      </c>
      <c r="E524" s="5">
        <v>7868.0365331034527</v>
      </c>
      <c r="F524" s="5">
        <v>381.96346689654729</v>
      </c>
      <c r="G524" s="5">
        <f>Validation__Prediction_Details[[#This Row],[Price]]-Validation__Prediction_Details[[#This Row],[Prediction: Price]]</f>
        <v>381.96346689654729</v>
      </c>
      <c r="H524" s="5">
        <f>ABS(Validation__Prediction_Details[[#This Row],[Error]])</f>
        <v>381.96346689654729</v>
      </c>
      <c r="I524" s="5">
        <f>Validation__Prediction_Details[[#This Row],[Error]]^2</f>
        <v>145896.09004362978</v>
      </c>
      <c r="J524" s="5">
        <f>Validation__Prediction_Details[[#This Row],[Absolute Error]]/Validation__Prediction_Details[[#This Row],[Price]]</f>
        <v>4.6298602048066337E-2</v>
      </c>
    </row>
    <row r="525" spans="3:10" x14ac:dyDescent="0.2">
      <c r="C525" s="13" t="s">
        <v>1545</v>
      </c>
      <c r="D525" s="5">
        <v>13500</v>
      </c>
      <c r="E525" s="5">
        <v>12260.691456664556</v>
      </c>
      <c r="F525" s="5">
        <v>1239.3085433354445</v>
      </c>
      <c r="G525" s="5">
        <f>Validation__Prediction_Details[[#This Row],[Price]]-Validation__Prediction_Details[[#This Row],[Prediction: Price]]</f>
        <v>1239.3085433354445</v>
      </c>
      <c r="H525" s="5">
        <f>ABS(Validation__Prediction_Details[[#This Row],[Error]])</f>
        <v>1239.3085433354445</v>
      </c>
      <c r="I525" s="5">
        <f>Validation__Prediction_Details[[#This Row],[Error]]^2</f>
        <v>1535885.6655842212</v>
      </c>
      <c r="J525" s="5">
        <f>Validation__Prediction_Details[[#This Row],[Absolute Error]]/Validation__Prediction_Details[[#This Row],[Price]]</f>
        <v>9.1800632839662555E-2</v>
      </c>
    </row>
    <row r="526" spans="3:10" x14ac:dyDescent="0.2">
      <c r="C526" s="13" t="s">
        <v>1610</v>
      </c>
      <c r="D526" s="5">
        <v>7950</v>
      </c>
      <c r="E526" s="5">
        <v>5796.7231085520798</v>
      </c>
      <c r="F526" s="5">
        <v>2153.2768914479202</v>
      </c>
      <c r="G526" s="5">
        <f>Validation__Prediction_Details[[#This Row],[Price]]-Validation__Prediction_Details[[#This Row],[Prediction: Price]]</f>
        <v>2153.2768914479202</v>
      </c>
      <c r="H526" s="5">
        <f>ABS(Validation__Prediction_Details[[#This Row],[Error]])</f>
        <v>2153.2768914479202</v>
      </c>
      <c r="I526" s="5">
        <f>Validation__Prediction_Details[[#This Row],[Error]]^2</f>
        <v>4636601.3712436184</v>
      </c>
      <c r="J526" s="5">
        <f>Validation__Prediction_Details[[#This Row],[Absolute Error]]/Validation__Prediction_Details[[#This Row],[Price]]</f>
        <v>0.27085243917583901</v>
      </c>
    </row>
    <row r="527" spans="3:10" x14ac:dyDescent="0.2">
      <c r="C527" s="13" t="s">
        <v>646</v>
      </c>
      <c r="D527" s="5">
        <v>5950</v>
      </c>
      <c r="E527" s="5">
        <v>7593.4593833264216</v>
      </c>
      <c r="F527" s="5">
        <v>-1643.4593833264216</v>
      </c>
      <c r="G527" s="5">
        <f>Validation__Prediction_Details[[#This Row],[Price]]-Validation__Prediction_Details[[#This Row],[Prediction: Price]]</f>
        <v>-1643.4593833264216</v>
      </c>
      <c r="H527" s="5">
        <f>ABS(Validation__Prediction_Details[[#This Row],[Error]])</f>
        <v>1643.4593833264216</v>
      </c>
      <c r="I527" s="5">
        <f>Validation__Prediction_Details[[#This Row],[Error]]^2</f>
        <v>2700958.7446436621</v>
      </c>
      <c r="J527" s="5">
        <f>Validation__Prediction_Details[[#This Row],[Absolute Error]]/Validation__Prediction_Details[[#This Row],[Price]]</f>
        <v>0.27621166106326411</v>
      </c>
    </row>
    <row r="528" spans="3:10" x14ac:dyDescent="0.2">
      <c r="C528" s="13" t="s">
        <v>584</v>
      </c>
      <c r="D528" s="5">
        <v>8950</v>
      </c>
      <c r="E528" s="5">
        <v>9599.7919263872591</v>
      </c>
      <c r="F528" s="5">
        <v>-649.79192638725908</v>
      </c>
      <c r="G528" s="5">
        <f>Validation__Prediction_Details[[#This Row],[Price]]-Validation__Prediction_Details[[#This Row],[Prediction: Price]]</f>
        <v>-649.79192638725908</v>
      </c>
      <c r="H528" s="5">
        <f>ABS(Validation__Prediction_Details[[#This Row],[Error]])</f>
        <v>649.79192638725908</v>
      </c>
      <c r="I528" s="5">
        <f>Validation__Prediction_Details[[#This Row],[Error]]^2</f>
        <v>422229.54759806511</v>
      </c>
      <c r="J528" s="5">
        <f>Validation__Prediction_Details[[#This Row],[Absolute Error]]/Validation__Prediction_Details[[#This Row],[Price]]</f>
        <v>7.260244987567141E-2</v>
      </c>
    </row>
    <row r="529" spans="3:10" x14ac:dyDescent="0.2">
      <c r="C529" s="13" t="s">
        <v>1076</v>
      </c>
      <c r="D529" s="5">
        <v>10995</v>
      </c>
      <c r="E529" s="5">
        <v>10690.497772967454</v>
      </c>
      <c r="F529" s="5">
        <v>304.50222703254622</v>
      </c>
      <c r="G529" s="5">
        <f>Validation__Prediction_Details[[#This Row],[Price]]-Validation__Prediction_Details[[#This Row],[Prediction: Price]]</f>
        <v>304.50222703254622</v>
      </c>
      <c r="H529" s="5">
        <f>ABS(Validation__Prediction_Details[[#This Row],[Error]])</f>
        <v>304.50222703254622</v>
      </c>
      <c r="I529" s="5">
        <f>Validation__Prediction_Details[[#This Row],[Error]]^2</f>
        <v>92721.606267780313</v>
      </c>
      <c r="J529" s="5">
        <f>Validation__Prediction_Details[[#This Row],[Absolute Error]]/Validation__Prediction_Details[[#This Row],[Price]]</f>
        <v>2.7694609098003295E-2</v>
      </c>
    </row>
    <row r="530" spans="3:10" x14ac:dyDescent="0.2">
      <c r="C530" s="13" t="s">
        <v>1173</v>
      </c>
      <c r="D530" s="5">
        <v>8500</v>
      </c>
      <c r="E530" s="5">
        <v>8293.8634330389814</v>
      </c>
      <c r="F530" s="5">
        <v>206.13656696101862</v>
      </c>
      <c r="G530" s="5">
        <f>Validation__Prediction_Details[[#This Row],[Price]]-Validation__Prediction_Details[[#This Row],[Prediction: Price]]</f>
        <v>206.13656696101862</v>
      </c>
      <c r="H530" s="5">
        <f>ABS(Validation__Prediction_Details[[#This Row],[Error]])</f>
        <v>206.13656696101862</v>
      </c>
      <c r="I530" s="5">
        <f>Validation__Prediction_Details[[#This Row],[Error]]^2</f>
        <v>42492.284238474509</v>
      </c>
      <c r="J530" s="5">
        <f>Validation__Prediction_Details[[#This Row],[Absolute Error]]/Validation__Prediction_Details[[#This Row],[Price]]</f>
        <v>2.4251360818943368E-2</v>
      </c>
    </row>
    <row r="531" spans="3:10" x14ac:dyDescent="0.2">
      <c r="C531" s="13" t="s">
        <v>1772</v>
      </c>
      <c r="D531" s="5">
        <v>13250</v>
      </c>
      <c r="E531" s="5">
        <v>12997.39230467181</v>
      </c>
      <c r="F531" s="5">
        <v>252.60769532818995</v>
      </c>
      <c r="G531" s="5">
        <f>Validation__Prediction_Details[[#This Row],[Price]]-Validation__Prediction_Details[[#This Row],[Prediction: Price]]</f>
        <v>252.60769532818995</v>
      </c>
      <c r="H531" s="5">
        <f>ABS(Validation__Prediction_Details[[#This Row],[Error]])</f>
        <v>252.60769532818995</v>
      </c>
      <c r="I531" s="5">
        <f>Validation__Prediction_Details[[#This Row],[Error]]^2</f>
        <v>63810.647739019638</v>
      </c>
      <c r="J531" s="5">
        <f>Validation__Prediction_Details[[#This Row],[Absolute Error]]/Validation__Prediction_Details[[#This Row],[Price]]</f>
        <v>1.9064731722882259E-2</v>
      </c>
    </row>
    <row r="532" spans="3:10" x14ac:dyDescent="0.2">
      <c r="C532" s="13" t="s">
        <v>788</v>
      </c>
      <c r="D532" s="5">
        <v>8950</v>
      </c>
      <c r="E532" s="5">
        <v>7781.9018092245069</v>
      </c>
      <c r="F532" s="5">
        <v>1168.0981907754931</v>
      </c>
      <c r="G532" s="5">
        <f>Validation__Prediction_Details[[#This Row],[Price]]-Validation__Prediction_Details[[#This Row],[Prediction: Price]]</f>
        <v>1168.0981907754931</v>
      </c>
      <c r="H532" s="5">
        <f>ABS(Validation__Prediction_Details[[#This Row],[Error]])</f>
        <v>1168.0981907754931</v>
      </c>
      <c r="I532" s="5">
        <f>Validation__Prediction_Details[[#This Row],[Error]]^2</f>
        <v>1364453.3832929803</v>
      </c>
      <c r="J532" s="5">
        <f>Validation__Prediction_Details[[#This Row],[Absolute Error]]/Validation__Prediction_Details[[#This Row],[Price]]</f>
        <v>0.13051376433245732</v>
      </c>
    </row>
    <row r="533" spans="3:10" x14ac:dyDescent="0.2">
      <c r="C533" s="13" t="s">
        <v>1662</v>
      </c>
      <c r="D533" s="5">
        <v>10500</v>
      </c>
      <c r="E533" s="5">
        <v>10065.015168411577</v>
      </c>
      <c r="F533" s="5">
        <v>434.98483158842282</v>
      </c>
      <c r="G533" s="5">
        <f>Validation__Prediction_Details[[#This Row],[Price]]-Validation__Prediction_Details[[#This Row],[Prediction: Price]]</f>
        <v>434.98483158842282</v>
      </c>
      <c r="H533" s="5">
        <f>ABS(Validation__Prediction_Details[[#This Row],[Error]])</f>
        <v>434.98483158842282</v>
      </c>
      <c r="I533" s="5">
        <f>Validation__Prediction_Details[[#This Row],[Error]]^2</f>
        <v>189211.80371200855</v>
      </c>
      <c r="J533" s="5">
        <f>Validation__Prediction_Details[[#This Row],[Absolute Error]]/Validation__Prediction_Details[[#This Row],[Price]]</f>
        <v>4.1427126817945033E-2</v>
      </c>
    </row>
    <row r="534" spans="3:10" x14ac:dyDescent="0.2">
      <c r="C534" s="13" t="s">
        <v>629</v>
      </c>
      <c r="D534" s="5">
        <v>11900</v>
      </c>
      <c r="E534" s="5">
        <v>10897.742700532401</v>
      </c>
      <c r="F534" s="5">
        <v>1002.2572994675993</v>
      </c>
      <c r="G534" s="5">
        <f>Validation__Prediction_Details[[#This Row],[Price]]-Validation__Prediction_Details[[#This Row],[Prediction: Price]]</f>
        <v>1002.2572994675993</v>
      </c>
      <c r="H534" s="5">
        <f>ABS(Validation__Prediction_Details[[#This Row],[Error]])</f>
        <v>1002.2572994675993</v>
      </c>
      <c r="I534" s="5">
        <f>Validation__Prediction_Details[[#This Row],[Error]]^2</f>
        <v>1004519.694336085</v>
      </c>
      <c r="J534" s="5">
        <f>Validation__Prediction_Details[[#This Row],[Absolute Error]]/Validation__Prediction_Details[[#This Row],[Price]]</f>
        <v>8.4223302476268844E-2</v>
      </c>
    </row>
    <row r="535" spans="3:10" x14ac:dyDescent="0.2">
      <c r="C535" s="13" t="s">
        <v>1751</v>
      </c>
      <c r="D535" s="5">
        <v>18450</v>
      </c>
      <c r="E535" s="5">
        <v>15843.019862239598</v>
      </c>
      <c r="F535" s="5">
        <v>2606.9801377604017</v>
      </c>
      <c r="G535" s="5">
        <f>Validation__Prediction_Details[[#This Row],[Price]]-Validation__Prediction_Details[[#This Row],[Prediction: Price]]</f>
        <v>2606.9801377604017</v>
      </c>
      <c r="H535" s="5">
        <f>ABS(Validation__Prediction_Details[[#This Row],[Error]])</f>
        <v>2606.9801377604017</v>
      </c>
      <c r="I535" s="5">
        <f>Validation__Prediction_Details[[#This Row],[Error]]^2</f>
        <v>6796345.438677243</v>
      </c>
      <c r="J535" s="5">
        <f>Validation__Prediction_Details[[#This Row],[Absolute Error]]/Validation__Prediction_Details[[#This Row],[Price]]</f>
        <v>0.14129973646397842</v>
      </c>
    </row>
    <row r="536" spans="3:10" x14ac:dyDescent="0.2">
      <c r="C536" s="13" t="s">
        <v>999</v>
      </c>
      <c r="D536" s="5">
        <v>7500</v>
      </c>
      <c r="E536" s="5">
        <v>8268.0336394569567</v>
      </c>
      <c r="F536" s="5">
        <v>-768.03363945695673</v>
      </c>
      <c r="G536" s="5">
        <f>Validation__Prediction_Details[[#This Row],[Price]]-Validation__Prediction_Details[[#This Row],[Prediction: Price]]</f>
        <v>-768.03363945695673</v>
      </c>
      <c r="H536" s="5">
        <f>ABS(Validation__Prediction_Details[[#This Row],[Error]])</f>
        <v>768.03363945695673</v>
      </c>
      <c r="I536" s="5">
        <f>Validation__Prediction_Details[[#This Row],[Error]]^2</f>
        <v>589875.67133749858</v>
      </c>
      <c r="J536" s="5">
        <f>Validation__Prediction_Details[[#This Row],[Absolute Error]]/Validation__Prediction_Details[[#This Row],[Price]]</f>
        <v>0.10240448526092756</v>
      </c>
    </row>
    <row r="537" spans="3:10" x14ac:dyDescent="0.2">
      <c r="C537" s="13" t="s">
        <v>1047</v>
      </c>
      <c r="D537" s="5">
        <v>7500</v>
      </c>
      <c r="E537" s="5">
        <v>8062.7806935766012</v>
      </c>
      <c r="F537" s="5">
        <v>-562.78069357660115</v>
      </c>
      <c r="G537" s="5">
        <f>Validation__Prediction_Details[[#This Row],[Price]]-Validation__Prediction_Details[[#This Row],[Prediction: Price]]</f>
        <v>-562.78069357660115</v>
      </c>
      <c r="H537" s="5">
        <f>ABS(Validation__Prediction_Details[[#This Row],[Error]])</f>
        <v>562.78069357660115</v>
      </c>
      <c r="I537" s="5">
        <f>Validation__Prediction_Details[[#This Row],[Error]]^2</f>
        <v>316722.10906256025</v>
      </c>
      <c r="J537" s="5">
        <f>Validation__Prediction_Details[[#This Row],[Absolute Error]]/Validation__Prediction_Details[[#This Row],[Price]]</f>
        <v>7.5037425810213484E-2</v>
      </c>
    </row>
    <row r="538" spans="3:10" x14ac:dyDescent="0.2">
      <c r="C538" s="13" t="s">
        <v>908</v>
      </c>
      <c r="D538" s="5">
        <v>11450</v>
      </c>
      <c r="E538" s="5">
        <v>12632.554622491713</v>
      </c>
      <c r="F538" s="5">
        <v>-1182.5546224917125</v>
      </c>
      <c r="G538" s="5">
        <f>Validation__Prediction_Details[[#This Row],[Price]]-Validation__Prediction_Details[[#This Row],[Prediction: Price]]</f>
        <v>-1182.5546224917125</v>
      </c>
      <c r="H538" s="5">
        <f>ABS(Validation__Prediction_Details[[#This Row],[Error]])</f>
        <v>1182.5546224917125</v>
      </c>
      <c r="I538" s="5">
        <f>Validation__Prediction_Details[[#This Row],[Error]]^2</f>
        <v>1398435.4351765167</v>
      </c>
      <c r="J538" s="5">
        <f>Validation__Prediction_Details[[#This Row],[Absolute Error]]/Validation__Prediction_Details[[#This Row],[Price]]</f>
        <v>0.10327987969359935</v>
      </c>
    </row>
    <row r="539" spans="3:10" x14ac:dyDescent="0.2">
      <c r="C539" s="13" t="s">
        <v>600</v>
      </c>
      <c r="D539" s="5">
        <v>9450</v>
      </c>
      <c r="E539" s="5">
        <v>11135.070672042446</v>
      </c>
      <c r="F539" s="5">
        <v>-1685.0706720424459</v>
      </c>
      <c r="G539" s="5">
        <f>Validation__Prediction_Details[[#This Row],[Price]]-Validation__Prediction_Details[[#This Row],[Prediction: Price]]</f>
        <v>-1685.0706720424459</v>
      </c>
      <c r="H539" s="5">
        <f>ABS(Validation__Prediction_Details[[#This Row],[Error]])</f>
        <v>1685.0706720424459</v>
      </c>
      <c r="I539" s="5">
        <f>Validation__Prediction_Details[[#This Row],[Error]]^2</f>
        <v>2839463.1697775805</v>
      </c>
      <c r="J539" s="5">
        <f>Validation__Prediction_Details[[#This Row],[Absolute Error]]/Validation__Prediction_Details[[#This Row],[Price]]</f>
        <v>0.17831435682988847</v>
      </c>
    </row>
    <row r="540" spans="3:10" x14ac:dyDescent="0.2">
      <c r="C540" s="13" t="s">
        <v>1088</v>
      </c>
      <c r="D540" s="5">
        <v>9750</v>
      </c>
      <c r="E540" s="5">
        <v>7814.5522768454912</v>
      </c>
      <c r="F540" s="5">
        <v>1935.4477231545088</v>
      </c>
      <c r="G540" s="5">
        <f>Validation__Prediction_Details[[#This Row],[Price]]-Validation__Prediction_Details[[#This Row],[Prediction: Price]]</f>
        <v>1935.4477231545088</v>
      </c>
      <c r="H540" s="5">
        <f>ABS(Validation__Prediction_Details[[#This Row],[Error]])</f>
        <v>1935.4477231545088</v>
      </c>
      <c r="I540" s="5">
        <f>Validation__Prediction_Details[[#This Row],[Error]]^2</f>
        <v>3745957.889063972</v>
      </c>
      <c r="J540" s="5">
        <f>Validation__Prediction_Details[[#This Row],[Absolute Error]]/Validation__Prediction_Details[[#This Row],[Price]]</f>
        <v>0.19850745878507783</v>
      </c>
    </row>
    <row r="541" spans="3:10" x14ac:dyDescent="0.2">
      <c r="C541" s="13" t="s">
        <v>621</v>
      </c>
      <c r="D541" s="5">
        <v>7750</v>
      </c>
      <c r="E541" s="5">
        <v>7779.8739298366945</v>
      </c>
      <c r="F541" s="5">
        <v>-29.873929836694515</v>
      </c>
      <c r="G541" s="5">
        <f>Validation__Prediction_Details[[#This Row],[Price]]-Validation__Prediction_Details[[#This Row],[Prediction: Price]]</f>
        <v>-29.873929836694515</v>
      </c>
      <c r="H541" s="5">
        <f>ABS(Validation__Prediction_Details[[#This Row],[Error]])</f>
        <v>29.873929836694515</v>
      </c>
      <c r="I541" s="5">
        <f>Validation__Prediction_Details[[#This Row],[Error]]^2</f>
        <v>892.45168388774675</v>
      </c>
      <c r="J541" s="5">
        <f>Validation__Prediction_Details[[#This Row],[Absolute Error]]/Validation__Prediction_Details[[#This Row],[Price]]</f>
        <v>3.854700624089615E-3</v>
      </c>
    </row>
    <row r="542" spans="3:10" x14ac:dyDescent="0.2">
      <c r="C542" s="13" t="s">
        <v>1456</v>
      </c>
      <c r="D542" s="5">
        <v>10950</v>
      </c>
      <c r="E542" s="5">
        <v>11756.635432644651</v>
      </c>
      <c r="F542" s="5">
        <v>-806.63543264465079</v>
      </c>
      <c r="G542" s="5">
        <f>Validation__Prediction_Details[[#This Row],[Price]]-Validation__Prediction_Details[[#This Row],[Prediction: Price]]</f>
        <v>-806.63543264465079</v>
      </c>
      <c r="H542" s="5">
        <f>ABS(Validation__Prediction_Details[[#This Row],[Error]])</f>
        <v>806.63543264465079</v>
      </c>
      <c r="I542" s="5">
        <f>Validation__Prediction_Details[[#This Row],[Error]]^2</f>
        <v>650660.72119782295</v>
      </c>
      <c r="J542" s="5">
        <f>Validation__Prediction_Details[[#This Row],[Absolute Error]]/Validation__Prediction_Details[[#This Row],[Price]]</f>
        <v>7.3665336314579985E-2</v>
      </c>
    </row>
    <row r="543" spans="3:10" x14ac:dyDescent="0.2">
      <c r="C543" s="13" t="s">
        <v>872</v>
      </c>
      <c r="D543" s="5">
        <v>8950</v>
      </c>
      <c r="E543" s="5">
        <v>9797.9119689104718</v>
      </c>
      <c r="F543" s="5">
        <v>-847.91196891047184</v>
      </c>
      <c r="G543" s="5">
        <f>Validation__Prediction_Details[[#This Row],[Price]]-Validation__Prediction_Details[[#This Row],[Prediction: Price]]</f>
        <v>-847.91196891047184</v>
      </c>
      <c r="H543" s="5">
        <f>ABS(Validation__Prediction_Details[[#This Row],[Error]])</f>
        <v>847.91196891047184</v>
      </c>
      <c r="I543" s="5">
        <f>Validation__Prediction_Details[[#This Row],[Error]]^2</f>
        <v>718954.70702163293</v>
      </c>
      <c r="J543" s="5">
        <f>Validation__Prediction_Details[[#This Row],[Absolute Error]]/Validation__Prediction_Details[[#This Row],[Price]]</f>
        <v>9.4738767476030369E-2</v>
      </c>
    </row>
    <row r="544" spans="3:10" x14ac:dyDescent="0.2">
      <c r="C544" s="13" t="s">
        <v>1856</v>
      </c>
      <c r="D544" s="5">
        <v>18700</v>
      </c>
      <c r="E544" s="5">
        <v>18643.238874235056</v>
      </c>
      <c r="F544" s="5">
        <v>56.761125764944154</v>
      </c>
      <c r="G544" s="5">
        <f>Validation__Prediction_Details[[#This Row],[Price]]-Validation__Prediction_Details[[#This Row],[Prediction: Price]]</f>
        <v>56.761125764944154</v>
      </c>
      <c r="H544" s="5">
        <f>ABS(Validation__Prediction_Details[[#This Row],[Error]])</f>
        <v>56.761125764944154</v>
      </c>
      <c r="I544" s="5">
        <f>Validation__Prediction_Details[[#This Row],[Error]]^2</f>
        <v>3221.8253981038069</v>
      </c>
      <c r="J544" s="5">
        <f>Validation__Prediction_Details[[#This Row],[Absolute Error]]/Validation__Prediction_Details[[#This Row],[Price]]</f>
        <v>3.0353543189809706E-3</v>
      </c>
    </row>
    <row r="545" spans="3:10" x14ac:dyDescent="0.2">
      <c r="C545" s="13" t="s">
        <v>1700</v>
      </c>
      <c r="D545" s="5">
        <v>12950</v>
      </c>
      <c r="E545" s="5">
        <v>14276.76697431536</v>
      </c>
      <c r="F545" s="5">
        <v>-1326.7669743153601</v>
      </c>
      <c r="G545" s="5">
        <f>Validation__Prediction_Details[[#This Row],[Price]]-Validation__Prediction_Details[[#This Row],[Prediction: Price]]</f>
        <v>-1326.7669743153601</v>
      </c>
      <c r="H545" s="5">
        <f>ABS(Validation__Prediction_Details[[#This Row],[Error]])</f>
        <v>1326.7669743153601</v>
      </c>
      <c r="I545" s="5">
        <f>Validation__Prediction_Details[[#This Row],[Error]]^2</f>
        <v>1760310.6041339354</v>
      </c>
      <c r="J545" s="5">
        <f>Validation__Prediction_Details[[#This Row],[Absolute Error]]/Validation__Prediction_Details[[#This Row],[Price]]</f>
        <v>0.10245304820968032</v>
      </c>
    </row>
    <row r="546" spans="3:10" x14ac:dyDescent="0.2">
      <c r="C546" s="13" t="s">
        <v>1307</v>
      </c>
      <c r="D546" s="5">
        <v>9950</v>
      </c>
      <c r="E546" s="5">
        <v>10547.240570738948</v>
      </c>
      <c r="F546" s="5">
        <v>-597.24057073894801</v>
      </c>
      <c r="G546" s="5">
        <f>Validation__Prediction_Details[[#This Row],[Price]]-Validation__Prediction_Details[[#This Row],[Prediction: Price]]</f>
        <v>-597.24057073894801</v>
      </c>
      <c r="H546" s="5">
        <f>ABS(Validation__Prediction_Details[[#This Row],[Error]])</f>
        <v>597.24057073894801</v>
      </c>
      <c r="I546" s="5">
        <f>Validation__Prediction_Details[[#This Row],[Error]]^2</f>
        <v>356696.29933658434</v>
      </c>
      <c r="J546" s="5">
        <f>Validation__Prediction_Details[[#This Row],[Absolute Error]]/Validation__Prediction_Details[[#This Row],[Price]]</f>
        <v>6.0024177963713371E-2</v>
      </c>
    </row>
    <row r="547" spans="3:10" x14ac:dyDescent="0.2">
      <c r="C547" s="13" t="s">
        <v>570</v>
      </c>
      <c r="D547" s="5">
        <v>7250</v>
      </c>
      <c r="E547" s="5">
        <v>6470.0815368154927</v>
      </c>
      <c r="F547" s="5">
        <v>779.91846318450735</v>
      </c>
      <c r="G547" s="5">
        <f>Validation__Prediction_Details[[#This Row],[Price]]-Validation__Prediction_Details[[#This Row],[Prediction: Price]]</f>
        <v>779.91846318450735</v>
      </c>
      <c r="H547" s="5">
        <f>ABS(Validation__Prediction_Details[[#This Row],[Error]])</f>
        <v>779.91846318450735</v>
      </c>
      <c r="I547" s="5">
        <f>Validation__Prediction_Details[[#This Row],[Error]]^2</f>
        <v>608272.80921608373</v>
      </c>
      <c r="J547" s="5">
        <f>Validation__Prediction_Details[[#This Row],[Absolute Error]]/Validation__Prediction_Details[[#This Row],[Price]]</f>
        <v>0.10757496043924239</v>
      </c>
    </row>
    <row r="548" spans="3:10" x14ac:dyDescent="0.2">
      <c r="C548" s="13" t="s">
        <v>1069</v>
      </c>
      <c r="D548" s="5">
        <v>9250</v>
      </c>
      <c r="E548" s="5">
        <v>9570.5419785293034</v>
      </c>
      <c r="F548" s="5">
        <v>-320.54197852930338</v>
      </c>
      <c r="G548" s="5">
        <f>Validation__Prediction_Details[[#This Row],[Price]]-Validation__Prediction_Details[[#This Row],[Prediction: Price]]</f>
        <v>-320.54197852930338</v>
      </c>
      <c r="H548" s="5">
        <f>ABS(Validation__Prediction_Details[[#This Row],[Error]])</f>
        <v>320.54197852930338</v>
      </c>
      <c r="I548" s="5">
        <f>Validation__Prediction_Details[[#This Row],[Error]]^2</f>
        <v>102747.15999948038</v>
      </c>
      <c r="J548" s="5">
        <f>Validation__Prediction_Details[[#This Row],[Absolute Error]]/Validation__Prediction_Details[[#This Row],[Price]]</f>
        <v>3.4653186868032801E-2</v>
      </c>
    </row>
    <row r="549" spans="3:10" x14ac:dyDescent="0.2">
      <c r="C549" s="13" t="s">
        <v>1087</v>
      </c>
      <c r="D549" s="5">
        <v>10950</v>
      </c>
      <c r="E549" s="5">
        <v>9302.6120258276169</v>
      </c>
      <c r="F549" s="5">
        <v>1647.3879741723831</v>
      </c>
      <c r="G549" s="5">
        <f>Validation__Prediction_Details[[#This Row],[Price]]-Validation__Prediction_Details[[#This Row],[Prediction: Price]]</f>
        <v>1647.3879741723831</v>
      </c>
      <c r="H549" s="5">
        <f>ABS(Validation__Prediction_Details[[#This Row],[Error]])</f>
        <v>1647.3879741723831</v>
      </c>
      <c r="I549" s="5">
        <f>Validation__Prediction_Details[[#This Row],[Error]]^2</f>
        <v>2713887.1374477884</v>
      </c>
      <c r="J549" s="5">
        <f>Validation__Prediction_Details[[#This Row],[Absolute Error]]/Validation__Prediction_Details[[#This Row],[Price]]</f>
        <v>0.15044639033537746</v>
      </c>
    </row>
    <row r="550" spans="3:10" x14ac:dyDescent="0.2">
      <c r="C550" s="13" t="s">
        <v>1326</v>
      </c>
      <c r="D550" s="5">
        <v>10850</v>
      </c>
      <c r="E550" s="5">
        <v>11702.748002394083</v>
      </c>
      <c r="F550" s="5">
        <v>-852.7480023940825</v>
      </c>
      <c r="G550" s="5">
        <f>Validation__Prediction_Details[[#This Row],[Price]]-Validation__Prediction_Details[[#This Row],[Prediction: Price]]</f>
        <v>-852.7480023940825</v>
      </c>
      <c r="H550" s="5">
        <f>ABS(Validation__Prediction_Details[[#This Row],[Error]])</f>
        <v>852.7480023940825</v>
      </c>
      <c r="I550" s="5">
        <f>Validation__Prediction_Details[[#This Row],[Error]]^2</f>
        <v>727179.1555870981</v>
      </c>
      <c r="J550" s="5">
        <f>Validation__Prediction_Details[[#This Row],[Absolute Error]]/Validation__Prediction_Details[[#This Row],[Price]]</f>
        <v>7.8594285934938474E-2</v>
      </c>
    </row>
    <row r="551" spans="3:10" x14ac:dyDescent="0.2">
      <c r="C551" s="13" t="s">
        <v>627</v>
      </c>
      <c r="D551" s="5">
        <v>16950</v>
      </c>
      <c r="E551" s="5">
        <v>17557.095481414897</v>
      </c>
      <c r="F551" s="5">
        <v>-607.09548141489722</v>
      </c>
      <c r="G551" s="5">
        <f>Validation__Prediction_Details[[#This Row],[Price]]-Validation__Prediction_Details[[#This Row],[Prediction: Price]]</f>
        <v>-607.09548141489722</v>
      </c>
      <c r="H551" s="5">
        <f>ABS(Validation__Prediction_Details[[#This Row],[Error]])</f>
        <v>607.09548141489722</v>
      </c>
      <c r="I551" s="5">
        <f>Validation__Prediction_Details[[#This Row],[Error]]^2</f>
        <v>368564.92355438584</v>
      </c>
      <c r="J551" s="5">
        <f>Validation__Prediction_Details[[#This Row],[Absolute Error]]/Validation__Prediction_Details[[#This Row],[Price]]</f>
        <v>3.581684256135087E-2</v>
      </c>
    </row>
    <row r="552" spans="3:10" x14ac:dyDescent="0.2">
      <c r="C552" s="13" t="s">
        <v>1248</v>
      </c>
      <c r="D552" s="5">
        <v>11750</v>
      </c>
      <c r="E552" s="5">
        <v>11531.131438879624</v>
      </c>
      <c r="F552" s="5">
        <v>218.8685611203764</v>
      </c>
      <c r="G552" s="5">
        <f>Validation__Prediction_Details[[#This Row],[Price]]-Validation__Prediction_Details[[#This Row],[Prediction: Price]]</f>
        <v>218.8685611203764</v>
      </c>
      <c r="H552" s="5">
        <f>ABS(Validation__Prediction_Details[[#This Row],[Error]])</f>
        <v>218.8685611203764</v>
      </c>
      <c r="I552" s="5">
        <f>Validation__Prediction_Details[[#This Row],[Error]]^2</f>
        <v>47903.447046903937</v>
      </c>
      <c r="J552" s="5">
        <f>Validation__Prediction_Details[[#This Row],[Absolute Error]]/Validation__Prediction_Details[[#This Row],[Price]]</f>
        <v>1.8627111584712884E-2</v>
      </c>
    </row>
    <row r="553" spans="3:10" x14ac:dyDescent="0.2">
      <c r="C553" s="13" t="s">
        <v>725</v>
      </c>
      <c r="D553" s="5">
        <v>9250</v>
      </c>
      <c r="E553" s="5">
        <v>8846.6860004322898</v>
      </c>
      <c r="F553" s="5">
        <v>403.3139995677102</v>
      </c>
      <c r="G553" s="5">
        <f>Validation__Prediction_Details[[#This Row],[Price]]-Validation__Prediction_Details[[#This Row],[Prediction: Price]]</f>
        <v>403.3139995677102</v>
      </c>
      <c r="H553" s="5">
        <f>ABS(Validation__Prediction_Details[[#This Row],[Error]])</f>
        <v>403.3139995677102</v>
      </c>
      <c r="I553" s="5">
        <f>Validation__Prediction_Details[[#This Row],[Error]]^2</f>
        <v>162662.18224730293</v>
      </c>
      <c r="J553" s="5">
        <f>Validation__Prediction_Details[[#This Row],[Absolute Error]]/Validation__Prediction_Details[[#This Row],[Price]]</f>
        <v>4.3601513466779478E-2</v>
      </c>
    </row>
    <row r="554" spans="3:10" x14ac:dyDescent="0.2">
      <c r="C554" s="13" t="s">
        <v>483</v>
      </c>
      <c r="D554" s="5">
        <v>5800</v>
      </c>
      <c r="E554" s="5">
        <v>7188.3460995463411</v>
      </c>
      <c r="F554" s="5">
        <v>-1388.3460995463411</v>
      </c>
      <c r="G554" s="5">
        <f>Validation__Prediction_Details[[#This Row],[Price]]-Validation__Prediction_Details[[#This Row],[Prediction: Price]]</f>
        <v>-1388.3460995463411</v>
      </c>
      <c r="H554" s="5">
        <f>ABS(Validation__Prediction_Details[[#This Row],[Error]])</f>
        <v>1388.3460995463411</v>
      </c>
      <c r="I554" s="5">
        <f>Validation__Prediction_Details[[#This Row],[Error]]^2</f>
        <v>1927504.8921255388</v>
      </c>
      <c r="J554" s="5">
        <f>Validation__Prediction_Details[[#This Row],[Absolute Error]]/Validation__Prediction_Details[[#This Row],[Price]]</f>
        <v>0.23937001716316225</v>
      </c>
    </row>
    <row r="555" spans="3:10" x14ac:dyDescent="0.2">
      <c r="C555" s="13" t="s">
        <v>1120</v>
      </c>
      <c r="D555" s="5">
        <v>9950</v>
      </c>
      <c r="E555" s="5">
        <v>10435.778548384129</v>
      </c>
      <c r="F555" s="5">
        <v>-485.77854838412895</v>
      </c>
      <c r="G555" s="5">
        <f>Validation__Prediction_Details[[#This Row],[Price]]-Validation__Prediction_Details[[#This Row],[Prediction: Price]]</f>
        <v>-485.77854838412895</v>
      </c>
      <c r="H555" s="5">
        <f>ABS(Validation__Prediction_Details[[#This Row],[Error]])</f>
        <v>485.77854838412895</v>
      </c>
      <c r="I555" s="5">
        <f>Validation__Prediction_Details[[#This Row],[Error]]^2</f>
        <v>235980.79807019152</v>
      </c>
      <c r="J555" s="5">
        <f>Validation__Prediction_Details[[#This Row],[Absolute Error]]/Validation__Prediction_Details[[#This Row],[Price]]</f>
        <v>4.8821964661721499E-2</v>
      </c>
    </row>
    <row r="556" spans="3:10" x14ac:dyDescent="0.2">
      <c r="C556" s="13" t="s">
        <v>1459</v>
      </c>
      <c r="D556" s="5">
        <v>12450</v>
      </c>
      <c r="E556" s="5">
        <v>11345.651531770029</v>
      </c>
      <c r="F556" s="5">
        <v>1104.3484682299713</v>
      </c>
      <c r="G556" s="5">
        <f>Validation__Prediction_Details[[#This Row],[Price]]-Validation__Prediction_Details[[#This Row],[Prediction: Price]]</f>
        <v>1104.3484682299713</v>
      </c>
      <c r="H556" s="5">
        <f>ABS(Validation__Prediction_Details[[#This Row],[Error]])</f>
        <v>1104.3484682299713</v>
      </c>
      <c r="I556" s="5">
        <f>Validation__Prediction_Details[[#This Row],[Error]]^2</f>
        <v>1219585.539281884</v>
      </c>
      <c r="J556" s="5">
        <f>Validation__Prediction_Details[[#This Row],[Absolute Error]]/Validation__Prediction_Details[[#This Row],[Price]]</f>
        <v>8.8702688211242678E-2</v>
      </c>
    </row>
    <row r="557" spans="3:10" x14ac:dyDescent="0.2">
      <c r="C557" s="13" t="s">
        <v>814</v>
      </c>
      <c r="D557" s="5">
        <v>8750</v>
      </c>
      <c r="E557" s="5">
        <v>6884.4569024106813</v>
      </c>
      <c r="F557" s="5">
        <v>1865.5430975893187</v>
      </c>
      <c r="G557" s="5">
        <f>Validation__Prediction_Details[[#This Row],[Price]]-Validation__Prediction_Details[[#This Row],[Prediction: Price]]</f>
        <v>1865.5430975893187</v>
      </c>
      <c r="H557" s="5">
        <f>ABS(Validation__Prediction_Details[[#This Row],[Error]])</f>
        <v>1865.5430975893187</v>
      </c>
      <c r="I557" s="5">
        <f>Validation__Prediction_Details[[#This Row],[Error]]^2</f>
        <v>3480251.04896315</v>
      </c>
      <c r="J557" s="5">
        <f>Validation__Prediction_Details[[#This Row],[Absolute Error]]/Validation__Prediction_Details[[#This Row],[Price]]</f>
        <v>0.21320492543877928</v>
      </c>
    </row>
    <row r="558" spans="3:10" x14ac:dyDescent="0.2">
      <c r="C558" s="13" t="s">
        <v>957</v>
      </c>
      <c r="D558" s="5">
        <v>8950</v>
      </c>
      <c r="E558" s="5">
        <v>9274.2785501860999</v>
      </c>
      <c r="F558" s="5">
        <v>-324.27855018609989</v>
      </c>
      <c r="G558" s="5">
        <f>Validation__Prediction_Details[[#This Row],[Price]]-Validation__Prediction_Details[[#This Row],[Prediction: Price]]</f>
        <v>-324.27855018609989</v>
      </c>
      <c r="H558" s="5">
        <f>ABS(Validation__Prediction_Details[[#This Row],[Error]])</f>
        <v>324.27855018609989</v>
      </c>
      <c r="I558" s="5">
        <f>Validation__Prediction_Details[[#This Row],[Error]]^2</f>
        <v>105156.5781107989</v>
      </c>
      <c r="J558" s="5">
        <f>Validation__Prediction_Details[[#This Row],[Absolute Error]]/Validation__Prediction_Details[[#This Row],[Price]]</f>
        <v>3.6232240244256968E-2</v>
      </c>
    </row>
    <row r="559" spans="3:10" x14ac:dyDescent="0.2">
      <c r="C559" s="13" t="s">
        <v>1673</v>
      </c>
      <c r="D559" s="5">
        <v>10450</v>
      </c>
      <c r="E559" s="5">
        <v>11750.812654505817</v>
      </c>
      <c r="F559" s="5">
        <v>-1300.8126545058167</v>
      </c>
      <c r="G559" s="5">
        <f>Validation__Prediction_Details[[#This Row],[Price]]-Validation__Prediction_Details[[#This Row],[Prediction: Price]]</f>
        <v>-1300.8126545058167</v>
      </c>
      <c r="H559" s="5">
        <f>ABS(Validation__Prediction_Details[[#This Row],[Error]])</f>
        <v>1300.8126545058167</v>
      </c>
      <c r="I559" s="5">
        <f>Validation__Prediction_Details[[#This Row],[Error]]^2</f>
        <v>1692113.5621224693</v>
      </c>
      <c r="J559" s="5">
        <f>Validation__Prediction_Details[[#This Row],[Absolute Error]]/Validation__Prediction_Details[[#This Row],[Price]]</f>
        <v>0.12447967985701595</v>
      </c>
    </row>
    <row r="560" spans="3:10" x14ac:dyDescent="0.2">
      <c r="C560" s="13" t="s">
        <v>545</v>
      </c>
      <c r="D560" s="5">
        <v>6500</v>
      </c>
      <c r="E560" s="5">
        <v>4784.8213468395479</v>
      </c>
      <c r="F560" s="5">
        <v>1715.1786531604521</v>
      </c>
      <c r="G560" s="5">
        <f>Validation__Prediction_Details[[#This Row],[Price]]-Validation__Prediction_Details[[#This Row],[Prediction: Price]]</f>
        <v>1715.1786531604521</v>
      </c>
      <c r="H560" s="5">
        <f>ABS(Validation__Prediction_Details[[#This Row],[Error]])</f>
        <v>1715.1786531604521</v>
      </c>
      <c r="I560" s="5">
        <f>Validation__Prediction_Details[[#This Row],[Error]]^2</f>
        <v>2941837.8122573025</v>
      </c>
      <c r="J560" s="5">
        <f>Validation__Prediction_Details[[#This Row],[Absolute Error]]/Validation__Prediction_Details[[#This Row],[Price]]</f>
        <v>0.26387363894776183</v>
      </c>
    </row>
    <row r="561" spans="3:10" x14ac:dyDescent="0.2">
      <c r="C561" s="13" t="s">
        <v>1149</v>
      </c>
      <c r="D561" s="5">
        <v>9930</v>
      </c>
      <c r="E561" s="5">
        <v>10886.549512036314</v>
      </c>
      <c r="F561" s="5">
        <v>-956.5495120363139</v>
      </c>
      <c r="G561" s="5">
        <f>Validation__Prediction_Details[[#This Row],[Price]]-Validation__Prediction_Details[[#This Row],[Prediction: Price]]</f>
        <v>-956.5495120363139</v>
      </c>
      <c r="H561" s="5">
        <f>ABS(Validation__Prediction_Details[[#This Row],[Error]])</f>
        <v>956.5495120363139</v>
      </c>
      <c r="I561" s="5">
        <f>Validation__Prediction_Details[[#This Row],[Error]]^2</f>
        <v>914986.96897691023</v>
      </c>
      <c r="J561" s="5">
        <f>Validation__Prediction_Details[[#This Row],[Absolute Error]]/Validation__Prediction_Details[[#This Row],[Price]]</f>
        <v>9.6329255995600591E-2</v>
      </c>
    </row>
    <row r="562" spans="3:10" x14ac:dyDescent="0.2">
      <c r="C562" s="13" t="s">
        <v>1030</v>
      </c>
      <c r="D562" s="5">
        <v>8950</v>
      </c>
      <c r="E562" s="5">
        <v>8922.9222175226587</v>
      </c>
      <c r="F562" s="5">
        <v>27.077782477341316</v>
      </c>
      <c r="G562" s="5">
        <f>Validation__Prediction_Details[[#This Row],[Price]]-Validation__Prediction_Details[[#This Row],[Prediction: Price]]</f>
        <v>27.077782477341316</v>
      </c>
      <c r="H562" s="5">
        <f>ABS(Validation__Prediction_Details[[#This Row],[Error]])</f>
        <v>27.077782477341316</v>
      </c>
      <c r="I562" s="5">
        <f>Validation__Prediction_Details[[#This Row],[Error]]^2</f>
        <v>733.20630389021244</v>
      </c>
      <c r="J562" s="5">
        <f>Validation__Prediction_Details[[#This Row],[Absolute Error]]/Validation__Prediction_Details[[#This Row],[Price]]</f>
        <v>3.0254505561275215E-3</v>
      </c>
    </row>
    <row r="563" spans="3:10" x14ac:dyDescent="0.2">
      <c r="C563" s="13" t="s">
        <v>1145</v>
      </c>
      <c r="D563" s="5">
        <v>8500</v>
      </c>
      <c r="E563" s="5">
        <v>7549.0380759481659</v>
      </c>
      <c r="F563" s="5">
        <v>950.9619240518341</v>
      </c>
      <c r="G563" s="5">
        <f>Validation__Prediction_Details[[#This Row],[Price]]-Validation__Prediction_Details[[#This Row],[Prediction: Price]]</f>
        <v>950.9619240518341</v>
      </c>
      <c r="H563" s="5">
        <f>ABS(Validation__Prediction_Details[[#This Row],[Error]])</f>
        <v>950.9619240518341</v>
      </c>
      <c r="I563" s="5">
        <f>Validation__Prediction_Details[[#This Row],[Error]]^2</f>
        <v>904328.58099636633</v>
      </c>
      <c r="J563" s="5">
        <f>Validation__Prediction_Details[[#This Row],[Absolute Error]]/Validation__Prediction_Details[[#This Row],[Price]]</f>
        <v>0.11187787341786283</v>
      </c>
    </row>
    <row r="564" spans="3:10" x14ac:dyDescent="0.2">
      <c r="C564" s="13" t="s">
        <v>1185</v>
      </c>
      <c r="D564" s="5">
        <v>10750</v>
      </c>
      <c r="E564" s="5">
        <v>11548.095976532941</v>
      </c>
      <c r="F564" s="5">
        <v>-798.09597653294077</v>
      </c>
      <c r="G564" s="5">
        <f>Validation__Prediction_Details[[#This Row],[Price]]-Validation__Prediction_Details[[#This Row],[Prediction: Price]]</f>
        <v>-798.09597653294077</v>
      </c>
      <c r="H564" s="5">
        <f>ABS(Validation__Prediction_Details[[#This Row],[Error]])</f>
        <v>798.09597653294077</v>
      </c>
      <c r="I564" s="5">
        <f>Validation__Prediction_Details[[#This Row],[Error]]^2</f>
        <v>636957.18775806832</v>
      </c>
      <c r="J564" s="5">
        <f>Validation__Prediction_Details[[#This Row],[Absolute Error]]/Validation__Prediction_Details[[#This Row],[Price]]</f>
        <v>7.4241486189110764E-2</v>
      </c>
    </row>
    <row r="565" spans="3:10" x14ac:dyDescent="0.2">
      <c r="C565" s="13" t="s">
        <v>1787</v>
      </c>
      <c r="D565" s="5">
        <v>18500</v>
      </c>
      <c r="E565" s="5">
        <v>16527.669945754475</v>
      </c>
      <c r="F565" s="5">
        <v>1972.3300542455254</v>
      </c>
      <c r="G565" s="5">
        <f>Validation__Prediction_Details[[#This Row],[Price]]-Validation__Prediction_Details[[#This Row],[Prediction: Price]]</f>
        <v>1972.3300542455254</v>
      </c>
      <c r="H565" s="5">
        <f>ABS(Validation__Prediction_Details[[#This Row],[Error]])</f>
        <v>1972.3300542455254</v>
      </c>
      <c r="I565" s="5">
        <f>Validation__Prediction_Details[[#This Row],[Error]]^2</f>
        <v>3890085.8428801573</v>
      </c>
      <c r="J565" s="5">
        <f>Validation__Prediction_Details[[#This Row],[Absolute Error]]/Validation__Prediction_Details[[#This Row],[Price]]</f>
        <v>0.10661243536462299</v>
      </c>
    </row>
    <row r="566" spans="3:10" x14ac:dyDescent="0.2">
      <c r="C566" s="13" t="s">
        <v>929</v>
      </c>
      <c r="D566" s="5">
        <v>8750</v>
      </c>
      <c r="E566" s="5">
        <v>7585.2539547138713</v>
      </c>
      <c r="F566" s="5">
        <v>1164.7460452861287</v>
      </c>
      <c r="G566" s="5">
        <f>Validation__Prediction_Details[[#This Row],[Price]]-Validation__Prediction_Details[[#This Row],[Prediction: Price]]</f>
        <v>1164.7460452861287</v>
      </c>
      <c r="H566" s="5">
        <f>ABS(Validation__Prediction_Details[[#This Row],[Error]])</f>
        <v>1164.7460452861287</v>
      </c>
      <c r="I566" s="5">
        <f>Validation__Prediction_Details[[#This Row],[Error]]^2</f>
        <v>1356633.3500096765</v>
      </c>
      <c r="J566" s="5">
        <f>Validation__Prediction_Details[[#This Row],[Absolute Error]]/Validation__Prediction_Details[[#This Row],[Price]]</f>
        <v>0.13311383374698613</v>
      </c>
    </row>
    <row r="567" spans="3:10" x14ac:dyDescent="0.2">
      <c r="C567" s="13" t="s">
        <v>1509</v>
      </c>
      <c r="D567" s="5">
        <v>8950</v>
      </c>
      <c r="E567" s="5">
        <v>8509.4951224671131</v>
      </c>
      <c r="F567" s="5">
        <v>440.50487753288689</v>
      </c>
      <c r="G567" s="5">
        <f>Validation__Prediction_Details[[#This Row],[Price]]-Validation__Prediction_Details[[#This Row],[Prediction: Price]]</f>
        <v>440.50487753288689</v>
      </c>
      <c r="H567" s="5">
        <f>ABS(Validation__Prediction_Details[[#This Row],[Error]])</f>
        <v>440.50487753288689</v>
      </c>
      <c r="I567" s="5">
        <f>Validation__Prediction_Details[[#This Row],[Error]]^2</f>
        <v>194044.54713026367</v>
      </c>
      <c r="J567" s="5">
        <f>Validation__Prediction_Details[[#This Row],[Absolute Error]]/Validation__Prediction_Details[[#This Row],[Price]]</f>
        <v>4.921842207071362E-2</v>
      </c>
    </row>
    <row r="568" spans="3:10" x14ac:dyDescent="0.2">
      <c r="C568" s="13" t="s">
        <v>737</v>
      </c>
      <c r="D568" s="5">
        <v>8950</v>
      </c>
      <c r="E568" s="5">
        <v>9756.5954945680551</v>
      </c>
      <c r="F568" s="5">
        <v>-806.59549456805507</v>
      </c>
      <c r="G568" s="5">
        <f>Validation__Prediction_Details[[#This Row],[Price]]-Validation__Prediction_Details[[#This Row],[Prediction: Price]]</f>
        <v>-806.59549456805507</v>
      </c>
      <c r="H568" s="5">
        <f>ABS(Validation__Prediction_Details[[#This Row],[Error]])</f>
        <v>806.59549456805507</v>
      </c>
      <c r="I568" s="5">
        <f>Validation__Prediction_Details[[#This Row],[Error]]^2</f>
        <v>650596.29185748531</v>
      </c>
      <c r="J568" s="5">
        <f>Validation__Prediction_Details[[#This Row],[Absolute Error]]/Validation__Prediction_Details[[#This Row],[Price]]</f>
        <v>9.0122401627715648E-2</v>
      </c>
    </row>
    <row r="569" spans="3:10" x14ac:dyDescent="0.2">
      <c r="C569" s="13" t="s">
        <v>1235</v>
      </c>
      <c r="D569" s="5">
        <v>8250</v>
      </c>
      <c r="E569" s="5">
        <v>10129.543094522569</v>
      </c>
      <c r="F569" s="5">
        <v>-1879.5430945225689</v>
      </c>
      <c r="G569" s="5">
        <f>Validation__Prediction_Details[[#This Row],[Price]]-Validation__Prediction_Details[[#This Row],[Prediction: Price]]</f>
        <v>-1879.5430945225689</v>
      </c>
      <c r="H569" s="5">
        <f>ABS(Validation__Prediction_Details[[#This Row],[Error]])</f>
        <v>1879.5430945225689</v>
      </c>
      <c r="I569" s="5">
        <f>Validation__Prediction_Details[[#This Row],[Error]]^2</f>
        <v>3532682.2441674746</v>
      </c>
      <c r="J569" s="5">
        <f>Validation__Prediction_Details[[#This Row],[Absolute Error]]/Validation__Prediction_Details[[#This Row],[Price]]</f>
        <v>0.22782340539667503</v>
      </c>
    </row>
    <row r="570" spans="3:10" x14ac:dyDescent="0.2">
      <c r="C570" s="13" t="s">
        <v>1254</v>
      </c>
      <c r="D570" s="5">
        <v>10950</v>
      </c>
      <c r="E570" s="5">
        <v>11841.142535586952</v>
      </c>
      <c r="F570" s="5">
        <v>-891.14253558695236</v>
      </c>
      <c r="G570" s="5">
        <f>Validation__Prediction_Details[[#This Row],[Price]]-Validation__Prediction_Details[[#This Row],[Prediction: Price]]</f>
        <v>-891.14253558695236</v>
      </c>
      <c r="H570" s="5">
        <f>ABS(Validation__Prediction_Details[[#This Row],[Error]])</f>
        <v>891.14253558695236</v>
      </c>
      <c r="I570" s="5">
        <f>Validation__Prediction_Details[[#This Row],[Error]]^2</f>
        <v>794135.01873234264</v>
      </c>
      <c r="J570" s="5">
        <f>Validation__Prediction_Details[[#This Row],[Absolute Error]]/Validation__Prediction_Details[[#This Row],[Price]]</f>
        <v>8.1382879962278748E-2</v>
      </c>
    </row>
    <row r="571" spans="3:10" x14ac:dyDescent="0.2">
      <c r="C571" s="13" t="s">
        <v>1354</v>
      </c>
      <c r="D571" s="5">
        <v>8250</v>
      </c>
      <c r="E571" s="5">
        <v>7634.4182413325698</v>
      </c>
      <c r="F571" s="5">
        <v>615.58175866743022</v>
      </c>
      <c r="G571" s="5">
        <f>Validation__Prediction_Details[[#This Row],[Price]]-Validation__Prediction_Details[[#This Row],[Prediction: Price]]</f>
        <v>615.58175866743022</v>
      </c>
      <c r="H571" s="5">
        <f>ABS(Validation__Prediction_Details[[#This Row],[Error]])</f>
        <v>615.58175866743022</v>
      </c>
      <c r="I571" s="5">
        <f>Validation__Prediction_Details[[#This Row],[Error]]^2</f>
        <v>378940.90160408628</v>
      </c>
      <c r="J571" s="5">
        <f>Validation__Prediction_Details[[#This Row],[Absolute Error]]/Validation__Prediction_Details[[#This Row],[Price]]</f>
        <v>7.4615970747567303E-2</v>
      </c>
    </row>
    <row r="572" spans="3:10" x14ac:dyDescent="0.2">
      <c r="C572" s="13" t="s">
        <v>704</v>
      </c>
      <c r="D572" s="5">
        <v>9950</v>
      </c>
      <c r="E572" s="5">
        <v>10707.605281577771</v>
      </c>
      <c r="F572" s="5">
        <v>-757.60528157777117</v>
      </c>
      <c r="G572" s="5">
        <f>Validation__Prediction_Details[[#This Row],[Price]]-Validation__Prediction_Details[[#This Row],[Prediction: Price]]</f>
        <v>-757.60528157777117</v>
      </c>
      <c r="H572" s="5">
        <f>ABS(Validation__Prediction_Details[[#This Row],[Error]])</f>
        <v>757.60528157777117</v>
      </c>
      <c r="I572" s="5">
        <f>Validation__Prediction_Details[[#This Row],[Error]]^2</f>
        <v>573965.76267453388</v>
      </c>
      <c r="J572" s="5">
        <f>Validation__Prediction_Details[[#This Row],[Absolute Error]]/Validation__Prediction_Details[[#This Row],[Price]]</f>
        <v>7.614123432942424E-2</v>
      </c>
    </row>
    <row r="573" spans="3:10" x14ac:dyDescent="0.2">
      <c r="C573" s="13" t="s">
        <v>1453</v>
      </c>
      <c r="D573" s="5">
        <v>12750</v>
      </c>
      <c r="E573" s="5">
        <v>11360.508876440577</v>
      </c>
      <c r="F573" s="5">
        <v>1389.4911235594227</v>
      </c>
      <c r="G573" s="5">
        <f>Validation__Prediction_Details[[#This Row],[Price]]-Validation__Prediction_Details[[#This Row],[Prediction: Price]]</f>
        <v>1389.4911235594227</v>
      </c>
      <c r="H573" s="5">
        <f>ABS(Validation__Prediction_Details[[#This Row],[Error]])</f>
        <v>1389.4911235594227</v>
      </c>
      <c r="I573" s="5">
        <f>Validation__Prediction_Details[[#This Row],[Error]]^2</f>
        <v>1930685.5824504269</v>
      </c>
      <c r="J573" s="5">
        <f>Validation__Prediction_Details[[#This Row],[Absolute Error]]/Validation__Prediction_Details[[#This Row],[Price]]</f>
        <v>0.10897969596544492</v>
      </c>
    </row>
    <row r="574" spans="3:10" x14ac:dyDescent="0.2">
      <c r="C574" s="13" t="s">
        <v>1131</v>
      </c>
      <c r="D574" s="5">
        <v>7995</v>
      </c>
      <c r="E574" s="5">
        <v>10042.772752909383</v>
      </c>
      <c r="F574" s="5">
        <v>-2047.7727529093827</v>
      </c>
      <c r="G574" s="5">
        <f>Validation__Prediction_Details[[#This Row],[Price]]-Validation__Prediction_Details[[#This Row],[Prediction: Price]]</f>
        <v>-2047.7727529093827</v>
      </c>
      <c r="H574" s="5">
        <f>ABS(Validation__Prediction_Details[[#This Row],[Error]])</f>
        <v>2047.7727529093827</v>
      </c>
      <c r="I574" s="5">
        <f>Validation__Prediction_Details[[#This Row],[Error]]^2</f>
        <v>4193373.2475580717</v>
      </c>
      <c r="J574" s="5">
        <f>Validation__Prediction_Details[[#This Row],[Absolute Error]]/Validation__Prediction_Details[[#This Row],[Price]]</f>
        <v>0.25613167641142998</v>
      </c>
    </row>
    <row r="575" spans="3:10" x14ac:dyDescent="0.2">
      <c r="C575" s="13" t="s">
        <v>939</v>
      </c>
      <c r="D575" s="5">
        <v>7950</v>
      </c>
      <c r="E575" s="5">
        <v>7461.8833395250076</v>
      </c>
      <c r="F575" s="5">
        <v>488.11666047499239</v>
      </c>
      <c r="G575" s="5">
        <f>Validation__Prediction_Details[[#This Row],[Price]]-Validation__Prediction_Details[[#This Row],[Prediction: Price]]</f>
        <v>488.11666047499239</v>
      </c>
      <c r="H575" s="5">
        <f>ABS(Validation__Prediction_Details[[#This Row],[Error]])</f>
        <v>488.11666047499239</v>
      </c>
      <c r="I575" s="5">
        <f>Validation__Prediction_Details[[#This Row],[Error]]^2</f>
        <v>238257.874233259</v>
      </c>
      <c r="J575" s="5">
        <f>Validation__Prediction_Details[[#This Row],[Absolute Error]]/Validation__Prediction_Details[[#This Row],[Price]]</f>
        <v>6.1398322072326088E-2</v>
      </c>
    </row>
    <row r="576" spans="3:10" x14ac:dyDescent="0.2">
      <c r="C576" s="13" t="s">
        <v>1879</v>
      </c>
      <c r="D576" s="5">
        <v>11950</v>
      </c>
      <c r="E576" s="5">
        <v>12030.81571566226</v>
      </c>
      <c r="F576" s="5">
        <v>-80.815715662260118</v>
      </c>
      <c r="G576" s="5">
        <f>Validation__Prediction_Details[[#This Row],[Price]]-Validation__Prediction_Details[[#This Row],[Prediction: Price]]</f>
        <v>-80.815715662260118</v>
      </c>
      <c r="H576" s="5">
        <f>ABS(Validation__Prediction_Details[[#This Row],[Error]])</f>
        <v>80.815715662260118</v>
      </c>
      <c r="I576" s="5">
        <f>Validation__Prediction_Details[[#This Row],[Error]]^2</f>
        <v>6531.1798980032754</v>
      </c>
      <c r="J576" s="5">
        <f>Validation__Prediction_Details[[#This Row],[Absolute Error]]/Validation__Prediction_Details[[#This Row],[Price]]</f>
        <v>6.7628213943313909E-3</v>
      </c>
    </row>
    <row r="577" spans="3:10" x14ac:dyDescent="0.2">
      <c r="C577" s="13" t="s">
        <v>1206</v>
      </c>
      <c r="D577" s="5">
        <v>12000</v>
      </c>
      <c r="E577" s="5">
        <v>11191.230676212939</v>
      </c>
      <c r="F577" s="5">
        <v>808.76932378706078</v>
      </c>
      <c r="G577" s="5">
        <f>Validation__Prediction_Details[[#This Row],[Price]]-Validation__Prediction_Details[[#This Row],[Prediction: Price]]</f>
        <v>808.76932378706078</v>
      </c>
      <c r="H577" s="5">
        <f>ABS(Validation__Prediction_Details[[#This Row],[Error]])</f>
        <v>808.76932378706078</v>
      </c>
      <c r="I577" s="5">
        <f>Validation__Prediction_Details[[#This Row],[Error]]^2</f>
        <v>654107.81909897958</v>
      </c>
      <c r="J577" s="5">
        <f>Validation__Prediction_Details[[#This Row],[Absolute Error]]/Validation__Prediction_Details[[#This Row],[Price]]</f>
        <v>6.7397443648921737E-2</v>
      </c>
    </row>
    <row r="578" spans="3:10" x14ac:dyDescent="0.2">
      <c r="C578" s="13" t="s">
        <v>687</v>
      </c>
      <c r="D578" s="5">
        <v>6490</v>
      </c>
      <c r="E578" s="5">
        <v>7247.7312427455872</v>
      </c>
      <c r="F578" s="5">
        <v>-757.73124274558722</v>
      </c>
      <c r="G578" s="5">
        <f>Validation__Prediction_Details[[#This Row],[Price]]-Validation__Prediction_Details[[#This Row],[Prediction: Price]]</f>
        <v>-757.73124274558722</v>
      </c>
      <c r="H578" s="5">
        <f>ABS(Validation__Prediction_Details[[#This Row],[Error]])</f>
        <v>757.73124274558722</v>
      </c>
      <c r="I578" s="5">
        <f>Validation__Prediction_Details[[#This Row],[Error]]^2</f>
        <v>574156.63623277203</v>
      </c>
      <c r="J578" s="5">
        <f>Validation__Prediction_Details[[#This Row],[Absolute Error]]/Validation__Prediction_Details[[#This Row],[Price]]</f>
        <v>0.11675365835833393</v>
      </c>
    </row>
    <row r="579" spans="3:10" x14ac:dyDescent="0.2">
      <c r="C579" s="13" t="s">
        <v>1747</v>
      </c>
      <c r="D579" s="5">
        <v>11950</v>
      </c>
      <c r="E579" s="5">
        <v>11712.07010110519</v>
      </c>
      <c r="F579" s="5">
        <v>237.92989889481032</v>
      </c>
      <c r="G579" s="5">
        <f>Validation__Prediction_Details[[#This Row],[Price]]-Validation__Prediction_Details[[#This Row],[Prediction: Price]]</f>
        <v>237.92989889481032</v>
      </c>
      <c r="H579" s="5">
        <f>ABS(Validation__Prediction_Details[[#This Row],[Error]])</f>
        <v>237.92989889481032</v>
      </c>
      <c r="I579" s="5">
        <f>Validation__Prediction_Details[[#This Row],[Error]]^2</f>
        <v>56610.636788094664</v>
      </c>
      <c r="J579" s="5">
        <f>Validation__Prediction_Details[[#This Row],[Absolute Error]]/Validation__Prediction_Details[[#This Row],[Price]]</f>
        <v>1.9910451790360696E-2</v>
      </c>
    </row>
    <row r="580" spans="3:10" x14ac:dyDescent="0.2">
      <c r="C580" s="13" t="s">
        <v>1347</v>
      </c>
      <c r="D580" s="5">
        <v>11500</v>
      </c>
      <c r="E580" s="5">
        <v>9862.7600257981521</v>
      </c>
      <c r="F580" s="5">
        <v>1637.2399742018479</v>
      </c>
      <c r="G580" s="5">
        <f>Validation__Prediction_Details[[#This Row],[Price]]-Validation__Prediction_Details[[#This Row],[Prediction: Price]]</f>
        <v>1637.2399742018479</v>
      </c>
      <c r="H580" s="5">
        <f>ABS(Validation__Prediction_Details[[#This Row],[Error]])</f>
        <v>1637.2399742018479</v>
      </c>
      <c r="I580" s="5">
        <f>Validation__Prediction_Details[[#This Row],[Error]]^2</f>
        <v>2680554.7331244675</v>
      </c>
      <c r="J580" s="5">
        <f>Validation__Prediction_Details[[#This Row],[Absolute Error]]/Validation__Prediction_Details[[#This Row],[Price]]</f>
        <v>0.14236869340885633</v>
      </c>
    </row>
    <row r="581" spans="3:10" x14ac:dyDescent="0.2">
      <c r="C581" s="13" t="s">
        <v>1057</v>
      </c>
      <c r="D581" s="5">
        <v>6950</v>
      </c>
      <c r="E581" s="5">
        <v>7665.3887488518085</v>
      </c>
      <c r="F581" s="5">
        <v>-715.38874885180849</v>
      </c>
      <c r="G581" s="5">
        <f>Validation__Prediction_Details[[#This Row],[Price]]-Validation__Prediction_Details[[#This Row],[Prediction: Price]]</f>
        <v>-715.38874885180849</v>
      </c>
      <c r="H581" s="5">
        <f>ABS(Validation__Prediction_Details[[#This Row],[Error]])</f>
        <v>715.38874885180849</v>
      </c>
      <c r="I581" s="5">
        <f>Validation__Prediction_Details[[#This Row],[Error]]^2</f>
        <v>511781.06198375591</v>
      </c>
      <c r="J581" s="5">
        <f>Validation__Prediction_Details[[#This Row],[Absolute Error]]/Validation__Prediction_Details[[#This Row],[Price]]</f>
        <v>0.10293363292831777</v>
      </c>
    </row>
    <row r="582" spans="3:10" x14ac:dyDescent="0.2">
      <c r="C582" s="13" t="s">
        <v>652</v>
      </c>
      <c r="D582" s="5">
        <v>8750</v>
      </c>
      <c r="E582" s="5">
        <v>7728.0569496187782</v>
      </c>
      <c r="F582" s="5">
        <v>1021.9430503812218</v>
      </c>
      <c r="G582" s="5">
        <f>Validation__Prediction_Details[[#This Row],[Price]]-Validation__Prediction_Details[[#This Row],[Prediction: Price]]</f>
        <v>1021.9430503812218</v>
      </c>
      <c r="H582" s="5">
        <f>ABS(Validation__Prediction_Details[[#This Row],[Error]])</f>
        <v>1021.9430503812218</v>
      </c>
      <c r="I582" s="5">
        <f>Validation__Prediction_Details[[#This Row],[Error]]^2</f>
        <v>1044367.5982224765</v>
      </c>
      <c r="J582" s="5">
        <f>Validation__Prediction_Details[[#This Row],[Absolute Error]]/Validation__Prediction_Details[[#This Row],[Price]]</f>
        <v>0.11679349147213963</v>
      </c>
    </row>
    <row r="583" spans="3:10" x14ac:dyDescent="0.2">
      <c r="C583" s="13" t="s">
        <v>1844</v>
      </c>
      <c r="D583" s="5">
        <v>17650</v>
      </c>
      <c r="E583" s="5">
        <v>18021.752668201407</v>
      </c>
      <c r="F583" s="5">
        <v>-371.75266820140678</v>
      </c>
      <c r="G583" s="5">
        <f>Validation__Prediction_Details[[#This Row],[Price]]-Validation__Prediction_Details[[#This Row],[Prediction: Price]]</f>
        <v>-371.75266820140678</v>
      </c>
      <c r="H583" s="5">
        <f>ABS(Validation__Prediction_Details[[#This Row],[Error]])</f>
        <v>371.75266820140678</v>
      </c>
      <c r="I583" s="5">
        <f>Validation__Prediction_Details[[#This Row],[Error]]^2</f>
        <v>138200.04631486523</v>
      </c>
      <c r="J583" s="5">
        <f>Validation__Prediction_Details[[#This Row],[Absolute Error]]/Validation__Prediction_Details[[#This Row],[Price]]</f>
        <v>2.1062474119059874E-2</v>
      </c>
    </row>
    <row r="584" spans="3:10" x14ac:dyDescent="0.2">
      <c r="C584" s="13" t="s">
        <v>755</v>
      </c>
      <c r="D584" s="5">
        <v>6500</v>
      </c>
      <c r="E584" s="5">
        <v>8309.0823514479125</v>
      </c>
      <c r="F584" s="5">
        <v>-1809.0823514479125</v>
      </c>
      <c r="G584" s="5">
        <f>Validation__Prediction_Details[[#This Row],[Price]]-Validation__Prediction_Details[[#This Row],[Prediction: Price]]</f>
        <v>-1809.0823514479125</v>
      </c>
      <c r="H584" s="5">
        <f>ABS(Validation__Prediction_Details[[#This Row],[Error]])</f>
        <v>1809.0823514479125</v>
      </c>
      <c r="I584" s="5">
        <f>Validation__Prediction_Details[[#This Row],[Error]]^2</f>
        <v>3272778.9543203083</v>
      </c>
      <c r="J584" s="5">
        <f>Validation__Prediction_Details[[#This Row],[Absolute Error]]/Validation__Prediction_Details[[#This Row],[Price]]</f>
        <v>0.27832036176121733</v>
      </c>
    </row>
    <row r="585" spans="3:10" x14ac:dyDescent="0.2">
      <c r="C585" s="13" t="s">
        <v>993</v>
      </c>
      <c r="D585" s="5">
        <v>10500</v>
      </c>
      <c r="E585" s="5">
        <v>11671.160785192549</v>
      </c>
      <c r="F585" s="5">
        <v>-1171.1607851925492</v>
      </c>
      <c r="G585" s="5">
        <f>Validation__Prediction_Details[[#This Row],[Price]]-Validation__Prediction_Details[[#This Row],[Prediction: Price]]</f>
        <v>-1171.1607851925492</v>
      </c>
      <c r="H585" s="5">
        <f>ABS(Validation__Prediction_Details[[#This Row],[Error]])</f>
        <v>1171.1607851925492</v>
      </c>
      <c r="I585" s="5">
        <f>Validation__Prediction_Details[[#This Row],[Error]]^2</f>
        <v>1371617.5847728283</v>
      </c>
      <c r="J585" s="5">
        <f>Validation__Prediction_Details[[#This Row],[Absolute Error]]/Validation__Prediction_Details[[#This Row],[Price]]</f>
        <v>0.1115391223992904</v>
      </c>
    </row>
    <row r="586" spans="3:10" x14ac:dyDescent="0.2">
      <c r="C586" s="13" t="s">
        <v>1411</v>
      </c>
      <c r="D586" s="5">
        <v>13950</v>
      </c>
      <c r="E586" s="5">
        <v>15746.876667237255</v>
      </c>
      <c r="F586" s="5">
        <v>-1796.8766672372549</v>
      </c>
      <c r="G586" s="5">
        <f>Validation__Prediction_Details[[#This Row],[Price]]-Validation__Prediction_Details[[#This Row],[Prediction: Price]]</f>
        <v>-1796.8766672372549</v>
      </c>
      <c r="H586" s="5">
        <f>ABS(Validation__Prediction_Details[[#This Row],[Error]])</f>
        <v>1796.8766672372549</v>
      </c>
      <c r="I586" s="5">
        <f>Validation__Prediction_Details[[#This Row],[Error]]^2</f>
        <v>3228765.7572616646</v>
      </c>
      <c r="J586" s="5">
        <f>Validation__Prediction_Details[[#This Row],[Absolute Error]]/Validation__Prediction_Details[[#This Row],[Price]]</f>
        <v>0.12880836324281397</v>
      </c>
    </row>
    <row r="587" spans="3:10" x14ac:dyDescent="0.2">
      <c r="C587" s="13" t="s">
        <v>1657</v>
      </c>
      <c r="D587" s="5">
        <v>10950</v>
      </c>
      <c r="E587" s="5">
        <v>11222.919184515236</v>
      </c>
      <c r="F587" s="5">
        <v>-272.91918451523634</v>
      </c>
      <c r="G587" s="5">
        <f>Validation__Prediction_Details[[#This Row],[Price]]-Validation__Prediction_Details[[#This Row],[Prediction: Price]]</f>
        <v>-272.91918451523634</v>
      </c>
      <c r="H587" s="5">
        <f>ABS(Validation__Prediction_Details[[#This Row],[Error]])</f>
        <v>272.91918451523634</v>
      </c>
      <c r="I587" s="5">
        <f>Validation__Prediction_Details[[#This Row],[Error]]^2</f>
        <v>74484.881276461616</v>
      </c>
      <c r="J587" s="5">
        <f>Validation__Prediction_Details[[#This Row],[Absolute Error]]/Validation__Prediction_Details[[#This Row],[Price]]</f>
        <v>2.4924126439747611E-2</v>
      </c>
    </row>
    <row r="588" spans="3:10" x14ac:dyDescent="0.2">
      <c r="C588" s="13" t="s">
        <v>745</v>
      </c>
      <c r="D588" s="5">
        <v>8950</v>
      </c>
      <c r="E588" s="5">
        <v>7518.0149034456354</v>
      </c>
      <c r="F588" s="5">
        <v>1431.9850965543646</v>
      </c>
      <c r="G588" s="5">
        <f>Validation__Prediction_Details[[#This Row],[Price]]-Validation__Prediction_Details[[#This Row],[Prediction: Price]]</f>
        <v>1431.9850965543646</v>
      </c>
      <c r="H588" s="5">
        <f>ABS(Validation__Prediction_Details[[#This Row],[Error]])</f>
        <v>1431.9850965543646</v>
      </c>
      <c r="I588" s="5">
        <f>Validation__Prediction_Details[[#This Row],[Error]]^2</f>
        <v>2050581.3167538131</v>
      </c>
      <c r="J588" s="5">
        <f>Validation__Prediction_Details[[#This Row],[Absolute Error]]/Validation__Prediction_Details[[#This Row],[Price]]</f>
        <v>0.15999833481054354</v>
      </c>
    </row>
    <row r="589" spans="3:10" x14ac:dyDescent="0.2">
      <c r="C589" s="13" t="s">
        <v>873</v>
      </c>
      <c r="D589" s="5">
        <v>13250</v>
      </c>
      <c r="E589" s="5">
        <v>11796.265462476686</v>
      </c>
      <c r="F589" s="5">
        <v>1453.7345375233144</v>
      </c>
      <c r="G589" s="5">
        <f>Validation__Prediction_Details[[#This Row],[Price]]-Validation__Prediction_Details[[#This Row],[Prediction: Price]]</f>
        <v>1453.7345375233144</v>
      </c>
      <c r="H589" s="5">
        <f>ABS(Validation__Prediction_Details[[#This Row],[Error]])</f>
        <v>1453.7345375233144</v>
      </c>
      <c r="I589" s="5">
        <f>Validation__Prediction_Details[[#This Row],[Error]]^2</f>
        <v>2113344.1055881251</v>
      </c>
      <c r="J589" s="5">
        <f>Validation__Prediction_Details[[#This Row],[Absolute Error]]/Validation__Prediction_Details[[#This Row],[Price]]</f>
        <v>0.10971581415270297</v>
      </c>
    </row>
    <row r="590" spans="3:10" x14ac:dyDescent="0.2">
      <c r="C590" s="13" t="s">
        <v>1764</v>
      </c>
      <c r="D590" s="5">
        <v>9500</v>
      </c>
      <c r="E590" s="5">
        <v>8487.6420480934848</v>
      </c>
      <c r="F590" s="5">
        <v>1012.3579519065152</v>
      </c>
      <c r="G590" s="5">
        <f>Validation__Prediction_Details[[#This Row],[Price]]-Validation__Prediction_Details[[#This Row],[Prediction: Price]]</f>
        <v>1012.3579519065152</v>
      </c>
      <c r="H590" s="5">
        <f>ABS(Validation__Prediction_Details[[#This Row],[Error]])</f>
        <v>1012.3579519065152</v>
      </c>
      <c r="I590" s="5">
        <f>Validation__Prediction_Details[[#This Row],[Error]]^2</f>
        <v>1024868.6227883541</v>
      </c>
      <c r="J590" s="5">
        <f>Validation__Prediction_Details[[#This Row],[Absolute Error]]/Validation__Prediction_Details[[#This Row],[Price]]</f>
        <v>0.10656399493752791</v>
      </c>
    </row>
    <row r="591" spans="3:10" x14ac:dyDescent="0.2">
      <c r="C591" s="13" t="s">
        <v>598</v>
      </c>
      <c r="D591" s="5">
        <v>10750</v>
      </c>
      <c r="E591" s="5">
        <v>10243.122487839457</v>
      </c>
      <c r="F591" s="5">
        <v>506.87751216054312</v>
      </c>
      <c r="G591" s="5">
        <f>Validation__Prediction_Details[[#This Row],[Price]]-Validation__Prediction_Details[[#This Row],[Prediction: Price]]</f>
        <v>506.87751216054312</v>
      </c>
      <c r="H591" s="5">
        <f>ABS(Validation__Prediction_Details[[#This Row],[Error]])</f>
        <v>506.87751216054312</v>
      </c>
      <c r="I591" s="5">
        <f>Validation__Prediction_Details[[#This Row],[Error]]^2</f>
        <v>256924.81233406154</v>
      </c>
      <c r="J591" s="5">
        <f>Validation__Prediction_Details[[#This Row],[Absolute Error]]/Validation__Prediction_Details[[#This Row],[Price]]</f>
        <v>4.7151396480050525E-2</v>
      </c>
    </row>
    <row r="592" spans="3:10" x14ac:dyDescent="0.2">
      <c r="C592" s="13" t="s">
        <v>1228</v>
      </c>
      <c r="D592" s="5">
        <v>7950</v>
      </c>
      <c r="E592" s="5">
        <v>8376.2509888231889</v>
      </c>
      <c r="F592" s="5">
        <v>-426.25098882318889</v>
      </c>
      <c r="G592" s="5">
        <f>Validation__Prediction_Details[[#This Row],[Price]]-Validation__Prediction_Details[[#This Row],[Prediction: Price]]</f>
        <v>-426.25098882318889</v>
      </c>
      <c r="H592" s="5">
        <f>ABS(Validation__Prediction_Details[[#This Row],[Error]])</f>
        <v>426.25098882318889</v>
      </c>
      <c r="I592" s="5">
        <f>Validation__Prediction_Details[[#This Row],[Error]]^2</f>
        <v>181689.90547274629</v>
      </c>
      <c r="J592" s="5">
        <f>Validation__Prediction_Details[[#This Row],[Absolute Error]]/Validation__Prediction_Details[[#This Row],[Price]]</f>
        <v>5.3616476581533193E-2</v>
      </c>
    </row>
    <row r="593" spans="3:10" x14ac:dyDescent="0.2">
      <c r="C593" s="13" t="s">
        <v>855</v>
      </c>
      <c r="D593" s="5">
        <v>7450</v>
      </c>
      <c r="E593" s="5">
        <v>6039.8849242323076</v>
      </c>
      <c r="F593" s="5">
        <v>1410.1150757676924</v>
      </c>
      <c r="G593" s="5">
        <f>Validation__Prediction_Details[[#This Row],[Price]]-Validation__Prediction_Details[[#This Row],[Prediction: Price]]</f>
        <v>1410.1150757676924</v>
      </c>
      <c r="H593" s="5">
        <f>ABS(Validation__Prediction_Details[[#This Row],[Error]])</f>
        <v>1410.1150757676924</v>
      </c>
      <c r="I593" s="5">
        <f>Validation__Prediction_Details[[#This Row],[Error]]^2</f>
        <v>1988424.5269073248</v>
      </c>
      <c r="J593" s="5">
        <f>Validation__Prediction_Details[[#This Row],[Absolute Error]]/Validation__Prediction_Details[[#This Row],[Price]]</f>
        <v>0.18927719137821375</v>
      </c>
    </row>
    <row r="594" spans="3:10" x14ac:dyDescent="0.2">
      <c r="C594" s="13" t="s">
        <v>759</v>
      </c>
      <c r="D594" s="5">
        <v>10500</v>
      </c>
      <c r="E594" s="5">
        <v>11652.886315322772</v>
      </c>
      <c r="F594" s="5">
        <v>-1152.8863153227721</v>
      </c>
      <c r="G594" s="5">
        <f>Validation__Prediction_Details[[#This Row],[Price]]-Validation__Prediction_Details[[#This Row],[Prediction: Price]]</f>
        <v>-1152.8863153227721</v>
      </c>
      <c r="H594" s="5">
        <f>ABS(Validation__Prediction_Details[[#This Row],[Error]])</f>
        <v>1152.8863153227721</v>
      </c>
      <c r="I594" s="5">
        <f>Validation__Prediction_Details[[#This Row],[Error]]^2</f>
        <v>1329146.8560585184</v>
      </c>
      <c r="J594" s="5">
        <f>Validation__Prediction_Details[[#This Row],[Absolute Error]]/Validation__Prediction_Details[[#This Row],[Price]]</f>
        <v>0.10979869669740687</v>
      </c>
    </row>
    <row r="595" spans="3:10" x14ac:dyDescent="0.2">
      <c r="C595" s="13" t="s">
        <v>1864</v>
      </c>
      <c r="D595" s="5">
        <v>18245</v>
      </c>
      <c r="E595" s="5">
        <v>19589.915511499585</v>
      </c>
      <c r="F595" s="5">
        <v>-1344.9155114995847</v>
      </c>
      <c r="G595" s="5">
        <f>Validation__Prediction_Details[[#This Row],[Price]]-Validation__Prediction_Details[[#This Row],[Prediction: Price]]</f>
        <v>-1344.9155114995847</v>
      </c>
      <c r="H595" s="5">
        <f>ABS(Validation__Prediction_Details[[#This Row],[Error]])</f>
        <v>1344.9155114995847</v>
      </c>
      <c r="I595" s="5">
        <f>Validation__Prediction_Details[[#This Row],[Error]]^2</f>
        <v>1808797.7330721894</v>
      </c>
      <c r="J595" s="5">
        <f>Validation__Prediction_Details[[#This Row],[Absolute Error]]/Validation__Prediction_Details[[#This Row],[Price]]</f>
        <v>7.3714196300333504E-2</v>
      </c>
    </row>
    <row r="596" spans="3:10" x14ac:dyDescent="0.2">
      <c r="C596" s="13"/>
      <c r="D596" s="5"/>
      <c r="E596" s="5"/>
      <c r="F596" s="5"/>
      <c r="G596" s="19">
        <f>AVERAGE(G22:G595)</f>
        <v>21.093446733546525</v>
      </c>
      <c r="H596" s="19">
        <f t="shared" ref="H596:I596" si="0">AVERAGE(H22:H595)</f>
        <v>998.26813163154736</v>
      </c>
      <c r="I596" s="22">
        <f t="shared" si="0"/>
        <v>1640976.1147016257</v>
      </c>
      <c r="J596" s="19">
        <f>SQRT(Validation__Prediction_Details[[#Totals],[Absolute Error]])</f>
        <v>31.595381492103357</v>
      </c>
    </row>
    <row r="597" spans="3:10" x14ac:dyDescent="0.2">
      <c r="G597" t="s">
        <v>2091</v>
      </c>
      <c r="H597" t="s">
        <v>2019</v>
      </c>
      <c r="I597" t="s">
        <v>2092</v>
      </c>
      <c r="J597" t="s">
        <v>2020</v>
      </c>
    </row>
  </sheetData>
  <mergeCells count="17">
    <mergeCell ref="D5:E5"/>
    <mergeCell ref="F5:G5"/>
    <mergeCell ref="H5:I5"/>
    <mergeCell ref="J5:K5"/>
    <mergeCell ref="N3:Q3"/>
    <mergeCell ref="B6:C6"/>
    <mergeCell ref="D6:E6"/>
    <mergeCell ref="F6:G6"/>
    <mergeCell ref="H6:I6"/>
    <mergeCell ref="J6:K6"/>
    <mergeCell ref="B3:K3"/>
    <mergeCell ref="B4:C4"/>
    <mergeCell ref="D4:E4"/>
    <mergeCell ref="F4:G4"/>
    <mergeCell ref="H4:I4"/>
    <mergeCell ref="J4:K4"/>
    <mergeCell ref="B5:C5"/>
  </mergeCells>
  <hyperlinks>
    <hyperlink ref="B4" location="'LinReg_Output'!$B$10:$B$10" display="Inputs" xr:uid="{00000000-0004-0000-0E00-000000000000}"/>
    <hyperlink ref="D4" location="'LinReg_Output'!$B$52:$B$52" display="Regression Summary" xr:uid="{00000000-0004-0000-0E00-000001000000}"/>
    <hyperlink ref="F4" location="'LinReg_Output'!$B$61:$B$61" display="Predictor Screening" xr:uid="{00000000-0004-0000-0E00-000002000000}"/>
    <hyperlink ref="H4" location="'LinReg_Output'!$B$92:$B$92" display="Coefficients" xr:uid="{00000000-0004-0000-0E00-000003000000}"/>
    <hyperlink ref="J4" location="'LinReg_Output'!$B$120:$B$120" display="ANOVA" xr:uid="{00000000-0004-0000-0E00-000004000000}"/>
    <hyperlink ref="B5" location="'LinReg_ResidInfluence'!$B$10:$B$10" display="Residuals" xr:uid="{00000000-0004-0000-0E00-000005000000}"/>
    <hyperlink ref="D5" location="'LinReg_Stored'!$B$10:$B$10" display="PMML Model" xr:uid="{00000000-0004-0000-0E00-000006000000}"/>
    <hyperlink ref="F5" location="'LinReg_TrainingLiftChart'!$B$10:$B$10" display="Training: Charts" xr:uid="{00000000-0004-0000-0E00-000007000000}"/>
    <hyperlink ref="H5" location="'LinReg_TrainingScore'!$B$10:$B$10" display="Training: Prediction Summary" xr:uid="{00000000-0004-0000-0E00-000008000000}"/>
    <hyperlink ref="J5" location="'LinReg_TrainingScore'!$B$19:$B$19" display="Training: Prediction Details" xr:uid="{00000000-0004-0000-0E00-000009000000}"/>
    <hyperlink ref="B6" location="'LinReg_ValidationLiftChart'!$B$10:$B$10" display="Validation: Charts" xr:uid="{00000000-0004-0000-0E00-00000A000000}"/>
    <hyperlink ref="D6" location="'LinReg_ValidationScore'!$B$10:$B$10" display="Validation: Prediction Summary" xr:uid="{00000000-0004-0000-0E00-00000B000000}"/>
    <hyperlink ref="F6" location="'LinReg_ValidationScore'!$B$19:$B$19" display="Validation: Prediction Details" xr:uid="{00000000-0004-0000-0E00-00000C000000}"/>
  </hyperlinks>
  <pageMargins left="0.7" right="0.7" top="0.75" bottom="0.75" header="0.3" footer="0.3"/>
  <tableParts count="2">
    <tablePart r:id="rId1"/>
    <tablePart r:id="rId2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AX1184"/>
  <sheetViews>
    <sheetView showGridLines="0" workbookViewId="0">
      <selection activeCell="F6" sqref="F6:G6"/>
    </sheetView>
  </sheetViews>
  <sheetFormatPr baseColWidth="10" defaultColWidth="8.83203125" defaultRowHeight="15" x14ac:dyDescent="0.2"/>
  <cols>
    <col min="3" max="3" width="11.5" customWidth="1"/>
    <col min="4" max="4" width="15.1640625" customWidth="1"/>
    <col min="5" max="5" width="16.5" customWidth="1"/>
    <col min="6" max="6" width="21" customWidth="1"/>
    <col min="7" max="7" width="22.5" customWidth="1"/>
    <col min="8" max="8" width="19" customWidth="1"/>
    <col min="9" max="9" width="15.1640625" customWidth="1"/>
    <col min="10" max="10" width="16.33203125" customWidth="1"/>
    <col min="11" max="11" width="20" customWidth="1"/>
    <col min="12" max="12" width="21.5" customWidth="1"/>
    <col min="13" max="13" width="22.5" customWidth="1"/>
    <col min="14" max="14" width="15.5" bestFit="1" customWidth="1"/>
  </cols>
  <sheetData>
    <row r="1" spans="2:50" ht="19" x14ac:dyDescent="0.25">
      <c r="B1" s="3" t="s">
        <v>2078</v>
      </c>
      <c r="N1" t="s">
        <v>2093</v>
      </c>
      <c r="AX1" s="8" t="s">
        <v>2119</v>
      </c>
    </row>
    <row r="3" spans="2:50" ht="16" x14ac:dyDescent="0.2">
      <c r="B3" s="41" t="s">
        <v>435</v>
      </c>
      <c r="C3" s="42"/>
      <c r="D3" s="42"/>
      <c r="E3" s="42"/>
      <c r="F3" s="42"/>
      <c r="G3" s="42"/>
      <c r="H3" s="42"/>
      <c r="I3" s="42"/>
      <c r="J3" s="42"/>
      <c r="K3" s="43"/>
      <c r="N3" s="41" t="s">
        <v>436</v>
      </c>
      <c r="O3" s="42"/>
      <c r="P3" s="42"/>
      <c r="Q3" s="43"/>
      <c r="AX3" s="8" t="s">
        <v>2120</v>
      </c>
    </row>
    <row r="4" spans="2:50" x14ac:dyDescent="0.2">
      <c r="B4" s="53" t="s">
        <v>441</v>
      </c>
      <c r="C4" s="52"/>
      <c r="D4" s="53" t="s">
        <v>1965</v>
      </c>
      <c r="E4" s="52"/>
      <c r="F4" s="53" t="s">
        <v>1966</v>
      </c>
      <c r="G4" s="52"/>
      <c r="H4" s="53" t="s">
        <v>1967</v>
      </c>
      <c r="I4" s="52"/>
      <c r="J4" s="53" t="s">
        <v>1968</v>
      </c>
      <c r="K4" s="52"/>
      <c r="N4" s="7" t="s">
        <v>437</v>
      </c>
      <c r="O4" s="7" t="s">
        <v>438</v>
      </c>
      <c r="P4" s="7" t="s">
        <v>439</v>
      </c>
      <c r="Q4" s="7" t="s">
        <v>440</v>
      </c>
      <c r="AX4" s="8" t="s">
        <v>2009</v>
      </c>
    </row>
    <row r="5" spans="2:50" x14ac:dyDescent="0.2">
      <c r="B5" s="53" t="s">
        <v>1969</v>
      </c>
      <c r="C5" s="52"/>
      <c r="D5" s="53" t="s">
        <v>1898</v>
      </c>
      <c r="E5" s="52"/>
      <c r="F5" s="53" t="s">
        <v>1970</v>
      </c>
      <c r="G5" s="52"/>
      <c r="H5" s="53" t="s">
        <v>1971</v>
      </c>
      <c r="I5" s="52"/>
      <c r="J5" s="53" t="s">
        <v>1972</v>
      </c>
      <c r="K5" s="52"/>
      <c r="N5" s="6">
        <v>80</v>
      </c>
      <c r="O5" s="6">
        <v>14</v>
      </c>
      <c r="P5" s="6">
        <v>199</v>
      </c>
      <c r="Q5" s="6">
        <v>293</v>
      </c>
    </row>
    <row r="6" spans="2:50" x14ac:dyDescent="0.2">
      <c r="B6" s="53" t="s">
        <v>2075</v>
      </c>
      <c r="C6" s="52"/>
      <c r="D6" s="53" t="s">
        <v>2076</v>
      </c>
      <c r="E6" s="52"/>
      <c r="F6" s="53" t="s">
        <v>2077</v>
      </c>
      <c r="G6" s="52"/>
      <c r="H6" s="50"/>
      <c r="I6" s="52"/>
      <c r="J6" s="50"/>
      <c r="K6" s="52"/>
    </row>
    <row r="10" spans="2:50" ht="19" x14ac:dyDescent="0.25">
      <c r="B10" s="4" t="s">
        <v>1974</v>
      </c>
    </row>
    <row r="12" spans="2:50" x14ac:dyDescent="0.2">
      <c r="B12" s="14" t="s">
        <v>1975</v>
      </c>
      <c r="C12" t="s">
        <v>1976</v>
      </c>
    </row>
    <row r="13" spans="2:50" x14ac:dyDescent="0.2">
      <c r="B13" s="14" t="s">
        <v>1977</v>
      </c>
      <c r="C13" t="s">
        <v>1978</v>
      </c>
    </row>
    <row r="15" spans="2:50" ht="19" x14ac:dyDescent="0.25">
      <c r="B15" s="4" t="s">
        <v>1979</v>
      </c>
      <c r="I15" s="4" t="s">
        <v>1980</v>
      </c>
    </row>
    <row r="17" spans="2:13" x14ac:dyDescent="0.2">
      <c r="C17" s="13" t="s">
        <v>1981</v>
      </c>
      <c r="D17" s="2" t="s">
        <v>1885</v>
      </c>
      <c r="E17" s="2" t="s">
        <v>1982</v>
      </c>
      <c r="F17" s="2" t="s">
        <v>1983</v>
      </c>
      <c r="G17" s="2" t="s">
        <v>1984</v>
      </c>
      <c r="J17" s="13" t="s">
        <v>1985</v>
      </c>
      <c r="K17" s="2" t="s">
        <v>1981</v>
      </c>
      <c r="L17" s="2" t="s">
        <v>1986</v>
      </c>
    </row>
    <row r="18" spans="2:13" x14ac:dyDescent="0.2">
      <c r="C18" s="13" t="s">
        <v>1987</v>
      </c>
      <c r="D18" s="5">
        <v>18433.157894736843</v>
      </c>
      <c r="E18" s="5">
        <v>3004.7889799301606</v>
      </c>
      <c r="F18" s="5">
        <v>13750</v>
      </c>
      <c r="G18" s="5">
        <v>32500</v>
      </c>
      <c r="J18" s="13">
        <v>1</v>
      </c>
      <c r="K18" s="5">
        <v>1</v>
      </c>
      <c r="L18" s="5">
        <v>1.7374171851778846</v>
      </c>
    </row>
    <row r="19" spans="2:13" x14ac:dyDescent="0.2">
      <c r="C19" s="13" t="s">
        <v>1988</v>
      </c>
      <c r="D19" s="5">
        <v>12910.263157894737</v>
      </c>
      <c r="E19" s="5">
        <v>1388.7752894227615</v>
      </c>
      <c r="F19" s="5">
        <v>9500</v>
      </c>
      <c r="G19" s="5">
        <v>16950</v>
      </c>
      <c r="J19" s="13">
        <v>2</v>
      </c>
      <c r="K19" s="5">
        <v>2</v>
      </c>
      <c r="L19" s="5">
        <v>1.216856775371068</v>
      </c>
    </row>
    <row r="20" spans="2:13" x14ac:dyDescent="0.2">
      <c r="C20" s="13" t="s">
        <v>1989</v>
      </c>
      <c r="D20" s="5">
        <v>11532.155172413793</v>
      </c>
      <c r="E20" s="5">
        <v>1223.8371179566993</v>
      </c>
      <c r="F20" s="5">
        <v>7500</v>
      </c>
      <c r="G20" s="5">
        <v>13950</v>
      </c>
      <c r="J20" s="13">
        <v>3</v>
      </c>
      <c r="K20" s="5">
        <v>3</v>
      </c>
      <c r="L20" s="5">
        <v>1.0869632155872007</v>
      </c>
    </row>
    <row r="21" spans="2:13" x14ac:dyDescent="0.2">
      <c r="C21" s="13" t="s">
        <v>1990</v>
      </c>
      <c r="D21" s="5">
        <v>10901.315789473685</v>
      </c>
      <c r="E21" s="5">
        <v>1200.7239357674146</v>
      </c>
      <c r="F21" s="5">
        <v>7750</v>
      </c>
      <c r="G21" s="5">
        <v>12950</v>
      </c>
      <c r="J21" s="13">
        <v>4</v>
      </c>
      <c r="K21" s="5">
        <v>4</v>
      </c>
      <c r="L21" s="5">
        <v>1.0275034533876861</v>
      </c>
    </row>
    <row r="22" spans="2:13" x14ac:dyDescent="0.2">
      <c r="C22" s="13" t="s">
        <v>1991</v>
      </c>
      <c r="D22" s="5">
        <v>10015.603448275862</v>
      </c>
      <c r="E22" s="5">
        <v>1321.6132080025668</v>
      </c>
      <c r="F22" s="5">
        <v>4350</v>
      </c>
      <c r="G22" s="5">
        <v>12500</v>
      </c>
      <c r="J22" s="13">
        <v>5</v>
      </c>
      <c r="K22" s="5">
        <v>5</v>
      </c>
      <c r="L22" s="5">
        <v>0.94402064205883529</v>
      </c>
    </row>
    <row r="23" spans="2:13" x14ac:dyDescent="0.2">
      <c r="C23" s="13" t="s">
        <v>1992</v>
      </c>
      <c r="D23" s="5">
        <v>9477.8070175438588</v>
      </c>
      <c r="E23" s="5">
        <v>1019.8870812601323</v>
      </c>
      <c r="F23" s="5">
        <v>7750</v>
      </c>
      <c r="G23" s="5">
        <v>12950</v>
      </c>
      <c r="J23" s="13">
        <v>6</v>
      </c>
      <c r="K23" s="5">
        <v>6</v>
      </c>
      <c r="L23" s="5">
        <v>0.89333064275340424</v>
      </c>
    </row>
    <row r="24" spans="2:13" x14ac:dyDescent="0.2">
      <c r="C24" s="13" t="s">
        <v>1993</v>
      </c>
      <c r="D24" s="5">
        <v>8935.8421052631584</v>
      </c>
      <c r="E24" s="5">
        <v>1164.7505218695906</v>
      </c>
      <c r="F24" s="5">
        <v>5250</v>
      </c>
      <c r="G24" s="5">
        <v>11950</v>
      </c>
      <c r="J24" s="13">
        <v>7</v>
      </c>
      <c r="K24" s="5">
        <v>7</v>
      </c>
      <c r="L24" s="5">
        <v>0.84224774324497165</v>
      </c>
    </row>
    <row r="25" spans="2:13" x14ac:dyDescent="0.2">
      <c r="C25" s="13" t="s">
        <v>1994</v>
      </c>
      <c r="D25" s="5">
        <v>8332.5862068965525</v>
      </c>
      <c r="E25" s="5">
        <v>945.01890883305441</v>
      </c>
      <c r="F25" s="5">
        <v>6500</v>
      </c>
      <c r="G25" s="5">
        <v>10950</v>
      </c>
      <c r="J25" s="13">
        <v>8</v>
      </c>
      <c r="K25" s="5">
        <v>8</v>
      </c>
      <c r="L25" s="5">
        <v>0.78538786221604995</v>
      </c>
    </row>
    <row r="26" spans="2:13" x14ac:dyDescent="0.2">
      <c r="C26" s="13" t="s">
        <v>1995</v>
      </c>
      <c r="D26" s="5">
        <v>8043.5087719298244</v>
      </c>
      <c r="E26" s="5">
        <v>1052.1003503673535</v>
      </c>
      <c r="F26" s="5">
        <v>5740</v>
      </c>
      <c r="G26" s="5">
        <v>9950</v>
      </c>
      <c r="J26" s="13">
        <v>9</v>
      </c>
      <c r="K26" s="5">
        <v>9</v>
      </c>
      <c r="L26" s="5">
        <v>0.75814087034268574</v>
      </c>
    </row>
    <row r="27" spans="2:13" x14ac:dyDescent="0.2">
      <c r="C27" s="13" t="s">
        <v>1996</v>
      </c>
      <c r="D27" s="5">
        <v>7599.9137931034484</v>
      </c>
      <c r="E27" s="5">
        <v>1238.9881593884006</v>
      </c>
      <c r="F27" s="5">
        <v>4400</v>
      </c>
      <c r="G27" s="5">
        <v>10500</v>
      </c>
      <c r="J27" s="13">
        <v>10</v>
      </c>
      <c r="K27" s="5">
        <v>10</v>
      </c>
      <c r="L27" s="5">
        <v>0.71632982831327718</v>
      </c>
    </row>
    <row r="29" spans="2:13" ht="19" x14ac:dyDescent="0.25">
      <c r="B29" s="4" t="s">
        <v>1997</v>
      </c>
    </row>
    <row r="31" spans="2:13" x14ac:dyDescent="0.2">
      <c r="C31" s="13" t="s">
        <v>1998</v>
      </c>
      <c r="D31" s="2" t="s">
        <v>1999</v>
      </c>
      <c r="E31" s="2" t="s">
        <v>2000</v>
      </c>
      <c r="F31" s="2" t="s">
        <v>2001</v>
      </c>
      <c r="G31" s="2" t="s">
        <v>2002</v>
      </c>
      <c r="H31" s="2" t="s">
        <v>2003</v>
      </c>
      <c r="I31" s="2" t="s">
        <v>2004</v>
      </c>
      <c r="J31" s="2" t="s">
        <v>2005</v>
      </c>
      <c r="K31" s="2" t="s">
        <v>2006</v>
      </c>
      <c r="L31" s="2" t="s">
        <v>2007</v>
      </c>
      <c r="M31" s="2" t="s">
        <v>2008</v>
      </c>
    </row>
    <row r="32" spans="2:13" x14ac:dyDescent="0.2">
      <c r="C32" s="13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</row>
    <row r="33" spans="3:13" x14ac:dyDescent="0.2">
      <c r="C33" s="13">
        <v>1</v>
      </c>
      <c r="D33" s="5">
        <v>1</v>
      </c>
      <c r="E33" s="5">
        <v>1.7421602787456446E-3</v>
      </c>
      <c r="F33" s="5">
        <v>32500</v>
      </c>
      <c r="G33" s="5">
        <v>10609.517421602788</v>
      </c>
      <c r="H33" s="5">
        <v>3.0632873021938258</v>
      </c>
      <c r="I33" s="5">
        <v>1</v>
      </c>
      <c r="J33" s="5">
        <v>3.0632873021938258</v>
      </c>
      <c r="K33" s="5">
        <v>56.620209059233453</v>
      </c>
      <c r="L33" s="5">
        <v>18.483479828576286</v>
      </c>
      <c r="M33" s="5">
        <v>56.620209059233453</v>
      </c>
    </row>
    <row r="34" spans="3:13" x14ac:dyDescent="0.2">
      <c r="C34" s="13">
        <v>2</v>
      </c>
      <c r="D34" s="5">
        <v>2</v>
      </c>
      <c r="E34" s="5">
        <v>3.4843205574912892E-3</v>
      </c>
      <c r="F34" s="5">
        <v>57450</v>
      </c>
      <c r="G34" s="5">
        <v>21219.034843205576</v>
      </c>
      <c r="H34" s="5">
        <v>2.7074747001697737</v>
      </c>
      <c r="I34" s="5">
        <v>1</v>
      </c>
      <c r="J34" s="5">
        <v>2.7074747001697737</v>
      </c>
      <c r="K34" s="5">
        <v>100.08710801393728</v>
      </c>
      <c r="L34" s="5">
        <v>36.966959657152572</v>
      </c>
      <c r="M34" s="5">
        <v>100.08710801393728</v>
      </c>
    </row>
    <row r="35" spans="3:13" x14ac:dyDescent="0.2">
      <c r="C35" s="13">
        <v>3</v>
      </c>
      <c r="D35" s="5">
        <v>3</v>
      </c>
      <c r="E35" s="5">
        <v>5.2264808362369342E-3</v>
      </c>
      <c r="F35" s="5">
        <v>80400</v>
      </c>
      <c r="G35" s="5">
        <v>31828.552264808364</v>
      </c>
      <c r="H35" s="5">
        <v>2.5260338368859858</v>
      </c>
      <c r="I35" s="5">
        <v>1</v>
      </c>
      <c r="J35" s="5">
        <v>2.5511685019296273</v>
      </c>
      <c r="K35" s="5">
        <v>140.06968641114983</v>
      </c>
      <c r="L35" s="5">
        <v>55.450439485728857</v>
      </c>
      <c r="M35" s="5">
        <v>141.46341463414635</v>
      </c>
    </row>
    <row r="36" spans="3:13" x14ac:dyDescent="0.2">
      <c r="C36" s="13">
        <v>4</v>
      </c>
      <c r="D36" s="5">
        <v>4</v>
      </c>
      <c r="E36" s="5">
        <v>6.9686411149825784E-3</v>
      </c>
      <c r="F36" s="5">
        <v>100000</v>
      </c>
      <c r="G36" s="5">
        <v>42438.069686411152</v>
      </c>
      <c r="H36" s="5">
        <v>2.3563748478414044</v>
      </c>
      <c r="I36" s="5">
        <v>1</v>
      </c>
      <c r="J36" s="5">
        <v>2.4541644040268227</v>
      </c>
      <c r="K36" s="5">
        <v>174.21602787456445</v>
      </c>
      <c r="L36" s="5">
        <v>73.933919314305143</v>
      </c>
      <c r="M36" s="5">
        <v>181.44599303135888</v>
      </c>
    </row>
    <row r="37" spans="3:13" x14ac:dyDescent="0.2">
      <c r="C37" s="13">
        <v>5</v>
      </c>
      <c r="D37" s="5">
        <v>5</v>
      </c>
      <c r="E37" s="5">
        <v>8.7108013937282226E-3</v>
      </c>
      <c r="F37" s="5">
        <v>121950</v>
      </c>
      <c r="G37" s="5">
        <v>53047.58710801394</v>
      </c>
      <c r="H37" s="5">
        <v>2.2988793015540741</v>
      </c>
      <c r="I37" s="5">
        <v>1</v>
      </c>
      <c r="J37" s="5">
        <v>2.3771109465024085</v>
      </c>
      <c r="K37" s="5">
        <v>212.45644599303137</v>
      </c>
      <c r="L37" s="5">
        <v>92.417399142881436</v>
      </c>
      <c r="M37" s="5">
        <v>219.68641114982577</v>
      </c>
    </row>
    <row r="38" spans="3:13" x14ac:dyDescent="0.2">
      <c r="C38" s="13">
        <v>6</v>
      </c>
      <c r="D38" s="5">
        <v>6</v>
      </c>
      <c r="E38" s="5">
        <v>1.0452961672473868E-2</v>
      </c>
      <c r="F38" s="5">
        <v>143450</v>
      </c>
      <c r="G38" s="5">
        <v>63657.104529616729</v>
      </c>
      <c r="H38" s="5">
        <v>2.2534798128189966</v>
      </c>
      <c r="I38" s="5">
        <v>1</v>
      </c>
      <c r="J38" s="5">
        <v>2.3226001416890112</v>
      </c>
      <c r="K38" s="5">
        <v>249.9128919860627</v>
      </c>
      <c r="L38" s="5">
        <v>110.90087897145771</v>
      </c>
      <c r="M38" s="5">
        <v>257.57839721254356</v>
      </c>
    </row>
    <row r="39" spans="3:13" x14ac:dyDescent="0.2">
      <c r="C39" s="13">
        <v>7</v>
      </c>
      <c r="D39" s="5">
        <v>7</v>
      </c>
      <c r="E39" s="5">
        <v>1.2195121951219513E-2</v>
      </c>
      <c r="F39" s="5">
        <v>162900</v>
      </c>
      <c r="G39" s="5">
        <v>74266.621951219509</v>
      </c>
      <c r="H39" s="5">
        <v>2.1934483583620845</v>
      </c>
      <c r="I39" s="5">
        <v>1</v>
      </c>
      <c r="J39" s="5">
        <v>2.2802976027539539</v>
      </c>
      <c r="K39" s="5">
        <v>283.79790940766549</v>
      </c>
      <c r="L39" s="5">
        <v>129.38435880003399</v>
      </c>
      <c r="M39" s="5">
        <v>295.03484320557493</v>
      </c>
    </row>
    <row r="40" spans="3:13" x14ac:dyDescent="0.2">
      <c r="C40" s="13">
        <v>8</v>
      </c>
      <c r="D40" s="5">
        <v>8</v>
      </c>
      <c r="E40" s="5">
        <v>1.3937282229965157E-2</v>
      </c>
      <c r="F40" s="5">
        <v>181145</v>
      </c>
      <c r="G40" s="5">
        <v>84876.139372822305</v>
      </c>
      <c r="H40" s="5">
        <v>2.1342276090611558</v>
      </c>
      <c r="I40" s="5">
        <v>1</v>
      </c>
      <c r="J40" s="5">
        <v>2.2420906677210963</v>
      </c>
      <c r="K40" s="5">
        <v>315.58362369337976</v>
      </c>
      <c r="L40" s="5">
        <v>147.86783862861029</v>
      </c>
      <c r="M40" s="5">
        <v>331.53310104529618</v>
      </c>
    </row>
    <row r="41" spans="3:13" x14ac:dyDescent="0.2">
      <c r="C41" s="13">
        <v>9</v>
      </c>
      <c r="D41" s="5">
        <v>9</v>
      </c>
      <c r="E41" s="5">
        <v>1.5679442508710801E-2</v>
      </c>
      <c r="F41" s="5">
        <v>200895</v>
      </c>
      <c r="G41" s="5">
        <v>95485.6567944251</v>
      </c>
      <c r="H41" s="5">
        <v>2.1039285558093286</v>
      </c>
      <c r="I41" s="5">
        <v>1</v>
      </c>
      <c r="J41" s="5">
        <v>2.2102796072752375</v>
      </c>
      <c r="K41" s="5">
        <v>349.9912891986063</v>
      </c>
      <c r="L41" s="5">
        <v>166.35131845718658</v>
      </c>
      <c r="M41" s="5">
        <v>367.6829268292683</v>
      </c>
    </row>
    <row r="42" spans="3:13" x14ac:dyDescent="0.2">
      <c r="C42" s="13">
        <v>10</v>
      </c>
      <c r="D42" s="5">
        <v>10</v>
      </c>
      <c r="E42" s="5">
        <v>1.7421602787456445E-2</v>
      </c>
      <c r="F42" s="5">
        <v>224645</v>
      </c>
      <c r="G42" s="5">
        <v>106095.17421602788</v>
      </c>
      <c r="H42" s="5">
        <v>2.1173913107733293</v>
      </c>
      <c r="I42" s="5">
        <v>1</v>
      </c>
      <c r="J42" s="5">
        <v>2.1772903594054576</v>
      </c>
      <c r="K42" s="5">
        <v>391.36759581881535</v>
      </c>
      <c r="L42" s="5">
        <v>184.83479828576287</v>
      </c>
      <c r="M42" s="5">
        <v>402.4390243902439</v>
      </c>
    </row>
    <row r="43" spans="3:13" x14ac:dyDescent="0.2">
      <c r="C43" s="13">
        <v>11</v>
      </c>
      <c r="D43" s="5">
        <v>11</v>
      </c>
      <c r="E43" s="5">
        <v>1.9163763066202089E-2</v>
      </c>
      <c r="F43" s="5">
        <v>245595</v>
      </c>
      <c r="G43" s="5">
        <v>116704.69163763066</v>
      </c>
      <c r="H43" s="5">
        <v>2.1044141118385808</v>
      </c>
      <c r="I43" s="5">
        <v>1</v>
      </c>
      <c r="J43" s="5">
        <v>2.1485854294408444</v>
      </c>
      <c r="K43" s="5">
        <v>427.86585365853659</v>
      </c>
      <c r="L43" s="5">
        <v>203.31827811433914</v>
      </c>
      <c r="M43" s="5">
        <v>436.84668989547038</v>
      </c>
    </row>
    <row r="44" spans="3:13" x14ac:dyDescent="0.2">
      <c r="C44" s="13">
        <v>12</v>
      </c>
      <c r="D44" s="5">
        <v>12</v>
      </c>
      <c r="E44" s="5">
        <v>2.0905923344947737E-2</v>
      </c>
      <c r="F44" s="5">
        <v>265095</v>
      </c>
      <c r="G44" s="5">
        <v>127314.20905923346</v>
      </c>
      <c r="H44" s="5">
        <v>2.0822106342950573</v>
      </c>
      <c r="I44" s="5">
        <v>1</v>
      </c>
      <c r="J44" s="5">
        <v>2.1234864670464124</v>
      </c>
      <c r="K44" s="5">
        <v>461.83797909407667</v>
      </c>
      <c r="L44" s="5">
        <v>221.80175794291543</v>
      </c>
      <c r="M44" s="5">
        <v>470.99303135888499</v>
      </c>
    </row>
    <row r="45" spans="3:13" x14ac:dyDescent="0.2">
      <c r="C45" s="13">
        <v>13</v>
      </c>
      <c r="D45" s="5">
        <v>13</v>
      </c>
      <c r="E45" s="5">
        <v>2.2648083623693381E-2</v>
      </c>
      <c r="F45" s="5">
        <v>283045</v>
      </c>
      <c r="G45" s="5">
        <v>137923.72648083625</v>
      </c>
      <c r="H45" s="5">
        <v>2.0521849809454471</v>
      </c>
      <c r="I45" s="5">
        <v>1</v>
      </c>
      <c r="J45" s="5">
        <v>2.1022488834818929</v>
      </c>
      <c r="K45" s="5">
        <v>493.10975609756099</v>
      </c>
      <c r="L45" s="5">
        <v>240.28523777149172</v>
      </c>
      <c r="M45" s="5">
        <v>505.13937282229966</v>
      </c>
    </row>
    <row r="46" spans="3:13" x14ac:dyDescent="0.2">
      <c r="C46" s="13">
        <v>14</v>
      </c>
      <c r="D46" s="5">
        <v>14</v>
      </c>
      <c r="E46" s="5">
        <v>2.4390243902439025E-2</v>
      </c>
      <c r="F46" s="5">
        <v>302295</v>
      </c>
      <c r="G46" s="5">
        <v>148533.24390243902</v>
      </c>
      <c r="H46" s="5">
        <v>2.035200956080621</v>
      </c>
      <c r="I46" s="5">
        <v>1</v>
      </c>
      <c r="J46" s="5">
        <v>2.0833719904700647</v>
      </c>
      <c r="K46" s="5">
        <v>526.64634146341461</v>
      </c>
      <c r="L46" s="5">
        <v>258.76871760006799</v>
      </c>
      <c r="M46" s="5">
        <v>539.11149825783968</v>
      </c>
    </row>
    <row r="47" spans="3:13" x14ac:dyDescent="0.2">
      <c r="C47" s="13">
        <v>15</v>
      </c>
      <c r="D47" s="5">
        <v>15</v>
      </c>
      <c r="E47" s="5">
        <v>2.6132404181184669E-2</v>
      </c>
      <c r="F47" s="5">
        <v>320995</v>
      </c>
      <c r="G47" s="5">
        <v>159142.76132404181</v>
      </c>
      <c r="H47" s="5">
        <v>2.0170254514209378</v>
      </c>
      <c r="I47" s="5">
        <v>1</v>
      </c>
      <c r="J47" s="5">
        <v>2.0670120165264803</v>
      </c>
      <c r="K47" s="5">
        <v>559.22473867595818</v>
      </c>
      <c r="L47" s="5">
        <v>277.25219742864425</v>
      </c>
      <c r="M47" s="5">
        <v>573.08362369337976</v>
      </c>
    </row>
    <row r="48" spans="3:13" x14ac:dyDescent="0.2">
      <c r="C48" s="13">
        <v>16</v>
      </c>
      <c r="D48" s="5">
        <v>16</v>
      </c>
      <c r="E48" s="5">
        <v>2.7874564459930314E-2</v>
      </c>
      <c r="F48" s="5">
        <v>340495</v>
      </c>
      <c r="G48" s="5">
        <v>169752.27874564461</v>
      </c>
      <c r="H48" s="5">
        <v>2.0058346345393976</v>
      </c>
      <c r="I48" s="5">
        <v>1</v>
      </c>
      <c r="J48" s="5">
        <v>2.0524024924698634</v>
      </c>
      <c r="K48" s="5">
        <v>593.19686411149826</v>
      </c>
      <c r="L48" s="5">
        <v>295.73567725722057</v>
      </c>
      <c r="M48" s="5">
        <v>606.96864111498257</v>
      </c>
    </row>
    <row r="49" spans="3:13" x14ac:dyDescent="0.2">
      <c r="C49" s="13">
        <v>17</v>
      </c>
      <c r="D49" s="5">
        <v>17</v>
      </c>
      <c r="E49" s="5">
        <v>2.9616724738675958E-2</v>
      </c>
      <c r="F49" s="5">
        <v>358740</v>
      </c>
      <c r="G49" s="5">
        <v>180361.7961672474</v>
      </c>
      <c r="H49" s="5">
        <v>1.9890021480344127</v>
      </c>
      <c r="I49" s="5">
        <v>1</v>
      </c>
      <c r="J49" s="5">
        <v>2.0395117359493189</v>
      </c>
      <c r="K49" s="5">
        <v>624.98257839721259</v>
      </c>
      <c r="L49" s="5">
        <v>314.21915708579689</v>
      </c>
      <c r="M49" s="5">
        <v>640.85365853658539</v>
      </c>
    </row>
    <row r="50" spans="3:13" x14ac:dyDescent="0.2">
      <c r="C50" s="13">
        <v>18</v>
      </c>
      <c r="D50" s="5">
        <v>18</v>
      </c>
      <c r="E50" s="5">
        <v>3.1358885017421602E-2</v>
      </c>
      <c r="F50" s="5">
        <v>376690</v>
      </c>
      <c r="G50" s="5">
        <v>190971.3135888502</v>
      </c>
      <c r="H50" s="5">
        <v>1.972495203185286</v>
      </c>
      <c r="I50" s="5">
        <v>1</v>
      </c>
      <c r="J50" s="5">
        <v>2.0270060079986836</v>
      </c>
      <c r="K50" s="5">
        <v>656.25435540069691</v>
      </c>
      <c r="L50" s="5">
        <v>332.70263691437316</v>
      </c>
      <c r="M50" s="5">
        <v>674.39024390243901</v>
      </c>
    </row>
    <row r="51" spans="3:13" x14ac:dyDescent="0.2">
      <c r="C51" s="13">
        <v>19</v>
      </c>
      <c r="D51" s="5">
        <v>19</v>
      </c>
      <c r="E51" s="5">
        <v>3.3101045296167246E-2</v>
      </c>
      <c r="F51" s="5">
        <v>398440</v>
      </c>
      <c r="G51" s="5">
        <v>201580.83101045297</v>
      </c>
      <c r="H51" s="5">
        <v>1.9765768302609037</v>
      </c>
      <c r="I51" s="5">
        <v>1</v>
      </c>
      <c r="J51" s="5">
        <v>2.0143284357178999</v>
      </c>
      <c r="K51" s="5">
        <v>694.14634146341461</v>
      </c>
      <c r="L51" s="5">
        <v>351.18611674294942</v>
      </c>
      <c r="M51" s="5">
        <v>707.40418118466903</v>
      </c>
    </row>
    <row r="52" spans="3:13" x14ac:dyDescent="0.2">
      <c r="C52" s="13">
        <v>20</v>
      </c>
      <c r="D52" s="5">
        <v>20</v>
      </c>
      <c r="E52" s="5">
        <v>3.484320557491289E-2</v>
      </c>
      <c r="F52" s="5">
        <v>418040</v>
      </c>
      <c r="G52" s="5">
        <v>212190.34843205576</v>
      </c>
      <c r="H52" s="5">
        <v>1.9701178827832413</v>
      </c>
      <c r="I52" s="5">
        <v>1</v>
      </c>
      <c r="J52" s="5">
        <v>2.0029186206651937</v>
      </c>
      <c r="K52" s="5">
        <v>728.29268292682923</v>
      </c>
      <c r="L52" s="5">
        <v>369.66959657152574</v>
      </c>
      <c r="M52" s="5">
        <v>740.41811846689893</v>
      </c>
    </row>
    <row r="53" spans="3:13" x14ac:dyDescent="0.2">
      <c r="C53" s="13">
        <v>21</v>
      </c>
      <c r="D53" s="5">
        <v>21</v>
      </c>
      <c r="E53" s="5">
        <v>3.6585365853658534E-2</v>
      </c>
      <c r="F53" s="5">
        <v>436790</v>
      </c>
      <c r="G53" s="5">
        <v>222799.86585365856</v>
      </c>
      <c r="H53" s="5">
        <v>1.9604589900736134</v>
      </c>
      <c r="I53" s="5">
        <v>1</v>
      </c>
      <c r="J53" s="5">
        <v>1.9923710380129513</v>
      </c>
      <c r="K53" s="5">
        <v>760.95818815331006</v>
      </c>
      <c r="L53" s="5">
        <v>388.15307640010201</v>
      </c>
      <c r="M53" s="5">
        <v>773.34494773519168</v>
      </c>
    </row>
    <row r="54" spans="3:13" x14ac:dyDescent="0.2">
      <c r="C54" s="13">
        <v>22</v>
      </c>
      <c r="D54" s="5">
        <v>22</v>
      </c>
      <c r="E54" s="5">
        <v>3.8327526132404179E-2</v>
      </c>
      <c r="F54" s="5">
        <v>455290</v>
      </c>
      <c r="G54" s="5">
        <v>233409.38327526132</v>
      </c>
      <c r="H54" s="5">
        <v>1.9506070990431148</v>
      </c>
      <c r="I54" s="5">
        <v>1</v>
      </c>
      <c r="J54" s="5">
        <v>1.9823538947203962</v>
      </c>
      <c r="K54" s="5">
        <v>793.18815331010455</v>
      </c>
      <c r="L54" s="5">
        <v>406.63655622867827</v>
      </c>
      <c r="M54" s="5">
        <v>806.09756097560978</v>
      </c>
    </row>
    <row r="55" spans="3:13" x14ac:dyDescent="0.2">
      <c r="C55" s="13">
        <v>23</v>
      </c>
      <c r="D55" s="5">
        <v>23</v>
      </c>
      <c r="E55" s="5">
        <v>4.0069686411149823E-2</v>
      </c>
      <c r="F55" s="5">
        <v>471640</v>
      </c>
      <c r="G55" s="5">
        <v>244018.90069686412</v>
      </c>
      <c r="H55" s="5">
        <v>1.9328011012798612</v>
      </c>
      <c r="I55" s="5">
        <v>1</v>
      </c>
      <c r="J55" s="5">
        <v>1.9730029052056424</v>
      </c>
      <c r="K55" s="5">
        <v>821.67247386759584</v>
      </c>
      <c r="L55" s="5">
        <v>425.12003605725454</v>
      </c>
      <c r="M55" s="5">
        <v>838.76306620209061</v>
      </c>
    </row>
    <row r="56" spans="3:13" x14ac:dyDescent="0.2">
      <c r="C56" s="13">
        <v>24</v>
      </c>
      <c r="D56" s="5">
        <v>24</v>
      </c>
      <c r="E56" s="5">
        <v>4.1811846689895474E-2</v>
      </c>
      <c r="F56" s="5">
        <v>489290</v>
      </c>
      <c r="G56" s="5">
        <v>254628.41811846691</v>
      </c>
      <c r="H56" s="5">
        <v>1.9215844155005346</v>
      </c>
      <c r="I56" s="5">
        <v>1</v>
      </c>
      <c r="J56" s="5">
        <v>1.9642348002464642</v>
      </c>
      <c r="K56" s="5">
        <v>852.42160278745644</v>
      </c>
      <c r="L56" s="5">
        <v>443.60351588583086</v>
      </c>
      <c r="M56" s="5">
        <v>871.34146341463418</v>
      </c>
    </row>
    <row r="57" spans="3:13" x14ac:dyDescent="0.2">
      <c r="C57" s="13">
        <v>25</v>
      </c>
      <c r="D57" s="5">
        <v>25</v>
      </c>
      <c r="E57" s="5">
        <v>4.3554006968641118E-2</v>
      </c>
      <c r="F57" s="5">
        <v>506240</v>
      </c>
      <c r="G57" s="5">
        <v>265237.93554006971</v>
      </c>
      <c r="H57" s="5">
        <v>1.9086259247539721</v>
      </c>
      <c r="I57" s="5">
        <v>1</v>
      </c>
      <c r="J57" s="5">
        <v>1.9554141037327109</v>
      </c>
      <c r="K57" s="5">
        <v>881.95121951219517</v>
      </c>
      <c r="L57" s="5">
        <v>462.08699571440718</v>
      </c>
      <c r="M57" s="5">
        <v>903.57142857142856</v>
      </c>
    </row>
    <row r="58" spans="3:13" x14ac:dyDescent="0.2">
      <c r="C58" s="13">
        <v>26</v>
      </c>
      <c r="D58" s="5">
        <v>26</v>
      </c>
      <c r="E58" s="5">
        <v>4.5296167247386762E-2</v>
      </c>
      <c r="F58" s="5">
        <v>525190</v>
      </c>
      <c r="G58" s="5">
        <v>275847.4529616725</v>
      </c>
      <c r="H58" s="5">
        <v>1.9039146251351187</v>
      </c>
      <c r="I58" s="5">
        <v>1</v>
      </c>
      <c r="J58" s="5">
        <v>1.9472719223354007</v>
      </c>
      <c r="K58" s="5">
        <v>914.96515679442507</v>
      </c>
      <c r="L58" s="5">
        <v>480.57047554298344</v>
      </c>
      <c r="M58" s="5">
        <v>935.80139372822305</v>
      </c>
    </row>
    <row r="59" spans="3:13" x14ac:dyDescent="0.2">
      <c r="C59" s="13">
        <v>27</v>
      </c>
      <c r="D59" s="5">
        <v>27</v>
      </c>
      <c r="E59" s="5">
        <v>4.7038327526132406E-2</v>
      </c>
      <c r="F59" s="5">
        <v>545140</v>
      </c>
      <c r="G59" s="5">
        <v>286456.9703832753</v>
      </c>
      <c r="H59" s="5">
        <v>1.9030432363737231</v>
      </c>
      <c r="I59" s="5">
        <v>1</v>
      </c>
      <c r="J59" s="5">
        <v>1.9395583192010137</v>
      </c>
      <c r="K59" s="5">
        <v>949.72125435540067</v>
      </c>
      <c r="L59" s="5">
        <v>499.05395537155977</v>
      </c>
      <c r="M59" s="5">
        <v>967.94425087108016</v>
      </c>
    </row>
    <row r="60" spans="3:13" x14ac:dyDescent="0.2">
      <c r="C60" s="13">
        <v>28</v>
      </c>
      <c r="D60" s="5">
        <v>28</v>
      </c>
      <c r="E60" s="5">
        <v>4.878048780487805E-2</v>
      </c>
      <c r="F60" s="5">
        <v>564090</v>
      </c>
      <c r="G60" s="5">
        <v>297066.48780487804</v>
      </c>
      <c r="H60" s="5">
        <v>1.8988678398840828</v>
      </c>
      <c r="I60" s="5">
        <v>1</v>
      </c>
      <c r="J60" s="5">
        <v>1.931705606513644</v>
      </c>
      <c r="K60" s="5">
        <v>982.73519163763069</v>
      </c>
      <c r="L60" s="5">
        <v>517.53743520013597</v>
      </c>
      <c r="M60" s="5">
        <v>999.72996515679438</v>
      </c>
    </row>
    <row r="61" spans="3:13" x14ac:dyDescent="0.2">
      <c r="C61" s="13">
        <v>29</v>
      </c>
      <c r="D61" s="5">
        <v>29</v>
      </c>
      <c r="E61" s="5">
        <v>5.0522648083623695E-2</v>
      </c>
      <c r="F61" s="5">
        <v>582040</v>
      </c>
      <c r="G61" s="5">
        <v>307676.00522648083</v>
      </c>
      <c r="H61" s="5">
        <v>1.891730229569119</v>
      </c>
      <c r="I61" s="5">
        <v>1</v>
      </c>
      <c r="J61" s="5">
        <v>1.9243944602185064</v>
      </c>
      <c r="K61" s="5">
        <v>1014.006968641115</v>
      </c>
      <c r="L61" s="5">
        <v>536.02091502871224</v>
      </c>
      <c r="M61" s="5">
        <v>1031.5156794425086</v>
      </c>
    </row>
    <row r="62" spans="3:13" x14ac:dyDescent="0.2">
      <c r="C62" s="13">
        <v>30</v>
      </c>
      <c r="D62" s="5">
        <v>30</v>
      </c>
      <c r="E62" s="5">
        <v>5.2264808362369339E-2</v>
      </c>
      <c r="F62" s="5">
        <v>601490</v>
      </c>
      <c r="G62" s="5">
        <v>318285.52264808363</v>
      </c>
      <c r="H62" s="5">
        <v>1.889781209637502</v>
      </c>
      <c r="I62" s="5">
        <v>1</v>
      </c>
      <c r="J62" s="5">
        <v>1.9166438829028942</v>
      </c>
      <c r="K62" s="5">
        <v>1047.8919860627177</v>
      </c>
      <c r="L62" s="5">
        <v>554.5043948572885</v>
      </c>
      <c r="M62" s="5">
        <v>1062.787456445993</v>
      </c>
    </row>
    <row r="63" spans="3:13" x14ac:dyDescent="0.2">
      <c r="C63" s="13">
        <v>31</v>
      </c>
      <c r="D63" s="5">
        <v>31</v>
      </c>
      <c r="E63" s="5">
        <v>5.4006968641114983E-2</v>
      </c>
      <c r="F63" s="5">
        <v>618440</v>
      </c>
      <c r="G63" s="5">
        <v>328895.04006968642</v>
      </c>
      <c r="H63" s="5">
        <v>1.8803567237406946</v>
      </c>
      <c r="I63" s="5">
        <v>1</v>
      </c>
      <c r="J63" s="5">
        <v>1.90939334283345</v>
      </c>
      <c r="K63" s="5">
        <v>1077.4216027874565</v>
      </c>
      <c r="L63" s="5">
        <v>572.98787468586488</v>
      </c>
      <c r="M63" s="5">
        <v>1094.0592334494775</v>
      </c>
    </row>
    <row r="64" spans="3:13" x14ac:dyDescent="0.2">
      <c r="C64" s="13">
        <v>32</v>
      </c>
      <c r="D64" s="5">
        <v>32</v>
      </c>
      <c r="E64" s="5">
        <v>5.5749128919860627E-2</v>
      </c>
      <c r="F64" s="5">
        <v>639190</v>
      </c>
      <c r="G64" s="5">
        <v>339504.55749128922</v>
      </c>
      <c r="H64" s="5">
        <v>1.8827140487396843</v>
      </c>
      <c r="I64" s="5">
        <v>1</v>
      </c>
      <c r="J64" s="5">
        <v>1.9025959615183461</v>
      </c>
      <c r="K64" s="5">
        <v>1113.5714285714287</v>
      </c>
      <c r="L64" s="5">
        <v>591.47135451444115</v>
      </c>
      <c r="M64" s="5">
        <v>1125.3310104529617</v>
      </c>
    </row>
    <row r="65" spans="3:13" x14ac:dyDescent="0.2">
      <c r="C65" s="13">
        <v>33</v>
      </c>
      <c r="D65" s="5">
        <v>33</v>
      </c>
      <c r="E65" s="5">
        <v>5.7491289198606271E-2</v>
      </c>
      <c r="F65" s="5">
        <v>655640</v>
      </c>
      <c r="G65" s="5">
        <v>350114.07491289201</v>
      </c>
      <c r="H65" s="5">
        <v>1.8726467942287739</v>
      </c>
      <c r="I65" s="5">
        <v>1</v>
      </c>
      <c r="J65" s="5">
        <v>1.8962105427071883</v>
      </c>
      <c r="K65" s="5">
        <v>1142.2299651567944</v>
      </c>
      <c r="L65" s="5">
        <v>609.95483434301741</v>
      </c>
      <c r="M65" s="5">
        <v>1156.6027874564461</v>
      </c>
    </row>
    <row r="66" spans="3:13" x14ac:dyDescent="0.2">
      <c r="C66" s="13">
        <v>34</v>
      </c>
      <c r="D66" s="5">
        <v>34</v>
      </c>
      <c r="E66" s="5">
        <v>5.9233449477351915E-2</v>
      </c>
      <c r="F66" s="5">
        <v>671590</v>
      </c>
      <c r="G66" s="5">
        <v>360723.59233449481</v>
      </c>
      <c r="H66" s="5">
        <v>1.8617856283080101</v>
      </c>
      <c r="I66" s="5">
        <v>1</v>
      </c>
      <c r="J66" s="5">
        <v>1.8902007367672742</v>
      </c>
      <c r="K66" s="5">
        <v>1170.0174216027874</v>
      </c>
      <c r="L66" s="5">
        <v>628.43831417159379</v>
      </c>
      <c r="M66" s="5">
        <v>1187.8745644599303</v>
      </c>
    </row>
    <row r="67" spans="3:13" x14ac:dyDescent="0.2">
      <c r="C67" s="13">
        <v>35</v>
      </c>
      <c r="D67" s="5">
        <v>35</v>
      </c>
      <c r="E67" s="5">
        <v>6.097560975609756E-2</v>
      </c>
      <c r="F67" s="5">
        <v>688040</v>
      </c>
      <c r="G67" s="5">
        <v>371333.1097560976</v>
      </c>
      <c r="H67" s="5">
        <v>1.8528916003529141</v>
      </c>
      <c r="I67" s="5">
        <v>1</v>
      </c>
      <c r="J67" s="5">
        <v>1.8837264483618101</v>
      </c>
      <c r="K67" s="5">
        <v>1198.6759581881533</v>
      </c>
      <c r="L67" s="5">
        <v>646.92179400017005</v>
      </c>
      <c r="M67" s="5">
        <v>1218.6236933797909</v>
      </c>
    </row>
    <row r="68" spans="3:13" x14ac:dyDescent="0.2">
      <c r="C68" s="13">
        <v>36</v>
      </c>
      <c r="D68" s="5">
        <v>36</v>
      </c>
      <c r="E68" s="5">
        <v>6.2717770034843204E-2</v>
      </c>
      <c r="F68" s="5">
        <v>706940</v>
      </c>
      <c r="G68" s="5">
        <v>381942.6271777004</v>
      </c>
      <c r="H68" s="5">
        <v>1.8509062610366696</v>
      </c>
      <c r="I68" s="5">
        <v>1</v>
      </c>
      <c r="J68" s="5">
        <v>1.876564564935387</v>
      </c>
      <c r="K68" s="5">
        <v>1231.6027874564461</v>
      </c>
      <c r="L68" s="5">
        <v>665.40527382874632</v>
      </c>
      <c r="M68" s="5">
        <v>1248.6759581881533</v>
      </c>
    </row>
    <row r="69" spans="3:13" x14ac:dyDescent="0.2">
      <c r="C69" s="13">
        <v>37</v>
      </c>
      <c r="D69" s="5">
        <v>37</v>
      </c>
      <c r="E69" s="5">
        <v>6.4459930313588848E-2</v>
      </c>
      <c r="F69" s="5">
        <v>723440</v>
      </c>
      <c r="G69" s="5">
        <v>392552.14459930314</v>
      </c>
      <c r="H69" s="5">
        <v>1.8429143999160926</v>
      </c>
      <c r="I69" s="5">
        <v>1</v>
      </c>
      <c r="J69" s="5">
        <v>1.8690255806624432</v>
      </c>
      <c r="K69" s="5">
        <v>1260.3484320557491</v>
      </c>
      <c r="L69" s="5">
        <v>683.88875365732258</v>
      </c>
      <c r="M69" s="5">
        <v>1278.205574912892</v>
      </c>
    </row>
    <row r="70" spans="3:13" x14ac:dyDescent="0.2">
      <c r="C70" s="13">
        <v>38</v>
      </c>
      <c r="D70" s="5">
        <v>38</v>
      </c>
      <c r="E70" s="5">
        <v>6.6202090592334492E-2</v>
      </c>
      <c r="F70" s="5">
        <v>739690</v>
      </c>
      <c r="G70" s="5">
        <v>403161.66202090593</v>
      </c>
      <c r="H70" s="5">
        <v>1.8347230644208512</v>
      </c>
      <c r="I70" s="5">
        <v>1</v>
      </c>
      <c r="J70" s="5">
        <v>1.8618833850354439</v>
      </c>
      <c r="K70" s="5">
        <v>1288.6585365853659</v>
      </c>
      <c r="L70" s="5">
        <v>702.37223348589885</v>
      </c>
      <c r="M70" s="5">
        <v>1307.7351916376306</v>
      </c>
    </row>
    <row r="71" spans="3:13" x14ac:dyDescent="0.2">
      <c r="C71" s="13">
        <v>39</v>
      </c>
      <c r="D71" s="5">
        <v>39</v>
      </c>
      <c r="E71" s="5">
        <v>6.7944250871080136E-2</v>
      </c>
      <c r="F71" s="5">
        <v>756590</v>
      </c>
      <c r="G71" s="5">
        <v>413771.17944250873</v>
      </c>
      <c r="H71" s="5">
        <v>1.8285227139777727</v>
      </c>
      <c r="I71" s="5">
        <v>1</v>
      </c>
      <c r="J71" s="5">
        <v>1.8551074558508553</v>
      </c>
      <c r="K71" s="5">
        <v>1318.1010452961673</v>
      </c>
      <c r="L71" s="5">
        <v>720.85571331447511</v>
      </c>
      <c r="M71" s="5">
        <v>1337.2648083623694</v>
      </c>
    </row>
    <row r="72" spans="3:13" x14ac:dyDescent="0.2">
      <c r="C72" s="13">
        <v>40</v>
      </c>
      <c r="D72" s="5">
        <v>40</v>
      </c>
      <c r="E72" s="5">
        <v>6.968641114982578E-2</v>
      </c>
      <c r="F72" s="5">
        <v>772540</v>
      </c>
      <c r="G72" s="5">
        <v>424380.69686411152</v>
      </c>
      <c r="H72" s="5">
        <v>1.8203938249513985</v>
      </c>
      <c r="I72" s="5">
        <v>1</v>
      </c>
      <c r="J72" s="5">
        <v>1.8486703231254953</v>
      </c>
      <c r="K72" s="5">
        <v>1345.8885017421603</v>
      </c>
      <c r="L72" s="5">
        <v>739.33919314305149</v>
      </c>
      <c r="M72" s="5">
        <v>1366.794425087108</v>
      </c>
    </row>
    <row r="73" spans="3:13" x14ac:dyDescent="0.2">
      <c r="C73" s="13">
        <v>41</v>
      </c>
      <c r="D73" s="5">
        <v>41</v>
      </c>
      <c r="E73" s="5">
        <v>7.1428571428571425E-2</v>
      </c>
      <c r="F73" s="5">
        <v>787490</v>
      </c>
      <c r="G73" s="5">
        <v>434990.21428571432</v>
      </c>
      <c r="H73" s="5">
        <v>1.8103625648064661</v>
      </c>
      <c r="I73" s="5">
        <v>1</v>
      </c>
      <c r="J73" s="5">
        <v>1.8425471968745435</v>
      </c>
      <c r="K73" s="5">
        <v>1371.9337979094078</v>
      </c>
      <c r="L73" s="5">
        <v>757.82267297162775</v>
      </c>
      <c r="M73" s="5">
        <v>1396.3240418118467</v>
      </c>
    </row>
    <row r="74" spans="3:13" x14ac:dyDescent="0.2">
      <c r="C74" s="13">
        <v>42</v>
      </c>
      <c r="D74" s="5">
        <v>42</v>
      </c>
      <c r="E74" s="5">
        <v>7.3170731707317069E-2</v>
      </c>
      <c r="F74" s="5">
        <v>804440</v>
      </c>
      <c r="G74" s="5">
        <v>445599.73170731711</v>
      </c>
      <c r="H74" s="5">
        <v>1.8052973167595614</v>
      </c>
      <c r="I74" s="5">
        <v>1</v>
      </c>
      <c r="J74" s="5">
        <v>1.8366034397380255</v>
      </c>
      <c r="K74" s="5">
        <v>1401.4634146341464</v>
      </c>
      <c r="L74" s="5">
        <v>776.30615280020402</v>
      </c>
      <c r="M74" s="5">
        <v>1425.766550522648</v>
      </c>
    </row>
    <row r="75" spans="3:13" x14ac:dyDescent="0.2">
      <c r="C75" s="13">
        <v>43</v>
      </c>
      <c r="D75" s="5">
        <v>43</v>
      </c>
      <c r="E75" s="5">
        <v>7.4912891986062713E-2</v>
      </c>
      <c r="F75" s="5">
        <v>820190</v>
      </c>
      <c r="G75" s="5">
        <v>456209.24912891991</v>
      </c>
      <c r="H75" s="5">
        <v>1.7978372897218993</v>
      </c>
      <c r="I75" s="5">
        <v>1</v>
      </c>
      <c r="J75" s="5">
        <v>1.8306073399314144</v>
      </c>
      <c r="K75" s="5">
        <v>1428.9024390243903</v>
      </c>
      <c r="L75" s="5">
        <v>794.78963262878028</v>
      </c>
      <c r="M75" s="5">
        <v>1454.9477351916375</v>
      </c>
    </row>
    <row r="76" spans="3:13" x14ac:dyDescent="0.2">
      <c r="C76" s="13">
        <v>44</v>
      </c>
      <c r="D76" s="5">
        <v>44</v>
      </c>
      <c r="E76" s="5">
        <v>7.6655052264808357E-2</v>
      </c>
      <c r="F76" s="5">
        <v>836840</v>
      </c>
      <c r="G76" s="5">
        <v>466818.76655052265</v>
      </c>
      <c r="H76" s="5">
        <v>1.7926442978796371</v>
      </c>
      <c r="I76" s="5">
        <v>1</v>
      </c>
      <c r="J76" s="5">
        <v>1.8246695742207546</v>
      </c>
      <c r="K76" s="5">
        <v>1457.9094076655051</v>
      </c>
      <c r="L76" s="5">
        <v>813.27311245735655</v>
      </c>
      <c r="M76" s="5">
        <v>1483.9547038327526</v>
      </c>
    </row>
    <row r="77" spans="3:13" x14ac:dyDescent="0.2">
      <c r="C77" s="13">
        <v>45</v>
      </c>
      <c r="D77" s="5">
        <v>45</v>
      </c>
      <c r="E77" s="5">
        <v>7.8397212543554001E-2</v>
      </c>
      <c r="F77" s="5">
        <v>853790</v>
      </c>
      <c r="G77" s="5">
        <v>477428.28397212544</v>
      </c>
      <c r="H77" s="5">
        <v>1.7883104723009005</v>
      </c>
      <c r="I77" s="5">
        <v>1</v>
      </c>
      <c r="J77" s="5">
        <v>1.8186815258953006</v>
      </c>
      <c r="K77" s="5">
        <v>1487.439024390244</v>
      </c>
      <c r="L77" s="5">
        <v>831.75659228593281</v>
      </c>
      <c r="M77" s="5">
        <v>1512.7003484320558</v>
      </c>
    </row>
    <row r="78" spans="3:13" x14ac:dyDescent="0.2">
      <c r="C78" s="13">
        <v>46</v>
      </c>
      <c r="D78" s="5">
        <v>46</v>
      </c>
      <c r="E78" s="5">
        <v>8.0139372822299645E-2</v>
      </c>
      <c r="F78" s="5">
        <v>872290</v>
      </c>
      <c r="G78" s="5">
        <v>488037.80139372824</v>
      </c>
      <c r="H78" s="5">
        <v>1.7873410574118078</v>
      </c>
      <c r="I78" s="5">
        <v>1</v>
      </c>
      <c r="J78" s="5">
        <v>1.8128513764166996</v>
      </c>
      <c r="K78" s="5">
        <v>1519.6689895470383</v>
      </c>
      <c r="L78" s="5">
        <v>850.24007211450908</v>
      </c>
      <c r="M78" s="5">
        <v>1541.3588850174217</v>
      </c>
    </row>
    <row r="79" spans="3:13" x14ac:dyDescent="0.2">
      <c r="C79" s="13">
        <v>47</v>
      </c>
      <c r="D79" s="5">
        <v>47</v>
      </c>
      <c r="E79" s="5">
        <v>8.188153310104529E-2</v>
      </c>
      <c r="F79" s="5">
        <v>888240</v>
      </c>
      <c r="G79" s="5">
        <v>498647.31881533103</v>
      </c>
      <c r="H79" s="5">
        <v>1.7812990594439566</v>
      </c>
      <c r="I79" s="5">
        <v>1</v>
      </c>
      <c r="J79" s="5">
        <v>1.8072693184052726</v>
      </c>
      <c r="K79" s="5">
        <v>1547.4564459930314</v>
      </c>
      <c r="L79" s="5">
        <v>868.72355194308545</v>
      </c>
      <c r="M79" s="5">
        <v>1570.0174216027874</v>
      </c>
    </row>
    <row r="80" spans="3:13" x14ac:dyDescent="0.2">
      <c r="C80" s="13">
        <v>48</v>
      </c>
      <c r="D80" s="5">
        <v>48</v>
      </c>
      <c r="E80" s="5">
        <v>8.3623693379790948E-2</v>
      </c>
      <c r="F80" s="5">
        <v>907040</v>
      </c>
      <c r="G80" s="5">
        <v>509256.83623693383</v>
      </c>
      <c r="H80" s="5">
        <v>1.7811052016550564</v>
      </c>
      <c r="I80" s="5">
        <v>1</v>
      </c>
      <c r="J80" s="5">
        <v>1.8017234815736687</v>
      </c>
      <c r="K80" s="5">
        <v>1580.2090592334496</v>
      </c>
      <c r="L80" s="5">
        <v>887.20703177166172</v>
      </c>
      <c r="M80" s="5">
        <v>1598.5017421602788</v>
      </c>
    </row>
    <row r="81" spans="3:13" x14ac:dyDescent="0.2">
      <c r="C81" s="13">
        <v>49</v>
      </c>
      <c r="D81" s="5">
        <v>49</v>
      </c>
      <c r="E81" s="5">
        <v>8.5365853658536592E-2</v>
      </c>
      <c r="F81" s="5">
        <v>924990</v>
      </c>
      <c r="G81" s="5">
        <v>519866.35365853662</v>
      </c>
      <c r="H81" s="5">
        <v>1.7792842208202619</v>
      </c>
      <c r="I81" s="5">
        <v>1</v>
      </c>
      <c r="J81" s="5">
        <v>1.7962116482986328</v>
      </c>
      <c r="K81" s="5">
        <v>1611.4808362369338</v>
      </c>
      <c r="L81" s="5">
        <v>905.69051160023798</v>
      </c>
      <c r="M81" s="5">
        <v>1626.8118466898954</v>
      </c>
    </row>
    <row r="82" spans="3:13" x14ac:dyDescent="0.2">
      <c r="C82" s="13">
        <v>50</v>
      </c>
      <c r="D82" s="5">
        <v>50</v>
      </c>
      <c r="E82" s="5">
        <v>8.7108013937282236E-2</v>
      </c>
      <c r="F82" s="5">
        <v>942240</v>
      </c>
      <c r="G82" s="5">
        <v>530475.87108013942</v>
      </c>
      <c r="H82" s="5">
        <v>1.7762165093040678</v>
      </c>
      <c r="I82" s="5">
        <v>1</v>
      </c>
      <c r="J82" s="5">
        <v>1.7903547583911164</v>
      </c>
      <c r="K82" s="5">
        <v>1641.5331010452962</v>
      </c>
      <c r="L82" s="5">
        <v>924.17399142881436</v>
      </c>
      <c r="M82" s="5">
        <v>1654.5993031358885</v>
      </c>
    </row>
    <row r="83" spans="3:13" x14ac:dyDescent="0.2">
      <c r="C83" s="13">
        <v>51</v>
      </c>
      <c r="D83" s="5">
        <v>51</v>
      </c>
      <c r="E83" s="5">
        <v>8.885017421602788E-2</v>
      </c>
      <c r="F83" s="5">
        <v>960190</v>
      </c>
      <c r="G83" s="5">
        <v>541085.38850174216</v>
      </c>
      <c r="H83" s="5">
        <v>1.7745627961951673</v>
      </c>
      <c r="I83" s="5">
        <v>1</v>
      </c>
      <c r="J83" s="5">
        <v>1.7847275504407576</v>
      </c>
      <c r="K83" s="5">
        <v>1672.8048780487804</v>
      </c>
      <c r="L83" s="5">
        <v>942.65747125739051</v>
      </c>
      <c r="M83" s="5">
        <v>1682.3867595818815</v>
      </c>
    </row>
    <row r="84" spans="3:13" x14ac:dyDescent="0.2">
      <c r="C84" s="13">
        <v>52</v>
      </c>
      <c r="D84" s="5">
        <v>52</v>
      </c>
      <c r="E84" s="5">
        <v>9.0592334494773524E-2</v>
      </c>
      <c r="F84" s="5">
        <v>974140</v>
      </c>
      <c r="G84" s="5">
        <v>551694.90592334501</v>
      </c>
      <c r="H84" s="5">
        <v>1.7657223032894045</v>
      </c>
      <c r="I84" s="5">
        <v>1</v>
      </c>
      <c r="J84" s="5">
        <v>1.7793167735654125</v>
      </c>
      <c r="K84" s="5">
        <v>1697.1080139372823</v>
      </c>
      <c r="L84" s="5">
        <v>961.14095108596689</v>
      </c>
      <c r="M84" s="5">
        <v>1710.1742160278745</v>
      </c>
    </row>
    <row r="85" spans="3:13" x14ac:dyDescent="0.2">
      <c r="C85" s="13">
        <v>53</v>
      </c>
      <c r="D85" s="5">
        <v>53</v>
      </c>
      <c r="E85" s="5">
        <v>9.2334494773519168E-2</v>
      </c>
      <c r="F85" s="5">
        <v>989090</v>
      </c>
      <c r="G85" s="5">
        <v>562304.42334494775</v>
      </c>
      <c r="H85" s="5">
        <v>1.7589938100010978</v>
      </c>
      <c r="I85" s="5">
        <v>1</v>
      </c>
      <c r="J85" s="5">
        <v>1.7741101769495145</v>
      </c>
      <c r="K85" s="5">
        <v>1723.1533101045295</v>
      </c>
      <c r="L85" s="5">
        <v>979.62443091454315</v>
      </c>
      <c r="M85" s="5">
        <v>1737.9616724738676</v>
      </c>
    </row>
    <row r="86" spans="3:13" x14ac:dyDescent="0.2">
      <c r="C86" s="13">
        <v>54</v>
      </c>
      <c r="D86" s="5">
        <v>54</v>
      </c>
      <c r="E86" s="5">
        <v>9.4076655052264813E-2</v>
      </c>
      <c r="F86" s="5">
        <v>1007540</v>
      </c>
      <c r="G86" s="5">
        <v>572913.9407665506</v>
      </c>
      <c r="H86" s="5">
        <v>1.7586236401437989</v>
      </c>
      <c r="I86" s="5">
        <v>1</v>
      </c>
      <c r="J86" s="5">
        <v>1.7687473246752656</v>
      </c>
      <c r="K86" s="5">
        <v>1755.2961672473868</v>
      </c>
      <c r="L86" s="5">
        <v>998.10791074311953</v>
      </c>
      <c r="M86" s="5">
        <v>1765.4006968641115</v>
      </c>
    </row>
    <row r="87" spans="3:13" x14ac:dyDescent="0.2">
      <c r="C87" s="13">
        <v>55</v>
      </c>
      <c r="D87" s="5">
        <v>55</v>
      </c>
      <c r="E87" s="5">
        <v>9.5818815331010457E-2</v>
      </c>
      <c r="F87" s="5">
        <v>1022990</v>
      </c>
      <c r="G87" s="5">
        <v>583523.45818815334</v>
      </c>
      <c r="H87" s="5">
        <v>1.7531257495223844</v>
      </c>
      <c r="I87" s="5">
        <v>1</v>
      </c>
      <c r="J87" s="5">
        <v>1.7630653670623699</v>
      </c>
      <c r="K87" s="5">
        <v>1782.212543554007</v>
      </c>
      <c r="L87" s="5">
        <v>1016.5913905716957</v>
      </c>
      <c r="M87" s="5">
        <v>1792.3170731707316</v>
      </c>
    </row>
    <row r="88" spans="3:13" x14ac:dyDescent="0.2">
      <c r="C88" s="13">
        <v>56</v>
      </c>
      <c r="D88" s="5">
        <v>56</v>
      </c>
      <c r="E88" s="5">
        <v>9.7560975609756101E-2</v>
      </c>
      <c r="F88" s="5">
        <v>1036940</v>
      </c>
      <c r="G88" s="5">
        <v>594132.97560975607</v>
      </c>
      <c r="H88" s="5">
        <v>1.7452995248004757</v>
      </c>
      <c r="I88" s="5">
        <v>1</v>
      </c>
      <c r="J88" s="5">
        <v>1.7568120990570724</v>
      </c>
      <c r="K88" s="5">
        <v>1806.5156794425086</v>
      </c>
      <c r="L88" s="5">
        <v>1035.0748704002719</v>
      </c>
      <c r="M88" s="5">
        <v>1818.4320557491289</v>
      </c>
    </row>
    <row r="89" spans="3:13" x14ac:dyDescent="0.2">
      <c r="C89" s="13">
        <v>57</v>
      </c>
      <c r="D89" s="5">
        <v>57</v>
      </c>
      <c r="E89" s="5">
        <v>9.9303135888501745E-2</v>
      </c>
      <c r="F89" s="5">
        <v>1050690</v>
      </c>
      <c r="G89" s="5">
        <v>604742.49303135893</v>
      </c>
      <c r="H89" s="5">
        <v>1.7374171851778846</v>
      </c>
      <c r="I89" s="5">
        <v>1</v>
      </c>
      <c r="J89" s="5">
        <v>1.7507782439642414</v>
      </c>
      <c r="K89" s="5">
        <v>1830.4703832752614</v>
      </c>
      <c r="L89" s="5">
        <v>1053.5583502288482</v>
      </c>
      <c r="M89" s="5">
        <v>1844.547038327526</v>
      </c>
    </row>
    <row r="90" spans="3:13" x14ac:dyDescent="0.2">
      <c r="C90" s="13">
        <v>58</v>
      </c>
      <c r="D90" s="5">
        <v>58</v>
      </c>
      <c r="E90" s="5">
        <v>0.10104529616724739</v>
      </c>
      <c r="F90" s="5">
        <v>1066640</v>
      </c>
      <c r="G90" s="5">
        <v>615352.01045296167</v>
      </c>
      <c r="H90" s="5">
        <v>1.7333818397941765</v>
      </c>
      <c r="I90" s="5">
        <v>1</v>
      </c>
      <c r="J90" s="5">
        <v>1.7448874493960504</v>
      </c>
      <c r="K90" s="5">
        <v>1858.2578397212544</v>
      </c>
      <c r="L90" s="5">
        <v>1072.0418300574245</v>
      </c>
      <c r="M90" s="5">
        <v>1870.5923344947735</v>
      </c>
    </row>
    <row r="91" spans="3:13" x14ac:dyDescent="0.2">
      <c r="C91" s="13">
        <v>59</v>
      </c>
      <c r="D91" s="5">
        <v>59</v>
      </c>
      <c r="E91" s="5">
        <v>0.10278745644599303</v>
      </c>
      <c r="F91" s="5">
        <v>1083590</v>
      </c>
      <c r="G91" s="5">
        <v>625961.52787456452</v>
      </c>
      <c r="H91" s="5">
        <v>1.7310808280491303</v>
      </c>
      <c r="I91" s="5">
        <v>1</v>
      </c>
      <c r="J91" s="5">
        <v>1.7391963427793231</v>
      </c>
      <c r="K91" s="5">
        <v>1887.787456445993</v>
      </c>
      <c r="L91" s="5">
        <v>1090.525309886001</v>
      </c>
      <c r="M91" s="5">
        <v>1896.6376306620209</v>
      </c>
    </row>
    <row r="92" spans="3:13" x14ac:dyDescent="0.2">
      <c r="C92" s="13">
        <v>60</v>
      </c>
      <c r="D92" s="5">
        <v>60</v>
      </c>
      <c r="E92" s="5">
        <v>0.10452961672473868</v>
      </c>
      <c r="F92" s="5">
        <v>1097090</v>
      </c>
      <c r="G92" s="5">
        <v>636571.04529616726</v>
      </c>
      <c r="H92" s="5">
        <v>1.7234368545455512</v>
      </c>
      <c r="I92" s="5">
        <v>1</v>
      </c>
      <c r="J92" s="5">
        <v>1.7336949397164876</v>
      </c>
      <c r="K92" s="5">
        <v>1911.3066202090592</v>
      </c>
      <c r="L92" s="5">
        <v>1109.008789714577</v>
      </c>
      <c r="M92" s="5">
        <v>1922.6829268292684</v>
      </c>
    </row>
    <row r="93" spans="3:13" x14ac:dyDescent="0.2">
      <c r="C93" s="13">
        <v>61</v>
      </c>
      <c r="D93" s="5">
        <v>61</v>
      </c>
      <c r="E93" s="5">
        <v>0.10627177700348432</v>
      </c>
      <c r="F93" s="5">
        <v>1112080</v>
      </c>
      <c r="G93" s="5">
        <v>647180.56271777011</v>
      </c>
      <c r="H93" s="5">
        <v>1.7183457972376848</v>
      </c>
      <c r="I93" s="5">
        <v>1</v>
      </c>
      <c r="J93" s="5">
        <v>1.7283739105245637</v>
      </c>
      <c r="K93" s="5">
        <v>1937.4216027874565</v>
      </c>
      <c r="L93" s="5">
        <v>1127.4922695431535</v>
      </c>
      <c r="M93" s="5">
        <v>1948.7282229965156</v>
      </c>
    </row>
    <row r="94" spans="3:13" x14ac:dyDescent="0.2">
      <c r="C94" s="13">
        <v>62</v>
      </c>
      <c r="D94" s="5">
        <v>62</v>
      </c>
      <c r="E94" s="5">
        <v>0.10801393728222997</v>
      </c>
      <c r="F94" s="5">
        <v>1128830</v>
      </c>
      <c r="G94" s="5">
        <v>657790.08013937285</v>
      </c>
      <c r="H94" s="5">
        <v>1.7160945932185889</v>
      </c>
      <c r="I94" s="5">
        <v>1</v>
      </c>
      <c r="J94" s="5">
        <v>1.7231485153437398</v>
      </c>
      <c r="K94" s="5">
        <v>1966.6027874564461</v>
      </c>
      <c r="L94" s="5">
        <v>1145.9757493717298</v>
      </c>
      <c r="M94" s="5">
        <v>1974.6864111498257</v>
      </c>
    </row>
    <row r="95" spans="3:13" x14ac:dyDescent="0.2">
      <c r="C95" s="13">
        <v>63</v>
      </c>
      <c r="D95" s="5">
        <v>63</v>
      </c>
      <c r="E95" s="5">
        <v>0.10975609756097561</v>
      </c>
      <c r="F95" s="5">
        <v>1143730</v>
      </c>
      <c r="G95" s="5">
        <v>668399.5975609757</v>
      </c>
      <c r="H95" s="5">
        <v>1.7111470506169202</v>
      </c>
      <c r="I95" s="5">
        <v>1</v>
      </c>
      <c r="J95" s="5">
        <v>1.7178645890720365</v>
      </c>
      <c r="K95" s="5">
        <v>1992.560975609756</v>
      </c>
      <c r="L95" s="5">
        <v>1164.459229200306</v>
      </c>
      <c r="M95" s="5">
        <v>2000.3832752613241</v>
      </c>
    </row>
    <row r="96" spans="3:13" x14ac:dyDescent="0.2">
      <c r="C96" s="13">
        <v>64</v>
      </c>
      <c r="D96" s="5">
        <v>64</v>
      </c>
      <c r="E96" s="5">
        <v>0.11149825783972125</v>
      </c>
      <c r="F96" s="5">
        <v>1156680</v>
      </c>
      <c r="G96" s="5">
        <v>679009.11498257844</v>
      </c>
      <c r="H96" s="5">
        <v>1.7034822868757473</v>
      </c>
      <c r="I96" s="5">
        <v>1</v>
      </c>
      <c r="J96" s="5">
        <v>1.7115675980724032</v>
      </c>
      <c r="K96" s="5">
        <v>2015.1219512195121</v>
      </c>
      <c r="L96" s="5">
        <v>1182.9427090288823</v>
      </c>
      <c r="M96" s="5">
        <v>2024.6864111498257</v>
      </c>
    </row>
    <row r="97" spans="3:13" x14ac:dyDescent="0.2">
      <c r="C97" s="13">
        <v>65</v>
      </c>
      <c r="D97" s="5">
        <v>65</v>
      </c>
      <c r="E97" s="5">
        <v>0.1132404181184669</v>
      </c>
      <c r="F97" s="5">
        <v>1169675</v>
      </c>
      <c r="G97" s="5">
        <v>689618.63240418117</v>
      </c>
      <c r="H97" s="5">
        <v>1.6961186154762429</v>
      </c>
      <c r="I97" s="5">
        <v>1</v>
      </c>
      <c r="J97" s="5">
        <v>1.7054643606419895</v>
      </c>
      <c r="K97" s="5">
        <v>2037.7613240418118</v>
      </c>
      <c r="L97" s="5">
        <v>1201.4261888574586</v>
      </c>
      <c r="M97" s="5">
        <v>2048.9895470383276</v>
      </c>
    </row>
    <row r="98" spans="3:13" x14ac:dyDescent="0.2">
      <c r="C98" s="13">
        <v>66</v>
      </c>
      <c r="D98" s="5">
        <v>66</v>
      </c>
      <c r="E98" s="5">
        <v>0.11498257839721254</v>
      </c>
      <c r="F98" s="5">
        <v>1181365</v>
      </c>
      <c r="G98" s="5">
        <v>700228.14982578403</v>
      </c>
      <c r="H98" s="5">
        <v>1.6871144073455522</v>
      </c>
      <c r="I98" s="5">
        <v>1</v>
      </c>
      <c r="J98" s="5">
        <v>1.6995460698003761</v>
      </c>
      <c r="K98" s="5">
        <v>2058.1271777003485</v>
      </c>
      <c r="L98" s="5">
        <v>1219.9096686860348</v>
      </c>
      <c r="M98" s="5">
        <v>2073.2926829268295</v>
      </c>
    </row>
    <row r="99" spans="3:13" x14ac:dyDescent="0.2">
      <c r="C99" s="13">
        <v>67</v>
      </c>
      <c r="D99" s="5">
        <v>67</v>
      </c>
      <c r="E99" s="5">
        <v>0.11672473867595819</v>
      </c>
      <c r="F99" s="5">
        <v>1194315</v>
      </c>
      <c r="G99" s="5">
        <v>710837.66724738677</v>
      </c>
      <c r="H99" s="5">
        <v>1.680151538149079</v>
      </c>
      <c r="I99" s="5">
        <v>1</v>
      </c>
      <c r="J99" s="5">
        <v>1.6935230861662327</v>
      </c>
      <c r="K99" s="5">
        <v>2080.6881533101046</v>
      </c>
      <c r="L99" s="5">
        <v>1238.3931485146111</v>
      </c>
      <c r="M99" s="5">
        <v>2097.2473867595818</v>
      </c>
    </row>
    <row r="100" spans="3:13" x14ac:dyDescent="0.2">
      <c r="C100" s="13">
        <v>68</v>
      </c>
      <c r="D100" s="5">
        <v>68</v>
      </c>
      <c r="E100" s="5">
        <v>0.11846689895470383</v>
      </c>
      <c r="F100" s="5">
        <v>1206610</v>
      </c>
      <c r="G100" s="5">
        <v>721447.18466898962</v>
      </c>
      <c r="H100" s="5">
        <v>1.672485561855245</v>
      </c>
      <c r="I100" s="5">
        <v>1</v>
      </c>
      <c r="J100" s="5">
        <v>1.687677249109564</v>
      </c>
      <c r="K100" s="5">
        <v>2102.1080139372821</v>
      </c>
      <c r="L100" s="5">
        <v>1256.8766283431876</v>
      </c>
      <c r="M100" s="5">
        <v>2121.2020905923346</v>
      </c>
    </row>
    <row r="101" spans="3:13" x14ac:dyDescent="0.2">
      <c r="C101" s="13">
        <v>69</v>
      </c>
      <c r="D101" s="5">
        <v>69</v>
      </c>
      <c r="E101" s="5">
        <v>0.12020905923344948</v>
      </c>
      <c r="F101" s="5">
        <v>1219560</v>
      </c>
      <c r="G101" s="5">
        <v>732056.70209059236</v>
      </c>
      <c r="H101" s="5">
        <v>1.6659365272078048</v>
      </c>
      <c r="I101" s="5">
        <v>1</v>
      </c>
      <c r="J101" s="5">
        <v>1.6816593530041264</v>
      </c>
      <c r="K101" s="5">
        <v>2124.6689895470381</v>
      </c>
      <c r="L101" s="5">
        <v>1275.3601081717636</v>
      </c>
      <c r="M101" s="5">
        <v>2144.7212543554006</v>
      </c>
    </row>
    <row r="102" spans="3:13" x14ac:dyDescent="0.2">
      <c r="C102" s="13">
        <v>70</v>
      </c>
      <c r="D102" s="5">
        <v>70</v>
      </c>
      <c r="E102" s="5">
        <v>0.12195121951219512</v>
      </c>
      <c r="F102" s="5">
        <v>1234310</v>
      </c>
      <c r="G102" s="5">
        <v>742666.21951219521</v>
      </c>
      <c r="H102" s="5">
        <v>1.6619983076794993</v>
      </c>
      <c r="I102" s="5">
        <v>1</v>
      </c>
      <c r="J102" s="5">
        <v>1.6758133967874154</v>
      </c>
      <c r="K102" s="5">
        <v>2150.3658536585367</v>
      </c>
      <c r="L102" s="5">
        <v>1293.8435880003401</v>
      </c>
      <c r="M102" s="5">
        <v>2168.240418118467</v>
      </c>
    </row>
    <row r="103" spans="3:13" x14ac:dyDescent="0.2">
      <c r="C103" s="13">
        <v>71</v>
      </c>
      <c r="D103" s="5">
        <v>71</v>
      </c>
      <c r="E103" s="5">
        <v>0.12369337979094076</v>
      </c>
      <c r="F103" s="5">
        <v>1247060</v>
      </c>
      <c r="G103" s="5">
        <v>753275.73693379795</v>
      </c>
      <c r="H103" s="5">
        <v>1.6555159536614659</v>
      </c>
      <c r="I103" s="5">
        <v>1</v>
      </c>
      <c r="J103" s="5">
        <v>1.6701321153937101</v>
      </c>
      <c r="K103" s="5">
        <v>2172.5783972125437</v>
      </c>
      <c r="L103" s="5">
        <v>1312.3270678289164</v>
      </c>
      <c r="M103" s="5">
        <v>2191.759581881533</v>
      </c>
    </row>
    <row r="104" spans="3:13" x14ac:dyDescent="0.2">
      <c r="C104" s="13">
        <v>72</v>
      </c>
      <c r="D104" s="5">
        <v>72</v>
      </c>
      <c r="E104" s="5">
        <v>0.12543554006968641</v>
      </c>
      <c r="F104" s="5">
        <v>1259810</v>
      </c>
      <c r="G104" s="5">
        <v>763885.2543554008</v>
      </c>
      <c r="H104" s="5">
        <v>1.6492136650328222</v>
      </c>
      <c r="I104" s="5">
        <v>1</v>
      </c>
      <c r="J104" s="5">
        <v>1.6646086473720527</v>
      </c>
      <c r="K104" s="5">
        <v>2194.7909407665506</v>
      </c>
      <c r="L104" s="5">
        <v>1330.8105476574926</v>
      </c>
      <c r="M104" s="5">
        <v>2215.2787456445994</v>
      </c>
    </row>
    <row r="105" spans="3:13" x14ac:dyDescent="0.2">
      <c r="C105" s="13">
        <v>73</v>
      </c>
      <c r="D105" s="5">
        <v>73</v>
      </c>
      <c r="E105" s="5">
        <v>0.12717770034843207</v>
      </c>
      <c r="F105" s="5">
        <v>1272710</v>
      </c>
      <c r="G105" s="5">
        <v>774494.77177700354</v>
      </c>
      <c r="H105" s="5">
        <v>1.643277716491087</v>
      </c>
      <c r="I105" s="5">
        <v>1</v>
      </c>
      <c r="J105" s="5">
        <v>1.6592365072413993</v>
      </c>
      <c r="K105" s="5">
        <v>2217.2648083623694</v>
      </c>
      <c r="L105" s="5">
        <v>1349.2940274860689</v>
      </c>
      <c r="M105" s="5">
        <v>2238.7979094076654</v>
      </c>
    </row>
    <row r="106" spans="3:13" x14ac:dyDescent="0.2">
      <c r="C106" s="13">
        <v>74</v>
      </c>
      <c r="D106" s="5">
        <v>74</v>
      </c>
      <c r="E106" s="5">
        <v>0.1289198606271777</v>
      </c>
      <c r="F106" s="5">
        <v>1285160</v>
      </c>
      <c r="G106" s="5">
        <v>785104.28919860628</v>
      </c>
      <c r="H106" s="5">
        <v>1.636929026730735</v>
      </c>
      <c r="I106" s="5">
        <v>1</v>
      </c>
      <c r="J106" s="5">
        <v>1.6540095600872502</v>
      </c>
      <c r="K106" s="5">
        <v>2238.9547038327528</v>
      </c>
      <c r="L106" s="5">
        <v>1367.7775073146452</v>
      </c>
      <c r="M106" s="5">
        <v>2262.3170731707319</v>
      </c>
    </row>
    <row r="107" spans="3:13" x14ac:dyDescent="0.2">
      <c r="C107" s="13">
        <v>75</v>
      </c>
      <c r="D107" s="5">
        <v>75</v>
      </c>
      <c r="E107" s="5">
        <v>0.13066202090592335</v>
      </c>
      <c r="F107" s="5">
        <v>1298110</v>
      </c>
      <c r="G107" s="5">
        <v>795713.80662020913</v>
      </c>
      <c r="H107" s="5">
        <v>1.631378001990083</v>
      </c>
      <c r="I107" s="5">
        <v>1</v>
      </c>
      <c r="J107" s="5">
        <v>1.6489219981905447</v>
      </c>
      <c r="K107" s="5">
        <v>2261.5156794425088</v>
      </c>
      <c r="L107" s="5">
        <v>1386.2609871432214</v>
      </c>
      <c r="M107" s="5">
        <v>2285.8362369337979</v>
      </c>
    </row>
    <row r="108" spans="3:13" x14ac:dyDescent="0.2">
      <c r="C108" s="13">
        <v>76</v>
      </c>
      <c r="D108" s="5">
        <v>76</v>
      </c>
      <c r="E108" s="5">
        <v>0.13240418118466898</v>
      </c>
      <c r="F108" s="5">
        <v>1313060</v>
      </c>
      <c r="G108" s="5">
        <v>806323.32404181187</v>
      </c>
      <c r="H108" s="5">
        <v>1.6284534514245446</v>
      </c>
      <c r="I108" s="5">
        <v>1</v>
      </c>
      <c r="J108" s="5">
        <v>1.6439683195016479</v>
      </c>
      <c r="K108" s="5">
        <v>2287.560975609756</v>
      </c>
      <c r="L108" s="5">
        <v>1404.7444669717977</v>
      </c>
      <c r="M108" s="5">
        <v>2309.3554006968643</v>
      </c>
    </row>
    <row r="109" spans="3:13" x14ac:dyDescent="0.2">
      <c r="C109" s="13">
        <v>77</v>
      </c>
      <c r="D109" s="5">
        <v>77</v>
      </c>
      <c r="E109" s="5">
        <v>0.13414634146341464</v>
      </c>
      <c r="F109" s="5">
        <v>1325960</v>
      </c>
      <c r="G109" s="5">
        <v>816932.84146341472</v>
      </c>
      <c r="H109" s="5">
        <v>1.6230954770097601</v>
      </c>
      <c r="I109" s="5">
        <v>1</v>
      </c>
      <c r="J109" s="5">
        <v>1.6391433077916826</v>
      </c>
      <c r="K109" s="5">
        <v>2310.0348432055748</v>
      </c>
      <c r="L109" s="5">
        <v>1423.2279468003742</v>
      </c>
      <c r="M109" s="5">
        <v>2332.8745644599303</v>
      </c>
    </row>
    <row r="110" spans="3:13" x14ac:dyDescent="0.2">
      <c r="C110" s="13">
        <v>78</v>
      </c>
      <c r="D110" s="5">
        <v>78</v>
      </c>
      <c r="E110" s="5">
        <v>0.13588850174216027</v>
      </c>
      <c r="F110" s="5">
        <v>1338910</v>
      </c>
      <c r="G110" s="5">
        <v>827542.35888501746</v>
      </c>
      <c r="H110" s="5">
        <v>1.6179353064222231</v>
      </c>
      <c r="I110" s="5">
        <v>1</v>
      </c>
      <c r="J110" s="5">
        <v>1.6341399149912246</v>
      </c>
      <c r="K110" s="5">
        <v>2332.5958188153309</v>
      </c>
      <c r="L110" s="5">
        <v>1441.7114266289502</v>
      </c>
      <c r="M110" s="5">
        <v>2355.9581881533099</v>
      </c>
    </row>
    <row r="111" spans="3:13" x14ac:dyDescent="0.2">
      <c r="C111" s="13">
        <v>79</v>
      </c>
      <c r="D111" s="5">
        <v>79</v>
      </c>
      <c r="E111" s="5">
        <v>0.13763066202090593</v>
      </c>
      <c r="F111" s="5">
        <v>1353860</v>
      </c>
      <c r="G111" s="5">
        <v>838151.87630662031</v>
      </c>
      <c r="H111" s="5">
        <v>1.6152919754423107</v>
      </c>
      <c r="I111" s="5">
        <v>1</v>
      </c>
      <c r="J111" s="5">
        <v>1.62926319036293</v>
      </c>
      <c r="K111" s="5">
        <v>2358.6411149825785</v>
      </c>
      <c r="L111" s="5">
        <v>1460.1949064575267</v>
      </c>
      <c r="M111" s="5">
        <v>2379.0418118466901</v>
      </c>
    </row>
    <row r="112" spans="3:13" x14ac:dyDescent="0.2">
      <c r="C112" s="13">
        <v>80</v>
      </c>
      <c r="D112" s="5">
        <v>80</v>
      </c>
      <c r="E112" s="5">
        <v>0.13937282229965156</v>
      </c>
      <c r="F112" s="5">
        <v>1366810</v>
      </c>
      <c r="G112" s="5">
        <v>848761.39372822305</v>
      </c>
      <c r="H112" s="5">
        <v>1.610358352889055</v>
      </c>
      <c r="I112" s="5">
        <v>1</v>
      </c>
      <c r="J112" s="5">
        <v>1.6245083838503425</v>
      </c>
      <c r="K112" s="5">
        <v>2381.2020905923346</v>
      </c>
      <c r="L112" s="5">
        <v>1478.678386286103</v>
      </c>
      <c r="M112" s="5">
        <v>2402.1254355400697</v>
      </c>
    </row>
    <row r="113" spans="3:13" x14ac:dyDescent="0.2">
      <c r="C113" s="13">
        <v>81</v>
      </c>
      <c r="D113" s="5">
        <v>81</v>
      </c>
      <c r="E113" s="5">
        <v>0.14111498257839722</v>
      </c>
      <c r="F113" s="5">
        <v>1378260</v>
      </c>
      <c r="G113" s="5">
        <v>859370.91114982578</v>
      </c>
      <c r="H113" s="5">
        <v>1.6038010853263676</v>
      </c>
      <c r="I113" s="5">
        <v>1</v>
      </c>
      <c r="J113" s="5">
        <v>1.619574251283153</v>
      </c>
      <c r="K113" s="5">
        <v>2401.1498257839721</v>
      </c>
      <c r="L113" s="5">
        <v>1497.161866114679</v>
      </c>
      <c r="M113" s="5">
        <v>2424.7648083623694</v>
      </c>
    </row>
    <row r="114" spans="3:13" x14ac:dyDescent="0.2">
      <c r="C114" s="13">
        <v>82</v>
      </c>
      <c r="D114" s="5">
        <v>82</v>
      </c>
      <c r="E114" s="5">
        <v>0.14285714285714285</v>
      </c>
      <c r="F114" s="5">
        <v>1391210</v>
      </c>
      <c r="G114" s="5">
        <v>869980.42857142864</v>
      </c>
      <c r="H114" s="5">
        <v>1.5991279278368</v>
      </c>
      <c r="I114" s="5">
        <v>1</v>
      </c>
      <c r="J114" s="5">
        <v>1.6147087381111855</v>
      </c>
      <c r="K114" s="5">
        <v>2423.7108013937282</v>
      </c>
      <c r="L114" s="5">
        <v>1515.6453459432555</v>
      </c>
      <c r="M114" s="5">
        <v>2447.3257839721255</v>
      </c>
    </row>
    <row r="115" spans="3:13" x14ac:dyDescent="0.2">
      <c r="C115" s="13">
        <v>83</v>
      </c>
      <c r="D115" s="5">
        <v>83</v>
      </c>
      <c r="E115" s="5">
        <v>0.14459930313588851</v>
      </c>
      <c r="F115" s="5">
        <v>1402900</v>
      </c>
      <c r="G115" s="5">
        <v>880589.94599303138</v>
      </c>
      <c r="H115" s="5">
        <v>1.5931365176080512</v>
      </c>
      <c r="I115" s="5">
        <v>1</v>
      </c>
      <c r="J115" s="5">
        <v>1.6099604662204707</v>
      </c>
      <c r="K115" s="5">
        <v>2444.0766550522649</v>
      </c>
      <c r="L115" s="5">
        <v>1534.1288257718318</v>
      </c>
      <c r="M115" s="5">
        <v>2469.8867595818815</v>
      </c>
    </row>
    <row r="116" spans="3:13" x14ac:dyDescent="0.2">
      <c r="C116" s="13">
        <v>84</v>
      </c>
      <c r="D116" s="5">
        <v>84</v>
      </c>
      <c r="E116" s="5">
        <v>0.14634146341463414</v>
      </c>
      <c r="F116" s="5">
        <v>1415350</v>
      </c>
      <c r="G116" s="5">
        <v>891199.46341463423</v>
      </c>
      <c r="H116" s="5">
        <v>1.5881405432820628</v>
      </c>
      <c r="I116" s="5">
        <v>1</v>
      </c>
      <c r="J116" s="5">
        <v>1.6053252484223919</v>
      </c>
      <c r="K116" s="5">
        <v>2465.7665505226482</v>
      </c>
      <c r="L116" s="5">
        <v>1552.612305600408</v>
      </c>
      <c r="M116" s="5">
        <v>2492.4477351916375</v>
      </c>
    </row>
    <row r="117" spans="3:13" x14ac:dyDescent="0.2">
      <c r="C117" s="13">
        <v>85</v>
      </c>
      <c r="D117" s="5">
        <v>85</v>
      </c>
      <c r="E117" s="5">
        <v>0.1480836236933798</v>
      </c>
      <c r="F117" s="5">
        <v>1424850</v>
      </c>
      <c r="G117" s="5">
        <v>901808.98083623697</v>
      </c>
      <c r="H117" s="5">
        <v>1.5799909185632119</v>
      </c>
      <c r="I117" s="5">
        <v>1</v>
      </c>
      <c r="J117" s="5">
        <v>1.600799094572503</v>
      </c>
      <c r="K117" s="5">
        <v>2482.3170731707319</v>
      </c>
      <c r="L117" s="5">
        <v>1571.0957854289843</v>
      </c>
      <c r="M117" s="5">
        <v>2515.0087108013936</v>
      </c>
    </row>
    <row r="118" spans="3:13" x14ac:dyDescent="0.2">
      <c r="C118" s="13">
        <v>86</v>
      </c>
      <c r="D118" s="5">
        <v>86</v>
      </c>
      <c r="E118" s="5">
        <v>0.14982578397212543</v>
      </c>
      <c r="F118" s="5">
        <v>1436800</v>
      </c>
      <c r="G118" s="5">
        <v>912418.49825783982</v>
      </c>
      <c r="H118" s="5">
        <v>1.5747159913388511</v>
      </c>
      <c r="I118" s="5">
        <v>1</v>
      </c>
      <c r="J118" s="5">
        <v>1.5963782001144722</v>
      </c>
      <c r="K118" s="5">
        <v>2503.1358885017421</v>
      </c>
      <c r="L118" s="5">
        <v>1589.5792652575606</v>
      </c>
      <c r="M118" s="5">
        <v>2537.5696864111496</v>
      </c>
    </row>
    <row r="119" spans="3:13" x14ac:dyDescent="0.2">
      <c r="C119" s="13">
        <v>87</v>
      </c>
      <c r="D119" s="5">
        <v>87</v>
      </c>
      <c r="E119" s="5">
        <v>0.15156794425087108</v>
      </c>
      <c r="F119" s="5">
        <v>1451790</v>
      </c>
      <c r="G119" s="5">
        <v>923028.01567944256</v>
      </c>
      <c r="H119" s="5">
        <v>1.5728558346426083</v>
      </c>
      <c r="I119" s="5">
        <v>1</v>
      </c>
      <c r="J119" s="5">
        <v>1.5920589354140975</v>
      </c>
      <c r="K119" s="5">
        <v>2529.2508710801394</v>
      </c>
      <c r="L119" s="5">
        <v>1608.0627450861368</v>
      </c>
      <c r="M119" s="5">
        <v>2560.1306620209061</v>
      </c>
    </row>
    <row r="120" spans="3:13" x14ac:dyDescent="0.2">
      <c r="C120" s="13">
        <v>88</v>
      </c>
      <c r="D120" s="5">
        <v>88</v>
      </c>
      <c r="E120" s="5">
        <v>0.15331010452961671</v>
      </c>
      <c r="F120" s="5">
        <v>1464290</v>
      </c>
      <c r="G120" s="5">
        <v>933637.53310104529</v>
      </c>
      <c r="H120" s="5">
        <v>1.5683709663389502</v>
      </c>
      <c r="I120" s="5">
        <v>1</v>
      </c>
      <c r="J120" s="5">
        <v>1.5878378358205492</v>
      </c>
      <c r="K120" s="5">
        <v>2551.02787456446</v>
      </c>
      <c r="L120" s="5">
        <v>1626.5462249147131</v>
      </c>
      <c r="M120" s="5">
        <v>2582.6916376306622</v>
      </c>
    </row>
    <row r="121" spans="3:13" x14ac:dyDescent="0.2">
      <c r="C121" s="13">
        <v>89</v>
      </c>
      <c r="D121" s="5">
        <v>89</v>
      </c>
      <c r="E121" s="5">
        <v>0.15505226480836237</v>
      </c>
      <c r="F121" s="5">
        <v>1477790</v>
      </c>
      <c r="G121" s="5">
        <v>944247.05052264815</v>
      </c>
      <c r="H121" s="5">
        <v>1.565045926468112</v>
      </c>
      <c r="I121" s="5">
        <v>1</v>
      </c>
      <c r="J121" s="5">
        <v>1.5837115923976424</v>
      </c>
      <c r="K121" s="5">
        <v>2574.547038327526</v>
      </c>
      <c r="L121" s="5">
        <v>1645.0297047432894</v>
      </c>
      <c r="M121" s="5">
        <v>2605.2526132404182</v>
      </c>
    </row>
    <row r="122" spans="3:13" x14ac:dyDescent="0.2">
      <c r="C122" s="13">
        <v>90</v>
      </c>
      <c r="D122" s="5">
        <v>90</v>
      </c>
      <c r="E122" s="5">
        <v>0.156794425087108</v>
      </c>
      <c r="F122" s="5">
        <v>1490290</v>
      </c>
      <c r="G122" s="5">
        <v>954856.56794425088</v>
      </c>
      <c r="H122" s="5">
        <v>1.5607474986620298</v>
      </c>
      <c r="I122" s="5">
        <v>1</v>
      </c>
      <c r="J122" s="5">
        <v>1.5796770432730225</v>
      </c>
      <c r="K122" s="5">
        <v>2596.3240418118467</v>
      </c>
      <c r="L122" s="5">
        <v>1663.5131845718656</v>
      </c>
      <c r="M122" s="5">
        <v>2627.8135888501743</v>
      </c>
    </row>
    <row r="123" spans="3:13" x14ac:dyDescent="0.2">
      <c r="C123" s="13">
        <v>91</v>
      </c>
      <c r="D123" s="5">
        <v>91</v>
      </c>
      <c r="E123" s="5">
        <v>0.15853658536585366</v>
      </c>
      <c r="F123" s="5">
        <v>1502240</v>
      </c>
      <c r="G123" s="5">
        <v>965466.08536585374</v>
      </c>
      <c r="H123" s="5">
        <v>1.5559738687566029</v>
      </c>
      <c r="I123" s="5">
        <v>1</v>
      </c>
      <c r="J123" s="5">
        <v>1.5757311655577346</v>
      </c>
      <c r="K123" s="5">
        <v>2617.1428571428573</v>
      </c>
      <c r="L123" s="5">
        <v>1681.9966644004421</v>
      </c>
      <c r="M123" s="5">
        <v>2650.3745644599303</v>
      </c>
    </row>
    <row r="124" spans="3:13" x14ac:dyDescent="0.2">
      <c r="C124" s="13">
        <v>92</v>
      </c>
      <c r="D124" s="5">
        <v>92</v>
      </c>
      <c r="E124" s="5">
        <v>0.16027874564459929</v>
      </c>
      <c r="F124" s="5">
        <v>1515740</v>
      </c>
      <c r="G124" s="5">
        <v>976075.60278745648</v>
      </c>
      <c r="H124" s="5">
        <v>1.552892005159622</v>
      </c>
      <c r="I124" s="5">
        <v>1</v>
      </c>
      <c r="J124" s="5">
        <v>1.5718710677927794</v>
      </c>
      <c r="K124" s="5">
        <v>2640.6620209059233</v>
      </c>
      <c r="L124" s="5">
        <v>1700.4801442290182</v>
      </c>
      <c r="M124" s="5">
        <v>2672.9355400696863</v>
      </c>
    </row>
    <row r="125" spans="3:13" x14ac:dyDescent="0.2">
      <c r="C125" s="13">
        <v>93</v>
      </c>
      <c r="D125" s="5">
        <v>93</v>
      </c>
      <c r="E125" s="5">
        <v>0.16202090592334495</v>
      </c>
      <c r="F125" s="5">
        <v>1528235</v>
      </c>
      <c r="G125" s="5">
        <v>986685.12020905933</v>
      </c>
      <c r="H125" s="5">
        <v>1.548857856168133</v>
      </c>
      <c r="I125" s="5">
        <v>1</v>
      </c>
      <c r="J125" s="5">
        <v>1.5680939828829843</v>
      </c>
      <c r="K125" s="5">
        <v>2662.4303135888504</v>
      </c>
      <c r="L125" s="5">
        <v>1718.9636240575946</v>
      </c>
      <c r="M125" s="5">
        <v>2695.4965156794424</v>
      </c>
    </row>
    <row r="126" spans="3:13" x14ac:dyDescent="0.2">
      <c r="C126" s="13">
        <v>94</v>
      </c>
      <c r="D126" s="5">
        <v>94</v>
      </c>
      <c r="E126" s="5">
        <v>0.16376306620209058</v>
      </c>
      <c r="F126" s="5">
        <v>1538735</v>
      </c>
      <c r="G126" s="5">
        <v>997294.63763066207</v>
      </c>
      <c r="H126" s="5">
        <v>1.5429091282949972</v>
      </c>
      <c r="I126" s="5">
        <v>1</v>
      </c>
      <c r="J126" s="5">
        <v>1.5643972614819084</v>
      </c>
      <c r="K126" s="5">
        <v>2680.7229965156794</v>
      </c>
      <c r="L126" s="5">
        <v>1737.4471038861709</v>
      </c>
      <c r="M126" s="5">
        <v>2718.0574912891984</v>
      </c>
    </row>
    <row r="127" spans="3:13" x14ac:dyDescent="0.2">
      <c r="C127" s="13">
        <v>95</v>
      </c>
      <c r="D127" s="5">
        <v>95</v>
      </c>
      <c r="E127" s="5">
        <v>0.16550522648083624</v>
      </c>
      <c r="F127" s="5">
        <v>1550485</v>
      </c>
      <c r="G127" s="5">
        <v>1007904.1550522649</v>
      </c>
      <c r="H127" s="5">
        <v>1.5383258340864758</v>
      </c>
      <c r="I127" s="5">
        <v>1</v>
      </c>
      <c r="J127" s="5">
        <v>1.5607783657945395</v>
      </c>
      <c r="K127" s="5">
        <v>2701.193379790941</v>
      </c>
      <c r="L127" s="5">
        <v>1755.9305837147472</v>
      </c>
      <c r="M127" s="5">
        <v>2740.6184668989549</v>
      </c>
    </row>
    <row r="128" spans="3:13" x14ac:dyDescent="0.2">
      <c r="C128" s="13">
        <v>96</v>
      </c>
      <c r="D128" s="5">
        <v>96</v>
      </c>
      <c r="E128" s="5">
        <v>0.1672473867595819</v>
      </c>
      <c r="F128" s="5">
        <v>1564235</v>
      </c>
      <c r="G128" s="5">
        <v>1018513.6724738677</v>
      </c>
      <c r="H128" s="5">
        <v>1.5358016708804998</v>
      </c>
      <c r="I128" s="5">
        <v>1</v>
      </c>
      <c r="J128" s="5">
        <v>1.5572348637673239</v>
      </c>
      <c r="K128" s="5">
        <v>2725.1480836236933</v>
      </c>
      <c r="L128" s="5">
        <v>1774.4140635433234</v>
      </c>
      <c r="M128" s="5">
        <v>2763.179442508711</v>
      </c>
    </row>
    <row r="129" spans="3:13" x14ac:dyDescent="0.2">
      <c r="C129" s="13">
        <v>97</v>
      </c>
      <c r="D129" s="5">
        <v>97</v>
      </c>
      <c r="E129" s="5">
        <v>0.16898954703832753</v>
      </c>
      <c r="F129" s="5">
        <v>1577185</v>
      </c>
      <c r="G129" s="5">
        <v>1029123.1898954704</v>
      </c>
      <c r="H129" s="5">
        <v>1.5325521915021632</v>
      </c>
      <c r="I129" s="5">
        <v>1</v>
      </c>
      <c r="J129" s="5">
        <v>1.5537644236375767</v>
      </c>
      <c r="K129" s="5">
        <v>2747.7090592334494</v>
      </c>
      <c r="L129" s="5">
        <v>1792.8975433718997</v>
      </c>
      <c r="M129" s="5">
        <v>2785.740418118467</v>
      </c>
    </row>
    <row r="130" spans="3:13" x14ac:dyDescent="0.2">
      <c r="C130" s="13">
        <v>98</v>
      </c>
      <c r="D130" s="5">
        <v>98</v>
      </c>
      <c r="E130" s="5">
        <v>0.17073170731707318</v>
      </c>
      <c r="F130" s="5">
        <v>1588685</v>
      </c>
      <c r="G130" s="5">
        <v>1039732.7073170732</v>
      </c>
      <c r="H130" s="5">
        <v>1.5279744388338454</v>
      </c>
      <c r="I130" s="5">
        <v>1</v>
      </c>
      <c r="J130" s="5">
        <v>1.5503648088166</v>
      </c>
      <c r="K130" s="5">
        <v>2767.7439024390242</v>
      </c>
      <c r="L130" s="5">
        <v>1811.381023200476</v>
      </c>
      <c r="M130" s="5">
        <v>2808.301393728223</v>
      </c>
    </row>
    <row r="131" spans="3:13" x14ac:dyDescent="0.2">
      <c r="C131" s="13">
        <v>99</v>
      </c>
      <c r="D131" s="5">
        <v>99</v>
      </c>
      <c r="E131" s="5">
        <v>0.17247386759581881</v>
      </c>
      <c r="F131" s="5">
        <v>1601635</v>
      </c>
      <c r="G131" s="5">
        <v>1050342.2247386761</v>
      </c>
      <c r="H131" s="5">
        <v>1.5248696684535223</v>
      </c>
      <c r="I131" s="5">
        <v>1</v>
      </c>
      <c r="J131" s="5">
        <v>1.5470338730829154</v>
      </c>
      <c r="K131" s="5">
        <v>2790.3048780487807</v>
      </c>
      <c r="L131" s="5">
        <v>1829.8645030290525</v>
      </c>
      <c r="M131" s="5">
        <v>2830.8623693379791</v>
      </c>
    </row>
    <row r="132" spans="3:13" x14ac:dyDescent="0.2">
      <c r="C132" s="13">
        <v>100</v>
      </c>
      <c r="D132" s="5">
        <v>100</v>
      </c>
      <c r="E132" s="5">
        <v>0.17421602787456447</v>
      </c>
      <c r="F132" s="5">
        <v>1615135</v>
      </c>
      <c r="G132" s="5">
        <v>1060951.7421602788</v>
      </c>
      <c r="H132" s="5">
        <v>1.5223453959473305</v>
      </c>
      <c r="I132" s="5">
        <v>1</v>
      </c>
      <c r="J132" s="5">
        <v>1.5437224285669477</v>
      </c>
      <c r="K132" s="5">
        <v>2813.8240418118467</v>
      </c>
      <c r="L132" s="5">
        <v>1848.3479828576287</v>
      </c>
      <c r="M132" s="5">
        <v>2853.3362369337979</v>
      </c>
    </row>
    <row r="133" spans="3:13" x14ac:dyDescent="0.2">
      <c r="C133" s="13">
        <v>101</v>
      </c>
      <c r="D133" s="5">
        <v>101</v>
      </c>
      <c r="E133" s="5">
        <v>0.1759581881533101</v>
      </c>
      <c r="F133" s="5">
        <v>1627085</v>
      </c>
      <c r="G133" s="5">
        <v>1071561.2595818816</v>
      </c>
      <c r="H133" s="5">
        <v>1.5184246215049633</v>
      </c>
      <c r="I133" s="5">
        <v>1</v>
      </c>
      <c r="J133" s="5">
        <v>1.5404765572097125</v>
      </c>
      <c r="K133" s="5">
        <v>2834.6428571428573</v>
      </c>
      <c r="L133" s="5">
        <v>1866.8314626862048</v>
      </c>
      <c r="M133" s="5">
        <v>2875.8101045296166</v>
      </c>
    </row>
    <row r="134" spans="3:13" x14ac:dyDescent="0.2">
      <c r="C134" s="13">
        <v>102</v>
      </c>
      <c r="D134" s="5">
        <v>102</v>
      </c>
      <c r="E134" s="5">
        <v>0.17770034843205576</v>
      </c>
      <c r="F134" s="5">
        <v>1639035</v>
      </c>
      <c r="G134" s="5">
        <v>1082170.7770034843</v>
      </c>
      <c r="H134" s="5">
        <v>1.5145807249928378</v>
      </c>
      <c r="I134" s="5">
        <v>1</v>
      </c>
      <c r="J134" s="5">
        <v>1.5372943303888935</v>
      </c>
      <c r="K134" s="5">
        <v>2855.4616724738676</v>
      </c>
      <c r="L134" s="5">
        <v>1885.314942514781</v>
      </c>
      <c r="M134" s="5">
        <v>2898.2839721254354</v>
      </c>
    </row>
    <row r="135" spans="3:13" x14ac:dyDescent="0.2">
      <c r="C135" s="13">
        <v>103</v>
      </c>
      <c r="D135" s="5">
        <v>103</v>
      </c>
      <c r="E135" s="5">
        <v>0.17944250871080139</v>
      </c>
      <c r="F135" s="5">
        <v>1651785</v>
      </c>
      <c r="G135" s="5">
        <v>1092780.2944250873</v>
      </c>
      <c r="H135" s="5">
        <v>1.5115435448705685</v>
      </c>
      <c r="I135" s="5">
        <v>1</v>
      </c>
      <c r="J135" s="5">
        <v>1.5341738943801286</v>
      </c>
      <c r="K135" s="5">
        <v>2877.6742160278745</v>
      </c>
      <c r="L135" s="5">
        <v>1903.7984223433577</v>
      </c>
      <c r="M135" s="5">
        <v>2920.7578397212542</v>
      </c>
    </row>
    <row r="136" spans="3:13" x14ac:dyDescent="0.2">
      <c r="C136" s="13">
        <v>104</v>
      </c>
      <c r="D136" s="5">
        <v>104</v>
      </c>
      <c r="E136" s="5">
        <v>0.18118466898954705</v>
      </c>
      <c r="F136" s="5">
        <v>1665035</v>
      </c>
      <c r="G136" s="5">
        <v>1103389.81184669</v>
      </c>
      <c r="H136" s="5">
        <v>1.5090179210675434</v>
      </c>
      <c r="I136" s="5">
        <v>1</v>
      </c>
      <c r="J136" s="5">
        <v>1.5309775220533883</v>
      </c>
      <c r="K136" s="5">
        <v>2900.7578397212542</v>
      </c>
      <c r="L136" s="5">
        <v>1922.2819021719338</v>
      </c>
      <c r="M136" s="5">
        <v>2942.9703832752612</v>
      </c>
    </row>
    <row r="137" spans="3:13" x14ac:dyDescent="0.2">
      <c r="C137" s="13">
        <v>105</v>
      </c>
      <c r="D137" s="5">
        <v>105</v>
      </c>
      <c r="E137" s="5">
        <v>0.18292682926829268</v>
      </c>
      <c r="F137" s="5">
        <v>1676985</v>
      </c>
      <c r="G137" s="5">
        <v>1113999.3292682928</v>
      </c>
      <c r="H137" s="5">
        <v>1.5053734377932639</v>
      </c>
      <c r="I137" s="5">
        <v>1</v>
      </c>
      <c r="J137" s="5">
        <v>1.5278420330090621</v>
      </c>
      <c r="K137" s="5">
        <v>2921.5766550522649</v>
      </c>
      <c r="L137" s="5">
        <v>1940.76538200051</v>
      </c>
      <c r="M137" s="5">
        <v>2965.1829268292681</v>
      </c>
    </row>
    <row r="138" spans="3:13" x14ac:dyDescent="0.2">
      <c r="C138" s="13">
        <v>106</v>
      </c>
      <c r="D138" s="5">
        <v>106</v>
      </c>
      <c r="E138" s="5">
        <v>0.18466898954703834</v>
      </c>
      <c r="F138" s="5">
        <v>1688485</v>
      </c>
      <c r="G138" s="5">
        <v>1124608.8466898955</v>
      </c>
      <c r="H138" s="5">
        <v>1.5013975792292429</v>
      </c>
      <c r="I138" s="5">
        <v>1</v>
      </c>
      <c r="J138" s="5">
        <v>1.5247657041353833</v>
      </c>
      <c r="K138" s="5">
        <v>2941.6114982578397</v>
      </c>
      <c r="L138" s="5">
        <v>1959.2488618290863</v>
      </c>
      <c r="M138" s="5">
        <v>2987.3954703832751</v>
      </c>
    </row>
    <row r="139" spans="3:13" x14ac:dyDescent="0.2">
      <c r="C139" s="13">
        <v>107</v>
      </c>
      <c r="D139" s="5">
        <v>107</v>
      </c>
      <c r="E139" s="5">
        <v>0.18641114982578397</v>
      </c>
      <c r="F139" s="5">
        <v>1700485</v>
      </c>
      <c r="G139" s="5">
        <v>1135218.3641114982</v>
      </c>
      <c r="H139" s="5">
        <v>1.4979364796753614</v>
      </c>
      <c r="I139" s="5">
        <v>1</v>
      </c>
      <c r="J139" s="5">
        <v>1.5217468767359792</v>
      </c>
      <c r="K139" s="5">
        <v>2962.5174216027876</v>
      </c>
      <c r="L139" s="5">
        <v>1977.7323416576623</v>
      </c>
      <c r="M139" s="5">
        <v>3009.6080139372821</v>
      </c>
    </row>
    <row r="140" spans="3:13" x14ac:dyDescent="0.2">
      <c r="C140" s="13">
        <v>108</v>
      </c>
      <c r="D140" s="5">
        <v>108</v>
      </c>
      <c r="E140" s="5">
        <v>0.18815331010452963</v>
      </c>
      <c r="F140" s="5">
        <v>1713435</v>
      </c>
      <c r="G140" s="5">
        <v>1145827.8815331012</v>
      </c>
      <c r="H140" s="5">
        <v>1.4953685694115322</v>
      </c>
      <c r="I140" s="5">
        <v>1</v>
      </c>
      <c r="J140" s="5">
        <v>1.5187839535476746</v>
      </c>
      <c r="K140" s="5">
        <v>2985.0783972125437</v>
      </c>
      <c r="L140" s="5">
        <v>1996.2158214862391</v>
      </c>
      <c r="M140" s="5">
        <v>3031.820557491289</v>
      </c>
    </row>
    <row r="141" spans="3:13" x14ac:dyDescent="0.2">
      <c r="C141" s="13">
        <v>109</v>
      </c>
      <c r="D141" s="5">
        <v>109</v>
      </c>
      <c r="E141" s="5">
        <v>0.18989547038327526</v>
      </c>
      <c r="F141" s="5">
        <v>1725130</v>
      </c>
      <c r="G141" s="5">
        <v>1156437.3989547039</v>
      </c>
      <c r="H141" s="5">
        <v>1.4917625472501439</v>
      </c>
      <c r="I141" s="5">
        <v>1</v>
      </c>
      <c r="J141" s="5">
        <v>1.5156592147437573</v>
      </c>
      <c r="K141" s="5">
        <v>3005.452961672474</v>
      </c>
      <c r="L141" s="5">
        <v>2014.6993013148153</v>
      </c>
      <c r="M141" s="5">
        <v>3053.5975609756097</v>
      </c>
    </row>
    <row r="142" spans="3:13" x14ac:dyDescent="0.2">
      <c r="C142" s="13">
        <v>110</v>
      </c>
      <c r="D142" s="5">
        <v>110</v>
      </c>
      <c r="E142" s="5">
        <v>0.19163763066202091</v>
      </c>
      <c r="F142" s="5">
        <v>1737025</v>
      </c>
      <c r="G142" s="5">
        <v>1167046.9163763067</v>
      </c>
      <c r="H142" s="5">
        <v>1.4883934618442602</v>
      </c>
      <c r="I142" s="5">
        <v>1</v>
      </c>
      <c r="J142" s="5">
        <v>1.512591289372639</v>
      </c>
      <c r="K142" s="5">
        <v>3026.1759581881533</v>
      </c>
      <c r="L142" s="5">
        <v>2033.1827811433914</v>
      </c>
      <c r="M142" s="5">
        <v>3075.3745644599303</v>
      </c>
    </row>
    <row r="143" spans="3:13" x14ac:dyDescent="0.2">
      <c r="C143" s="13">
        <v>111</v>
      </c>
      <c r="D143" s="5">
        <v>111</v>
      </c>
      <c r="E143" s="5">
        <v>0.19337979094076654</v>
      </c>
      <c r="F143" s="5">
        <v>1750525</v>
      </c>
      <c r="G143" s="5">
        <v>1177656.4337979094</v>
      </c>
      <c r="H143" s="5">
        <v>1.4864479569432703</v>
      </c>
      <c r="I143" s="5">
        <v>1</v>
      </c>
      <c r="J143" s="5">
        <v>1.5095786419361352</v>
      </c>
      <c r="K143" s="5">
        <v>3049.6951219512193</v>
      </c>
      <c r="L143" s="5">
        <v>2051.6662609719674</v>
      </c>
      <c r="M143" s="5">
        <v>3097.1515679442509</v>
      </c>
    </row>
    <row r="144" spans="3:13" x14ac:dyDescent="0.2">
      <c r="C144" s="13">
        <v>112</v>
      </c>
      <c r="D144" s="5">
        <v>112</v>
      </c>
      <c r="E144" s="5">
        <v>0.1951219512195122</v>
      </c>
      <c r="F144" s="5">
        <v>1762225</v>
      </c>
      <c r="G144" s="5">
        <v>1188265.9512195121</v>
      </c>
      <c r="H144" s="5">
        <v>1.4830223807990426</v>
      </c>
      <c r="I144" s="5">
        <v>1</v>
      </c>
      <c r="J144" s="5">
        <v>1.506619791775283</v>
      </c>
      <c r="K144" s="5">
        <v>3070.0783972125437</v>
      </c>
      <c r="L144" s="5">
        <v>2070.1497408005439</v>
      </c>
      <c r="M144" s="5">
        <v>3118.9285714285716</v>
      </c>
    </row>
    <row r="145" spans="3:13" x14ac:dyDescent="0.2">
      <c r="C145" s="13">
        <v>113</v>
      </c>
      <c r="D145" s="5">
        <v>113</v>
      </c>
      <c r="E145" s="5">
        <v>0.19686411149825783</v>
      </c>
      <c r="F145" s="5">
        <v>1773675</v>
      </c>
      <c r="G145" s="5">
        <v>1198875.4686411151</v>
      </c>
      <c r="H145" s="5">
        <v>1.4794489055734878</v>
      </c>
      <c r="I145" s="5">
        <v>1</v>
      </c>
      <c r="J145" s="5">
        <v>1.5037133106438265</v>
      </c>
      <c r="K145" s="5">
        <v>3090.0261324041812</v>
      </c>
      <c r="L145" s="5">
        <v>2088.6332206291204</v>
      </c>
      <c r="M145" s="5">
        <v>3140.7055749128922</v>
      </c>
    </row>
    <row r="146" spans="3:13" x14ac:dyDescent="0.2">
      <c r="C146" s="13">
        <v>114</v>
      </c>
      <c r="D146" s="5">
        <v>114</v>
      </c>
      <c r="E146" s="5">
        <v>0.19860627177700349</v>
      </c>
      <c r="F146" s="5">
        <v>1786575</v>
      </c>
      <c r="G146" s="5">
        <v>1209484.9860627179</v>
      </c>
      <c r="H146" s="5">
        <v>1.4771369802744763</v>
      </c>
      <c r="I146" s="5">
        <v>1</v>
      </c>
      <c r="J146" s="5">
        <v>1.500857820409413</v>
      </c>
      <c r="K146" s="5">
        <v>3112.5</v>
      </c>
      <c r="L146" s="5">
        <v>2107.1167004576964</v>
      </c>
      <c r="M146" s="5">
        <v>3162.4825783972124</v>
      </c>
    </row>
    <row r="147" spans="3:13" x14ac:dyDescent="0.2">
      <c r="C147" s="13">
        <v>115</v>
      </c>
      <c r="D147" s="5">
        <v>115</v>
      </c>
      <c r="E147" s="5">
        <v>0.20034843205574912</v>
      </c>
      <c r="F147" s="5">
        <v>1799325</v>
      </c>
      <c r="G147" s="5">
        <v>1220094.5034843206</v>
      </c>
      <c r="H147" s="5">
        <v>1.4747423210755601</v>
      </c>
      <c r="I147" s="5">
        <v>1</v>
      </c>
      <c r="J147" s="5">
        <v>1.4980478928315148</v>
      </c>
      <c r="K147" s="5">
        <v>3134.712543554007</v>
      </c>
      <c r="L147" s="5">
        <v>2125.6001802862729</v>
      </c>
      <c r="M147" s="5">
        <v>3184.2508710801394</v>
      </c>
    </row>
    <row r="148" spans="3:13" x14ac:dyDescent="0.2">
      <c r="C148" s="13">
        <v>116</v>
      </c>
      <c r="D148" s="5">
        <v>116</v>
      </c>
      <c r="E148" s="5">
        <v>0.20209059233449478</v>
      </c>
      <c r="F148" s="5">
        <v>1811825</v>
      </c>
      <c r="G148" s="5">
        <v>1230704.0209059233</v>
      </c>
      <c r="H148" s="5">
        <v>1.4721858133414667</v>
      </c>
      <c r="I148" s="5">
        <v>1</v>
      </c>
      <c r="J148" s="5">
        <v>1.4952498478435281</v>
      </c>
      <c r="K148" s="5">
        <v>3156.4895470383276</v>
      </c>
      <c r="L148" s="5">
        <v>2144.083660114849</v>
      </c>
      <c r="M148" s="5">
        <v>3205.9407665505228</v>
      </c>
    </row>
    <row r="149" spans="3:13" x14ac:dyDescent="0.2">
      <c r="C149" s="13">
        <v>117</v>
      </c>
      <c r="D149" s="5">
        <v>117</v>
      </c>
      <c r="E149" s="5">
        <v>0.20383275261324041</v>
      </c>
      <c r="F149" s="5">
        <v>1823720</v>
      </c>
      <c r="G149" s="5">
        <v>1241313.5383275263</v>
      </c>
      <c r="H149" s="5">
        <v>1.4691856196599407</v>
      </c>
      <c r="I149" s="5">
        <v>1</v>
      </c>
      <c r="J149" s="5">
        <v>1.4924996326843956</v>
      </c>
      <c r="K149" s="5">
        <v>3177.212543554007</v>
      </c>
      <c r="L149" s="5">
        <v>2162.5671399434254</v>
      </c>
      <c r="M149" s="5">
        <v>3227.6306620209061</v>
      </c>
    </row>
    <row r="150" spans="3:13" x14ac:dyDescent="0.2">
      <c r="C150" s="13">
        <v>118</v>
      </c>
      <c r="D150" s="5">
        <v>118</v>
      </c>
      <c r="E150" s="5">
        <v>0.20557491289198607</v>
      </c>
      <c r="F150" s="5">
        <v>1835170</v>
      </c>
      <c r="G150" s="5">
        <v>1251923.055749129</v>
      </c>
      <c r="H150" s="5">
        <v>1.4658808235637659</v>
      </c>
      <c r="I150" s="5">
        <v>1</v>
      </c>
      <c r="J150" s="5">
        <v>1.4897960313415191</v>
      </c>
      <c r="K150" s="5">
        <v>3197.1602787456445</v>
      </c>
      <c r="L150" s="5">
        <v>2181.0506197720019</v>
      </c>
      <c r="M150" s="5">
        <v>3249.320557491289</v>
      </c>
    </row>
    <row r="151" spans="3:13" x14ac:dyDescent="0.2">
      <c r="C151" s="13">
        <v>119</v>
      </c>
      <c r="D151" s="5">
        <v>119</v>
      </c>
      <c r="E151" s="5">
        <v>0.2073170731707317</v>
      </c>
      <c r="F151" s="5">
        <v>1846920</v>
      </c>
      <c r="G151" s="5">
        <v>1262532.5731707318</v>
      </c>
      <c r="H151" s="5">
        <v>1.4628691878908393</v>
      </c>
      <c r="I151" s="5">
        <v>1</v>
      </c>
      <c r="J151" s="5">
        <v>1.4870150995669553</v>
      </c>
      <c r="K151" s="5">
        <v>3217.6306620209061</v>
      </c>
      <c r="L151" s="5">
        <v>2199.534099600578</v>
      </c>
      <c r="M151" s="5">
        <v>3270.740418118467</v>
      </c>
    </row>
    <row r="152" spans="3:13" x14ac:dyDescent="0.2">
      <c r="C152" s="13">
        <v>120</v>
      </c>
      <c r="D152" s="5">
        <v>120</v>
      </c>
      <c r="E152" s="5">
        <v>0.20905923344947736</v>
      </c>
      <c r="F152" s="5">
        <v>1858870</v>
      </c>
      <c r="G152" s="5">
        <v>1273142.0905923345</v>
      </c>
      <c r="H152" s="5">
        <v>1.4600648378023173</v>
      </c>
      <c r="I152" s="5">
        <v>1</v>
      </c>
      <c r="J152" s="5">
        <v>1.4842451710325832</v>
      </c>
      <c r="K152" s="5">
        <v>3238.4494773519164</v>
      </c>
      <c r="L152" s="5">
        <v>2218.017579429154</v>
      </c>
      <c r="M152" s="5">
        <v>3292.0818815331008</v>
      </c>
    </row>
    <row r="153" spans="3:13" x14ac:dyDescent="0.2">
      <c r="C153" s="13">
        <v>121</v>
      </c>
      <c r="D153" s="5">
        <v>121</v>
      </c>
      <c r="E153" s="5">
        <v>0.21080139372822299</v>
      </c>
      <c r="F153" s="5">
        <v>1870365</v>
      </c>
      <c r="G153" s="5">
        <v>1283751.6080139372</v>
      </c>
      <c r="H153" s="5">
        <v>1.4569524106720293</v>
      </c>
      <c r="I153" s="5">
        <v>1</v>
      </c>
      <c r="J153" s="5">
        <v>1.4814820780963354</v>
      </c>
      <c r="K153" s="5">
        <v>3258.4756097560976</v>
      </c>
      <c r="L153" s="5">
        <v>2236.5010592577305</v>
      </c>
      <c r="M153" s="5">
        <v>3313.3362369337979</v>
      </c>
    </row>
    <row r="154" spans="3:13" x14ac:dyDescent="0.2">
      <c r="C154" s="13">
        <v>122</v>
      </c>
      <c r="D154" s="5">
        <v>122</v>
      </c>
      <c r="E154" s="5">
        <v>0.21254355400696864</v>
      </c>
      <c r="F154" s="5">
        <v>1881315</v>
      </c>
      <c r="G154" s="5">
        <v>1294361.1254355402</v>
      </c>
      <c r="H154" s="5">
        <v>1.4534699497923775</v>
      </c>
      <c r="I154" s="5">
        <v>1</v>
      </c>
      <c r="J154" s="5">
        <v>1.4786097653821348</v>
      </c>
      <c r="K154" s="5">
        <v>3277.5522648083625</v>
      </c>
      <c r="L154" s="5">
        <v>2254.984539086307</v>
      </c>
      <c r="M154" s="5">
        <v>3334.2421602787458</v>
      </c>
    </row>
    <row r="155" spans="3:13" x14ac:dyDescent="0.2">
      <c r="C155" s="13">
        <v>123</v>
      </c>
      <c r="D155" s="5">
        <v>123</v>
      </c>
      <c r="E155" s="5">
        <v>0.21428571428571427</v>
      </c>
      <c r="F155" s="5">
        <v>1894815</v>
      </c>
      <c r="G155" s="5">
        <v>1304970.642857143</v>
      </c>
      <c r="H155" s="5">
        <v>1.4519981812398735</v>
      </c>
      <c r="I155" s="5">
        <v>1</v>
      </c>
      <c r="J155" s="5">
        <v>1.4757841569397101</v>
      </c>
      <c r="K155" s="5">
        <v>3301.0714285714284</v>
      </c>
      <c r="L155" s="5">
        <v>2273.468018914883</v>
      </c>
      <c r="M155" s="5">
        <v>3355.1480836236933</v>
      </c>
    </row>
    <row r="156" spans="3:13" x14ac:dyDescent="0.2">
      <c r="C156" s="13">
        <v>124</v>
      </c>
      <c r="D156" s="5">
        <v>124</v>
      </c>
      <c r="E156" s="5">
        <v>0.21602787456445993</v>
      </c>
      <c r="F156" s="5">
        <v>1907765</v>
      </c>
      <c r="G156" s="5">
        <v>1315580.1602787457</v>
      </c>
      <c r="H156" s="5">
        <v>1.4501320843845666</v>
      </c>
      <c r="I156" s="5">
        <v>1</v>
      </c>
      <c r="J156" s="5">
        <v>1.4729661167810686</v>
      </c>
      <c r="K156" s="5">
        <v>3323.6324041811845</v>
      </c>
      <c r="L156" s="5">
        <v>2291.9514987434595</v>
      </c>
      <c r="M156" s="5">
        <v>3375.966898954704</v>
      </c>
    </row>
    <row r="157" spans="3:13" x14ac:dyDescent="0.2">
      <c r="C157" s="13">
        <v>125</v>
      </c>
      <c r="D157" s="5">
        <v>125</v>
      </c>
      <c r="E157" s="5">
        <v>0.21777003484320556</v>
      </c>
      <c r="F157" s="5">
        <v>1921265</v>
      </c>
      <c r="G157" s="5">
        <v>1326189.6777003484</v>
      </c>
      <c r="H157" s="5">
        <v>1.4487105670521652</v>
      </c>
      <c r="I157" s="5">
        <v>1</v>
      </c>
      <c r="J157" s="5">
        <v>1.4701931652649658</v>
      </c>
      <c r="K157" s="5">
        <v>3347.1515679442509</v>
      </c>
      <c r="L157" s="5">
        <v>2310.4349785720356</v>
      </c>
      <c r="M157" s="5">
        <v>3396.7857142857142</v>
      </c>
    </row>
    <row r="158" spans="3:13" x14ac:dyDescent="0.2">
      <c r="C158" s="13">
        <v>126</v>
      </c>
      <c r="D158" s="5">
        <v>126</v>
      </c>
      <c r="E158" s="5">
        <v>0.21951219512195122</v>
      </c>
      <c r="F158" s="5">
        <v>1934765</v>
      </c>
      <c r="G158" s="5">
        <v>1336799.1951219514</v>
      </c>
      <c r="H158" s="5">
        <v>1.4473116134869444</v>
      </c>
      <c r="I158" s="5">
        <v>1</v>
      </c>
      <c r="J158" s="5">
        <v>1.4674642288522928</v>
      </c>
      <c r="K158" s="5">
        <v>3370.6707317073169</v>
      </c>
      <c r="L158" s="5">
        <v>2328.9184584006121</v>
      </c>
      <c r="M158" s="5">
        <v>3417.6045296167249</v>
      </c>
    </row>
    <row r="159" spans="3:13" x14ac:dyDescent="0.2">
      <c r="C159" s="13">
        <v>127</v>
      </c>
      <c r="D159" s="5">
        <v>127</v>
      </c>
      <c r="E159" s="5">
        <v>0.22125435540069685</v>
      </c>
      <c r="F159" s="5">
        <v>1945715</v>
      </c>
      <c r="G159" s="5">
        <v>1347408.7125435541</v>
      </c>
      <c r="H159" s="5">
        <v>1.444042169155193</v>
      </c>
      <c r="I159" s="5">
        <v>1</v>
      </c>
      <c r="J159" s="5">
        <v>1.4647782678161974</v>
      </c>
      <c r="K159" s="5">
        <v>3389.7473867595818</v>
      </c>
      <c r="L159" s="5">
        <v>2347.4019382291885</v>
      </c>
      <c r="M159" s="5">
        <v>3438.4233449477351</v>
      </c>
    </row>
    <row r="160" spans="3:13" x14ac:dyDescent="0.2">
      <c r="C160" s="13">
        <v>128</v>
      </c>
      <c r="D160" s="5">
        <v>128</v>
      </c>
      <c r="E160" s="5">
        <v>0.22299651567944251</v>
      </c>
      <c r="F160" s="5">
        <v>1956665</v>
      </c>
      <c r="G160" s="5">
        <v>1358018.2299651569</v>
      </c>
      <c r="H160" s="5">
        <v>1.4408238098911255</v>
      </c>
      <c r="I160" s="5">
        <v>1</v>
      </c>
      <c r="J160" s="5">
        <v>1.4621342749212913</v>
      </c>
      <c r="K160" s="5">
        <v>3408.8240418118467</v>
      </c>
      <c r="L160" s="5">
        <v>2365.8854180577646</v>
      </c>
      <c r="M160" s="5">
        <v>3459.2421602787458</v>
      </c>
    </row>
    <row r="161" spans="3:13" x14ac:dyDescent="0.2">
      <c r="C161" s="13">
        <v>129</v>
      </c>
      <c r="D161" s="5">
        <v>129</v>
      </c>
      <c r="E161" s="5">
        <v>0.22473867595818817</v>
      </c>
      <c r="F161" s="5">
        <v>1967615</v>
      </c>
      <c r="G161" s="5">
        <v>1368627.7473867596</v>
      </c>
      <c r="H161" s="5">
        <v>1.4376553476699119</v>
      </c>
      <c r="I161" s="5">
        <v>1</v>
      </c>
      <c r="J161" s="5">
        <v>1.4595312741642905</v>
      </c>
      <c r="K161" s="5">
        <v>3427.9006968641115</v>
      </c>
      <c r="L161" s="5">
        <v>2384.3688978863406</v>
      </c>
      <c r="M161" s="5">
        <v>3480.060975609756</v>
      </c>
    </row>
    <row r="162" spans="3:13" x14ac:dyDescent="0.2">
      <c r="C162" s="13">
        <v>130</v>
      </c>
      <c r="D162" s="5">
        <v>130</v>
      </c>
      <c r="E162" s="5">
        <v>0.2264808362369338</v>
      </c>
      <c r="F162" s="5">
        <v>1979365</v>
      </c>
      <c r="G162" s="5">
        <v>1379237.2648083623</v>
      </c>
      <c r="H162" s="5">
        <v>1.4351156617531082</v>
      </c>
      <c r="I162" s="5">
        <v>1</v>
      </c>
      <c r="J162" s="5">
        <v>1.4569683195727821</v>
      </c>
      <c r="K162" s="5">
        <v>3448.3710801393727</v>
      </c>
      <c r="L162" s="5">
        <v>2402.8523777149171</v>
      </c>
      <c r="M162" s="5">
        <v>3500.8797909407667</v>
      </c>
    </row>
    <row r="163" spans="3:13" x14ac:dyDescent="0.2">
      <c r="C163" s="13">
        <v>131</v>
      </c>
      <c r="D163" s="5">
        <v>131</v>
      </c>
      <c r="E163" s="5">
        <v>0.22822299651567945</v>
      </c>
      <c r="F163" s="5">
        <v>1992315</v>
      </c>
      <c r="G163" s="5">
        <v>1389846.7822299653</v>
      </c>
      <c r="H163" s="5">
        <v>1.4334781541914954</v>
      </c>
      <c r="I163" s="5">
        <v>1</v>
      </c>
      <c r="J163" s="5">
        <v>1.4544444940590064</v>
      </c>
      <c r="K163" s="5">
        <v>3470.9320557491287</v>
      </c>
      <c r="L163" s="5">
        <v>2421.3358575434936</v>
      </c>
      <c r="M163" s="5">
        <v>3521.698606271777</v>
      </c>
    </row>
    <row r="164" spans="3:13" x14ac:dyDescent="0.2">
      <c r="C164" s="13">
        <v>132</v>
      </c>
      <c r="D164" s="5">
        <v>132</v>
      </c>
      <c r="E164" s="5">
        <v>0.22996515679442509</v>
      </c>
      <c r="F164" s="5">
        <v>2004265</v>
      </c>
      <c r="G164" s="5">
        <v>1400456.2996515681</v>
      </c>
      <c r="H164" s="5">
        <v>1.4311514043663189</v>
      </c>
      <c r="I164" s="5">
        <v>1</v>
      </c>
      <c r="J164" s="5">
        <v>1.4519589083257429</v>
      </c>
      <c r="K164" s="5">
        <v>3491.7508710801394</v>
      </c>
      <c r="L164" s="5">
        <v>2439.8193373720696</v>
      </c>
      <c r="M164" s="5">
        <v>3542.5174216027876</v>
      </c>
    </row>
    <row r="165" spans="3:13" x14ac:dyDescent="0.2">
      <c r="C165" s="13">
        <v>133</v>
      </c>
      <c r="D165" s="5">
        <v>133</v>
      </c>
      <c r="E165" s="5">
        <v>0.23170731707317074</v>
      </c>
      <c r="F165" s="5">
        <v>2016165</v>
      </c>
      <c r="G165" s="5">
        <v>1411065.8170731708</v>
      </c>
      <c r="H165" s="5">
        <v>1.4288242090520797</v>
      </c>
      <c r="I165" s="5">
        <v>1</v>
      </c>
      <c r="J165" s="5">
        <v>1.4495106998215506</v>
      </c>
      <c r="K165" s="5">
        <v>3512.4825783972124</v>
      </c>
      <c r="L165" s="5">
        <v>2458.3028172006461</v>
      </c>
      <c r="M165" s="5">
        <v>3563.3362369337979</v>
      </c>
    </row>
    <row r="166" spans="3:13" x14ac:dyDescent="0.2">
      <c r="C166" s="13">
        <v>134</v>
      </c>
      <c r="D166" s="5">
        <v>134</v>
      </c>
      <c r="E166" s="5">
        <v>0.23344947735191637</v>
      </c>
      <c r="F166" s="5">
        <v>2026105</v>
      </c>
      <c r="G166" s="5">
        <v>1421675.3344947735</v>
      </c>
      <c r="H166" s="5">
        <v>1.4251530928614058</v>
      </c>
      <c r="I166" s="5">
        <v>1</v>
      </c>
      <c r="J166" s="5">
        <v>1.4470990317427943</v>
      </c>
      <c r="K166" s="5">
        <v>3529.7996515679442</v>
      </c>
      <c r="L166" s="5">
        <v>2476.7862970292222</v>
      </c>
      <c r="M166" s="5">
        <v>3584.1550522648085</v>
      </c>
    </row>
    <row r="167" spans="3:13" x14ac:dyDescent="0.2">
      <c r="C167" s="13">
        <v>135</v>
      </c>
      <c r="D167" s="5">
        <v>135</v>
      </c>
      <c r="E167" s="5">
        <v>0.23519163763066203</v>
      </c>
      <c r="F167" s="5">
        <v>2039055</v>
      </c>
      <c r="G167" s="5">
        <v>1432284.8519163765</v>
      </c>
      <c r="H167" s="5">
        <v>1.4236379008489644</v>
      </c>
      <c r="I167" s="5">
        <v>1</v>
      </c>
      <c r="J167" s="5">
        <v>1.4447230920800194</v>
      </c>
      <c r="K167" s="5">
        <v>3552.3606271777003</v>
      </c>
      <c r="L167" s="5">
        <v>2495.2697768577987</v>
      </c>
      <c r="M167" s="5">
        <v>3604.9738675958188</v>
      </c>
    </row>
    <row r="168" spans="3:13" x14ac:dyDescent="0.2">
      <c r="C168" s="13">
        <v>136</v>
      </c>
      <c r="D168" s="5">
        <v>136</v>
      </c>
      <c r="E168" s="5">
        <v>0.23693379790940766</v>
      </c>
      <c r="F168" s="5">
        <v>2053005</v>
      </c>
      <c r="G168" s="5">
        <v>1442894.3693379792</v>
      </c>
      <c r="H168" s="5">
        <v>1.422838042497836</v>
      </c>
      <c r="I168" s="5">
        <v>1</v>
      </c>
      <c r="J168" s="5">
        <v>1.4423820927064028</v>
      </c>
      <c r="K168" s="5">
        <v>3576.6637630662021</v>
      </c>
      <c r="L168" s="5">
        <v>2513.7532566863752</v>
      </c>
      <c r="M168" s="5">
        <v>3625.7926829268295</v>
      </c>
    </row>
    <row r="169" spans="3:13" x14ac:dyDescent="0.2">
      <c r="C169" s="13">
        <v>137</v>
      </c>
      <c r="D169" s="5">
        <v>137</v>
      </c>
      <c r="E169" s="5">
        <v>0.23867595818815332</v>
      </c>
      <c r="F169" s="5">
        <v>2066505</v>
      </c>
      <c r="G169" s="5">
        <v>1453503.886759582</v>
      </c>
      <c r="H169" s="5">
        <v>1.4217402642156207</v>
      </c>
      <c r="I169" s="5">
        <v>1</v>
      </c>
      <c r="J169" s="5">
        <v>1.440075268506124</v>
      </c>
      <c r="K169" s="5">
        <v>3600.1829268292681</v>
      </c>
      <c r="L169" s="5">
        <v>2532.2367365149512</v>
      </c>
      <c r="M169" s="5">
        <v>3646.6114982578397</v>
      </c>
    </row>
    <row r="170" spans="3:13" x14ac:dyDescent="0.2">
      <c r="C170" s="13">
        <v>138</v>
      </c>
      <c r="D170" s="5">
        <v>138</v>
      </c>
      <c r="E170" s="5">
        <v>0.24041811846689895</v>
      </c>
      <c r="F170" s="5">
        <v>2077955</v>
      </c>
      <c r="G170" s="5">
        <v>1464113.4041811847</v>
      </c>
      <c r="H170" s="5">
        <v>1.4192582309989237</v>
      </c>
      <c r="I170" s="5">
        <v>1</v>
      </c>
      <c r="J170" s="5">
        <v>1.437801876540632</v>
      </c>
      <c r="K170" s="5">
        <v>3620.1306620209061</v>
      </c>
      <c r="L170" s="5">
        <v>2550.7202163435272</v>
      </c>
      <c r="M170" s="5">
        <v>3667.4303135888504</v>
      </c>
    </row>
    <row r="171" spans="3:13" x14ac:dyDescent="0.2">
      <c r="C171" s="13">
        <v>139</v>
      </c>
      <c r="D171" s="5">
        <v>139</v>
      </c>
      <c r="E171" s="5">
        <v>0.24216027874564461</v>
      </c>
      <c r="F171" s="5">
        <v>2088455</v>
      </c>
      <c r="G171" s="5">
        <v>1474722.9216027874</v>
      </c>
      <c r="H171" s="5">
        <v>1.4161677216830562</v>
      </c>
      <c r="I171" s="5">
        <v>1</v>
      </c>
      <c r="J171" s="5">
        <v>1.435561195250902</v>
      </c>
      <c r="K171" s="5">
        <v>3638.4233449477351</v>
      </c>
      <c r="L171" s="5">
        <v>2569.2036961721037</v>
      </c>
      <c r="M171" s="5">
        <v>3688.2491289198606</v>
      </c>
    </row>
    <row r="172" spans="3:13" x14ac:dyDescent="0.2">
      <c r="C172" s="13">
        <v>140</v>
      </c>
      <c r="D172" s="5">
        <v>140</v>
      </c>
      <c r="E172" s="5">
        <v>0.24390243902439024</v>
      </c>
      <c r="F172" s="5">
        <v>2100405</v>
      </c>
      <c r="G172" s="5">
        <v>1485332.4390243904</v>
      </c>
      <c r="H172" s="5">
        <v>1.4140975749372358</v>
      </c>
      <c r="I172" s="5">
        <v>1</v>
      </c>
      <c r="J172" s="5">
        <v>1.4333525236938827</v>
      </c>
      <c r="K172" s="5">
        <v>3659.2421602787458</v>
      </c>
      <c r="L172" s="5">
        <v>2587.6871760006802</v>
      </c>
      <c r="M172" s="5">
        <v>3709.0679442508713</v>
      </c>
    </row>
    <row r="173" spans="3:13" x14ac:dyDescent="0.2">
      <c r="C173" s="13">
        <v>141</v>
      </c>
      <c r="D173" s="5">
        <v>141</v>
      </c>
      <c r="E173" s="5">
        <v>0.2456445993031359</v>
      </c>
      <c r="F173" s="5">
        <v>2110855</v>
      </c>
      <c r="G173" s="5">
        <v>1495941.9564459932</v>
      </c>
      <c r="H173" s="5">
        <v>1.4110540792738349</v>
      </c>
      <c r="I173" s="5">
        <v>1</v>
      </c>
      <c r="J173" s="5">
        <v>1.431175180811431</v>
      </c>
      <c r="K173" s="5">
        <v>3677.4477351916375</v>
      </c>
      <c r="L173" s="5">
        <v>2606.1706558292562</v>
      </c>
      <c r="M173" s="5">
        <v>3729.8867595818815</v>
      </c>
    </row>
    <row r="174" spans="3:13" x14ac:dyDescent="0.2">
      <c r="C174" s="13">
        <v>142</v>
      </c>
      <c r="D174" s="5">
        <v>142</v>
      </c>
      <c r="E174" s="5">
        <v>0.24738675958188153</v>
      </c>
      <c r="F174" s="5">
        <v>2121805</v>
      </c>
      <c r="G174" s="5">
        <v>1506551.4738675959</v>
      </c>
      <c r="H174" s="5">
        <v>1.4083853335279242</v>
      </c>
      <c r="I174" s="5">
        <v>1</v>
      </c>
      <c r="J174" s="5">
        <v>1.4290285047301405</v>
      </c>
      <c r="K174" s="5">
        <v>3696.5243902439024</v>
      </c>
      <c r="L174" s="5">
        <v>2624.6541356578327</v>
      </c>
      <c r="M174" s="5">
        <v>3750.7055749128922</v>
      </c>
    </row>
    <row r="175" spans="3:13" x14ac:dyDescent="0.2">
      <c r="C175" s="13">
        <v>143</v>
      </c>
      <c r="D175" s="5">
        <v>143</v>
      </c>
      <c r="E175" s="5">
        <v>0.24912891986062718</v>
      </c>
      <c r="F175" s="5">
        <v>2131745</v>
      </c>
      <c r="G175" s="5">
        <v>1517160.9912891986</v>
      </c>
      <c r="H175" s="5">
        <v>1.4050881958074617</v>
      </c>
      <c r="I175" s="5">
        <v>1</v>
      </c>
      <c r="J175" s="5">
        <v>1.4269118520905466</v>
      </c>
      <c r="K175" s="5">
        <v>3713.8414634146343</v>
      </c>
      <c r="L175" s="5">
        <v>2643.1376154864088</v>
      </c>
      <c r="M175" s="5">
        <v>3771.5243902439024</v>
      </c>
    </row>
    <row r="176" spans="3:13" x14ac:dyDescent="0.2">
      <c r="C176" s="13">
        <v>144</v>
      </c>
      <c r="D176" s="5">
        <v>144</v>
      </c>
      <c r="E176" s="5">
        <v>0.25087108013937282</v>
      </c>
      <c r="F176" s="5">
        <v>2139245</v>
      </c>
      <c r="G176" s="5">
        <v>1527770.5087108016</v>
      </c>
      <c r="H176" s="5">
        <v>1.400239753158468</v>
      </c>
      <c r="I176" s="5">
        <v>1</v>
      </c>
      <c r="J176" s="5">
        <v>1.4248245974042801</v>
      </c>
      <c r="K176" s="5">
        <v>3726.9076655052263</v>
      </c>
      <c r="L176" s="5">
        <v>2661.6210953149853</v>
      </c>
      <c r="M176" s="5">
        <v>3792.3432055749131</v>
      </c>
    </row>
    <row r="177" spans="3:13" x14ac:dyDescent="0.2">
      <c r="C177" s="13">
        <v>145</v>
      </c>
      <c r="D177" s="5">
        <v>145</v>
      </c>
      <c r="E177" s="5">
        <v>0.25261324041811845</v>
      </c>
      <c r="F177" s="5">
        <v>2149195</v>
      </c>
      <c r="G177" s="5">
        <v>1538380.0261324043</v>
      </c>
      <c r="H177" s="5">
        <v>1.3970507699604158</v>
      </c>
      <c r="I177" s="5">
        <v>1</v>
      </c>
      <c r="J177" s="5">
        <v>1.422733630715785</v>
      </c>
      <c r="K177" s="5">
        <v>3744.2421602787458</v>
      </c>
      <c r="L177" s="5">
        <v>2680.1045751435618</v>
      </c>
      <c r="M177" s="5">
        <v>3813.0749128919861</v>
      </c>
    </row>
    <row r="178" spans="3:13" x14ac:dyDescent="0.2">
      <c r="C178" s="13">
        <v>146</v>
      </c>
      <c r="D178" s="5">
        <v>146</v>
      </c>
      <c r="E178" s="5">
        <v>0.25435540069686413</v>
      </c>
      <c r="F178" s="5">
        <v>2160145</v>
      </c>
      <c r="G178" s="5">
        <v>1548989.5435540071</v>
      </c>
      <c r="H178" s="5">
        <v>1.3945510536138002</v>
      </c>
      <c r="I178" s="5">
        <v>1</v>
      </c>
      <c r="J178" s="5">
        <v>1.4206713074065844</v>
      </c>
      <c r="K178" s="5">
        <v>3763.3188153310102</v>
      </c>
      <c r="L178" s="5">
        <v>2698.5880549721378</v>
      </c>
      <c r="M178" s="5">
        <v>3833.806620209059</v>
      </c>
    </row>
    <row r="179" spans="3:13" x14ac:dyDescent="0.2">
      <c r="C179" s="13">
        <v>147</v>
      </c>
      <c r="D179" s="5">
        <v>147</v>
      </c>
      <c r="E179" s="5">
        <v>0.25609756097560976</v>
      </c>
      <c r="F179" s="5">
        <v>2171095</v>
      </c>
      <c r="G179" s="5">
        <v>1559599.0609756098</v>
      </c>
      <c r="H179" s="5">
        <v>1.3920853470133971</v>
      </c>
      <c r="I179" s="5">
        <v>1</v>
      </c>
      <c r="J179" s="5">
        <v>1.4186338369657436</v>
      </c>
      <c r="K179" s="5">
        <v>3782.3954703832751</v>
      </c>
      <c r="L179" s="5">
        <v>2717.0715348007138</v>
      </c>
      <c r="M179" s="5">
        <v>3854.5296167247388</v>
      </c>
    </row>
    <row r="180" spans="3:13" x14ac:dyDescent="0.2">
      <c r="C180" s="13">
        <v>148</v>
      </c>
      <c r="D180" s="5">
        <v>148</v>
      </c>
      <c r="E180" s="5">
        <v>0.25783972125435539</v>
      </c>
      <c r="F180" s="5">
        <v>2184345</v>
      </c>
      <c r="G180" s="5">
        <v>1570208.5783972126</v>
      </c>
      <c r="H180" s="5">
        <v>1.3911177343265224</v>
      </c>
      <c r="I180" s="5">
        <v>1</v>
      </c>
      <c r="J180" s="5">
        <v>1.4166238999092382</v>
      </c>
      <c r="K180" s="5">
        <v>3805.4790940766552</v>
      </c>
      <c r="L180" s="5">
        <v>2735.5550146292903</v>
      </c>
      <c r="M180" s="5">
        <v>3875.2526132404182</v>
      </c>
    </row>
    <row r="181" spans="3:13" x14ac:dyDescent="0.2">
      <c r="C181" s="13">
        <v>149</v>
      </c>
      <c r="D181" s="5">
        <v>149</v>
      </c>
      <c r="E181" s="5">
        <v>0.25958188153310102</v>
      </c>
      <c r="F181" s="5">
        <v>2196595</v>
      </c>
      <c r="G181" s="5">
        <v>1580818.0958188155</v>
      </c>
      <c r="H181" s="5">
        <v>1.3895305258776347</v>
      </c>
      <c r="I181" s="5">
        <v>1</v>
      </c>
      <c r="J181" s="5">
        <v>1.4145492172151186</v>
      </c>
      <c r="K181" s="5">
        <v>3826.820557491289</v>
      </c>
      <c r="L181" s="5">
        <v>2754.0384944578668</v>
      </c>
      <c r="M181" s="5">
        <v>3895.7229965156794</v>
      </c>
    </row>
    <row r="182" spans="3:13" x14ac:dyDescent="0.2">
      <c r="C182" s="13">
        <v>150</v>
      </c>
      <c r="D182" s="5">
        <v>150</v>
      </c>
      <c r="E182" s="5">
        <v>0.26132404181184671</v>
      </c>
      <c r="F182" s="5">
        <v>2207545</v>
      </c>
      <c r="G182" s="5">
        <v>1591427.6132404183</v>
      </c>
      <c r="H182" s="5">
        <v>1.3871476035941475</v>
      </c>
      <c r="I182" s="5">
        <v>1</v>
      </c>
      <c r="J182" s="5">
        <v>1.4125021969569211</v>
      </c>
      <c r="K182" s="5">
        <v>3845.8972125435539</v>
      </c>
      <c r="L182" s="5">
        <v>2772.5219742864429</v>
      </c>
      <c r="M182" s="5">
        <v>3916.193379790941</v>
      </c>
    </row>
    <row r="183" spans="3:13" x14ac:dyDescent="0.2">
      <c r="C183" s="13">
        <v>151</v>
      </c>
      <c r="D183" s="5">
        <v>151</v>
      </c>
      <c r="E183" s="5">
        <v>0.26306620209059234</v>
      </c>
      <c r="F183" s="5">
        <v>2218795</v>
      </c>
      <c r="G183" s="5">
        <v>1602037.130662021</v>
      </c>
      <c r="H183" s="5">
        <v>1.3849835047725214</v>
      </c>
      <c r="I183" s="5">
        <v>1</v>
      </c>
      <c r="J183" s="5">
        <v>1.4104822895498252</v>
      </c>
      <c r="K183" s="5">
        <v>3865.4965156794424</v>
      </c>
      <c r="L183" s="5">
        <v>2791.0054541150193</v>
      </c>
      <c r="M183" s="5">
        <v>3936.6637630662021</v>
      </c>
    </row>
    <row r="184" spans="3:13" x14ac:dyDescent="0.2">
      <c r="C184" s="13">
        <v>152</v>
      </c>
      <c r="D184" s="5">
        <v>152</v>
      </c>
      <c r="E184" s="5">
        <v>0.26480836236933797</v>
      </c>
      <c r="F184" s="5">
        <v>2229245</v>
      </c>
      <c r="G184" s="5">
        <v>1612646.6480836237</v>
      </c>
      <c r="H184" s="5">
        <v>1.3823518020200558</v>
      </c>
      <c r="I184" s="5">
        <v>1</v>
      </c>
      <c r="J184" s="5">
        <v>1.4084889598717703</v>
      </c>
      <c r="K184" s="5">
        <v>3883.7020905923346</v>
      </c>
      <c r="L184" s="5">
        <v>2809.4889339435954</v>
      </c>
      <c r="M184" s="5">
        <v>3957.1341463414633</v>
      </c>
    </row>
    <row r="185" spans="3:13" x14ac:dyDescent="0.2">
      <c r="C185" s="13">
        <v>153</v>
      </c>
      <c r="D185" s="5">
        <v>153</v>
      </c>
      <c r="E185" s="5">
        <v>0.2665505226480836</v>
      </c>
      <c r="F185" s="5">
        <v>2241195</v>
      </c>
      <c r="G185" s="5">
        <v>1623256.1655052265</v>
      </c>
      <c r="H185" s="5">
        <v>1.3806785691785404</v>
      </c>
      <c r="I185" s="5">
        <v>1</v>
      </c>
      <c r="J185" s="5">
        <v>1.4065216867908141</v>
      </c>
      <c r="K185" s="5">
        <v>3904.5209059233448</v>
      </c>
      <c r="L185" s="5">
        <v>2827.9724137721714</v>
      </c>
      <c r="M185" s="5">
        <v>3977.6045296167249</v>
      </c>
    </row>
    <row r="186" spans="3:13" x14ac:dyDescent="0.2">
      <c r="C186" s="13">
        <v>154</v>
      </c>
      <c r="D186" s="5">
        <v>154</v>
      </c>
      <c r="E186" s="5">
        <v>0.26829268292682928</v>
      </c>
      <c r="F186" s="5">
        <v>2252945</v>
      </c>
      <c r="G186" s="5">
        <v>1633865.6829268294</v>
      </c>
      <c r="H186" s="5">
        <v>1.3789046575506629</v>
      </c>
      <c r="I186" s="5">
        <v>1</v>
      </c>
      <c r="J186" s="5">
        <v>1.404579962710909</v>
      </c>
      <c r="K186" s="5">
        <v>3924.9912891986064</v>
      </c>
      <c r="L186" s="5">
        <v>2846.4558936007484</v>
      </c>
      <c r="M186" s="5">
        <v>3998.0749128919861</v>
      </c>
    </row>
    <row r="187" spans="3:13" x14ac:dyDescent="0.2">
      <c r="C187" s="13">
        <v>155</v>
      </c>
      <c r="D187" s="5">
        <v>155</v>
      </c>
      <c r="E187" s="5">
        <v>0.27003484320557491</v>
      </c>
      <c r="F187" s="5">
        <v>2263795</v>
      </c>
      <c r="G187" s="5">
        <v>1644475.2003484322</v>
      </c>
      <c r="H187" s="5">
        <v>1.376606348043647</v>
      </c>
      <c r="I187" s="5">
        <v>1</v>
      </c>
      <c r="J187" s="5">
        <v>1.4026632931352609</v>
      </c>
      <c r="K187" s="5">
        <v>3943.8937282229967</v>
      </c>
      <c r="L187" s="5">
        <v>2864.9393734293244</v>
      </c>
      <c r="M187" s="5">
        <v>4018.5452961672472</v>
      </c>
    </row>
    <row r="188" spans="3:13" x14ac:dyDescent="0.2">
      <c r="C188" s="13">
        <v>156</v>
      </c>
      <c r="D188" s="5">
        <v>156</v>
      </c>
      <c r="E188" s="5">
        <v>0.27177700348432055</v>
      </c>
      <c r="F188" s="5">
        <v>2274295</v>
      </c>
      <c r="G188" s="5">
        <v>1655084.7177700349</v>
      </c>
      <c r="H188" s="5">
        <v>1.3741260345055044</v>
      </c>
      <c r="I188" s="5">
        <v>1</v>
      </c>
      <c r="J188" s="5">
        <v>1.4007409863125337</v>
      </c>
      <c r="K188" s="5">
        <v>3962.1864111498257</v>
      </c>
      <c r="L188" s="5">
        <v>2883.4228532579004</v>
      </c>
      <c r="M188" s="5">
        <v>4038.9285714285716</v>
      </c>
    </row>
    <row r="189" spans="3:13" x14ac:dyDescent="0.2">
      <c r="C189" s="13">
        <v>157</v>
      </c>
      <c r="D189" s="5">
        <v>157</v>
      </c>
      <c r="E189" s="5">
        <v>0.27351916376306618</v>
      </c>
      <c r="F189" s="5">
        <v>2284795</v>
      </c>
      <c r="G189" s="5">
        <v>1665694.2351916377</v>
      </c>
      <c r="H189" s="5">
        <v>1.371677317318166</v>
      </c>
      <c r="I189" s="5">
        <v>1</v>
      </c>
      <c r="J189" s="5">
        <v>1.3988401657234104</v>
      </c>
      <c r="K189" s="5">
        <v>3980.4790940766552</v>
      </c>
      <c r="L189" s="5">
        <v>2901.9063330864769</v>
      </c>
      <c r="M189" s="5">
        <v>4059.3031358885019</v>
      </c>
    </row>
    <row r="190" spans="3:13" x14ac:dyDescent="0.2">
      <c r="C190" s="13">
        <v>158</v>
      </c>
      <c r="D190" s="5">
        <v>158</v>
      </c>
      <c r="E190" s="5">
        <v>0.27526132404181186</v>
      </c>
      <c r="F190" s="5">
        <v>2296045</v>
      </c>
      <c r="G190" s="5">
        <v>1676303.7526132406</v>
      </c>
      <c r="H190" s="5">
        <v>1.3697070094967132</v>
      </c>
      <c r="I190" s="5">
        <v>1</v>
      </c>
      <c r="J190" s="5">
        <v>1.3969604234014308</v>
      </c>
      <c r="K190" s="5">
        <v>4000.0783972125437</v>
      </c>
      <c r="L190" s="5">
        <v>2920.3898129150534</v>
      </c>
      <c r="M190" s="5">
        <v>4079.6689895470381</v>
      </c>
    </row>
    <row r="191" spans="3:13" x14ac:dyDescent="0.2">
      <c r="C191" s="13">
        <v>159</v>
      </c>
      <c r="D191" s="5">
        <v>159</v>
      </c>
      <c r="E191" s="5">
        <v>0.27700348432055749</v>
      </c>
      <c r="F191" s="5">
        <v>2307995</v>
      </c>
      <c r="G191" s="5">
        <v>1686913.2700348434</v>
      </c>
      <c r="H191" s="5">
        <v>1.368176444514144</v>
      </c>
      <c r="I191" s="5">
        <v>1</v>
      </c>
      <c r="J191" s="5">
        <v>1.3951043256369606</v>
      </c>
      <c r="K191" s="5">
        <v>4020.8972125435539</v>
      </c>
      <c r="L191" s="5">
        <v>2938.8732927436295</v>
      </c>
      <c r="M191" s="5">
        <v>4100.0348432055753</v>
      </c>
    </row>
    <row r="192" spans="3:13" x14ac:dyDescent="0.2">
      <c r="C192" s="13">
        <v>160</v>
      </c>
      <c r="D192" s="5">
        <v>160</v>
      </c>
      <c r="E192" s="5">
        <v>0.27874564459930312</v>
      </c>
      <c r="F192" s="5">
        <v>2317695</v>
      </c>
      <c r="G192" s="5">
        <v>1697522.7874564461</v>
      </c>
      <c r="H192" s="5">
        <v>1.3653395507419459</v>
      </c>
      <c r="I192" s="5">
        <v>1</v>
      </c>
      <c r="J192" s="5">
        <v>1.3931595012892735</v>
      </c>
      <c r="K192" s="5">
        <v>4037.7961672473866</v>
      </c>
      <c r="L192" s="5">
        <v>2957.356772572206</v>
      </c>
      <c r="M192" s="5">
        <v>4120.0696864111496</v>
      </c>
    </row>
    <row r="193" spans="3:13" x14ac:dyDescent="0.2">
      <c r="C193" s="13">
        <v>161</v>
      </c>
      <c r="D193" s="5">
        <v>161</v>
      </c>
      <c r="E193" s="5">
        <v>0.28048780487804881</v>
      </c>
      <c r="F193" s="5">
        <v>2330595</v>
      </c>
      <c r="G193" s="5">
        <v>1708132.3048780488</v>
      </c>
      <c r="H193" s="5">
        <v>1.3644112890695499</v>
      </c>
      <c r="I193" s="5">
        <v>1</v>
      </c>
      <c r="J193" s="5">
        <v>1.3912388362502537</v>
      </c>
      <c r="K193" s="5">
        <v>4060.2700348432054</v>
      </c>
      <c r="L193" s="5">
        <v>2975.840252400782</v>
      </c>
      <c r="M193" s="5">
        <v>4140.1045296167249</v>
      </c>
    </row>
    <row r="194" spans="3:13" x14ac:dyDescent="0.2">
      <c r="C194" s="13">
        <v>162</v>
      </c>
      <c r="D194" s="5">
        <v>162</v>
      </c>
      <c r="E194" s="5">
        <v>0.28222996515679444</v>
      </c>
      <c r="F194" s="5">
        <v>2340495</v>
      </c>
      <c r="G194" s="5">
        <v>1718741.8222996516</v>
      </c>
      <c r="H194" s="5">
        <v>1.3617490245675479</v>
      </c>
      <c r="I194" s="5">
        <v>1</v>
      </c>
      <c r="J194" s="5">
        <v>1.3893418831252955</v>
      </c>
      <c r="K194" s="5">
        <v>4077.5174216027876</v>
      </c>
      <c r="L194" s="5">
        <v>2994.323732229358</v>
      </c>
      <c r="M194" s="5">
        <v>4160.1393728222993</v>
      </c>
    </row>
    <row r="195" spans="3:13" x14ac:dyDescent="0.2">
      <c r="C195" s="13">
        <v>163</v>
      </c>
      <c r="D195" s="5">
        <v>163</v>
      </c>
      <c r="E195" s="5">
        <v>0.28397212543554007</v>
      </c>
      <c r="F195" s="5">
        <v>2353745</v>
      </c>
      <c r="G195" s="5">
        <v>1729351.3397212545</v>
      </c>
      <c r="H195" s="5">
        <v>1.3610565684006053</v>
      </c>
      <c r="I195" s="5">
        <v>1</v>
      </c>
      <c r="J195" s="5">
        <v>1.3874682054988032</v>
      </c>
      <c r="K195" s="5">
        <v>4100.6010452961673</v>
      </c>
      <c r="L195" s="5">
        <v>3012.8072120579345</v>
      </c>
      <c r="M195" s="5">
        <v>4180.1742160278745</v>
      </c>
    </row>
    <row r="196" spans="3:13" x14ac:dyDescent="0.2">
      <c r="C196" s="13">
        <v>164</v>
      </c>
      <c r="D196" s="5">
        <v>164</v>
      </c>
      <c r="E196" s="5">
        <v>0.2857142857142857</v>
      </c>
      <c r="F196" s="5">
        <v>2365695</v>
      </c>
      <c r="G196" s="5">
        <v>1739960.8571428573</v>
      </c>
      <c r="H196" s="5">
        <v>1.359625413576627</v>
      </c>
      <c r="I196" s="5">
        <v>1</v>
      </c>
      <c r="J196" s="5">
        <v>1.3856173775994631</v>
      </c>
      <c r="K196" s="5">
        <v>4121.4198606271775</v>
      </c>
      <c r="L196" s="5">
        <v>3031.290691886511</v>
      </c>
      <c r="M196" s="5">
        <v>4200.2090592334498</v>
      </c>
    </row>
    <row r="197" spans="3:13" x14ac:dyDescent="0.2">
      <c r="C197" s="13">
        <v>165</v>
      </c>
      <c r="D197" s="5">
        <v>165</v>
      </c>
      <c r="E197" s="5">
        <v>0.28745644599303138</v>
      </c>
      <c r="F197" s="5">
        <v>2376445</v>
      </c>
      <c r="G197" s="5">
        <v>1750570.37456446</v>
      </c>
      <c r="H197" s="5">
        <v>1.3575261152190221</v>
      </c>
      <c r="I197" s="5">
        <v>1</v>
      </c>
      <c r="J197" s="5">
        <v>1.3837889839776909</v>
      </c>
      <c r="K197" s="5">
        <v>4140.1480836236933</v>
      </c>
      <c r="L197" s="5">
        <v>3049.774171715087</v>
      </c>
      <c r="M197" s="5">
        <v>4220.2439024390242</v>
      </c>
    </row>
    <row r="198" spans="3:13" x14ac:dyDescent="0.2">
      <c r="C198" s="13">
        <v>166</v>
      </c>
      <c r="D198" s="5">
        <v>166</v>
      </c>
      <c r="E198" s="5">
        <v>0.28919860627177701</v>
      </c>
      <c r="F198" s="5">
        <v>2388395</v>
      </c>
      <c r="G198" s="5">
        <v>1761179.8919860628</v>
      </c>
      <c r="H198" s="5">
        <v>1.356133471014499</v>
      </c>
      <c r="I198" s="5">
        <v>1</v>
      </c>
      <c r="J198" s="5">
        <v>1.3819826191947353</v>
      </c>
      <c r="K198" s="5">
        <v>4160.9668989547035</v>
      </c>
      <c r="L198" s="5">
        <v>3068.2576515436635</v>
      </c>
      <c r="M198" s="5">
        <v>4240.2787456445994</v>
      </c>
    </row>
    <row r="199" spans="3:13" x14ac:dyDescent="0.2">
      <c r="C199" s="13">
        <v>167</v>
      </c>
      <c r="D199" s="5">
        <v>167</v>
      </c>
      <c r="E199" s="5">
        <v>0.29094076655052264</v>
      </c>
      <c r="F199" s="5">
        <v>2398345</v>
      </c>
      <c r="G199" s="5">
        <v>1771789.4094076657</v>
      </c>
      <c r="H199" s="5">
        <v>1.3536287028613636</v>
      </c>
      <c r="I199" s="5">
        <v>1</v>
      </c>
      <c r="J199" s="5">
        <v>1.3801978875229524</v>
      </c>
      <c r="K199" s="5">
        <v>4178.301393728223</v>
      </c>
      <c r="L199" s="5">
        <v>3086.74113137224</v>
      </c>
      <c r="M199" s="5">
        <v>4260.3135888501738</v>
      </c>
    </row>
    <row r="200" spans="3:13" x14ac:dyDescent="0.2">
      <c r="C200" s="13">
        <v>168</v>
      </c>
      <c r="D200" s="5">
        <v>168</v>
      </c>
      <c r="E200" s="5">
        <v>0.29268292682926828</v>
      </c>
      <c r="F200" s="5">
        <v>2409295</v>
      </c>
      <c r="G200" s="5">
        <v>1782398.9268292685</v>
      </c>
      <c r="H200" s="5">
        <v>1.3517147950071564</v>
      </c>
      <c r="I200" s="5">
        <v>1</v>
      </c>
      <c r="J200" s="5">
        <v>1.3784315974486343</v>
      </c>
      <c r="K200" s="5">
        <v>4197.3780487804879</v>
      </c>
      <c r="L200" s="5">
        <v>3105.2246112008161</v>
      </c>
      <c r="M200" s="5">
        <v>4280.339721254355</v>
      </c>
    </row>
    <row r="201" spans="3:13" x14ac:dyDescent="0.2">
      <c r="C201" s="13">
        <v>169</v>
      </c>
      <c r="D201" s="5">
        <v>169</v>
      </c>
      <c r="E201" s="5">
        <v>0.29442508710801396</v>
      </c>
      <c r="F201" s="5">
        <v>2421045</v>
      </c>
      <c r="G201" s="5">
        <v>1793008.4442508712</v>
      </c>
      <c r="H201" s="5">
        <v>1.3502697144360221</v>
      </c>
      <c r="I201" s="5">
        <v>1</v>
      </c>
      <c r="J201" s="5">
        <v>1.376661112731846</v>
      </c>
      <c r="K201" s="5">
        <v>4217.8484320557491</v>
      </c>
      <c r="L201" s="5">
        <v>3123.7080910293921</v>
      </c>
      <c r="M201" s="5">
        <v>4300.2874564459935</v>
      </c>
    </row>
    <row r="202" spans="3:13" x14ac:dyDescent="0.2">
      <c r="C202" s="13">
        <v>170</v>
      </c>
      <c r="D202" s="5">
        <v>170</v>
      </c>
      <c r="E202" s="5">
        <v>0.29616724738675959</v>
      </c>
      <c r="F202" s="5">
        <v>2433995</v>
      </c>
      <c r="G202" s="5">
        <v>1803617.9616724739</v>
      </c>
      <c r="H202" s="5">
        <v>1.3495069641815858</v>
      </c>
      <c r="I202" s="5">
        <v>1</v>
      </c>
      <c r="J202" s="5">
        <v>1.3749114572470196</v>
      </c>
      <c r="K202" s="5">
        <v>4240.4094076655056</v>
      </c>
      <c r="L202" s="5">
        <v>3142.1915708579686</v>
      </c>
      <c r="M202" s="5">
        <v>4320.235191637631</v>
      </c>
    </row>
    <row r="203" spans="3:13" x14ac:dyDescent="0.2">
      <c r="C203" s="13">
        <v>171</v>
      </c>
      <c r="D203" s="5">
        <v>171</v>
      </c>
      <c r="E203" s="5">
        <v>0.29790940766550522</v>
      </c>
      <c r="F203" s="5">
        <v>2444490</v>
      </c>
      <c r="G203" s="5">
        <v>1814227.4790940767</v>
      </c>
      <c r="H203" s="5">
        <v>1.3473999419414819</v>
      </c>
      <c r="I203" s="5">
        <v>1</v>
      </c>
      <c r="J203" s="5">
        <v>1.3731822655690333</v>
      </c>
      <c r="K203" s="5">
        <v>4258.6933797909405</v>
      </c>
      <c r="L203" s="5">
        <v>3160.6750506865446</v>
      </c>
      <c r="M203" s="5">
        <v>4340.1829268292686</v>
      </c>
    </row>
    <row r="204" spans="3:13" x14ac:dyDescent="0.2">
      <c r="C204" s="13">
        <v>172</v>
      </c>
      <c r="D204" s="5">
        <v>172</v>
      </c>
      <c r="E204" s="5">
        <v>0.29965156794425085</v>
      </c>
      <c r="F204" s="5">
        <v>2455440</v>
      </c>
      <c r="G204" s="5">
        <v>1824836.9965156796</v>
      </c>
      <c r="H204" s="5">
        <v>1.3455667572985344</v>
      </c>
      <c r="I204" s="5">
        <v>1</v>
      </c>
      <c r="J204" s="5">
        <v>1.3714731807710234</v>
      </c>
      <c r="K204" s="5">
        <v>4277.7700348432054</v>
      </c>
      <c r="L204" s="5">
        <v>3179.1585305151211</v>
      </c>
      <c r="M204" s="5">
        <v>4360.1306620209061</v>
      </c>
    </row>
    <row r="205" spans="3:13" x14ac:dyDescent="0.2">
      <c r="C205" s="13">
        <v>173</v>
      </c>
      <c r="D205" s="5">
        <v>173</v>
      </c>
      <c r="E205" s="5">
        <v>0.30139372822299654</v>
      </c>
      <c r="F205" s="5">
        <v>2466940</v>
      </c>
      <c r="G205" s="5">
        <v>1835446.5139372824</v>
      </c>
      <c r="H205" s="5">
        <v>1.3440544201465605</v>
      </c>
      <c r="I205" s="5">
        <v>1</v>
      </c>
      <c r="J205" s="5">
        <v>1.369783854178771</v>
      </c>
      <c r="K205" s="5">
        <v>4297.8048780487807</v>
      </c>
      <c r="L205" s="5">
        <v>3197.6420103436976</v>
      </c>
      <c r="M205" s="5">
        <v>4380.0783972125437</v>
      </c>
    </row>
    <row r="206" spans="3:13" x14ac:dyDescent="0.2">
      <c r="C206" s="13">
        <v>174</v>
      </c>
      <c r="D206" s="5">
        <v>174</v>
      </c>
      <c r="E206" s="5">
        <v>0.30313588850174217</v>
      </c>
      <c r="F206" s="5">
        <v>2478890</v>
      </c>
      <c r="G206" s="5">
        <v>1846056.0313588851</v>
      </c>
      <c r="H206" s="5">
        <v>1.3428032290955354</v>
      </c>
      <c r="I206" s="5">
        <v>1</v>
      </c>
      <c r="J206" s="5">
        <v>1.3680056060600922</v>
      </c>
      <c r="K206" s="5">
        <v>4318.6236933797909</v>
      </c>
      <c r="L206" s="5">
        <v>3216.1254901722737</v>
      </c>
      <c r="M206" s="5">
        <v>4399.6777003484322</v>
      </c>
    </row>
    <row r="207" spans="3:13" x14ac:dyDescent="0.2">
      <c r="C207" s="13">
        <v>175</v>
      </c>
      <c r="D207" s="5">
        <v>175</v>
      </c>
      <c r="E207" s="5">
        <v>0.3048780487804878</v>
      </c>
      <c r="F207" s="5">
        <v>2486840</v>
      </c>
      <c r="G207" s="5">
        <v>1856665.5487804879</v>
      </c>
      <c r="H207" s="5">
        <v>1.3394119375099243</v>
      </c>
      <c r="I207" s="5">
        <v>1</v>
      </c>
      <c r="J207" s="5">
        <v>1.3662476807770554</v>
      </c>
      <c r="K207" s="5">
        <v>4332.4738675958188</v>
      </c>
      <c r="L207" s="5">
        <v>3234.6089700008497</v>
      </c>
      <c r="M207" s="5">
        <v>4419.2770034843206</v>
      </c>
    </row>
    <row r="208" spans="3:13" x14ac:dyDescent="0.2">
      <c r="C208" s="13">
        <v>176</v>
      </c>
      <c r="D208" s="5">
        <v>176</v>
      </c>
      <c r="E208" s="5">
        <v>0.30662020905923343</v>
      </c>
      <c r="F208" s="5">
        <v>2497090</v>
      </c>
      <c r="G208" s="5">
        <v>1867275.0662020906</v>
      </c>
      <c r="H208" s="5">
        <v>1.3372909247264302</v>
      </c>
      <c r="I208" s="5">
        <v>1</v>
      </c>
      <c r="J208" s="5">
        <v>1.3645097319176891</v>
      </c>
      <c r="K208" s="5">
        <v>4350.3310104529619</v>
      </c>
      <c r="L208" s="5">
        <v>3253.0924498294262</v>
      </c>
      <c r="M208" s="5">
        <v>4438.8763066202091</v>
      </c>
    </row>
    <row r="209" spans="3:13" x14ac:dyDescent="0.2">
      <c r="C209" s="13">
        <v>177</v>
      </c>
      <c r="D209" s="5">
        <v>177</v>
      </c>
      <c r="E209" s="5">
        <v>0.30836236933797911</v>
      </c>
      <c r="F209" s="5">
        <v>2509290</v>
      </c>
      <c r="G209" s="5">
        <v>1877884.5836236936</v>
      </c>
      <c r="H209" s="5">
        <v>1.3362322806643974</v>
      </c>
      <c r="I209" s="5">
        <v>1</v>
      </c>
      <c r="J209" s="5">
        <v>1.3627914208985419</v>
      </c>
      <c r="K209" s="5">
        <v>4371.5853658536589</v>
      </c>
      <c r="L209" s="5">
        <v>3271.5759296580027</v>
      </c>
      <c r="M209" s="5">
        <v>4458.4756097560976</v>
      </c>
    </row>
    <row r="210" spans="3:13" x14ac:dyDescent="0.2">
      <c r="C210" s="13">
        <v>178</v>
      </c>
      <c r="D210" s="5">
        <v>178</v>
      </c>
      <c r="E210" s="5">
        <v>0.31010452961672474</v>
      </c>
      <c r="F210" s="5">
        <v>2520540</v>
      </c>
      <c r="G210" s="5">
        <v>1888494.1010452963</v>
      </c>
      <c r="H210" s="5">
        <v>1.3346824851636347</v>
      </c>
      <c r="I210" s="5">
        <v>1</v>
      </c>
      <c r="J210" s="5">
        <v>1.3610924167447784</v>
      </c>
      <c r="K210" s="5">
        <v>4391.1846689895474</v>
      </c>
      <c r="L210" s="5">
        <v>3290.0594094865787</v>
      </c>
      <c r="M210" s="5">
        <v>4478.0749128919861</v>
      </c>
    </row>
    <row r="211" spans="3:13" x14ac:dyDescent="0.2">
      <c r="C211" s="13">
        <v>179</v>
      </c>
      <c r="D211" s="5">
        <v>179</v>
      </c>
      <c r="E211" s="5">
        <v>0.31184668989547037</v>
      </c>
      <c r="F211" s="5">
        <v>2533040</v>
      </c>
      <c r="G211" s="5">
        <v>1899103.618466899</v>
      </c>
      <c r="H211" s="5">
        <v>1.3338082110784786</v>
      </c>
      <c r="I211" s="5">
        <v>1</v>
      </c>
      <c r="J211" s="5">
        <v>1.3592781220036381</v>
      </c>
      <c r="K211" s="5">
        <v>4412.961672473868</v>
      </c>
      <c r="L211" s="5">
        <v>3308.5428893151552</v>
      </c>
      <c r="M211" s="5">
        <v>4497.2299651567946</v>
      </c>
    </row>
    <row r="212" spans="3:13" x14ac:dyDescent="0.2">
      <c r="C212" s="13">
        <v>180</v>
      </c>
      <c r="D212" s="5">
        <v>180</v>
      </c>
      <c r="E212" s="5">
        <v>0.31358885017421601</v>
      </c>
      <c r="F212" s="5">
        <v>2545790</v>
      </c>
      <c r="G212" s="5">
        <v>1909713.1358885018</v>
      </c>
      <c r="H212" s="5">
        <v>1.3330745608635932</v>
      </c>
      <c r="I212" s="5">
        <v>1</v>
      </c>
      <c r="J212" s="5">
        <v>1.3574839860929548</v>
      </c>
      <c r="K212" s="5">
        <v>4435.1742160278745</v>
      </c>
      <c r="L212" s="5">
        <v>3327.0263691437312</v>
      </c>
      <c r="M212" s="5">
        <v>4516.3850174216032</v>
      </c>
    </row>
    <row r="213" spans="3:13" x14ac:dyDescent="0.2">
      <c r="C213" s="13">
        <v>181</v>
      </c>
      <c r="D213" s="5">
        <v>181</v>
      </c>
      <c r="E213" s="5">
        <v>0.31533101045296169</v>
      </c>
      <c r="F213" s="5">
        <v>2558740</v>
      </c>
      <c r="G213" s="5">
        <v>1920322.6533101047</v>
      </c>
      <c r="H213" s="5">
        <v>1.332453166445462</v>
      </c>
      <c r="I213" s="5">
        <v>1</v>
      </c>
      <c r="J213" s="5">
        <v>1.3557096748884667</v>
      </c>
      <c r="K213" s="5">
        <v>4457.735191637631</v>
      </c>
      <c r="L213" s="5">
        <v>3345.5098489723077</v>
      </c>
      <c r="M213" s="5">
        <v>4535.5400696864108</v>
      </c>
    </row>
    <row r="214" spans="3:13" x14ac:dyDescent="0.2">
      <c r="C214" s="13">
        <v>182</v>
      </c>
      <c r="D214" s="5">
        <v>182</v>
      </c>
      <c r="E214" s="5">
        <v>0.31707317073170732</v>
      </c>
      <c r="F214" s="5">
        <v>2569490</v>
      </c>
      <c r="G214" s="5">
        <v>1930932.1707317075</v>
      </c>
      <c r="H214" s="5">
        <v>1.330699254457145</v>
      </c>
      <c r="I214" s="5">
        <v>1</v>
      </c>
      <c r="J214" s="5">
        <v>1.3539522721863932</v>
      </c>
      <c r="K214" s="5">
        <v>4476.4634146341459</v>
      </c>
      <c r="L214" s="5">
        <v>3363.9933288008842</v>
      </c>
      <c r="M214" s="5">
        <v>4554.6864111498262</v>
      </c>
    </row>
    <row r="215" spans="3:13" x14ac:dyDescent="0.2">
      <c r="C215" s="13">
        <v>183</v>
      </c>
      <c r="D215" s="5">
        <v>183</v>
      </c>
      <c r="E215" s="5">
        <v>0.31881533101045295</v>
      </c>
      <c r="F215" s="5">
        <v>2581940</v>
      </c>
      <c r="G215" s="5">
        <v>1941541.6881533102</v>
      </c>
      <c r="H215" s="5">
        <v>1.3298401037454943</v>
      </c>
      <c r="I215" s="5">
        <v>1</v>
      </c>
      <c r="J215" s="5">
        <v>1.3521934738867656</v>
      </c>
      <c r="K215" s="5">
        <v>4498.1533101045297</v>
      </c>
      <c r="L215" s="5">
        <v>3382.4768086294603</v>
      </c>
      <c r="M215" s="5">
        <v>4573.7630662020902</v>
      </c>
    </row>
    <row r="216" spans="3:13" x14ac:dyDescent="0.2">
      <c r="C216" s="13">
        <v>184</v>
      </c>
      <c r="D216" s="5">
        <v>184</v>
      </c>
      <c r="E216" s="5">
        <v>0.32055749128919858</v>
      </c>
      <c r="F216" s="5">
        <v>2594890</v>
      </c>
      <c r="G216" s="5">
        <v>1952151.205574913</v>
      </c>
      <c r="H216" s="5">
        <v>1.3292464193293874</v>
      </c>
      <c r="I216" s="5">
        <v>1</v>
      </c>
      <c r="J216" s="5">
        <v>1.35045379295996</v>
      </c>
      <c r="K216" s="5">
        <v>4520.7142857142853</v>
      </c>
      <c r="L216" s="5">
        <v>3400.9602884580363</v>
      </c>
      <c r="M216" s="5">
        <v>4592.839721254355</v>
      </c>
    </row>
    <row r="217" spans="3:13" x14ac:dyDescent="0.2">
      <c r="C217" s="13">
        <v>185</v>
      </c>
      <c r="D217" s="5">
        <v>185</v>
      </c>
      <c r="E217" s="5">
        <v>0.32229965156794427</v>
      </c>
      <c r="F217" s="5">
        <v>2604640</v>
      </c>
      <c r="G217" s="5">
        <v>1962760.7229965157</v>
      </c>
      <c r="H217" s="5">
        <v>1.3270287964717051</v>
      </c>
      <c r="I217" s="5">
        <v>1</v>
      </c>
      <c r="J217" s="5">
        <v>1.3487329193945252</v>
      </c>
      <c r="K217" s="5">
        <v>4537.7003484320558</v>
      </c>
      <c r="L217" s="5">
        <v>3419.4437682866128</v>
      </c>
      <c r="M217" s="5">
        <v>4611.9163763066199</v>
      </c>
    </row>
    <row r="218" spans="3:13" x14ac:dyDescent="0.2">
      <c r="C218" s="13">
        <v>186</v>
      </c>
      <c r="D218" s="5">
        <v>186</v>
      </c>
      <c r="E218" s="5">
        <v>0.3240418118466899</v>
      </c>
      <c r="F218" s="5">
        <v>2615590</v>
      </c>
      <c r="G218" s="5">
        <v>1973370.2404181187</v>
      </c>
      <c r="H218" s="5">
        <v>1.3254431157560214</v>
      </c>
      <c r="I218" s="5">
        <v>1</v>
      </c>
      <c r="J218" s="5">
        <v>1.3470305498459232</v>
      </c>
      <c r="K218" s="5">
        <v>4556.7770034843206</v>
      </c>
      <c r="L218" s="5">
        <v>3437.9272481151893</v>
      </c>
      <c r="M218" s="5">
        <v>4630.9930313588848</v>
      </c>
    </row>
    <row r="219" spans="3:13" x14ac:dyDescent="0.2">
      <c r="C219" s="13">
        <v>187</v>
      </c>
      <c r="D219" s="5">
        <v>187</v>
      </c>
      <c r="E219" s="5">
        <v>0.32578397212543553</v>
      </c>
      <c r="F219" s="5">
        <v>2626440</v>
      </c>
      <c r="G219" s="5">
        <v>1983979.7578397214</v>
      </c>
      <c r="H219" s="5">
        <v>1.3238239904523164</v>
      </c>
      <c r="I219" s="5">
        <v>1</v>
      </c>
      <c r="J219" s="5">
        <v>1.3453463874582687</v>
      </c>
      <c r="K219" s="5">
        <v>4575.679442508711</v>
      </c>
      <c r="L219" s="5">
        <v>3456.4107279437653</v>
      </c>
      <c r="M219" s="5">
        <v>4650.0696864111496</v>
      </c>
    </row>
    <row r="220" spans="3:13" x14ac:dyDescent="0.2">
      <c r="C220" s="13">
        <v>188</v>
      </c>
      <c r="D220" s="5">
        <v>188</v>
      </c>
      <c r="E220" s="5">
        <v>0.32752613240418116</v>
      </c>
      <c r="F220" s="5">
        <v>2638390</v>
      </c>
      <c r="G220" s="5">
        <v>1994589.2752613241</v>
      </c>
      <c r="H220" s="5">
        <v>1.3227735818715496</v>
      </c>
      <c r="I220" s="5">
        <v>1</v>
      </c>
      <c r="J220" s="5">
        <v>1.3436801416917594</v>
      </c>
      <c r="K220" s="5">
        <v>4596.4982578397212</v>
      </c>
      <c r="L220" s="5">
        <v>3474.8942077723418</v>
      </c>
      <c r="M220" s="5">
        <v>4669.1463414634145</v>
      </c>
    </row>
    <row r="221" spans="3:13" x14ac:dyDescent="0.2">
      <c r="C221" s="13">
        <v>189</v>
      </c>
      <c r="D221" s="5">
        <v>189</v>
      </c>
      <c r="E221" s="5">
        <v>0.32926829268292684</v>
      </c>
      <c r="F221" s="5">
        <v>2649340</v>
      </c>
      <c r="G221" s="5">
        <v>2005198.7926829269</v>
      </c>
      <c r="H221" s="5">
        <v>1.3212355850539994</v>
      </c>
      <c r="I221" s="5">
        <v>1</v>
      </c>
      <c r="J221" s="5">
        <v>1.3420315281555837</v>
      </c>
      <c r="K221" s="5">
        <v>4615.5749128919861</v>
      </c>
      <c r="L221" s="5">
        <v>3493.3776876009179</v>
      </c>
      <c r="M221" s="5">
        <v>4688.2229965156794</v>
      </c>
    </row>
    <row r="222" spans="3:13" x14ac:dyDescent="0.2">
      <c r="C222" s="13">
        <v>190</v>
      </c>
      <c r="D222" s="5">
        <v>190</v>
      </c>
      <c r="E222" s="5">
        <v>0.33101045296167247</v>
      </c>
      <c r="F222" s="5">
        <v>2660290</v>
      </c>
      <c r="G222" s="5">
        <v>2015808.3101045298</v>
      </c>
      <c r="H222" s="5">
        <v>1.3197137776766337</v>
      </c>
      <c r="I222" s="5">
        <v>1</v>
      </c>
      <c r="J222" s="5">
        <v>1.3404002684461045</v>
      </c>
      <c r="K222" s="5">
        <v>4634.6515679442509</v>
      </c>
      <c r="L222" s="5">
        <v>3511.8611674294943</v>
      </c>
      <c r="M222" s="5">
        <v>4707.2996515679442</v>
      </c>
    </row>
    <row r="223" spans="3:13" x14ac:dyDescent="0.2">
      <c r="C223" s="13">
        <v>191</v>
      </c>
      <c r="D223" s="5">
        <v>191</v>
      </c>
      <c r="E223" s="5">
        <v>0.3327526132404181</v>
      </c>
      <c r="F223" s="5">
        <v>2670640</v>
      </c>
      <c r="G223" s="5">
        <v>2026417.8275261326</v>
      </c>
      <c r="H223" s="5">
        <v>1.3179118164689358</v>
      </c>
      <c r="I223" s="5">
        <v>1</v>
      </c>
      <c r="J223" s="5">
        <v>1.3387860899901276</v>
      </c>
      <c r="K223" s="5">
        <v>4652.6829268292686</v>
      </c>
      <c r="L223" s="5">
        <v>3530.3446472580708</v>
      </c>
      <c r="M223" s="5">
        <v>4726.3763066202091</v>
      </c>
    </row>
    <row r="224" spans="3:13" x14ac:dyDescent="0.2">
      <c r="C224" s="13">
        <v>192</v>
      </c>
      <c r="D224" s="5">
        <v>192</v>
      </c>
      <c r="E224" s="5">
        <v>0.33449477351916379</v>
      </c>
      <c r="F224" s="5">
        <v>2681590</v>
      </c>
      <c r="G224" s="5">
        <v>2037027.3449477353</v>
      </c>
      <c r="H224" s="5">
        <v>1.316423172546465</v>
      </c>
      <c r="I224" s="5">
        <v>1</v>
      </c>
      <c r="J224" s="5">
        <v>1.3371887258930675</v>
      </c>
      <c r="K224" s="5">
        <v>4671.7595818815334</v>
      </c>
      <c r="L224" s="5">
        <v>3548.8281270866469</v>
      </c>
      <c r="M224" s="5">
        <v>4745.452961672474</v>
      </c>
    </row>
    <row r="225" spans="3:13" x14ac:dyDescent="0.2">
      <c r="C225" s="13">
        <v>193</v>
      </c>
      <c r="D225" s="5">
        <v>193</v>
      </c>
      <c r="E225" s="5">
        <v>0.33623693379790942</v>
      </c>
      <c r="F225" s="5">
        <v>2693590</v>
      </c>
      <c r="G225" s="5">
        <v>2047636.8623693381</v>
      </c>
      <c r="H225" s="5">
        <v>1.3154627412222029</v>
      </c>
      <c r="I225" s="5">
        <v>1</v>
      </c>
      <c r="J225" s="5">
        <v>1.3356079147918316</v>
      </c>
      <c r="K225" s="5">
        <v>4692.6655052264805</v>
      </c>
      <c r="L225" s="5">
        <v>3567.3116069152229</v>
      </c>
      <c r="M225" s="5">
        <v>4764.5296167247388</v>
      </c>
    </row>
    <row r="226" spans="3:13" x14ac:dyDescent="0.2">
      <c r="C226" s="13">
        <v>194</v>
      </c>
      <c r="D226" s="5">
        <v>194</v>
      </c>
      <c r="E226" s="5">
        <v>0.33797909407665505</v>
      </c>
      <c r="F226" s="5">
        <v>2704540</v>
      </c>
      <c r="G226" s="5">
        <v>2058246.3797909408</v>
      </c>
      <c r="H226" s="5">
        <v>1.3140020682435034</v>
      </c>
      <c r="I226" s="5">
        <v>1</v>
      </c>
      <c r="J226" s="5">
        <v>1.3340434007122579</v>
      </c>
      <c r="K226" s="5">
        <v>4711.7421602787454</v>
      </c>
      <c r="L226" s="5">
        <v>3585.7950867437994</v>
      </c>
      <c r="M226" s="5">
        <v>4783.6062717770037</v>
      </c>
    </row>
    <row r="227" spans="3:13" x14ac:dyDescent="0.2">
      <c r="C227" s="13">
        <v>195</v>
      </c>
      <c r="D227" s="5">
        <v>195</v>
      </c>
      <c r="E227" s="5">
        <v>0.33972125435540068</v>
      </c>
      <c r="F227" s="5">
        <v>2712490</v>
      </c>
      <c r="G227" s="5">
        <v>2068855.8972125438</v>
      </c>
      <c r="H227" s="5">
        <v>1.3111062996966831</v>
      </c>
      <c r="I227" s="5">
        <v>1</v>
      </c>
      <c r="J227" s="5">
        <v>1.3324949329309361</v>
      </c>
      <c r="K227" s="5">
        <v>4725.5923344947732</v>
      </c>
      <c r="L227" s="5">
        <v>3604.2785665723759</v>
      </c>
      <c r="M227" s="5">
        <v>4802.6829268292686</v>
      </c>
    </row>
    <row r="228" spans="3:13" x14ac:dyDescent="0.2">
      <c r="C228" s="13">
        <v>196</v>
      </c>
      <c r="D228" s="5">
        <v>196</v>
      </c>
      <c r="E228" s="5">
        <v>0.34146341463414637</v>
      </c>
      <c r="F228" s="5">
        <v>2723440</v>
      </c>
      <c r="G228" s="5">
        <v>2079465.4146341465</v>
      </c>
      <c r="H228" s="5">
        <v>1.3096827582867745</v>
      </c>
      <c r="I228" s="5">
        <v>1</v>
      </c>
      <c r="J228" s="5">
        <v>1.3309622658412608</v>
      </c>
      <c r="K228" s="5">
        <v>4744.6689895470381</v>
      </c>
      <c r="L228" s="5">
        <v>3622.7620464009519</v>
      </c>
      <c r="M228" s="5">
        <v>4821.7595818815334</v>
      </c>
    </row>
    <row r="229" spans="3:13" x14ac:dyDescent="0.2">
      <c r="C229" s="13">
        <v>197</v>
      </c>
      <c r="D229" s="5">
        <v>197</v>
      </c>
      <c r="E229" s="5">
        <v>0.343205574912892</v>
      </c>
      <c r="F229" s="5">
        <v>2733940</v>
      </c>
      <c r="G229" s="5">
        <v>2090074.9320557492</v>
      </c>
      <c r="H229" s="5">
        <v>1.3080583657883309</v>
      </c>
      <c r="I229" s="5">
        <v>1</v>
      </c>
      <c r="J229" s="5">
        <v>1.3294451588235616</v>
      </c>
      <c r="K229" s="5">
        <v>4762.961672473868</v>
      </c>
      <c r="L229" s="5">
        <v>3641.2455262295284</v>
      </c>
      <c r="M229" s="5">
        <v>4840.8362369337983</v>
      </c>
    </row>
    <row r="230" spans="3:13" x14ac:dyDescent="0.2">
      <c r="C230" s="13">
        <v>198</v>
      </c>
      <c r="D230" s="5">
        <v>198</v>
      </c>
      <c r="E230" s="5">
        <v>0.34494773519163763</v>
      </c>
      <c r="F230" s="5">
        <v>2743390</v>
      </c>
      <c r="G230" s="5">
        <v>2100684.4494773522</v>
      </c>
      <c r="H230" s="5">
        <v>1.305950544205986</v>
      </c>
      <c r="I230" s="5">
        <v>1</v>
      </c>
      <c r="J230" s="5">
        <v>1.3279433761191721</v>
      </c>
      <c r="K230" s="5">
        <v>4779.4250871080139</v>
      </c>
      <c r="L230" s="5">
        <v>3659.7290060581049</v>
      </c>
      <c r="M230" s="5">
        <v>4859.9128919860623</v>
      </c>
    </row>
    <row r="231" spans="3:13" x14ac:dyDescent="0.2">
      <c r="C231" s="13">
        <v>199</v>
      </c>
      <c r="D231" s="5">
        <v>199</v>
      </c>
      <c r="E231" s="5">
        <v>0.34668989547038326</v>
      </c>
      <c r="F231" s="5">
        <v>2755340</v>
      </c>
      <c r="G231" s="5">
        <v>2111293.9668989549</v>
      </c>
      <c r="H231" s="5">
        <v>1.3050480147238865</v>
      </c>
      <c r="I231" s="5">
        <v>1</v>
      </c>
      <c r="J231" s="5">
        <v>1.3264566867082948</v>
      </c>
      <c r="K231" s="5">
        <v>4800.2439024390242</v>
      </c>
      <c r="L231" s="5">
        <v>3678.212485886681</v>
      </c>
      <c r="M231" s="5">
        <v>4878.9895470383271</v>
      </c>
    </row>
    <row r="232" spans="3:13" x14ac:dyDescent="0.2">
      <c r="C232" s="13">
        <v>200</v>
      </c>
      <c r="D232" s="5">
        <v>200</v>
      </c>
      <c r="E232" s="5">
        <v>0.34843205574912894</v>
      </c>
      <c r="F232" s="5">
        <v>2765840</v>
      </c>
      <c r="G232" s="5">
        <v>2121903.4843205577</v>
      </c>
      <c r="H232" s="5">
        <v>1.303471161830734</v>
      </c>
      <c r="I232" s="5">
        <v>1</v>
      </c>
      <c r="J232" s="5">
        <v>1.3249848641915258</v>
      </c>
      <c r="K232" s="5">
        <v>4818.5365853658541</v>
      </c>
      <c r="L232" s="5">
        <v>3696.6959657152574</v>
      </c>
      <c r="M232" s="5">
        <v>4898.066202090592</v>
      </c>
    </row>
    <row r="233" spans="3:13" x14ac:dyDescent="0.2">
      <c r="C233" s="13">
        <v>201</v>
      </c>
      <c r="D233" s="5">
        <v>201</v>
      </c>
      <c r="E233" s="5">
        <v>0.35017421602787457</v>
      </c>
      <c r="F233" s="5">
        <v>2777290</v>
      </c>
      <c r="G233" s="5">
        <v>2132513.0017421604</v>
      </c>
      <c r="H233" s="5">
        <v>1.3023554828182</v>
      </c>
      <c r="I233" s="5">
        <v>1</v>
      </c>
      <c r="J233" s="5">
        <v>1.3235276866749242</v>
      </c>
      <c r="K233" s="5">
        <v>4838.4843205574916</v>
      </c>
      <c r="L233" s="5">
        <v>3715.1794455438335</v>
      </c>
      <c r="M233" s="5">
        <v>4917.1428571428569</v>
      </c>
    </row>
    <row r="234" spans="3:13" x14ac:dyDescent="0.2">
      <c r="C234" s="13">
        <v>202</v>
      </c>
      <c r="D234" s="5">
        <v>202</v>
      </c>
      <c r="E234" s="5">
        <v>0.3519163763066202</v>
      </c>
      <c r="F234" s="5">
        <v>2787540</v>
      </c>
      <c r="G234" s="5">
        <v>2143122.5191637632</v>
      </c>
      <c r="H234" s="5">
        <v>1.3006909194756096</v>
      </c>
      <c r="I234" s="5">
        <v>1</v>
      </c>
      <c r="J234" s="5">
        <v>1.3220849366584866</v>
      </c>
      <c r="K234" s="5">
        <v>4856.3414634146338</v>
      </c>
      <c r="L234" s="5">
        <v>3733.6629253724095</v>
      </c>
      <c r="M234" s="5">
        <v>4936.2195121951218</v>
      </c>
    </row>
    <row r="235" spans="3:13" x14ac:dyDescent="0.2">
      <c r="C235" s="13">
        <v>203</v>
      </c>
      <c r="D235" s="5">
        <v>203</v>
      </c>
      <c r="E235" s="5">
        <v>0.35365853658536583</v>
      </c>
      <c r="F235" s="5">
        <v>2799040</v>
      </c>
      <c r="G235" s="5">
        <v>2153732.0365853659</v>
      </c>
      <c r="H235" s="5">
        <v>1.2996231436654198</v>
      </c>
      <c r="I235" s="5">
        <v>1</v>
      </c>
      <c r="J235" s="5">
        <v>1.3206564009279251</v>
      </c>
      <c r="K235" s="5">
        <v>4876.3763066202091</v>
      </c>
      <c r="L235" s="5">
        <v>3752.146405200986</v>
      </c>
      <c r="M235" s="5">
        <v>4955.2961672473866</v>
      </c>
    </row>
    <row r="236" spans="3:13" x14ac:dyDescent="0.2">
      <c r="C236" s="13">
        <v>204</v>
      </c>
      <c r="D236" s="5">
        <v>204</v>
      </c>
      <c r="E236" s="5">
        <v>0.35540069686411152</v>
      </c>
      <c r="F236" s="5">
        <v>2807990</v>
      </c>
      <c r="G236" s="5">
        <v>2164341.5540069686</v>
      </c>
      <c r="H236" s="5">
        <v>1.297387648821605</v>
      </c>
      <c r="I236" s="5">
        <v>1</v>
      </c>
      <c r="J236" s="5">
        <v>1.3192418704496243</v>
      </c>
      <c r="K236" s="5">
        <v>4891.9686411149823</v>
      </c>
      <c r="L236" s="5">
        <v>3770.629885029562</v>
      </c>
      <c r="M236" s="5">
        <v>4974.3728222996515</v>
      </c>
    </row>
    <row r="237" spans="3:13" x14ac:dyDescent="0.2">
      <c r="C237" s="13">
        <v>205</v>
      </c>
      <c r="D237" s="5">
        <v>205</v>
      </c>
      <c r="E237" s="5">
        <v>0.35714285714285715</v>
      </c>
      <c r="F237" s="5">
        <v>2820940</v>
      </c>
      <c r="G237" s="5">
        <v>2174951.0714285714</v>
      </c>
      <c r="H237" s="5">
        <v>1.2970130855160453</v>
      </c>
      <c r="I237" s="5">
        <v>1</v>
      </c>
      <c r="J237" s="5">
        <v>1.3178411402686727</v>
      </c>
      <c r="K237" s="5">
        <v>4914.5296167247388</v>
      </c>
      <c r="L237" s="5">
        <v>3789.1133648581381</v>
      </c>
      <c r="M237" s="5">
        <v>4993.4494773519164</v>
      </c>
    </row>
    <row r="238" spans="3:13" x14ac:dyDescent="0.2">
      <c r="C238" s="13">
        <v>206</v>
      </c>
      <c r="D238" s="5">
        <v>206</v>
      </c>
      <c r="E238" s="5">
        <v>0.35888501742160278</v>
      </c>
      <c r="F238" s="5">
        <v>2828690</v>
      </c>
      <c r="G238" s="5">
        <v>2185560.5888501746</v>
      </c>
      <c r="H238" s="5">
        <v>1.2942629064738838</v>
      </c>
      <c r="I238" s="5">
        <v>1</v>
      </c>
      <c r="J238" s="5">
        <v>1.316454009409866</v>
      </c>
      <c r="K238" s="5">
        <v>4928.0313588850177</v>
      </c>
      <c r="L238" s="5">
        <v>3807.5968446867155</v>
      </c>
      <c r="M238" s="5">
        <v>5012.5261324041812</v>
      </c>
    </row>
    <row r="239" spans="3:13" x14ac:dyDescent="0.2">
      <c r="C239" s="13">
        <v>207</v>
      </c>
      <c r="D239" s="5">
        <v>207</v>
      </c>
      <c r="E239" s="5">
        <v>0.36062717770034841</v>
      </c>
      <c r="F239" s="5">
        <v>2840190</v>
      </c>
      <c r="G239" s="5">
        <v>2196170.1062717773</v>
      </c>
      <c r="H239" s="5">
        <v>1.29324681721559</v>
      </c>
      <c r="I239" s="5">
        <v>1</v>
      </c>
      <c r="J239" s="5">
        <v>1.3150802807815793</v>
      </c>
      <c r="K239" s="5">
        <v>4948.066202090592</v>
      </c>
      <c r="L239" s="5">
        <v>3826.0803245152915</v>
      </c>
      <c r="M239" s="5">
        <v>5031.6027874564461</v>
      </c>
    </row>
    <row r="240" spans="3:13" x14ac:dyDescent="0.2">
      <c r="C240" s="13">
        <v>208</v>
      </c>
      <c r="D240" s="5">
        <v>208</v>
      </c>
      <c r="E240" s="5">
        <v>0.3623693379790941</v>
      </c>
      <c r="F240" s="5">
        <v>2851140</v>
      </c>
      <c r="G240" s="5">
        <v>2206779.62369338</v>
      </c>
      <c r="H240" s="5">
        <v>1.291991266091258</v>
      </c>
      <c r="I240" s="5">
        <v>1</v>
      </c>
      <c r="J240" s="5">
        <v>1.313719761082411</v>
      </c>
      <c r="K240" s="5">
        <v>4967.1428571428569</v>
      </c>
      <c r="L240" s="5">
        <v>3844.5638043438676</v>
      </c>
      <c r="M240" s="5">
        <v>5050.679442508711</v>
      </c>
    </row>
    <row r="241" spans="3:13" x14ac:dyDescent="0.2">
      <c r="C241" s="13">
        <v>209</v>
      </c>
      <c r="D241" s="5">
        <v>209</v>
      </c>
      <c r="E241" s="5">
        <v>0.36411149825783973</v>
      </c>
      <c r="F241" s="5">
        <v>2862890</v>
      </c>
      <c r="G241" s="5">
        <v>2217389.1411149828</v>
      </c>
      <c r="H241" s="5">
        <v>1.2911085144759191</v>
      </c>
      <c r="I241" s="5">
        <v>1</v>
      </c>
      <c r="J241" s="5">
        <v>1.3123722607105073</v>
      </c>
      <c r="K241" s="5">
        <v>4987.613240418118</v>
      </c>
      <c r="L241" s="5">
        <v>3863.0472841724441</v>
      </c>
      <c r="M241" s="5">
        <v>5069.7560975609758</v>
      </c>
    </row>
    <row r="242" spans="3:13" x14ac:dyDescent="0.2">
      <c r="C242" s="13">
        <v>210</v>
      </c>
      <c r="D242" s="5">
        <v>210</v>
      </c>
      <c r="E242" s="5">
        <v>0.36585365853658536</v>
      </c>
      <c r="F242" s="5">
        <v>2874840</v>
      </c>
      <c r="G242" s="5">
        <v>2227998.6585365855</v>
      </c>
      <c r="H242" s="5">
        <v>1.2903239366796921</v>
      </c>
      <c r="I242" s="5">
        <v>1</v>
      </c>
      <c r="J242" s="5">
        <v>1.311037593675479</v>
      </c>
      <c r="K242" s="5">
        <v>5008.4320557491292</v>
      </c>
      <c r="L242" s="5">
        <v>3881.5307640010201</v>
      </c>
      <c r="M242" s="5">
        <v>5088.8327526132407</v>
      </c>
    </row>
    <row r="243" spans="3:13" x14ac:dyDescent="0.2">
      <c r="C243" s="13">
        <v>211</v>
      </c>
      <c r="D243" s="5">
        <v>211</v>
      </c>
      <c r="E243" s="5">
        <v>0.36759581881533099</v>
      </c>
      <c r="F243" s="5">
        <v>2887340</v>
      </c>
      <c r="G243" s="5">
        <v>2238608.1759581883</v>
      </c>
      <c r="H243" s="5">
        <v>1.2897924840125881</v>
      </c>
      <c r="I243" s="5">
        <v>1</v>
      </c>
      <c r="J243" s="5">
        <v>1.3096932422062058</v>
      </c>
      <c r="K243" s="5">
        <v>5030.2090592334498</v>
      </c>
      <c r="L243" s="5">
        <v>3900.0142438295961</v>
      </c>
      <c r="M243" s="5">
        <v>5107.8222996515678</v>
      </c>
    </row>
    <row r="244" spans="3:13" x14ac:dyDescent="0.2">
      <c r="C244" s="13">
        <v>212</v>
      </c>
      <c r="D244" s="5">
        <v>212</v>
      </c>
      <c r="E244" s="5">
        <v>0.36933797909407667</v>
      </c>
      <c r="F244" s="5">
        <v>2897790</v>
      </c>
      <c r="G244" s="5">
        <v>2249217.693379791</v>
      </c>
      <c r="H244" s="5">
        <v>1.2883546170427063</v>
      </c>
      <c r="I244" s="5">
        <v>1</v>
      </c>
      <c r="J244" s="5">
        <v>1.3083615732979637</v>
      </c>
      <c r="K244" s="5">
        <v>5048.4146341463411</v>
      </c>
      <c r="L244" s="5">
        <v>3918.4977236581726</v>
      </c>
      <c r="M244" s="5">
        <v>5126.8118466898959</v>
      </c>
    </row>
    <row r="245" spans="3:13" x14ac:dyDescent="0.2">
      <c r="C245" s="13">
        <v>213</v>
      </c>
      <c r="D245" s="5">
        <v>213</v>
      </c>
      <c r="E245" s="5">
        <v>0.3710801393728223</v>
      </c>
      <c r="F245" s="5">
        <v>2909540</v>
      </c>
      <c r="G245" s="5">
        <v>2259827.2108013937</v>
      </c>
      <c r="H245" s="5">
        <v>1.2875055163922029</v>
      </c>
      <c r="I245" s="5">
        <v>1</v>
      </c>
      <c r="J245" s="5">
        <v>1.3070424083231322</v>
      </c>
      <c r="K245" s="5">
        <v>5068.8850174216032</v>
      </c>
      <c r="L245" s="5">
        <v>3936.9812034867487</v>
      </c>
      <c r="M245" s="5">
        <v>5145.801393728223</v>
      </c>
    </row>
    <row r="246" spans="3:13" x14ac:dyDescent="0.2">
      <c r="C246" s="13">
        <v>214</v>
      </c>
      <c r="D246" s="5">
        <v>214</v>
      </c>
      <c r="E246" s="5">
        <v>0.37282229965156793</v>
      </c>
      <c r="F246" s="5">
        <v>2919490</v>
      </c>
      <c r="G246" s="5">
        <v>2270436.7282229965</v>
      </c>
      <c r="H246" s="5">
        <v>1.2858715522475705</v>
      </c>
      <c r="I246" s="5">
        <v>1</v>
      </c>
      <c r="J246" s="5">
        <v>1.3057135497980856</v>
      </c>
      <c r="K246" s="5">
        <v>5086.2195121951218</v>
      </c>
      <c r="L246" s="5">
        <v>3955.4646833153247</v>
      </c>
      <c r="M246" s="5">
        <v>5164.7038327526134</v>
      </c>
    </row>
    <row r="247" spans="3:13" x14ac:dyDescent="0.2">
      <c r="C247" s="13">
        <v>215</v>
      </c>
      <c r="D247" s="5">
        <v>215</v>
      </c>
      <c r="E247" s="5">
        <v>0.37456445993031356</v>
      </c>
      <c r="F247" s="5">
        <v>2930740</v>
      </c>
      <c r="G247" s="5">
        <v>2281046.2456445997</v>
      </c>
      <c r="H247" s="5">
        <v>1.2848227016860869</v>
      </c>
      <c r="I247" s="5">
        <v>1</v>
      </c>
      <c r="J247" s="5">
        <v>1.3043970527476905</v>
      </c>
      <c r="K247" s="5">
        <v>5105.8188153310102</v>
      </c>
      <c r="L247" s="5">
        <v>3973.9481631439016</v>
      </c>
      <c r="M247" s="5">
        <v>5183.6062717770037</v>
      </c>
    </row>
    <row r="248" spans="3:13" x14ac:dyDescent="0.2">
      <c r="C248" s="13">
        <v>216</v>
      </c>
      <c r="D248" s="5">
        <v>216</v>
      </c>
      <c r="E248" s="5">
        <v>0.37630662020905925</v>
      </c>
      <c r="F248" s="5">
        <v>2940690</v>
      </c>
      <c r="G248" s="5">
        <v>2291655.7630662024</v>
      </c>
      <c r="H248" s="5">
        <v>1.2832162872775443</v>
      </c>
      <c r="I248" s="5">
        <v>1</v>
      </c>
      <c r="J248" s="5">
        <v>1.3030709271991709</v>
      </c>
      <c r="K248" s="5">
        <v>5123.1533101045297</v>
      </c>
      <c r="L248" s="5">
        <v>3992.4316429724781</v>
      </c>
      <c r="M248" s="5">
        <v>5202.4216027874563</v>
      </c>
    </row>
    <row r="249" spans="3:13" x14ac:dyDescent="0.2">
      <c r="C249" s="13">
        <v>217</v>
      </c>
      <c r="D249" s="5">
        <v>217</v>
      </c>
      <c r="E249" s="5">
        <v>0.37804878048780488</v>
      </c>
      <c r="F249" s="5">
        <v>2950940</v>
      </c>
      <c r="G249" s="5">
        <v>2302265.2804878051</v>
      </c>
      <c r="H249" s="5">
        <v>1.2817549849749519</v>
      </c>
      <c r="I249" s="5">
        <v>1</v>
      </c>
      <c r="J249" s="5">
        <v>1.3017353062654042</v>
      </c>
      <c r="K249" s="5">
        <v>5141.0104529616729</v>
      </c>
      <c r="L249" s="5">
        <v>4010.9151228010542</v>
      </c>
      <c r="M249" s="5">
        <v>5221.1498257839721</v>
      </c>
    </row>
    <row r="250" spans="3:13" x14ac:dyDescent="0.2">
      <c r="C250" s="13">
        <v>218</v>
      </c>
      <c r="D250" s="5">
        <v>218</v>
      </c>
      <c r="E250" s="5">
        <v>0.37979094076655051</v>
      </c>
      <c r="F250" s="5">
        <v>2962190</v>
      </c>
      <c r="G250" s="5">
        <v>2312874.7979094079</v>
      </c>
      <c r="H250" s="5">
        <v>1.2807394514729045</v>
      </c>
      <c r="I250" s="5">
        <v>1</v>
      </c>
      <c r="J250" s="5">
        <v>1.3004119387346997</v>
      </c>
      <c r="K250" s="5">
        <v>5160.6097560975613</v>
      </c>
      <c r="L250" s="5">
        <v>4029.3986026296307</v>
      </c>
      <c r="M250" s="5">
        <v>5239.8780487804879</v>
      </c>
    </row>
    <row r="251" spans="3:13" x14ac:dyDescent="0.2">
      <c r="C251" s="13">
        <v>219</v>
      </c>
      <c r="D251" s="5">
        <v>219</v>
      </c>
      <c r="E251" s="5">
        <v>0.38153310104529614</v>
      </c>
      <c r="F251" s="5">
        <v>2974090</v>
      </c>
      <c r="G251" s="5">
        <v>2323484.3153310106</v>
      </c>
      <c r="H251" s="5">
        <v>1.2800129445144552</v>
      </c>
      <c r="I251" s="5">
        <v>1</v>
      </c>
      <c r="J251" s="5">
        <v>1.2991006567522208</v>
      </c>
      <c r="K251" s="5">
        <v>5181.3414634146338</v>
      </c>
      <c r="L251" s="5">
        <v>4047.8820824582067</v>
      </c>
      <c r="M251" s="5">
        <v>5258.6062717770037</v>
      </c>
    </row>
    <row r="252" spans="3:13" x14ac:dyDescent="0.2">
      <c r="C252" s="13">
        <v>220</v>
      </c>
      <c r="D252" s="5">
        <v>220</v>
      </c>
      <c r="E252" s="5">
        <v>0.38327526132404183</v>
      </c>
      <c r="F252" s="5">
        <v>2984040</v>
      </c>
      <c r="G252" s="5">
        <v>2334093.8327526134</v>
      </c>
      <c r="H252" s="5">
        <v>1.2784576001732118</v>
      </c>
      <c r="I252" s="5">
        <v>1</v>
      </c>
      <c r="J252" s="5">
        <v>1.2978012955150373</v>
      </c>
      <c r="K252" s="5">
        <v>5198.6759581881533</v>
      </c>
      <c r="L252" s="5">
        <v>4066.3655622867827</v>
      </c>
      <c r="M252" s="5">
        <v>5277.3344947735195</v>
      </c>
    </row>
    <row r="253" spans="3:13" x14ac:dyDescent="0.2">
      <c r="C253" s="13">
        <v>221</v>
      </c>
      <c r="D253" s="5">
        <v>221</v>
      </c>
      <c r="E253" s="5">
        <v>0.38501742160278746</v>
      </c>
      <c r="F253" s="5">
        <v>2993970</v>
      </c>
      <c r="G253" s="5">
        <v>2344703.3501742161</v>
      </c>
      <c r="H253" s="5">
        <v>1.276907801482666</v>
      </c>
      <c r="I253" s="5">
        <v>1</v>
      </c>
      <c r="J253" s="5">
        <v>1.2965136932030767</v>
      </c>
      <c r="K253" s="5">
        <v>5215.9756097560976</v>
      </c>
      <c r="L253" s="5">
        <v>4084.8490421153592</v>
      </c>
      <c r="M253" s="5">
        <v>5296.0627177700344</v>
      </c>
    </row>
    <row r="254" spans="3:13" x14ac:dyDescent="0.2">
      <c r="C254" s="13">
        <v>222</v>
      </c>
      <c r="D254" s="5">
        <v>222</v>
      </c>
      <c r="E254" s="5">
        <v>0.38675958188153309</v>
      </c>
      <c r="F254" s="5">
        <v>3004920</v>
      </c>
      <c r="G254" s="5">
        <v>2355312.8675958188</v>
      </c>
      <c r="H254" s="5">
        <v>1.2758050284280351</v>
      </c>
      <c r="I254" s="5">
        <v>1</v>
      </c>
      <c r="J254" s="5">
        <v>1.295237690911945</v>
      </c>
      <c r="K254" s="5">
        <v>5235.0522648083625</v>
      </c>
      <c r="L254" s="5">
        <v>4103.3325219439348</v>
      </c>
      <c r="M254" s="5">
        <v>5314.7909407665502</v>
      </c>
    </row>
    <row r="255" spans="3:13" x14ac:dyDescent="0.2">
      <c r="C255" s="13">
        <v>223</v>
      </c>
      <c r="D255" s="5">
        <v>223</v>
      </c>
      <c r="E255" s="5">
        <v>0.38850174216027872</v>
      </c>
      <c r="F255" s="5">
        <v>3015870</v>
      </c>
      <c r="G255" s="5">
        <v>2365922.3850174216</v>
      </c>
      <c r="H255" s="5">
        <v>1.2747121457147008</v>
      </c>
      <c r="I255" s="5">
        <v>1</v>
      </c>
      <c r="J255" s="5">
        <v>1.2939731325875499</v>
      </c>
      <c r="K255" s="5">
        <v>5254.1289198606273</v>
      </c>
      <c r="L255" s="5">
        <v>4121.8160017725113</v>
      </c>
      <c r="M255" s="5">
        <v>5333.519163763066</v>
      </c>
    </row>
    <row r="256" spans="3:13" x14ac:dyDescent="0.2">
      <c r="C256" s="13">
        <v>224</v>
      </c>
      <c r="D256" s="5">
        <v>224</v>
      </c>
      <c r="E256" s="5">
        <v>0.3902439024390244</v>
      </c>
      <c r="F256" s="5">
        <v>3025520</v>
      </c>
      <c r="G256" s="5">
        <v>2376531.9024390243</v>
      </c>
      <c r="H256" s="5">
        <v>1.2730820052930583</v>
      </c>
      <c r="I256" s="5">
        <v>1</v>
      </c>
      <c r="J256" s="5">
        <v>1.2926146696567724</v>
      </c>
      <c r="K256" s="5">
        <v>5270.9407665505223</v>
      </c>
      <c r="L256" s="5">
        <v>4140.2994816010878</v>
      </c>
      <c r="M256" s="5">
        <v>5351.8118466898959</v>
      </c>
    </row>
    <row r="257" spans="3:13" x14ac:dyDescent="0.2">
      <c r="C257" s="13">
        <v>225</v>
      </c>
      <c r="D257" s="5">
        <v>225</v>
      </c>
      <c r="E257" s="5">
        <v>0.39198606271777003</v>
      </c>
      <c r="F257" s="5">
        <v>3036420</v>
      </c>
      <c r="G257" s="5">
        <v>2387141.4198606275</v>
      </c>
      <c r="H257" s="5">
        <v>1.271989993863573</v>
      </c>
      <c r="I257" s="5">
        <v>1</v>
      </c>
      <c r="J257" s="5">
        <v>1.291268281952046</v>
      </c>
      <c r="K257" s="5">
        <v>5289.9303135888504</v>
      </c>
      <c r="L257" s="5">
        <v>4158.7829614296643</v>
      </c>
      <c r="M257" s="5">
        <v>5370.1045296167249</v>
      </c>
    </row>
    <row r="258" spans="3:13" x14ac:dyDescent="0.2">
      <c r="C258" s="13">
        <v>226</v>
      </c>
      <c r="D258" s="5">
        <v>226</v>
      </c>
      <c r="E258" s="5">
        <v>0.39372822299651566</v>
      </c>
      <c r="F258" s="5">
        <v>3046370</v>
      </c>
      <c r="G258" s="5">
        <v>2397750.9372822302</v>
      </c>
      <c r="H258" s="5">
        <v>1.2705114416316139</v>
      </c>
      <c r="I258" s="5">
        <v>1</v>
      </c>
      <c r="J258" s="5">
        <v>1.2899338091827599</v>
      </c>
      <c r="K258" s="5">
        <v>5307.264808362369</v>
      </c>
      <c r="L258" s="5">
        <v>4177.2664412582408</v>
      </c>
      <c r="M258" s="5">
        <v>5388.3972125435539</v>
      </c>
    </row>
    <row r="259" spans="3:13" x14ac:dyDescent="0.2">
      <c r="C259" s="13">
        <v>227</v>
      </c>
      <c r="D259" s="5">
        <v>227</v>
      </c>
      <c r="E259" s="5">
        <v>0.39547038327526135</v>
      </c>
      <c r="F259" s="5">
        <v>3056320</v>
      </c>
      <c r="G259" s="5">
        <v>2408360.454703833</v>
      </c>
      <c r="H259" s="5">
        <v>1.2690459162915666</v>
      </c>
      <c r="I259" s="5">
        <v>1</v>
      </c>
      <c r="J259" s="5">
        <v>1.2886110938828066</v>
      </c>
      <c r="K259" s="5">
        <v>5324.5993031358885</v>
      </c>
      <c r="L259" s="5">
        <v>4195.7499210868173</v>
      </c>
      <c r="M259" s="5">
        <v>5406.6898954703829</v>
      </c>
    </row>
    <row r="260" spans="3:13" x14ac:dyDescent="0.2">
      <c r="C260" s="13">
        <v>228</v>
      </c>
      <c r="D260" s="5">
        <v>228</v>
      </c>
      <c r="E260" s="5">
        <v>0.39721254355400698</v>
      </c>
      <c r="F260" s="5">
        <v>3065820</v>
      </c>
      <c r="G260" s="5">
        <v>2418969.9721254357</v>
      </c>
      <c r="H260" s="5">
        <v>1.2674072168437081</v>
      </c>
      <c r="I260" s="5">
        <v>1</v>
      </c>
      <c r="J260" s="5">
        <v>1.2872999813486428</v>
      </c>
      <c r="K260" s="5">
        <v>5341.1498257839721</v>
      </c>
      <c r="L260" s="5">
        <v>4214.2334009153928</v>
      </c>
      <c r="M260" s="5">
        <v>5424.9825783972128</v>
      </c>
    </row>
    <row r="261" spans="3:13" x14ac:dyDescent="0.2">
      <c r="C261" s="13">
        <v>229</v>
      </c>
      <c r="D261" s="5">
        <v>229</v>
      </c>
      <c r="E261" s="5">
        <v>0.39895470383275261</v>
      </c>
      <c r="F261" s="5">
        <v>3076815</v>
      </c>
      <c r="G261" s="5">
        <v>2429579.4895470385</v>
      </c>
      <c r="H261" s="5">
        <v>1.2663981620019478</v>
      </c>
      <c r="I261" s="5">
        <v>1</v>
      </c>
      <c r="J261" s="5">
        <v>1.2860003195789691</v>
      </c>
      <c r="K261" s="5">
        <v>5360.3048780487807</v>
      </c>
      <c r="L261" s="5">
        <v>4232.7168807439693</v>
      </c>
      <c r="M261" s="5">
        <v>5443.2752613240418</v>
      </c>
    </row>
    <row r="262" spans="3:13" x14ac:dyDescent="0.2">
      <c r="C262" s="13">
        <v>230</v>
      </c>
      <c r="D262" s="5">
        <v>230</v>
      </c>
      <c r="E262" s="5">
        <v>0.40069686411149824</v>
      </c>
      <c r="F262" s="5">
        <v>3088765</v>
      </c>
      <c r="G262" s="5">
        <v>2440189.0069686412</v>
      </c>
      <c r="H262" s="5">
        <v>1.2657892446770183</v>
      </c>
      <c r="I262" s="5">
        <v>1</v>
      </c>
      <c r="J262" s="5">
        <v>1.2847119592159881</v>
      </c>
      <c r="K262" s="5">
        <v>5381.1236933797909</v>
      </c>
      <c r="L262" s="5">
        <v>4251.2003605725458</v>
      </c>
      <c r="M262" s="5">
        <v>5461.5679442508708</v>
      </c>
    </row>
    <row r="263" spans="3:13" x14ac:dyDescent="0.2">
      <c r="C263" s="13">
        <v>231</v>
      </c>
      <c r="D263" s="5">
        <v>231</v>
      </c>
      <c r="E263" s="5">
        <v>0.40243902439024393</v>
      </c>
      <c r="F263" s="5">
        <v>3098215</v>
      </c>
      <c r="G263" s="5">
        <v>2450798.5243902439</v>
      </c>
      <c r="H263" s="5">
        <v>1.2641655236718543</v>
      </c>
      <c r="I263" s="5">
        <v>1</v>
      </c>
      <c r="J263" s="5">
        <v>1.2834347534881851</v>
      </c>
      <c r="K263" s="5">
        <v>5397.5871080139377</v>
      </c>
      <c r="L263" s="5">
        <v>4269.6838404011214</v>
      </c>
      <c r="M263" s="5">
        <v>5479.8606271777007</v>
      </c>
    </row>
    <row r="264" spans="3:13" x14ac:dyDescent="0.2">
      <c r="C264" s="13">
        <v>232</v>
      </c>
      <c r="D264" s="5">
        <v>232</v>
      </c>
      <c r="E264" s="5">
        <v>0.40418118466898956</v>
      </c>
      <c r="F264" s="5">
        <v>3107715</v>
      </c>
      <c r="G264" s="5">
        <v>2461408.0418118467</v>
      </c>
      <c r="H264" s="5">
        <v>1.2625761138378362</v>
      </c>
      <c r="I264" s="5">
        <v>1</v>
      </c>
      <c r="J264" s="5">
        <v>1.2821685581545867</v>
      </c>
      <c r="K264" s="5">
        <v>5414.1376306620205</v>
      </c>
      <c r="L264" s="5">
        <v>4288.1673202296979</v>
      </c>
      <c r="M264" s="5">
        <v>5498.1533101045297</v>
      </c>
    </row>
    <row r="265" spans="3:13" x14ac:dyDescent="0.2">
      <c r="C265" s="13">
        <v>233</v>
      </c>
      <c r="D265" s="5">
        <v>233</v>
      </c>
      <c r="E265" s="5">
        <v>0.40592334494773519</v>
      </c>
      <c r="F265" s="5">
        <v>3119665</v>
      </c>
      <c r="G265" s="5">
        <v>2472017.5592334494</v>
      </c>
      <c r="H265" s="5">
        <v>1.2619914402903272</v>
      </c>
      <c r="I265" s="5">
        <v>1</v>
      </c>
      <c r="J265" s="5">
        <v>1.2809132314504612</v>
      </c>
      <c r="K265" s="5">
        <v>5434.9564459930316</v>
      </c>
      <c r="L265" s="5">
        <v>4306.6508000582744</v>
      </c>
      <c r="M265" s="5">
        <v>5516.4459930313587</v>
      </c>
    </row>
    <row r="266" spans="3:13" x14ac:dyDescent="0.2">
      <c r="C266" s="13">
        <v>234</v>
      </c>
      <c r="D266" s="5">
        <v>234</v>
      </c>
      <c r="E266" s="5">
        <v>0.40766550522648082</v>
      </c>
      <c r="F266" s="5">
        <v>3129915</v>
      </c>
      <c r="G266" s="5">
        <v>2482627.0766550526</v>
      </c>
      <c r="H266" s="5">
        <v>1.2607270054498341</v>
      </c>
      <c r="I266" s="5">
        <v>1</v>
      </c>
      <c r="J266" s="5">
        <v>1.2796686340344052</v>
      </c>
      <c r="K266" s="5">
        <v>5452.8135888501738</v>
      </c>
      <c r="L266" s="5">
        <v>4325.1342798868509</v>
      </c>
      <c r="M266" s="5">
        <v>5534.7386759581877</v>
      </c>
    </row>
    <row r="267" spans="3:13" x14ac:dyDescent="0.2">
      <c r="C267" s="13">
        <v>235</v>
      </c>
      <c r="D267" s="5">
        <v>235</v>
      </c>
      <c r="E267" s="5">
        <v>0.4094076655052265</v>
      </c>
      <c r="F267" s="5">
        <v>3139865</v>
      </c>
      <c r="G267" s="5">
        <v>2493236.5940766553</v>
      </c>
      <c r="H267" s="5">
        <v>1.2593530062327747</v>
      </c>
      <c r="I267" s="5">
        <v>1</v>
      </c>
      <c r="J267" s="5">
        <v>1.2784346289367841</v>
      </c>
      <c r="K267" s="5">
        <v>5470.1480836236933</v>
      </c>
      <c r="L267" s="5">
        <v>4343.6177597154274</v>
      </c>
      <c r="M267" s="5">
        <v>5553.0313588850177</v>
      </c>
    </row>
    <row r="268" spans="3:13" x14ac:dyDescent="0.2">
      <c r="C268" s="13">
        <v>236</v>
      </c>
      <c r="D268" s="5">
        <v>236</v>
      </c>
      <c r="E268" s="5">
        <v>0.41114982578397213</v>
      </c>
      <c r="F268" s="5">
        <v>3149315</v>
      </c>
      <c r="G268" s="5">
        <v>2503846.1114982581</v>
      </c>
      <c r="H268" s="5">
        <v>1.2577909582931615</v>
      </c>
      <c r="I268" s="5">
        <v>1</v>
      </c>
      <c r="J268" s="5">
        <v>1.2772110815094815</v>
      </c>
      <c r="K268" s="5">
        <v>5486.6114982578401</v>
      </c>
      <c r="L268" s="5">
        <v>4362.1012395440039</v>
      </c>
      <c r="M268" s="5">
        <v>5571.3240418118467</v>
      </c>
    </row>
    <row r="269" spans="3:13" x14ac:dyDescent="0.2">
      <c r="C269" s="13">
        <v>237</v>
      </c>
      <c r="D269" s="5">
        <v>237</v>
      </c>
      <c r="E269" s="5">
        <v>0.41289198606271776</v>
      </c>
      <c r="F269" s="5">
        <v>3160265</v>
      </c>
      <c r="G269" s="5">
        <v>2514455.6289198608</v>
      </c>
      <c r="H269" s="5">
        <v>1.2568386427870912</v>
      </c>
      <c r="I269" s="5">
        <v>1</v>
      </c>
      <c r="J269" s="5">
        <v>1.2759978593769241</v>
      </c>
      <c r="K269" s="5">
        <v>5505.6881533101041</v>
      </c>
      <c r="L269" s="5">
        <v>4380.5847193725795</v>
      </c>
      <c r="M269" s="5">
        <v>5589.6167247386757</v>
      </c>
    </row>
    <row r="270" spans="3:13" x14ac:dyDescent="0.2">
      <c r="C270" s="13">
        <v>238</v>
      </c>
      <c r="D270" s="5">
        <v>238</v>
      </c>
      <c r="E270" s="5">
        <v>0.41463414634146339</v>
      </c>
      <c r="F270" s="5">
        <v>3170215</v>
      </c>
      <c r="G270" s="5">
        <v>2525065.1463414636</v>
      </c>
      <c r="H270" s="5">
        <v>1.2554983005461409</v>
      </c>
      <c r="I270" s="5">
        <v>1</v>
      </c>
      <c r="J270" s="5">
        <v>1.274794832388338</v>
      </c>
      <c r="K270" s="5">
        <v>5523.0226480836236</v>
      </c>
      <c r="L270" s="5">
        <v>4399.0681992011559</v>
      </c>
      <c r="M270" s="5">
        <v>5607.9094076655056</v>
      </c>
    </row>
    <row r="271" spans="3:13" x14ac:dyDescent="0.2">
      <c r="C271" s="13">
        <v>239</v>
      </c>
      <c r="D271" s="5">
        <v>239</v>
      </c>
      <c r="E271" s="5">
        <v>0.41637630662020908</v>
      </c>
      <c r="F271" s="5">
        <v>3181165</v>
      </c>
      <c r="G271" s="5">
        <v>2535674.6637630663</v>
      </c>
      <c r="H271" s="5">
        <v>1.2545635469177241</v>
      </c>
      <c r="I271" s="5">
        <v>1</v>
      </c>
      <c r="J271" s="5">
        <v>1.2735999007094068</v>
      </c>
      <c r="K271" s="5">
        <v>5542.0993031358885</v>
      </c>
      <c r="L271" s="5">
        <v>4417.5516790297324</v>
      </c>
      <c r="M271" s="5">
        <v>5626.1933797909405</v>
      </c>
    </row>
    <row r="272" spans="3:13" x14ac:dyDescent="0.2">
      <c r="C272" s="13">
        <v>240</v>
      </c>
      <c r="D272" s="5">
        <v>240</v>
      </c>
      <c r="E272" s="5">
        <v>0.41811846689895471</v>
      </c>
      <c r="F272" s="5">
        <v>3193115</v>
      </c>
      <c r="G272" s="5">
        <v>2546284.181184669</v>
      </c>
      <c r="H272" s="5">
        <v>1.2540293120441846</v>
      </c>
      <c r="I272" s="5">
        <v>1</v>
      </c>
      <c r="J272" s="5">
        <v>1.2723972539831083</v>
      </c>
      <c r="K272" s="5">
        <v>5562.9181184668987</v>
      </c>
      <c r="L272" s="5">
        <v>4436.035158858308</v>
      </c>
      <c r="M272" s="5">
        <v>5644.3989547038327</v>
      </c>
    </row>
    <row r="273" spans="3:13" x14ac:dyDescent="0.2">
      <c r="C273" s="13">
        <v>241</v>
      </c>
      <c r="D273" s="5">
        <v>241</v>
      </c>
      <c r="E273" s="5">
        <v>0.41986062717770034</v>
      </c>
      <c r="F273" s="5">
        <v>3202065</v>
      </c>
      <c r="G273" s="5">
        <v>2556893.6986062718</v>
      </c>
      <c r="H273" s="5">
        <v>1.2523262119756495</v>
      </c>
      <c r="I273" s="5">
        <v>1</v>
      </c>
      <c r="J273" s="5">
        <v>1.2712045877275673</v>
      </c>
      <c r="K273" s="5">
        <v>5578.5104529616729</v>
      </c>
      <c r="L273" s="5">
        <v>4454.5186386868845</v>
      </c>
      <c r="M273" s="5">
        <v>5662.6045296167249</v>
      </c>
    </row>
    <row r="274" spans="3:13" x14ac:dyDescent="0.2">
      <c r="C274" s="13">
        <v>242</v>
      </c>
      <c r="D274" s="5">
        <v>242</v>
      </c>
      <c r="E274" s="5">
        <v>0.42160278745644597</v>
      </c>
      <c r="F274" s="5">
        <v>3213015</v>
      </c>
      <c r="G274" s="5">
        <v>2567503.2160278745</v>
      </c>
      <c r="H274" s="5">
        <v>1.2514161540061406</v>
      </c>
      <c r="I274" s="5">
        <v>1</v>
      </c>
      <c r="J274" s="5">
        <v>1.2700217782179397</v>
      </c>
      <c r="K274" s="5">
        <v>5597.5871080139377</v>
      </c>
      <c r="L274" s="5">
        <v>4473.002118515461</v>
      </c>
      <c r="M274" s="5">
        <v>5680.8101045296171</v>
      </c>
    </row>
    <row r="275" spans="3:13" x14ac:dyDescent="0.2">
      <c r="C275" s="13">
        <v>243</v>
      </c>
      <c r="D275" s="5">
        <v>243</v>
      </c>
      <c r="E275" s="5">
        <v>0.42334494773519166</v>
      </c>
      <c r="F275" s="5">
        <v>3224965</v>
      </c>
      <c r="G275" s="5">
        <v>2578112.7334494777</v>
      </c>
      <c r="H275" s="5">
        <v>1.2509014668590708</v>
      </c>
      <c r="I275" s="5">
        <v>1</v>
      </c>
      <c r="J275" s="5">
        <v>1.2688487037660043</v>
      </c>
      <c r="K275" s="5">
        <v>5618.405923344948</v>
      </c>
      <c r="L275" s="5">
        <v>4491.4855983440375</v>
      </c>
      <c r="M275" s="5">
        <v>5699.0156794425084</v>
      </c>
    </row>
    <row r="276" spans="3:13" x14ac:dyDescent="0.2">
      <c r="C276" s="13">
        <v>244</v>
      </c>
      <c r="D276" s="5">
        <v>244</v>
      </c>
      <c r="E276" s="5">
        <v>0.42508710801393729</v>
      </c>
      <c r="F276" s="5">
        <v>3234465</v>
      </c>
      <c r="G276" s="5">
        <v>2588722.2508710804</v>
      </c>
      <c r="H276" s="5">
        <v>1.2494445856103851</v>
      </c>
      <c r="I276" s="5">
        <v>1</v>
      </c>
      <c r="J276" s="5">
        <v>1.2676852446784292</v>
      </c>
      <c r="K276" s="5">
        <v>5634.9564459930316</v>
      </c>
      <c r="L276" s="5">
        <v>4509.969078172614</v>
      </c>
      <c r="M276" s="5">
        <v>5717.2212543554006</v>
      </c>
    </row>
    <row r="277" spans="3:13" x14ac:dyDescent="0.2">
      <c r="C277" s="13">
        <v>245</v>
      </c>
      <c r="D277" s="5">
        <v>245</v>
      </c>
      <c r="E277" s="5">
        <v>0.42682926829268292</v>
      </c>
      <c r="F277" s="5">
        <v>3244415</v>
      </c>
      <c r="G277" s="5">
        <v>2599331.7682926832</v>
      </c>
      <c r="H277" s="5">
        <v>1.248172718687244</v>
      </c>
      <c r="I277" s="5">
        <v>1</v>
      </c>
      <c r="J277" s="5">
        <v>1.2665312832160591</v>
      </c>
      <c r="K277" s="5">
        <v>5652.2909407665502</v>
      </c>
      <c r="L277" s="5">
        <v>4528.4525580011905</v>
      </c>
      <c r="M277" s="5">
        <v>5735.4268292682927</v>
      </c>
    </row>
    <row r="278" spans="3:13" x14ac:dyDescent="0.2">
      <c r="C278" s="13">
        <v>246</v>
      </c>
      <c r="D278" s="5">
        <v>246</v>
      </c>
      <c r="E278" s="5">
        <v>0.42857142857142855</v>
      </c>
      <c r="F278" s="5">
        <v>3254110</v>
      </c>
      <c r="G278" s="5">
        <v>2609941.2857142859</v>
      </c>
      <c r="H278" s="5">
        <v>1.2468134887982429</v>
      </c>
      <c r="I278" s="5">
        <v>1</v>
      </c>
      <c r="J278" s="5">
        <v>1.2653483885160197</v>
      </c>
      <c r="K278" s="5">
        <v>5669.1811846689898</v>
      </c>
      <c r="L278" s="5">
        <v>4546.9360378297661</v>
      </c>
      <c r="M278" s="5">
        <v>5753.4581881533104</v>
      </c>
    </row>
    <row r="279" spans="3:13" x14ac:dyDescent="0.2">
      <c r="C279" s="13">
        <v>247</v>
      </c>
      <c r="D279" s="5">
        <v>247</v>
      </c>
      <c r="E279" s="5">
        <v>0.43031358885017423</v>
      </c>
      <c r="F279" s="5">
        <v>3264100</v>
      </c>
      <c r="G279" s="5">
        <v>2620550.8031358887</v>
      </c>
      <c r="H279" s="5">
        <v>1.2455778365731383</v>
      </c>
      <c r="I279" s="5">
        <v>1</v>
      </c>
      <c r="J279" s="5">
        <v>1.264154083956607</v>
      </c>
      <c r="K279" s="5">
        <v>5686.5853658536589</v>
      </c>
      <c r="L279" s="5">
        <v>4565.4195176583426</v>
      </c>
      <c r="M279" s="5">
        <v>5771.3937282229963</v>
      </c>
    </row>
    <row r="280" spans="3:13" x14ac:dyDescent="0.2">
      <c r="C280" s="13">
        <v>248</v>
      </c>
      <c r="D280" s="5">
        <v>248</v>
      </c>
      <c r="E280" s="5">
        <v>0.43205574912891986</v>
      </c>
      <c r="F280" s="5">
        <v>3273000</v>
      </c>
      <c r="G280" s="5">
        <v>2631160.3205574914</v>
      </c>
      <c r="H280" s="5">
        <v>1.2439378833846639</v>
      </c>
      <c r="I280" s="5">
        <v>1</v>
      </c>
      <c r="J280" s="5">
        <v>1.2629523081649068</v>
      </c>
      <c r="K280" s="5">
        <v>5702.0905923344944</v>
      </c>
      <c r="L280" s="5">
        <v>4583.902997486919</v>
      </c>
      <c r="M280" s="5">
        <v>5789.2508710801394</v>
      </c>
    </row>
    <row r="281" spans="3:13" x14ac:dyDescent="0.2">
      <c r="C281" s="13">
        <v>249</v>
      </c>
      <c r="D281" s="5">
        <v>249</v>
      </c>
      <c r="E281" s="5">
        <v>0.43379790940766549</v>
      </c>
      <c r="F281" s="5">
        <v>3283995</v>
      </c>
      <c r="G281" s="5">
        <v>2641769.8379790941</v>
      </c>
      <c r="H281" s="5">
        <v>1.2431041314758127</v>
      </c>
      <c r="I281" s="5">
        <v>1</v>
      </c>
      <c r="J281" s="5">
        <v>1.2617601851908109</v>
      </c>
      <c r="K281" s="5">
        <v>5721.245644599303</v>
      </c>
      <c r="L281" s="5">
        <v>4602.3864773154946</v>
      </c>
      <c r="M281" s="5">
        <v>5807.1080139372825</v>
      </c>
    </row>
    <row r="282" spans="3:13" x14ac:dyDescent="0.2">
      <c r="C282" s="13">
        <v>250</v>
      </c>
      <c r="D282" s="5">
        <v>250</v>
      </c>
      <c r="E282" s="5">
        <v>0.43554006968641112</v>
      </c>
      <c r="F282" s="5">
        <v>3294495</v>
      </c>
      <c r="G282" s="5">
        <v>2652379.3554006969</v>
      </c>
      <c r="H282" s="5">
        <v>1.2420904246942828</v>
      </c>
      <c r="I282" s="5">
        <v>1</v>
      </c>
      <c r="J282" s="5">
        <v>1.2605775992005075</v>
      </c>
      <c r="K282" s="5">
        <v>5739.538327526132</v>
      </c>
      <c r="L282" s="5">
        <v>4620.8699571440711</v>
      </c>
      <c r="M282" s="5">
        <v>5824.9651567944247</v>
      </c>
    </row>
    <row r="283" spans="3:13" x14ac:dyDescent="0.2">
      <c r="C283" s="13">
        <v>251</v>
      </c>
      <c r="D283" s="5">
        <v>251</v>
      </c>
      <c r="E283" s="5">
        <v>0.43728222996515681</v>
      </c>
      <c r="F283" s="5">
        <v>3305245</v>
      </c>
      <c r="G283" s="5">
        <v>2662988.8728222996</v>
      </c>
      <c r="H283" s="5">
        <v>1.2411786747336355</v>
      </c>
      <c r="I283" s="5">
        <v>1</v>
      </c>
      <c r="J283" s="5">
        <v>1.2594044362061427</v>
      </c>
      <c r="K283" s="5">
        <v>5758.2665505226478</v>
      </c>
      <c r="L283" s="5">
        <v>4639.3534369726476</v>
      </c>
      <c r="M283" s="5">
        <v>5842.8222996515678</v>
      </c>
    </row>
    <row r="284" spans="3:13" x14ac:dyDescent="0.2">
      <c r="C284" s="13">
        <v>252</v>
      </c>
      <c r="D284" s="5">
        <v>252</v>
      </c>
      <c r="E284" s="5">
        <v>0.43902439024390244</v>
      </c>
      <c r="F284" s="5">
        <v>3315745</v>
      </c>
      <c r="G284" s="5">
        <v>2673598.3902439028</v>
      </c>
      <c r="H284" s="5">
        <v>1.2401806539453806</v>
      </c>
      <c r="I284" s="5">
        <v>1</v>
      </c>
      <c r="J284" s="5">
        <v>1.2582405840291937</v>
      </c>
      <c r="K284" s="5">
        <v>5776.5592334494777</v>
      </c>
      <c r="L284" s="5">
        <v>4657.8369168012241</v>
      </c>
      <c r="M284" s="5">
        <v>5860.679442508711</v>
      </c>
    </row>
    <row r="285" spans="3:13" x14ac:dyDescent="0.2">
      <c r="C285" s="13">
        <v>253</v>
      </c>
      <c r="D285" s="5">
        <v>253</v>
      </c>
      <c r="E285" s="5">
        <v>0.44076655052264807</v>
      </c>
      <c r="F285" s="5">
        <v>3325695</v>
      </c>
      <c r="G285" s="5">
        <v>2684207.9076655055</v>
      </c>
      <c r="H285" s="5">
        <v>1.238985620488841</v>
      </c>
      <c r="I285" s="5">
        <v>1</v>
      </c>
      <c r="J285" s="5">
        <v>1.2570859322647105</v>
      </c>
      <c r="K285" s="5">
        <v>5793.8937282229963</v>
      </c>
      <c r="L285" s="5">
        <v>4676.3203966298006</v>
      </c>
      <c r="M285" s="5">
        <v>5878.5365853658541</v>
      </c>
    </row>
    <row r="286" spans="3:13" x14ac:dyDescent="0.2">
      <c r="C286" s="13">
        <v>254</v>
      </c>
      <c r="D286" s="5">
        <v>254</v>
      </c>
      <c r="E286" s="5">
        <v>0.4425087108013937</v>
      </c>
      <c r="F286" s="5">
        <v>3334645</v>
      </c>
      <c r="G286" s="5">
        <v>2694817.4250871083</v>
      </c>
      <c r="H286" s="5">
        <v>1.2374289140913544</v>
      </c>
      <c r="I286" s="5">
        <v>1</v>
      </c>
      <c r="J286" s="5">
        <v>1.2559403722464044</v>
      </c>
      <c r="K286" s="5">
        <v>5809.4860627177704</v>
      </c>
      <c r="L286" s="5">
        <v>4694.8038764583771</v>
      </c>
      <c r="M286" s="5">
        <v>5896.3937282229963</v>
      </c>
    </row>
    <row r="287" spans="3:13" x14ac:dyDescent="0.2">
      <c r="C287" s="13">
        <v>255</v>
      </c>
      <c r="D287" s="5">
        <v>255</v>
      </c>
      <c r="E287" s="5">
        <v>0.44425087108013939</v>
      </c>
      <c r="F287" s="5">
        <v>3343340</v>
      </c>
      <c r="G287" s="5">
        <v>2705426.942508711</v>
      </c>
      <c r="H287" s="5">
        <v>1.2357901621618952</v>
      </c>
      <c r="I287" s="5">
        <v>1</v>
      </c>
      <c r="J287" s="5">
        <v>1.2547095420186423</v>
      </c>
      <c r="K287" s="5">
        <v>5824.6341463414637</v>
      </c>
      <c r="L287" s="5">
        <v>4713.2873562869527</v>
      </c>
      <c r="M287" s="5">
        <v>5913.8066202090595</v>
      </c>
    </row>
    <row r="288" spans="3:13" x14ac:dyDescent="0.2">
      <c r="C288" s="13">
        <v>256</v>
      </c>
      <c r="D288" s="5">
        <v>256</v>
      </c>
      <c r="E288" s="5">
        <v>0.44599303135888502</v>
      </c>
      <c r="F288" s="5">
        <v>3354840</v>
      </c>
      <c r="G288" s="5">
        <v>2716036.4599303138</v>
      </c>
      <c r="H288" s="5">
        <v>1.2351969678956651</v>
      </c>
      <c r="I288" s="5">
        <v>1</v>
      </c>
      <c r="J288" s="5">
        <v>1.2534883276520341</v>
      </c>
      <c r="K288" s="5">
        <v>5844.6689895470381</v>
      </c>
      <c r="L288" s="5">
        <v>4731.7708361155292</v>
      </c>
      <c r="M288" s="5">
        <v>5931.2195121951218</v>
      </c>
    </row>
    <row r="289" spans="3:13" x14ac:dyDescent="0.2">
      <c r="C289" s="13">
        <v>257</v>
      </c>
      <c r="D289" s="5">
        <v>257</v>
      </c>
      <c r="E289" s="5">
        <v>0.44773519163763065</v>
      </c>
      <c r="F289" s="5">
        <v>3365790</v>
      </c>
      <c r="G289" s="5">
        <v>2726645.9773519165</v>
      </c>
      <c r="H289" s="5">
        <v>1.2344066769052326</v>
      </c>
      <c r="I289" s="5">
        <v>1</v>
      </c>
      <c r="J289" s="5">
        <v>1.2522747831444285</v>
      </c>
      <c r="K289" s="5">
        <v>5863.745644599303</v>
      </c>
      <c r="L289" s="5">
        <v>4750.2543159441057</v>
      </c>
      <c r="M289" s="5">
        <v>5948.6236933797909</v>
      </c>
    </row>
    <row r="290" spans="3:13" x14ac:dyDescent="0.2">
      <c r="C290" s="13">
        <v>258</v>
      </c>
      <c r="D290" s="5">
        <v>258</v>
      </c>
      <c r="E290" s="5">
        <v>0.44947735191637633</v>
      </c>
      <c r="F290" s="5">
        <v>3376540</v>
      </c>
      <c r="G290" s="5">
        <v>2737255.4947735192</v>
      </c>
      <c r="H290" s="5">
        <v>1.2335494463147934</v>
      </c>
      <c r="I290" s="5">
        <v>1</v>
      </c>
      <c r="J290" s="5">
        <v>1.2510560327812368</v>
      </c>
      <c r="K290" s="5">
        <v>5882.4738675958188</v>
      </c>
      <c r="L290" s="5">
        <v>4768.7377957726812</v>
      </c>
      <c r="M290" s="5">
        <v>5965.9581881533104</v>
      </c>
    </row>
    <row r="291" spans="3:13" x14ac:dyDescent="0.2">
      <c r="C291" s="13">
        <v>259</v>
      </c>
      <c r="D291" s="5">
        <v>259</v>
      </c>
      <c r="E291" s="5">
        <v>0.45121951219512196</v>
      </c>
      <c r="F291" s="5">
        <v>3387040</v>
      </c>
      <c r="G291" s="5">
        <v>2747865.012195122</v>
      </c>
      <c r="H291" s="5">
        <v>1.2326078555417377</v>
      </c>
      <c r="I291" s="5">
        <v>1</v>
      </c>
      <c r="J291" s="5">
        <v>1.2498466936177604</v>
      </c>
      <c r="K291" s="5">
        <v>5900.7665505226478</v>
      </c>
      <c r="L291" s="5">
        <v>4787.2212756012577</v>
      </c>
      <c r="M291" s="5">
        <v>5983.292682926829</v>
      </c>
    </row>
    <row r="292" spans="3:13" x14ac:dyDescent="0.2">
      <c r="C292" s="13">
        <v>260</v>
      </c>
      <c r="D292" s="5">
        <v>260</v>
      </c>
      <c r="E292" s="5">
        <v>0.45296167247386759</v>
      </c>
      <c r="F292" s="5">
        <v>3396990</v>
      </c>
      <c r="G292" s="5">
        <v>2758474.5296167247</v>
      </c>
      <c r="H292" s="5">
        <v>1.2314741222105805</v>
      </c>
      <c r="I292" s="5">
        <v>1</v>
      </c>
      <c r="J292" s="5">
        <v>1.248646657063234</v>
      </c>
      <c r="K292" s="5">
        <v>5918.1010452961673</v>
      </c>
      <c r="L292" s="5">
        <v>4805.7047554298342</v>
      </c>
      <c r="M292" s="5">
        <v>6000.6271777003485</v>
      </c>
    </row>
    <row r="293" spans="3:13" x14ac:dyDescent="0.2">
      <c r="C293" s="13">
        <v>261</v>
      </c>
      <c r="D293" s="5">
        <v>261</v>
      </c>
      <c r="E293" s="5">
        <v>0.45470383275261322</v>
      </c>
      <c r="F293" s="5">
        <v>3407740</v>
      </c>
      <c r="G293" s="5">
        <v>2769084.0470383279</v>
      </c>
      <c r="H293" s="5">
        <v>1.2306379806870602</v>
      </c>
      <c r="I293" s="5">
        <v>1</v>
      </c>
      <c r="J293" s="5">
        <v>1.2474558161911176</v>
      </c>
      <c r="K293" s="5">
        <v>5936.8292682926831</v>
      </c>
      <c r="L293" s="5">
        <v>4824.1882352584107</v>
      </c>
      <c r="M293" s="5">
        <v>6017.961672473868</v>
      </c>
    </row>
    <row r="294" spans="3:13" x14ac:dyDescent="0.2">
      <c r="C294" s="13">
        <v>262</v>
      </c>
      <c r="D294" s="5">
        <v>262</v>
      </c>
      <c r="E294" s="5">
        <v>0.45644599303135891</v>
      </c>
      <c r="F294" s="5">
        <v>3417190</v>
      </c>
      <c r="G294" s="5">
        <v>2779693.5644599306</v>
      </c>
      <c r="H294" s="5">
        <v>1.2293405444725447</v>
      </c>
      <c r="I294" s="5">
        <v>1</v>
      </c>
      <c r="J294" s="5">
        <v>1.2462740657073379</v>
      </c>
      <c r="K294" s="5">
        <v>5953.292682926829</v>
      </c>
      <c r="L294" s="5">
        <v>4842.6717150869872</v>
      </c>
      <c r="M294" s="5">
        <v>6035.2961672473866</v>
      </c>
    </row>
    <row r="295" spans="3:13" x14ac:dyDescent="0.2">
      <c r="C295" s="13">
        <v>263</v>
      </c>
      <c r="D295" s="5">
        <v>263</v>
      </c>
      <c r="E295" s="5">
        <v>0.45818815331010454</v>
      </c>
      <c r="F295" s="5">
        <v>3428090</v>
      </c>
      <c r="G295" s="5">
        <v>2790303.0818815334</v>
      </c>
      <c r="H295" s="5">
        <v>1.2285726315036714</v>
      </c>
      <c r="I295" s="5">
        <v>1</v>
      </c>
      <c r="J295" s="5">
        <v>1.2451013019192525</v>
      </c>
      <c r="K295" s="5">
        <v>5972.2822299651571</v>
      </c>
      <c r="L295" s="5">
        <v>4861.1551949155637</v>
      </c>
      <c r="M295" s="5">
        <v>6052.6306620209061</v>
      </c>
    </row>
    <row r="296" spans="3:13" x14ac:dyDescent="0.2">
      <c r="C296" s="13">
        <v>264</v>
      </c>
      <c r="D296" s="5">
        <v>264</v>
      </c>
      <c r="E296" s="5">
        <v>0.45993031358885017</v>
      </c>
      <c r="F296" s="5">
        <v>3438040</v>
      </c>
      <c r="G296" s="5">
        <v>2800912.5993031361</v>
      </c>
      <c r="H296" s="5">
        <v>1.2274713608897974</v>
      </c>
      <c r="I296" s="5">
        <v>1</v>
      </c>
      <c r="J296" s="5">
        <v>1.2439374227053193</v>
      </c>
      <c r="K296" s="5">
        <v>5989.6167247386757</v>
      </c>
      <c r="L296" s="5">
        <v>4879.6386747441393</v>
      </c>
      <c r="M296" s="5">
        <v>6069.9651567944247</v>
      </c>
    </row>
    <row r="297" spans="3:13" x14ac:dyDescent="0.2">
      <c r="C297" s="13">
        <v>265</v>
      </c>
      <c r="D297" s="5">
        <v>265</v>
      </c>
      <c r="E297" s="5">
        <v>0.4616724738675958</v>
      </c>
      <c r="F297" s="5">
        <v>3447490</v>
      </c>
      <c r="G297" s="5">
        <v>2811522.1167247389</v>
      </c>
      <c r="H297" s="5">
        <v>1.2262005621410965</v>
      </c>
      <c r="I297" s="5">
        <v>1</v>
      </c>
      <c r="J297" s="5">
        <v>1.2427823274854535</v>
      </c>
      <c r="K297" s="5">
        <v>6006.0801393728225</v>
      </c>
      <c r="L297" s="5">
        <v>4898.1221545727158</v>
      </c>
      <c r="M297" s="5">
        <v>6087.2996515679442</v>
      </c>
    </row>
    <row r="298" spans="3:13" x14ac:dyDescent="0.2">
      <c r="C298" s="13">
        <v>266</v>
      </c>
      <c r="D298" s="5">
        <v>266</v>
      </c>
      <c r="E298" s="5">
        <v>0.46341463414634149</v>
      </c>
      <c r="F298" s="5">
        <v>3457740</v>
      </c>
      <c r="G298" s="5">
        <v>2822131.6341463416</v>
      </c>
      <c r="H298" s="5">
        <v>1.2252227919361109</v>
      </c>
      <c r="I298" s="5">
        <v>1</v>
      </c>
      <c r="J298" s="5">
        <v>1.241635917192053</v>
      </c>
      <c r="K298" s="5">
        <v>6023.9372822299656</v>
      </c>
      <c r="L298" s="5">
        <v>4916.6056344012923</v>
      </c>
      <c r="M298" s="5">
        <v>6104.6341463414637</v>
      </c>
    </row>
    <row r="299" spans="3:13" x14ac:dyDescent="0.2">
      <c r="C299" s="13">
        <v>267</v>
      </c>
      <c r="D299" s="5">
        <v>267</v>
      </c>
      <c r="E299" s="5">
        <v>0.46515679442508712</v>
      </c>
      <c r="F299" s="5">
        <v>3470240</v>
      </c>
      <c r="G299" s="5">
        <v>2832741.1515679443</v>
      </c>
      <c r="H299" s="5">
        <v>1.2250466295090869</v>
      </c>
      <c r="I299" s="5">
        <v>1</v>
      </c>
      <c r="J299" s="5">
        <v>1.2404980942416741</v>
      </c>
      <c r="K299" s="5">
        <v>6045.7142857142853</v>
      </c>
      <c r="L299" s="5">
        <v>4935.0891142298678</v>
      </c>
      <c r="M299" s="5">
        <v>6121.9686411149823</v>
      </c>
    </row>
    <row r="300" spans="3:13" x14ac:dyDescent="0.2">
      <c r="C300" s="13">
        <v>268</v>
      </c>
      <c r="D300" s="5">
        <v>268</v>
      </c>
      <c r="E300" s="5">
        <v>0.46689895470383275</v>
      </c>
      <c r="F300" s="5">
        <v>3479190</v>
      </c>
      <c r="G300" s="5">
        <v>2843350.6689895471</v>
      </c>
      <c r="H300" s="5">
        <v>1.2236232547554233</v>
      </c>
      <c r="I300" s="5">
        <v>1</v>
      </c>
      <c r="J300" s="5">
        <v>1.2393687625073428</v>
      </c>
      <c r="K300" s="5">
        <v>6061.3066202090595</v>
      </c>
      <c r="L300" s="5">
        <v>4953.5725940584443</v>
      </c>
      <c r="M300" s="5">
        <v>6139.3031358885019</v>
      </c>
    </row>
    <row r="301" spans="3:13" x14ac:dyDescent="0.2">
      <c r="C301" s="13">
        <v>269</v>
      </c>
      <c r="D301" s="5">
        <v>269</v>
      </c>
      <c r="E301" s="5">
        <v>0.46864111498257838</v>
      </c>
      <c r="F301" s="5">
        <v>3488940</v>
      </c>
      <c r="G301" s="5">
        <v>2853960.1864111498</v>
      </c>
      <c r="H301" s="5">
        <v>1.2224907749632401</v>
      </c>
      <c r="I301" s="5">
        <v>1</v>
      </c>
      <c r="J301" s="5">
        <v>1.2382478272914821</v>
      </c>
      <c r="K301" s="5">
        <v>6078.292682926829</v>
      </c>
      <c r="L301" s="5">
        <v>4972.0560738870208</v>
      </c>
      <c r="M301" s="5">
        <v>6156.6376306620205</v>
      </c>
    </row>
    <row r="302" spans="3:13" x14ac:dyDescent="0.2">
      <c r="C302" s="13">
        <v>270</v>
      </c>
      <c r="D302" s="5">
        <v>270</v>
      </c>
      <c r="E302" s="5">
        <v>0.47038327526132406</v>
      </c>
      <c r="F302" s="5">
        <v>3497190</v>
      </c>
      <c r="G302" s="5">
        <v>2864569.703832753</v>
      </c>
      <c r="H302" s="5">
        <v>1.2208430450551824</v>
      </c>
      <c r="I302" s="5">
        <v>1</v>
      </c>
      <c r="J302" s="5">
        <v>1.2371351952994429</v>
      </c>
      <c r="K302" s="5">
        <v>6092.6655052264805</v>
      </c>
      <c r="L302" s="5">
        <v>4990.5395537155973</v>
      </c>
      <c r="M302" s="5">
        <v>6173.97212543554</v>
      </c>
    </row>
    <row r="303" spans="3:13" x14ac:dyDescent="0.2">
      <c r="C303" s="13">
        <v>271</v>
      </c>
      <c r="D303" s="5">
        <v>271</v>
      </c>
      <c r="E303" s="5">
        <v>0.47212543554006969</v>
      </c>
      <c r="F303" s="5">
        <v>3505440</v>
      </c>
      <c r="G303" s="5">
        <v>2875179.2212543557</v>
      </c>
      <c r="H303" s="5">
        <v>1.2192074755154496</v>
      </c>
      <c r="I303" s="5">
        <v>1</v>
      </c>
      <c r="J303" s="5">
        <v>1.2360307746136179</v>
      </c>
      <c r="K303" s="5">
        <v>6107.038327526132</v>
      </c>
      <c r="L303" s="5">
        <v>5009.0230335441738</v>
      </c>
      <c r="M303" s="5">
        <v>6191.3066202090595</v>
      </c>
    </row>
    <row r="304" spans="3:13" x14ac:dyDescent="0.2">
      <c r="C304" s="13">
        <v>272</v>
      </c>
      <c r="D304" s="5">
        <v>272</v>
      </c>
      <c r="E304" s="5">
        <v>0.47386759581881532</v>
      </c>
      <c r="F304" s="5">
        <v>3515390</v>
      </c>
      <c r="G304" s="5">
        <v>2885788.7386759585</v>
      </c>
      <c r="H304" s="5">
        <v>1.2181730259342933</v>
      </c>
      <c r="I304" s="5">
        <v>1</v>
      </c>
      <c r="J304" s="5">
        <v>1.2349344746681297</v>
      </c>
      <c r="K304" s="5">
        <v>6124.3728222996515</v>
      </c>
      <c r="L304" s="5">
        <v>5027.5065133727503</v>
      </c>
      <c r="M304" s="5">
        <v>6208.6411149825781</v>
      </c>
    </row>
    <row r="305" spans="3:13" x14ac:dyDescent="0.2">
      <c r="C305" s="13">
        <v>273</v>
      </c>
      <c r="D305" s="5">
        <v>273</v>
      </c>
      <c r="E305" s="5">
        <v>0.47560975609756095</v>
      </c>
      <c r="F305" s="5">
        <v>3526340</v>
      </c>
      <c r="G305" s="5">
        <v>2896398.2560975612</v>
      </c>
      <c r="H305" s="5">
        <v>1.2174914111263089</v>
      </c>
      <c r="I305" s="5">
        <v>1</v>
      </c>
      <c r="J305" s="5">
        <v>1.233846206224074</v>
      </c>
      <c r="K305" s="5">
        <v>6143.4494773519164</v>
      </c>
      <c r="L305" s="5">
        <v>5045.9899932013259</v>
      </c>
      <c r="M305" s="5">
        <v>6225.9756097560976</v>
      </c>
    </row>
    <row r="306" spans="3:13" x14ac:dyDescent="0.2">
      <c r="C306" s="13">
        <v>274</v>
      </c>
      <c r="D306" s="5">
        <v>274</v>
      </c>
      <c r="E306" s="5">
        <v>0.47735191637630664</v>
      </c>
      <c r="F306" s="5">
        <v>3535590</v>
      </c>
      <c r="G306" s="5">
        <v>2907007.773519164</v>
      </c>
      <c r="H306" s="5">
        <v>1.216229977851035</v>
      </c>
      <c r="I306" s="5">
        <v>1</v>
      </c>
      <c r="J306" s="5">
        <v>1.2327658813453033</v>
      </c>
      <c r="K306" s="5">
        <v>6159.5644599303132</v>
      </c>
      <c r="L306" s="5">
        <v>5064.4734730299024</v>
      </c>
      <c r="M306" s="5">
        <v>6243.3101045296171</v>
      </c>
    </row>
    <row r="307" spans="3:13" x14ac:dyDescent="0.2">
      <c r="C307" s="13">
        <v>275</v>
      </c>
      <c r="D307" s="5">
        <v>275</v>
      </c>
      <c r="E307" s="5">
        <v>0.47909407665505227</v>
      </c>
      <c r="F307" s="5">
        <v>3539940</v>
      </c>
      <c r="G307" s="5">
        <v>2917617.2909407667</v>
      </c>
      <c r="H307" s="5">
        <v>1.2132982660171201</v>
      </c>
      <c r="I307" s="5">
        <v>1</v>
      </c>
      <c r="J307" s="5">
        <v>1.2316934133747417</v>
      </c>
      <c r="K307" s="5">
        <v>6167.1428571428569</v>
      </c>
      <c r="L307" s="5">
        <v>5082.9569528584789</v>
      </c>
      <c r="M307" s="5">
        <v>6260.6445993031357</v>
      </c>
    </row>
    <row r="308" spans="3:13" x14ac:dyDescent="0.2">
      <c r="C308" s="13">
        <v>276</v>
      </c>
      <c r="D308" s="5">
        <v>276</v>
      </c>
      <c r="E308" s="5">
        <v>0.4808362369337979</v>
      </c>
      <c r="F308" s="5">
        <v>3550440</v>
      </c>
      <c r="G308" s="5">
        <v>2928226.8083623694</v>
      </c>
      <c r="H308" s="5">
        <v>1.212488045618846</v>
      </c>
      <c r="I308" s="5">
        <v>1</v>
      </c>
      <c r="J308" s="5">
        <v>1.2306287169112133</v>
      </c>
      <c r="K308" s="5">
        <v>6185.4355400696868</v>
      </c>
      <c r="L308" s="5">
        <v>5101.4404326870545</v>
      </c>
      <c r="M308" s="5">
        <v>6277.9790940766552</v>
      </c>
    </row>
    <row r="309" spans="3:13" x14ac:dyDescent="0.2">
      <c r="C309" s="13">
        <v>277</v>
      </c>
      <c r="D309" s="5">
        <v>277</v>
      </c>
      <c r="E309" s="5">
        <v>0.48257839721254353</v>
      </c>
      <c r="F309" s="5">
        <v>3559890</v>
      </c>
      <c r="G309" s="5">
        <v>2938836.3257839722</v>
      </c>
      <c r="H309" s="5">
        <v>1.2113263909143881</v>
      </c>
      <c r="I309" s="5">
        <v>1</v>
      </c>
      <c r="J309" s="5">
        <v>1.2295717077867716</v>
      </c>
      <c r="K309" s="5">
        <v>6201.8989547038327</v>
      </c>
      <c r="L309" s="5">
        <v>5119.9239125156309</v>
      </c>
      <c r="M309" s="5">
        <v>6295.3135888501738</v>
      </c>
    </row>
    <row r="310" spans="3:13" x14ac:dyDescent="0.2">
      <c r="C310" s="13">
        <v>278</v>
      </c>
      <c r="D310" s="5">
        <v>278</v>
      </c>
      <c r="E310" s="5">
        <v>0.48432055749128922</v>
      </c>
      <c r="F310" s="5">
        <v>3569840</v>
      </c>
      <c r="G310" s="5">
        <v>2949445.8432055749</v>
      </c>
      <c r="H310" s="5">
        <v>1.2103426168083684</v>
      </c>
      <c r="I310" s="5">
        <v>1</v>
      </c>
      <c r="J310" s="5">
        <v>1.2285223030445203</v>
      </c>
      <c r="K310" s="5">
        <v>6219.2334494773522</v>
      </c>
      <c r="L310" s="5">
        <v>5138.4073923442074</v>
      </c>
      <c r="M310" s="5">
        <v>6312.6480836236933</v>
      </c>
    </row>
    <row r="311" spans="3:13" x14ac:dyDescent="0.2">
      <c r="C311" s="13">
        <v>279</v>
      </c>
      <c r="D311" s="5">
        <v>279</v>
      </c>
      <c r="E311" s="5">
        <v>0.48606271777003485</v>
      </c>
      <c r="F311" s="5">
        <v>3580835</v>
      </c>
      <c r="G311" s="5">
        <v>2960055.3606271781</v>
      </c>
      <c r="H311" s="5">
        <v>1.2097189287842545</v>
      </c>
      <c r="I311" s="5">
        <v>1</v>
      </c>
      <c r="J311" s="5">
        <v>1.2274804209169086</v>
      </c>
      <c r="K311" s="5">
        <v>6238.3885017421599</v>
      </c>
      <c r="L311" s="5">
        <v>5156.8908721727839</v>
      </c>
      <c r="M311" s="5">
        <v>6329.9825783972128</v>
      </c>
    </row>
    <row r="312" spans="3:13" x14ac:dyDescent="0.2">
      <c r="C312" s="13">
        <v>280</v>
      </c>
      <c r="D312" s="5">
        <v>280</v>
      </c>
      <c r="E312" s="5">
        <v>0.48780487804878048</v>
      </c>
      <c r="F312" s="5">
        <v>3591335</v>
      </c>
      <c r="G312" s="5">
        <v>2970664.8780487808</v>
      </c>
      <c r="H312" s="5">
        <v>1.2089330663103586</v>
      </c>
      <c r="I312" s="5">
        <v>1</v>
      </c>
      <c r="J312" s="5">
        <v>1.2264459808044941</v>
      </c>
      <c r="K312" s="5">
        <v>6256.6811846689898</v>
      </c>
      <c r="L312" s="5">
        <v>5175.3743520013604</v>
      </c>
      <c r="M312" s="5">
        <v>6347.3170731707314</v>
      </c>
    </row>
    <row r="313" spans="3:13" x14ac:dyDescent="0.2">
      <c r="C313" s="13">
        <v>281</v>
      </c>
      <c r="D313" s="5">
        <v>281</v>
      </c>
      <c r="E313" s="5">
        <v>0.48954703832752611</v>
      </c>
      <c r="F313" s="5">
        <v>3597785</v>
      </c>
      <c r="G313" s="5">
        <v>2981274.3954703836</v>
      </c>
      <c r="H313" s="5">
        <v>1.2067943177140337</v>
      </c>
      <c r="I313" s="5">
        <v>1</v>
      </c>
      <c r="J313" s="5">
        <v>1.2254189032551575</v>
      </c>
      <c r="K313" s="5">
        <v>6267.9181184668987</v>
      </c>
      <c r="L313" s="5">
        <v>5193.8578318299369</v>
      </c>
      <c r="M313" s="5">
        <v>6364.6515679442509</v>
      </c>
    </row>
    <row r="314" spans="3:13" x14ac:dyDescent="0.2">
      <c r="C314" s="13">
        <v>282</v>
      </c>
      <c r="D314" s="5">
        <v>282</v>
      </c>
      <c r="E314" s="5">
        <v>0.49128919860627179</v>
      </c>
      <c r="F314" s="5">
        <v>3607735</v>
      </c>
      <c r="G314" s="5">
        <v>2991883.9128919863</v>
      </c>
      <c r="H314" s="5">
        <v>1.2058405690322143</v>
      </c>
      <c r="I314" s="5">
        <v>1</v>
      </c>
      <c r="J314" s="5">
        <v>1.2243991099437594</v>
      </c>
      <c r="K314" s="5">
        <v>6285.2526132404182</v>
      </c>
      <c r="L314" s="5">
        <v>5212.3413116585125</v>
      </c>
      <c r="M314" s="5">
        <v>6381.9860627177704</v>
      </c>
    </row>
    <row r="315" spans="3:13" x14ac:dyDescent="0.2">
      <c r="C315" s="13">
        <v>283</v>
      </c>
      <c r="D315" s="5">
        <v>283</v>
      </c>
      <c r="E315" s="5">
        <v>0.49303135888501742</v>
      </c>
      <c r="F315" s="5">
        <v>3618235</v>
      </c>
      <c r="G315" s="5">
        <v>3002493.4303135891</v>
      </c>
      <c r="H315" s="5">
        <v>1.2050767417073418</v>
      </c>
      <c r="I315" s="5">
        <v>1</v>
      </c>
      <c r="J315" s="5">
        <v>1.2233865236522297</v>
      </c>
      <c r="K315" s="5">
        <v>6303.5452961672472</v>
      </c>
      <c r="L315" s="5">
        <v>5230.824791487089</v>
      </c>
      <c r="M315" s="5">
        <v>6399.320557491289</v>
      </c>
    </row>
    <row r="316" spans="3:13" x14ac:dyDescent="0.2">
      <c r="C316" s="13">
        <v>284</v>
      </c>
      <c r="D316" s="5">
        <v>284</v>
      </c>
      <c r="E316" s="5">
        <v>0.49477351916376305</v>
      </c>
      <c r="F316" s="5">
        <v>3626230</v>
      </c>
      <c r="G316" s="5">
        <v>3013102.9477351918</v>
      </c>
      <c r="H316" s="5">
        <v>1.2034869245757656</v>
      </c>
      <c r="I316" s="5">
        <v>1</v>
      </c>
      <c r="J316" s="5">
        <v>1.2223810682500771</v>
      </c>
      <c r="K316" s="5">
        <v>6317.4738675958188</v>
      </c>
      <c r="L316" s="5">
        <v>5249.3082713156655</v>
      </c>
      <c r="M316" s="5">
        <v>6416.6550522648085</v>
      </c>
    </row>
    <row r="317" spans="3:13" x14ac:dyDescent="0.2">
      <c r="C317" s="13">
        <v>285</v>
      </c>
      <c r="D317" s="5">
        <v>285</v>
      </c>
      <c r="E317" s="5">
        <v>0.49651567944250868</v>
      </c>
      <c r="F317" s="5">
        <v>3635980</v>
      </c>
      <c r="G317" s="5">
        <v>3023712.4651567945</v>
      </c>
      <c r="H317" s="5">
        <v>1.2024886763865812</v>
      </c>
      <c r="I317" s="5">
        <v>1</v>
      </c>
      <c r="J317" s="5">
        <v>1.221382668675308</v>
      </c>
      <c r="K317" s="5">
        <v>6334.4599303135892</v>
      </c>
      <c r="L317" s="5">
        <v>5267.7917511442411</v>
      </c>
      <c r="M317" s="5">
        <v>6433.9895470383271</v>
      </c>
    </row>
    <row r="318" spans="3:13" x14ac:dyDescent="0.2">
      <c r="C318" s="13">
        <v>286</v>
      </c>
      <c r="D318" s="5">
        <v>286</v>
      </c>
      <c r="E318" s="5">
        <v>0.49825783972125437</v>
      </c>
      <c r="F318" s="5">
        <v>3646730</v>
      </c>
      <c r="G318" s="5">
        <v>3034321.9825783973</v>
      </c>
      <c r="H318" s="5">
        <v>1.2018269718697461</v>
      </c>
      <c r="I318" s="5">
        <v>1</v>
      </c>
      <c r="J318" s="5">
        <v>1.2203912509157471</v>
      </c>
      <c r="K318" s="5">
        <v>6353.1881533101041</v>
      </c>
      <c r="L318" s="5">
        <v>5286.2752309728176</v>
      </c>
      <c r="M318" s="5">
        <v>6451.3240418118467</v>
      </c>
    </row>
    <row r="319" spans="3:13" x14ac:dyDescent="0.2">
      <c r="C319" s="13">
        <v>287</v>
      </c>
      <c r="D319" s="5">
        <v>287</v>
      </c>
      <c r="E319" s="5">
        <v>0.5</v>
      </c>
      <c r="F319" s="5">
        <v>3657720</v>
      </c>
      <c r="G319" s="5">
        <v>3044931.5</v>
      </c>
      <c r="H319" s="5">
        <v>1.2012486980413188</v>
      </c>
      <c r="I319" s="5">
        <v>1</v>
      </c>
      <c r="J319" s="5">
        <v>1.2194067419907475</v>
      </c>
      <c r="K319" s="5">
        <v>6372.3344947735195</v>
      </c>
      <c r="L319" s="5">
        <v>5304.758710801394</v>
      </c>
      <c r="M319" s="5">
        <v>6468.6585365853662</v>
      </c>
    </row>
    <row r="320" spans="3:13" x14ac:dyDescent="0.2">
      <c r="C320" s="13">
        <v>288</v>
      </c>
      <c r="D320" s="5">
        <v>288</v>
      </c>
      <c r="E320" s="5">
        <v>0.50174216027874563</v>
      </c>
      <c r="F320" s="5">
        <v>3667620</v>
      </c>
      <c r="G320" s="5">
        <v>3055541.0174216032</v>
      </c>
      <c r="H320" s="5">
        <v>1.2003177110333461</v>
      </c>
      <c r="I320" s="5">
        <v>1</v>
      </c>
      <c r="J320" s="5">
        <v>1.2184290699332825</v>
      </c>
      <c r="K320" s="5">
        <v>6389.5818815331013</v>
      </c>
      <c r="L320" s="5">
        <v>5323.2421906299705</v>
      </c>
      <c r="M320" s="5">
        <v>6485.9930313588848</v>
      </c>
    </row>
    <row r="321" spans="3:13" x14ac:dyDescent="0.2">
      <c r="C321" s="13">
        <v>289</v>
      </c>
      <c r="D321" s="5">
        <v>289</v>
      </c>
      <c r="E321" s="5">
        <v>0.50348432055749126</v>
      </c>
      <c r="F321" s="5">
        <v>3676570</v>
      </c>
      <c r="G321" s="5">
        <v>3066150.5348432059</v>
      </c>
      <c r="H321" s="5">
        <v>1.1990833320869581</v>
      </c>
      <c r="I321" s="5">
        <v>1</v>
      </c>
      <c r="J321" s="5">
        <v>1.2174549023539347</v>
      </c>
      <c r="K321" s="5">
        <v>6405.1742160278745</v>
      </c>
      <c r="L321" s="5">
        <v>5341.725670458547</v>
      </c>
      <c r="M321" s="5">
        <v>6503.3101045296171</v>
      </c>
    </row>
    <row r="322" spans="3:13" x14ac:dyDescent="0.2">
      <c r="C322" s="13">
        <v>290</v>
      </c>
      <c r="D322" s="5">
        <v>290</v>
      </c>
      <c r="E322" s="5">
        <v>0.50522648083623689</v>
      </c>
      <c r="F322" s="5">
        <v>3686070</v>
      </c>
      <c r="G322" s="5">
        <v>3076760.0522648087</v>
      </c>
      <c r="H322" s="5">
        <v>1.1980362255700365</v>
      </c>
      <c r="I322" s="5">
        <v>1</v>
      </c>
      <c r="J322" s="5">
        <v>1.2164874531716858</v>
      </c>
      <c r="K322" s="5">
        <v>6421.7247386759582</v>
      </c>
      <c r="L322" s="5">
        <v>5360.2091502871235</v>
      </c>
      <c r="M322" s="5">
        <v>6520.6271777003485</v>
      </c>
    </row>
    <row r="323" spans="3:13" x14ac:dyDescent="0.2">
      <c r="C323" s="13">
        <v>291</v>
      </c>
      <c r="D323" s="5">
        <v>291</v>
      </c>
      <c r="E323" s="5">
        <v>0.50696864111498263</v>
      </c>
      <c r="F323" s="5">
        <v>3696020</v>
      </c>
      <c r="G323" s="5">
        <v>3087369.5696864114</v>
      </c>
      <c r="H323" s="5">
        <v>1.1971420708067064</v>
      </c>
      <c r="I323" s="5">
        <v>1</v>
      </c>
      <c r="J323" s="5">
        <v>1.2155234141214828</v>
      </c>
      <c r="K323" s="5">
        <v>6439.0592334494777</v>
      </c>
      <c r="L323" s="5">
        <v>5378.6926301156991</v>
      </c>
      <c r="M323" s="5">
        <v>6537.9268292682927</v>
      </c>
    </row>
    <row r="324" spans="3:13" x14ac:dyDescent="0.2">
      <c r="C324" s="13">
        <v>292</v>
      </c>
      <c r="D324" s="5">
        <v>292</v>
      </c>
      <c r="E324" s="5">
        <v>0.50871080139372826</v>
      </c>
      <c r="F324" s="5">
        <v>3706520</v>
      </c>
      <c r="G324" s="5">
        <v>3097979.0871080142</v>
      </c>
      <c r="H324" s="5">
        <v>1.1964315754823456</v>
      </c>
      <c r="I324" s="5">
        <v>1</v>
      </c>
      <c r="J324" s="5">
        <v>1.2145562943462216</v>
      </c>
      <c r="K324" s="5">
        <v>6457.3519163763067</v>
      </c>
      <c r="L324" s="5">
        <v>5397.1761099442756</v>
      </c>
      <c r="M324" s="5">
        <v>6555.1742160278745</v>
      </c>
    </row>
    <row r="325" spans="3:13" x14ac:dyDescent="0.2">
      <c r="C325" s="13">
        <v>293</v>
      </c>
      <c r="D325" s="5">
        <v>293</v>
      </c>
      <c r="E325" s="5">
        <v>0.51045296167247389</v>
      </c>
      <c r="F325" s="5">
        <v>3715770</v>
      </c>
      <c r="G325" s="5">
        <v>3108588.6045296169</v>
      </c>
      <c r="H325" s="5">
        <v>1.1953238182066424</v>
      </c>
      <c r="I325" s="5">
        <v>1</v>
      </c>
      <c r="J325" s="5">
        <v>1.2135957760711327</v>
      </c>
      <c r="K325" s="5">
        <v>6473.4668989547035</v>
      </c>
      <c r="L325" s="5">
        <v>5415.6595897728521</v>
      </c>
      <c r="M325" s="5">
        <v>6572.4216027874563</v>
      </c>
    </row>
    <row r="326" spans="3:13" x14ac:dyDescent="0.2">
      <c r="C326" s="13">
        <v>294</v>
      </c>
      <c r="D326" s="5">
        <v>294</v>
      </c>
      <c r="E326" s="5">
        <v>0.51219512195121952</v>
      </c>
      <c r="F326" s="5">
        <v>3727270</v>
      </c>
      <c r="G326" s="5">
        <v>3119198.1219512196</v>
      </c>
      <c r="H326" s="5">
        <v>1.1949449359338546</v>
      </c>
      <c r="I326" s="5">
        <v>1</v>
      </c>
      <c r="J326" s="5">
        <v>1.2126417919339698</v>
      </c>
      <c r="K326" s="5">
        <v>6493.5017421602788</v>
      </c>
      <c r="L326" s="5">
        <v>5434.1430696014277</v>
      </c>
      <c r="M326" s="5">
        <v>6589.6689895470381</v>
      </c>
    </row>
    <row r="327" spans="3:13" x14ac:dyDescent="0.2">
      <c r="C327" s="13">
        <v>295</v>
      </c>
      <c r="D327" s="5">
        <v>295</v>
      </c>
      <c r="E327" s="5">
        <v>0.51393728222996515</v>
      </c>
      <c r="F327" s="5">
        <v>3737720</v>
      </c>
      <c r="G327" s="5">
        <v>3129807.6393728224</v>
      </c>
      <c r="H327" s="5">
        <v>1.1942331384778</v>
      </c>
      <c r="I327" s="5">
        <v>1</v>
      </c>
      <c r="J327" s="5">
        <v>1.2116942754858722</v>
      </c>
      <c r="K327" s="5">
        <v>6511.707317073171</v>
      </c>
      <c r="L327" s="5">
        <v>5452.6265494300042</v>
      </c>
      <c r="M327" s="5">
        <v>6606.9163763066199</v>
      </c>
    </row>
    <row r="328" spans="3:13" x14ac:dyDescent="0.2">
      <c r="C328" s="13">
        <v>296</v>
      </c>
      <c r="D328" s="5">
        <v>296</v>
      </c>
      <c r="E328" s="5">
        <v>0.51567944250871078</v>
      </c>
      <c r="F328" s="5">
        <v>3748520</v>
      </c>
      <c r="G328" s="5">
        <v>3140417.1567944251</v>
      </c>
      <c r="H328" s="5">
        <v>1.1936376006257381</v>
      </c>
      <c r="I328" s="5">
        <v>1</v>
      </c>
      <c r="J328" s="5">
        <v>1.2107531611759375</v>
      </c>
      <c r="K328" s="5">
        <v>6530.5226480836236</v>
      </c>
      <c r="L328" s="5">
        <v>5471.1100292585807</v>
      </c>
      <c r="M328" s="5">
        <v>6624.1637630662017</v>
      </c>
    </row>
    <row r="329" spans="3:13" x14ac:dyDescent="0.2">
      <c r="C329" s="13">
        <v>297</v>
      </c>
      <c r="D329" s="5">
        <v>297</v>
      </c>
      <c r="E329" s="5">
        <v>0.51742160278745641</v>
      </c>
      <c r="F329" s="5">
        <v>3757470</v>
      </c>
      <c r="G329" s="5">
        <v>3151026.6742160278</v>
      </c>
      <c r="H329" s="5">
        <v>1.1924589628981337</v>
      </c>
      <c r="I329" s="5">
        <v>1</v>
      </c>
      <c r="J329" s="5">
        <v>1.2098183843361034</v>
      </c>
      <c r="K329" s="5">
        <v>6546.1149825783968</v>
      </c>
      <c r="L329" s="5">
        <v>5489.5935090871562</v>
      </c>
      <c r="M329" s="5">
        <v>6641.4111498257844</v>
      </c>
    </row>
    <row r="330" spans="3:13" x14ac:dyDescent="0.2">
      <c r="C330" s="13">
        <v>298</v>
      </c>
      <c r="D330" s="5">
        <v>298</v>
      </c>
      <c r="E330" s="5">
        <v>0.51916376306620204</v>
      </c>
      <c r="F330" s="5">
        <v>3770420</v>
      </c>
      <c r="G330" s="5">
        <v>3161636.191637631</v>
      </c>
      <c r="H330" s="5">
        <v>1.1925534031943876</v>
      </c>
      <c r="I330" s="5">
        <v>1</v>
      </c>
      <c r="J330" s="5">
        <v>1.2088898811663351</v>
      </c>
      <c r="K330" s="5">
        <v>6568.6759581881533</v>
      </c>
      <c r="L330" s="5">
        <v>5508.0769889157336</v>
      </c>
      <c r="M330" s="5">
        <v>6658.6585365853662</v>
      </c>
    </row>
    <row r="331" spans="3:13" x14ac:dyDescent="0.2">
      <c r="C331" s="13">
        <v>299</v>
      </c>
      <c r="D331" s="5">
        <v>299</v>
      </c>
      <c r="E331" s="5">
        <v>0.52090592334494779</v>
      </c>
      <c r="F331" s="5">
        <v>3779370</v>
      </c>
      <c r="G331" s="5">
        <v>3172245.7090592338</v>
      </c>
      <c r="H331" s="5">
        <v>1.1913862754095474</v>
      </c>
      <c r="I331" s="5">
        <v>1</v>
      </c>
      <c r="J331" s="5">
        <v>1.2079675887201105</v>
      </c>
      <c r="K331" s="5">
        <v>6584.2682926829266</v>
      </c>
      <c r="L331" s="5">
        <v>5526.5604687443101</v>
      </c>
      <c r="M331" s="5">
        <v>6675.905923344948</v>
      </c>
    </row>
    <row r="332" spans="3:13" x14ac:dyDescent="0.2">
      <c r="C332" s="13">
        <v>300</v>
      </c>
      <c r="D332" s="5">
        <v>300</v>
      </c>
      <c r="E332" s="5">
        <v>0.52264808362369342</v>
      </c>
      <c r="F332" s="5">
        <v>3788320</v>
      </c>
      <c r="G332" s="5">
        <v>3182855.2264808365</v>
      </c>
      <c r="H332" s="5">
        <v>1.1902269284766067</v>
      </c>
      <c r="I332" s="5">
        <v>1</v>
      </c>
      <c r="J332" s="5">
        <v>1.2070514448901943</v>
      </c>
      <c r="K332" s="5">
        <v>6599.8606271777007</v>
      </c>
      <c r="L332" s="5">
        <v>5545.0439485728857</v>
      </c>
      <c r="M332" s="5">
        <v>6693.1533101045297</v>
      </c>
    </row>
    <row r="333" spans="3:13" x14ac:dyDescent="0.2">
      <c r="C333" s="13">
        <v>301</v>
      </c>
      <c r="D333" s="5">
        <v>301</v>
      </c>
      <c r="E333" s="5">
        <v>0.52439024390243905</v>
      </c>
      <c r="F333" s="5">
        <v>3796770</v>
      </c>
      <c r="G333" s="5">
        <v>3193464.7439024393</v>
      </c>
      <c r="H333" s="5">
        <v>1.1889187150882139</v>
      </c>
      <c r="I333" s="5">
        <v>1</v>
      </c>
      <c r="J333" s="5">
        <v>1.2061100744432296</v>
      </c>
      <c r="K333" s="5">
        <v>6614.5818815331013</v>
      </c>
      <c r="L333" s="5">
        <v>5563.5274284014622</v>
      </c>
      <c r="M333" s="5">
        <v>6710.226480836237</v>
      </c>
    </row>
    <row r="334" spans="3:13" x14ac:dyDescent="0.2">
      <c r="C334" s="13">
        <v>302</v>
      </c>
      <c r="D334" s="5">
        <v>302</v>
      </c>
      <c r="E334" s="5">
        <v>0.52613240418118468</v>
      </c>
      <c r="F334" s="5">
        <v>3805720</v>
      </c>
      <c r="G334" s="5">
        <v>3204074.261324042</v>
      </c>
      <c r="H334" s="5">
        <v>1.1877752166790714</v>
      </c>
      <c r="I334" s="5">
        <v>1</v>
      </c>
      <c r="J334" s="5">
        <v>1.2051593331061927</v>
      </c>
      <c r="K334" s="5">
        <v>6630.1742160278745</v>
      </c>
      <c r="L334" s="5">
        <v>5582.0109082300387</v>
      </c>
      <c r="M334" s="5">
        <v>6727.2125435540065</v>
      </c>
    </row>
    <row r="335" spans="3:13" x14ac:dyDescent="0.2">
      <c r="C335" s="13">
        <v>303</v>
      </c>
      <c r="D335" s="5">
        <v>303</v>
      </c>
      <c r="E335" s="5">
        <v>0.52787456445993031</v>
      </c>
      <c r="F335" s="5">
        <v>3814620</v>
      </c>
      <c r="G335" s="5">
        <v>3214683.7787456447</v>
      </c>
      <c r="H335" s="5">
        <v>1.1866237124848553</v>
      </c>
      <c r="I335" s="5">
        <v>1</v>
      </c>
      <c r="J335" s="5">
        <v>1.2042148672895328</v>
      </c>
      <c r="K335" s="5">
        <v>6645.679442508711</v>
      </c>
      <c r="L335" s="5">
        <v>5600.4943880586143</v>
      </c>
      <c r="M335" s="5">
        <v>6744.198606271777</v>
      </c>
    </row>
    <row r="336" spans="3:13" x14ac:dyDescent="0.2">
      <c r="C336" s="13">
        <v>304</v>
      </c>
      <c r="D336" s="5">
        <v>304</v>
      </c>
      <c r="E336" s="5">
        <v>0.52961672473867594</v>
      </c>
      <c r="F336" s="5">
        <v>3824370</v>
      </c>
      <c r="G336" s="5">
        <v>3225293.2961672475</v>
      </c>
      <c r="H336" s="5">
        <v>1.1857433258998988</v>
      </c>
      <c r="I336" s="5">
        <v>1</v>
      </c>
      <c r="J336" s="5">
        <v>1.2032766150637717</v>
      </c>
      <c r="K336" s="5">
        <v>6662.6655052264805</v>
      </c>
      <c r="L336" s="5">
        <v>5618.9778678871908</v>
      </c>
      <c r="M336" s="5">
        <v>6761.1846689895474</v>
      </c>
    </row>
    <row r="337" spans="3:13" x14ac:dyDescent="0.2">
      <c r="C337" s="13">
        <v>305</v>
      </c>
      <c r="D337" s="5">
        <v>305</v>
      </c>
      <c r="E337" s="5">
        <v>0.53135888501742157</v>
      </c>
      <c r="F337" s="5">
        <v>3834120</v>
      </c>
      <c r="G337" s="5">
        <v>3235902.8135888502</v>
      </c>
      <c r="H337" s="5">
        <v>1.1848687123417292</v>
      </c>
      <c r="I337" s="5">
        <v>1</v>
      </c>
      <c r="J337" s="5">
        <v>1.2023445153116219</v>
      </c>
      <c r="K337" s="5">
        <v>6679.6515679442509</v>
      </c>
      <c r="L337" s="5">
        <v>5637.4613477157673</v>
      </c>
      <c r="M337" s="5">
        <v>6778.1707317073169</v>
      </c>
    </row>
    <row r="338" spans="3:13" x14ac:dyDescent="0.2">
      <c r="C338" s="13">
        <v>306</v>
      </c>
      <c r="D338" s="5">
        <v>306</v>
      </c>
      <c r="E338" s="5">
        <v>0.5331010452961672</v>
      </c>
      <c r="F338" s="5">
        <v>3843070</v>
      </c>
      <c r="G338" s="5">
        <v>3246512.3310104529</v>
      </c>
      <c r="H338" s="5">
        <v>1.1837533969273029</v>
      </c>
      <c r="I338" s="5">
        <v>1</v>
      </c>
      <c r="J338" s="5">
        <v>1.2014185077147153</v>
      </c>
      <c r="K338" s="5">
        <v>6695.2439024390242</v>
      </c>
      <c r="L338" s="5">
        <v>5655.9448275443428</v>
      </c>
      <c r="M338" s="5">
        <v>6795.1567944250874</v>
      </c>
    </row>
    <row r="339" spans="3:13" x14ac:dyDescent="0.2">
      <c r="C339" s="13">
        <v>307</v>
      </c>
      <c r="D339" s="5">
        <v>307</v>
      </c>
      <c r="E339" s="5">
        <v>0.53484320557491294</v>
      </c>
      <c r="F339" s="5">
        <v>3852020</v>
      </c>
      <c r="G339" s="5">
        <v>3257121.8484320561</v>
      </c>
      <c r="H339" s="5">
        <v>1.1826453474113416</v>
      </c>
      <c r="I339" s="5">
        <v>1</v>
      </c>
      <c r="J339" s="5">
        <v>1.2004985327405895</v>
      </c>
      <c r="K339" s="5">
        <v>6710.8362369337983</v>
      </c>
      <c r="L339" s="5">
        <v>5674.4283073729202</v>
      </c>
      <c r="M339" s="5">
        <v>6812.1428571428569</v>
      </c>
    </row>
    <row r="340" spans="3:13" x14ac:dyDescent="0.2">
      <c r="C340" s="13">
        <v>308</v>
      </c>
      <c r="D340" s="5">
        <v>308</v>
      </c>
      <c r="E340" s="5">
        <v>0.53658536585365857</v>
      </c>
      <c r="F340" s="5">
        <v>3859770</v>
      </c>
      <c r="G340" s="5">
        <v>3267731.3658536589</v>
      </c>
      <c r="H340" s="5">
        <v>1.181177265773093</v>
      </c>
      <c r="I340" s="5">
        <v>1</v>
      </c>
      <c r="J340" s="5">
        <v>1.1995845316299321</v>
      </c>
      <c r="K340" s="5">
        <v>6724.3379790940762</v>
      </c>
      <c r="L340" s="5">
        <v>5692.9117872014967</v>
      </c>
      <c r="M340" s="5">
        <v>6829.1289198606273</v>
      </c>
    </row>
    <row r="341" spans="3:13" x14ac:dyDescent="0.2">
      <c r="C341" s="13">
        <v>309</v>
      </c>
      <c r="D341" s="5">
        <v>309</v>
      </c>
      <c r="E341" s="5">
        <v>0.5383275261324042</v>
      </c>
      <c r="F341" s="5">
        <v>3867570</v>
      </c>
      <c r="G341" s="5">
        <v>3278340.8832752616</v>
      </c>
      <c r="H341" s="5">
        <v>1.1797339378985088</v>
      </c>
      <c r="I341" s="5">
        <v>1</v>
      </c>
      <c r="J341" s="5">
        <v>1.1986764463840689</v>
      </c>
      <c r="K341" s="5">
        <v>6737.9268292682927</v>
      </c>
      <c r="L341" s="5">
        <v>5711.3952670300723</v>
      </c>
      <c r="M341" s="5">
        <v>6846.1149825783968</v>
      </c>
    </row>
    <row r="342" spans="3:13" x14ac:dyDescent="0.2">
      <c r="C342" s="13">
        <v>310</v>
      </c>
      <c r="D342" s="5">
        <v>310</v>
      </c>
      <c r="E342" s="5">
        <v>0.54006968641114983</v>
      </c>
      <c r="F342" s="5">
        <v>3876520</v>
      </c>
      <c r="G342" s="5">
        <v>3288950.4006968644</v>
      </c>
      <c r="H342" s="5">
        <v>1.1786495774392465</v>
      </c>
      <c r="I342" s="5">
        <v>1</v>
      </c>
      <c r="J342" s="5">
        <v>1.1977742197526948</v>
      </c>
      <c r="K342" s="5">
        <v>6753.519163763066</v>
      </c>
      <c r="L342" s="5">
        <v>5729.8787468586488</v>
      </c>
      <c r="M342" s="5">
        <v>6863.1010452961673</v>
      </c>
    </row>
    <row r="343" spans="3:13" x14ac:dyDescent="0.2">
      <c r="C343" s="13">
        <v>311</v>
      </c>
      <c r="D343" s="5">
        <v>311</v>
      </c>
      <c r="E343" s="5">
        <v>0.54181184668989546</v>
      </c>
      <c r="F343" s="5">
        <v>3885470</v>
      </c>
      <c r="G343" s="5">
        <v>3299559.9181184671</v>
      </c>
      <c r="H343" s="5">
        <v>1.1775721903591436</v>
      </c>
      <c r="I343" s="5">
        <v>1</v>
      </c>
      <c r="J343" s="5">
        <v>1.1968777952218443</v>
      </c>
      <c r="K343" s="5">
        <v>6769.1114982578401</v>
      </c>
      <c r="L343" s="5">
        <v>5748.3622266872253</v>
      </c>
      <c r="M343" s="5">
        <v>6880.0871080139377</v>
      </c>
    </row>
    <row r="344" spans="3:13" x14ac:dyDescent="0.2">
      <c r="C344" s="13">
        <v>312</v>
      </c>
      <c r="D344" s="5">
        <v>312</v>
      </c>
      <c r="E344" s="5">
        <v>0.54355400696864109</v>
      </c>
      <c r="F344" s="5">
        <v>3893370</v>
      </c>
      <c r="G344" s="5">
        <v>3310169.4355400698</v>
      </c>
      <c r="H344" s="5">
        <v>1.176184505300037</v>
      </c>
      <c r="I344" s="5">
        <v>1</v>
      </c>
      <c r="J344" s="5">
        <v>1.1959871170020888</v>
      </c>
      <c r="K344" s="5">
        <v>6782.8745644599303</v>
      </c>
      <c r="L344" s="5">
        <v>5766.8457065158009</v>
      </c>
      <c r="M344" s="5">
        <v>6897.0731707317073</v>
      </c>
    </row>
    <row r="345" spans="3:13" x14ac:dyDescent="0.2">
      <c r="C345" s="13">
        <v>313</v>
      </c>
      <c r="D345" s="5">
        <v>313</v>
      </c>
      <c r="E345" s="5">
        <v>0.54529616724738672</v>
      </c>
      <c r="F345" s="5">
        <v>3903270</v>
      </c>
      <c r="G345" s="5">
        <v>3320778.9529616726</v>
      </c>
      <c r="H345" s="5">
        <v>1.1754079555698298</v>
      </c>
      <c r="I345" s="5">
        <v>1</v>
      </c>
      <c r="J345" s="5">
        <v>1.1950870733086716</v>
      </c>
      <c r="K345" s="5">
        <v>6800.1219512195121</v>
      </c>
      <c r="L345" s="5">
        <v>5785.3291863443774</v>
      </c>
      <c r="M345" s="5">
        <v>6913.97212543554</v>
      </c>
    </row>
    <row r="346" spans="3:13" x14ac:dyDescent="0.2">
      <c r="C346" s="13">
        <v>314</v>
      </c>
      <c r="D346" s="5">
        <v>314</v>
      </c>
      <c r="E346" s="5">
        <v>0.54703832752613235</v>
      </c>
      <c r="F346" s="5">
        <v>3913520</v>
      </c>
      <c r="G346" s="5">
        <v>3331388.4703832753</v>
      </c>
      <c r="H346" s="5">
        <v>1.1747414133151965</v>
      </c>
      <c r="I346" s="5">
        <v>1</v>
      </c>
      <c r="J346" s="5">
        <v>1.1941912615019334</v>
      </c>
      <c r="K346" s="5">
        <v>6817.9790940766552</v>
      </c>
      <c r="L346" s="5">
        <v>5803.8126661729539</v>
      </c>
      <c r="M346" s="5">
        <v>6930.8623693379795</v>
      </c>
    </row>
    <row r="347" spans="3:13" x14ac:dyDescent="0.2">
      <c r="C347" s="13">
        <v>315</v>
      </c>
      <c r="D347" s="5">
        <v>315</v>
      </c>
      <c r="E347" s="5">
        <v>0.54878048780487809</v>
      </c>
      <c r="F347" s="5">
        <v>3923770</v>
      </c>
      <c r="G347" s="5">
        <v>3341997.987804878</v>
      </c>
      <c r="H347" s="5">
        <v>1.1740791030748787</v>
      </c>
      <c r="I347" s="5">
        <v>1</v>
      </c>
      <c r="J347" s="5">
        <v>1.1932876723900758</v>
      </c>
      <c r="K347" s="5">
        <v>6835.8362369337983</v>
      </c>
      <c r="L347" s="5">
        <v>5822.2961460015295</v>
      </c>
      <c r="M347" s="5">
        <v>6947.6742160278745</v>
      </c>
    </row>
    <row r="348" spans="3:13" x14ac:dyDescent="0.2">
      <c r="C348" s="13">
        <v>316</v>
      </c>
      <c r="D348" s="5">
        <v>316</v>
      </c>
      <c r="E348" s="5">
        <v>0.55052264808362372</v>
      </c>
      <c r="F348" s="5">
        <v>3933765</v>
      </c>
      <c r="G348" s="5">
        <v>3352607.5052264812</v>
      </c>
      <c r="H348" s="5">
        <v>1.1733449244707395</v>
      </c>
      <c r="I348" s="5">
        <v>1</v>
      </c>
      <c r="J348" s="5">
        <v>1.1923898021966477</v>
      </c>
      <c r="K348" s="5">
        <v>6853.2491289198606</v>
      </c>
      <c r="L348" s="5">
        <v>5840.7796258301069</v>
      </c>
      <c r="M348" s="5">
        <v>6964.4860627177704</v>
      </c>
    </row>
    <row r="349" spans="3:13" x14ac:dyDescent="0.2">
      <c r="C349" s="13">
        <v>317</v>
      </c>
      <c r="D349" s="5">
        <v>317</v>
      </c>
      <c r="E349" s="5">
        <v>0.55226480836236935</v>
      </c>
      <c r="F349" s="5">
        <v>3942715</v>
      </c>
      <c r="G349" s="5">
        <v>3363217.022648084</v>
      </c>
      <c r="H349" s="5">
        <v>1.1723046634961543</v>
      </c>
      <c r="I349" s="5">
        <v>1</v>
      </c>
      <c r="J349" s="5">
        <v>1.191452996644544</v>
      </c>
      <c r="K349" s="5">
        <v>6868.8414634146338</v>
      </c>
      <c r="L349" s="5">
        <v>5859.2631056586824</v>
      </c>
      <c r="M349" s="5">
        <v>6981.0365853658541</v>
      </c>
    </row>
    <row r="350" spans="3:13" x14ac:dyDescent="0.2">
      <c r="C350" s="13">
        <v>318</v>
      </c>
      <c r="D350" s="5">
        <v>318</v>
      </c>
      <c r="E350" s="5">
        <v>0.55400696864111498</v>
      </c>
      <c r="F350" s="5">
        <v>3953665</v>
      </c>
      <c r="G350" s="5">
        <v>3373826.5400696867</v>
      </c>
      <c r="H350" s="5">
        <v>1.1718637437472812</v>
      </c>
      <c r="I350" s="5">
        <v>1</v>
      </c>
      <c r="J350" s="5">
        <v>1.1905220829512584</v>
      </c>
      <c r="K350" s="5">
        <v>6887.9181184668987</v>
      </c>
      <c r="L350" s="5">
        <v>5877.7465854872589</v>
      </c>
      <c r="M350" s="5">
        <v>6997.5871080139377</v>
      </c>
    </row>
    <row r="351" spans="3:13" x14ac:dyDescent="0.2">
      <c r="C351" s="13">
        <v>319</v>
      </c>
      <c r="D351" s="5">
        <v>319</v>
      </c>
      <c r="E351" s="5">
        <v>0.55574912891986061</v>
      </c>
      <c r="F351" s="5">
        <v>3962915</v>
      </c>
      <c r="G351" s="5">
        <v>3384436.0574912895</v>
      </c>
      <c r="H351" s="5">
        <v>1.1709232890449428</v>
      </c>
      <c r="I351" s="5">
        <v>1</v>
      </c>
      <c r="J351" s="5">
        <v>1.1895970057074603</v>
      </c>
      <c r="K351" s="5">
        <v>6904.0331010452965</v>
      </c>
      <c r="L351" s="5">
        <v>5896.2300653158354</v>
      </c>
      <c r="M351" s="5">
        <v>7014.1376306620205</v>
      </c>
    </row>
    <row r="352" spans="3:13" x14ac:dyDescent="0.2">
      <c r="C352" s="13">
        <v>320</v>
      </c>
      <c r="D352" s="5">
        <v>320</v>
      </c>
      <c r="E352" s="5">
        <v>0.55749128919860624</v>
      </c>
      <c r="F352" s="5">
        <v>3971865</v>
      </c>
      <c r="G352" s="5">
        <v>3395045.5749128922</v>
      </c>
      <c r="H352" s="5">
        <v>1.1699003481276999</v>
      </c>
      <c r="I352" s="5">
        <v>1</v>
      </c>
      <c r="J352" s="5">
        <v>1.1886777101964361</v>
      </c>
      <c r="K352" s="5">
        <v>6919.6254355400697</v>
      </c>
      <c r="L352" s="5">
        <v>5914.7135451444119</v>
      </c>
      <c r="M352" s="5">
        <v>7030.6881533101041</v>
      </c>
    </row>
    <row r="353" spans="3:13" x14ac:dyDescent="0.2">
      <c r="C353" s="13">
        <v>321</v>
      </c>
      <c r="D353" s="5">
        <v>321</v>
      </c>
      <c r="E353" s="5">
        <v>0.55923344947735187</v>
      </c>
      <c r="F353" s="5">
        <v>3982815</v>
      </c>
      <c r="G353" s="5">
        <v>3405655.0923344949</v>
      </c>
      <c r="H353" s="5">
        <v>1.1694710392031731</v>
      </c>
      <c r="I353" s="5">
        <v>1</v>
      </c>
      <c r="J353" s="5">
        <v>1.1877641423833001</v>
      </c>
      <c r="K353" s="5">
        <v>6938.7020905923346</v>
      </c>
      <c r="L353" s="5">
        <v>5933.1970249729875</v>
      </c>
      <c r="M353" s="5">
        <v>7047.2386759581877</v>
      </c>
    </row>
    <row r="354" spans="3:13" x14ac:dyDescent="0.2">
      <c r="C354" s="13">
        <v>322</v>
      </c>
      <c r="D354" s="5">
        <v>322</v>
      </c>
      <c r="E354" s="5">
        <v>0.56097560975609762</v>
      </c>
      <c r="F354" s="5">
        <v>3991310</v>
      </c>
      <c r="G354" s="5">
        <v>3416264.6097560977</v>
      </c>
      <c r="H354" s="5">
        <v>1.1683257756444567</v>
      </c>
      <c r="I354" s="5">
        <v>1</v>
      </c>
      <c r="J354" s="5">
        <v>1.186856248904407</v>
      </c>
      <c r="K354" s="5">
        <v>6953.5017421602788</v>
      </c>
      <c r="L354" s="5">
        <v>5951.680504801564</v>
      </c>
      <c r="M354" s="5">
        <v>7063.7891986062714</v>
      </c>
    </row>
    <row r="355" spans="3:13" x14ac:dyDescent="0.2">
      <c r="C355" s="13">
        <v>323</v>
      </c>
      <c r="D355" s="5">
        <v>323</v>
      </c>
      <c r="E355" s="5">
        <v>0.56271777003484325</v>
      </c>
      <c r="F355" s="5">
        <v>4001060</v>
      </c>
      <c r="G355" s="5">
        <v>3426874.1271777004</v>
      </c>
      <c r="H355" s="5">
        <v>1.1675538264649323</v>
      </c>
      <c r="I355" s="5">
        <v>1</v>
      </c>
      <c r="J355" s="5">
        <v>1.185953977056962</v>
      </c>
      <c r="K355" s="5">
        <v>6970.4878048780483</v>
      </c>
      <c r="L355" s="5">
        <v>5970.1639846301405</v>
      </c>
      <c r="M355" s="5">
        <v>7080.339721254355</v>
      </c>
    </row>
    <row r="356" spans="3:13" x14ac:dyDescent="0.2">
      <c r="C356" s="13">
        <v>324</v>
      </c>
      <c r="D356" s="5">
        <v>324</v>
      </c>
      <c r="E356" s="5">
        <v>0.56445993031358888</v>
      </c>
      <c r="F356" s="5">
        <v>4010010</v>
      </c>
      <c r="G356" s="5">
        <v>3437483.6445993031</v>
      </c>
      <c r="H356" s="5">
        <v>1.1665539140237668</v>
      </c>
      <c r="I356" s="5">
        <v>1</v>
      </c>
      <c r="J356" s="5">
        <v>1.1850572747888226</v>
      </c>
      <c r="K356" s="5">
        <v>6986.0801393728225</v>
      </c>
      <c r="L356" s="5">
        <v>5988.6474644587161</v>
      </c>
      <c r="M356" s="5">
        <v>7096.8902439024387</v>
      </c>
    </row>
    <row r="357" spans="3:13" x14ac:dyDescent="0.2">
      <c r="C357" s="13">
        <v>325</v>
      </c>
      <c r="D357" s="5">
        <v>325</v>
      </c>
      <c r="E357" s="5">
        <v>0.56620209059233451</v>
      </c>
      <c r="F357" s="5">
        <v>4018260</v>
      </c>
      <c r="G357" s="5">
        <v>3448093.1620209063</v>
      </c>
      <c r="H357" s="5">
        <v>1.1653571441338093</v>
      </c>
      <c r="I357" s="5">
        <v>1</v>
      </c>
      <c r="J357" s="5">
        <v>1.1841660906884868</v>
      </c>
      <c r="K357" s="5">
        <v>7000.452961672474</v>
      </c>
      <c r="L357" s="5">
        <v>6007.1309442872935</v>
      </c>
      <c r="M357" s="5">
        <v>7113.4407665505223</v>
      </c>
    </row>
    <row r="358" spans="3:13" x14ac:dyDescent="0.2">
      <c r="C358" s="13">
        <v>326</v>
      </c>
      <c r="D358" s="5">
        <v>326</v>
      </c>
      <c r="E358" s="5">
        <v>0.56794425087108014</v>
      </c>
      <c r="F358" s="5">
        <v>4027910</v>
      </c>
      <c r="G358" s="5">
        <v>3458702.6794425091</v>
      </c>
      <c r="H358" s="5">
        <v>1.1645724924378984</v>
      </c>
      <c r="I358" s="5">
        <v>1</v>
      </c>
      <c r="J358" s="5">
        <v>1.18328037397527</v>
      </c>
      <c r="K358" s="5">
        <v>7017.264808362369</v>
      </c>
      <c r="L358" s="5">
        <v>6025.614424115869</v>
      </c>
      <c r="M358" s="5">
        <v>7129.991289198606</v>
      </c>
    </row>
    <row r="359" spans="3:13" x14ac:dyDescent="0.2">
      <c r="C359" s="13">
        <v>327</v>
      </c>
      <c r="D359" s="5">
        <v>327</v>
      </c>
      <c r="E359" s="5">
        <v>0.56968641114982577</v>
      </c>
      <c r="F359" s="5">
        <v>4036860</v>
      </c>
      <c r="G359" s="5">
        <v>3469312.1968641118</v>
      </c>
      <c r="H359" s="5">
        <v>1.1635908707348077</v>
      </c>
      <c r="I359" s="5">
        <v>1</v>
      </c>
      <c r="J359" s="5">
        <v>1.1823856624110767</v>
      </c>
      <c r="K359" s="5">
        <v>7032.8571428571431</v>
      </c>
      <c r="L359" s="5">
        <v>6044.0979039444455</v>
      </c>
      <c r="M359" s="5">
        <v>7146.4547038327528</v>
      </c>
    </row>
    <row r="360" spans="3:13" x14ac:dyDescent="0.2">
      <c r="C360" s="13">
        <v>328</v>
      </c>
      <c r="D360" s="5">
        <v>328</v>
      </c>
      <c r="E360" s="5">
        <v>0.5714285714285714</v>
      </c>
      <c r="F360" s="5">
        <v>4046760</v>
      </c>
      <c r="G360" s="5">
        <v>3479921.7142857146</v>
      </c>
      <c r="H360" s="5">
        <v>1.1628882291769125</v>
      </c>
      <c r="I360" s="5">
        <v>1</v>
      </c>
      <c r="J360" s="5">
        <v>1.1814964064052014</v>
      </c>
      <c r="K360" s="5">
        <v>7050.1045296167249</v>
      </c>
      <c r="L360" s="5">
        <v>6062.581383773022</v>
      </c>
      <c r="M360" s="5">
        <v>7162.9181184668987</v>
      </c>
    </row>
    <row r="361" spans="3:13" x14ac:dyDescent="0.2">
      <c r="C361" s="13">
        <v>329</v>
      </c>
      <c r="D361" s="5">
        <v>329</v>
      </c>
      <c r="E361" s="5">
        <v>0.57317073170731703</v>
      </c>
      <c r="F361" s="5">
        <v>4056660</v>
      </c>
      <c r="G361" s="5">
        <v>3490531.2317073173</v>
      </c>
      <c r="H361" s="5">
        <v>1.1621898589962689</v>
      </c>
      <c r="I361" s="5">
        <v>1</v>
      </c>
      <c r="J361" s="5">
        <v>1.1806125562109122</v>
      </c>
      <c r="K361" s="5">
        <v>7067.3519163763067</v>
      </c>
      <c r="L361" s="5">
        <v>6081.0648636015985</v>
      </c>
      <c r="M361" s="5">
        <v>7179.3815331010455</v>
      </c>
    </row>
    <row r="362" spans="3:13" x14ac:dyDescent="0.2">
      <c r="C362" s="13">
        <v>330</v>
      </c>
      <c r="D362" s="5">
        <v>330</v>
      </c>
      <c r="E362" s="5">
        <v>0.57491289198606277</v>
      </c>
      <c r="F362" s="5">
        <v>4068160</v>
      </c>
      <c r="G362" s="5">
        <v>3501140.74912892</v>
      </c>
      <c r="H362" s="5">
        <v>1.1619527152720592</v>
      </c>
      <c r="I362" s="5">
        <v>1</v>
      </c>
      <c r="J362" s="5">
        <v>1.1797340626844672</v>
      </c>
      <c r="K362" s="5">
        <v>7087.386759581882</v>
      </c>
      <c r="L362" s="5">
        <v>6099.5483434301741</v>
      </c>
      <c r="M362" s="5">
        <v>7195.8449477351915</v>
      </c>
    </row>
    <row r="363" spans="3:13" x14ac:dyDescent="0.2">
      <c r="C363" s="13">
        <v>331</v>
      </c>
      <c r="D363" s="5">
        <v>331</v>
      </c>
      <c r="E363" s="5">
        <v>0.5766550522648084</v>
      </c>
      <c r="F363" s="5">
        <v>4077060</v>
      </c>
      <c r="G363" s="5">
        <v>3511750.2665505228</v>
      </c>
      <c r="H363" s="5">
        <v>1.1609766328870426</v>
      </c>
      <c r="I363" s="5">
        <v>1</v>
      </c>
      <c r="J363" s="5">
        <v>1.1788608772760067</v>
      </c>
      <c r="K363" s="5">
        <v>7102.8919860627175</v>
      </c>
      <c r="L363" s="5">
        <v>6118.0318232587506</v>
      </c>
      <c r="M363" s="5">
        <v>7212.3083623693383</v>
      </c>
    </row>
    <row r="364" spans="3:13" x14ac:dyDescent="0.2">
      <c r="C364" s="13">
        <v>332</v>
      </c>
      <c r="D364" s="5">
        <v>332</v>
      </c>
      <c r="E364" s="5">
        <v>0.57839721254355403</v>
      </c>
      <c r="F364" s="5">
        <v>4085055</v>
      </c>
      <c r="G364" s="5">
        <v>3522359.7839721255</v>
      </c>
      <c r="H364" s="5">
        <v>1.1597495004878033</v>
      </c>
      <c r="I364" s="5">
        <v>1</v>
      </c>
      <c r="J364" s="5">
        <v>1.1779929520206092</v>
      </c>
      <c r="K364" s="5">
        <v>7116.820557491289</v>
      </c>
      <c r="L364" s="5">
        <v>6136.5153030873271</v>
      </c>
      <c r="M364" s="5">
        <v>7228.7717770034842</v>
      </c>
    </row>
    <row r="365" spans="3:13" x14ac:dyDescent="0.2">
      <c r="C365" s="13">
        <v>333</v>
      </c>
      <c r="D365" s="5">
        <v>333</v>
      </c>
      <c r="E365" s="5">
        <v>0.58013937282229966</v>
      </c>
      <c r="F365" s="5">
        <v>4093905</v>
      </c>
      <c r="G365" s="5">
        <v>3532969.3013937282</v>
      </c>
      <c r="H365" s="5">
        <v>1.1587717443185783</v>
      </c>
      <c r="I365" s="5">
        <v>1</v>
      </c>
      <c r="J365" s="5">
        <v>1.1771302395295087</v>
      </c>
      <c r="K365" s="5">
        <v>7132.2386759581877</v>
      </c>
      <c r="L365" s="5">
        <v>6154.9987829159027</v>
      </c>
      <c r="M365" s="5">
        <v>7245.235191637631</v>
      </c>
    </row>
    <row r="366" spans="3:13" x14ac:dyDescent="0.2">
      <c r="C366" s="13">
        <v>334</v>
      </c>
      <c r="D366" s="5">
        <v>334</v>
      </c>
      <c r="E366" s="5">
        <v>0.58188153310104529</v>
      </c>
      <c r="F366" s="5">
        <v>4103855</v>
      </c>
      <c r="G366" s="5">
        <v>3543578.8188153314</v>
      </c>
      <c r="H366" s="5">
        <v>1.1581102636153515</v>
      </c>
      <c r="I366" s="5">
        <v>1</v>
      </c>
      <c r="J366" s="5">
        <v>1.1762726929814682</v>
      </c>
      <c r="K366" s="5">
        <v>7149.5731707317073</v>
      </c>
      <c r="L366" s="5">
        <v>6173.4822627444801</v>
      </c>
      <c r="M366" s="5">
        <v>7261.698606271777</v>
      </c>
    </row>
    <row r="367" spans="3:13" x14ac:dyDescent="0.2">
      <c r="C367" s="13">
        <v>335</v>
      </c>
      <c r="D367" s="5">
        <v>335</v>
      </c>
      <c r="E367" s="5">
        <v>0.58362369337979092</v>
      </c>
      <c r="F367" s="5">
        <v>4112355</v>
      </c>
      <c r="G367" s="5">
        <v>3554188.3362369342</v>
      </c>
      <c r="H367" s="5">
        <v>1.1570447626740108</v>
      </c>
      <c r="I367" s="5">
        <v>1</v>
      </c>
      <c r="J367" s="5">
        <v>1.1754202661143118</v>
      </c>
      <c r="K367" s="5">
        <v>7164.3815331010455</v>
      </c>
      <c r="L367" s="5">
        <v>6191.9657425730556</v>
      </c>
      <c r="M367" s="5">
        <v>7278.1620209059238</v>
      </c>
    </row>
    <row r="368" spans="3:13" x14ac:dyDescent="0.2">
      <c r="C368" s="13">
        <v>336</v>
      </c>
      <c r="D368" s="5">
        <v>336</v>
      </c>
      <c r="E368" s="5">
        <v>0.58536585365853655</v>
      </c>
      <c r="F368" s="5">
        <v>4121305</v>
      </c>
      <c r="G368" s="5">
        <v>3564797.8536585369</v>
      </c>
      <c r="H368" s="5">
        <v>1.1561118383670261</v>
      </c>
      <c r="I368" s="5">
        <v>1</v>
      </c>
      <c r="J368" s="5">
        <v>1.1745729132166027</v>
      </c>
      <c r="K368" s="5">
        <v>7179.9738675958188</v>
      </c>
      <c r="L368" s="5">
        <v>6210.4492224016321</v>
      </c>
      <c r="M368" s="5">
        <v>7294.6254355400697</v>
      </c>
    </row>
    <row r="369" spans="3:13" x14ac:dyDescent="0.2">
      <c r="C369" s="13">
        <v>337</v>
      </c>
      <c r="D369" s="5">
        <v>337</v>
      </c>
      <c r="E369" s="5">
        <v>0.58710801393728218</v>
      </c>
      <c r="F369" s="5">
        <v>4129555</v>
      </c>
      <c r="G369" s="5">
        <v>3575407.3710801397</v>
      </c>
      <c r="H369" s="5">
        <v>1.1549886688163455</v>
      </c>
      <c r="I369" s="5">
        <v>1</v>
      </c>
      <c r="J369" s="5">
        <v>1.1737305891194734</v>
      </c>
      <c r="K369" s="5">
        <v>7194.3466898954703</v>
      </c>
      <c r="L369" s="5">
        <v>6228.9327022302086</v>
      </c>
      <c r="M369" s="5">
        <v>7311.0888501742156</v>
      </c>
    </row>
    <row r="370" spans="3:13" x14ac:dyDescent="0.2">
      <c r="C370" s="13">
        <v>338</v>
      </c>
      <c r="D370" s="5">
        <v>338</v>
      </c>
      <c r="E370" s="5">
        <v>0.58885017421602792</v>
      </c>
      <c r="F370" s="5">
        <v>4137805</v>
      </c>
      <c r="G370" s="5">
        <v>3586016.8885017424</v>
      </c>
      <c r="H370" s="5">
        <v>1.1538721452393377</v>
      </c>
      <c r="I370" s="5">
        <v>1</v>
      </c>
      <c r="J370" s="5">
        <v>1.1728932491885995</v>
      </c>
      <c r="K370" s="5">
        <v>7208.7195121951218</v>
      </c>
      <c r="L370" s="5">
        <v>6247.4161820587842</v>
      </c>
      <c r="M370" s="5">
        <v>7327.5522648083625</v>
      </c>
    </row>
    <row r="371" spans="3:13" x14ac:dyDescent="0.2">
      <c r="C371" s="13">
        <v>339</v>
      </c>
      <c r="D371" s="5">
        <v>339</v>
      </c>
      <c r="E371" s="5">
        <v>0.59059233449477355</v>
      </c>
      <c r="F371" s="5">
        <v>4148255</v>
      </c>
      <c r="G371" s="5">
        <v>3596626.4059233451</v>
      </c>
      <c r="H371" s="5">
        <v>1.1533738931483595</v>
      </c>
      <c r="I371" s="5">
        <v>1</v>
      </c>
      <c r="J371" s="5">
        <v>1.1720052416502889</v>
      </c>
      <c r="K371" s="5">
        <v>7226.9250871080139</v>
      </c>
      <c r="L371" s="5">
        <v>6265.8996618873607</v>
      </c>
      <c r="M371" s="5">
        <v>7343.6672473867593</v>
      </c>
    </row>
    <row r="372" spans="3:13" x14ac:dyDescent="0.2">
      <c r="C372" s="13">
        <v>340</v>
      </c>
      <c r="D372" s="5">
        <v>340</v>
      </c>
      <c r="E372" s="5">
        <v>0.59233449477351918</v>
      </c>
      <c r="F372" s="5">
        <v>4158205</v>
      </c>
      <c r="G372" s="5">
        <v>3607235.9233449479</v>
      </c>
      <c r="H372" s="5">
        <v>1.1527399616668668</v>
      </c>
      <c r="I372" s="5">
        <v>1</v>
      </c>
      <c r="J372" s="5">
        <v>1.1711224576857331</v>
      </c>
      <c r="K372" s="5">
        <v>7244.2595818815334</v>
      </c>
      <c r="L372" s="5">
        <v>6284.3831417159372</v>
      </c>
      <c r="M372" s="5">
        <v>7359.7822299651571</v>
      </c>
    </row>
    <row r="373" spans="3:13" x14ac:dyDescent="0.2">
      <c r="C373" s="13">
        <v>341</v>
      </c>
      <c r="D373" s="5">
        <v>341</v>
      </c>
      <c r="E373" s="5">
        <v>0.59407665505226481</v>
      </c>
      <c r="F373" s="5">
        <v>4169155</v>
      </c>
      <c r="G373" s="5">
        <v>3617845.4407665506</v>
      </c>
      <c r="H373" s="5">
        <v>1.1523861558653643</v>
      </c>
      <c r="I373" s="5">
        <v>1</v>
      </c>
      <c r="J373" s="5">
        <v>1.1702448513397377</v>
      </c>
      <c r="K373" s="5">
        <v>7263.3362369337983</v>
      </c>
      <c r="L373" s="5">
        <v>6302.8666215445137</v>
      </c>
      <c r="M373" s="5">
        <v>7375.8972125435539</v>
      </c>
    </row>
    <row r="374" spans="3:13" x14ac:dyDescent="0.2">
      <c r="C374" s="13">
        <v>342</v>
      </c>
      <c r="D374" s="5">
        <v>342</v>
      </c>
      <c r="E374" s="5">
        <v>0.59581881533101044</v>
      </c>
      <c r="F374" s="5">
        <v>4179105</v>
      </c>
      <c r="G374" s="5">
        <v>3628454.9581881533</v>
      </c>
      <c r="H374" s="5">
        <v>1.1517588197062285</v>
      </c>
      <c r="I374" s="5">
        <v>1</v>
      </c>
      <c r="J374" s="5">
        <v>1.1693723771945963</v>
      </c>
      <c r="K374" s="5">
        <v>7280.6707317073169</v>
      </c>
      <c r="L374" s="5">
        <v>6321.3501013730893</v>
      </c>
      <c r="M374" s="5">
        <v>7392.0121951219517</v>
      </c>
    </row>
    <row r="375" spans="3:13" x14ac:dyDescent="0.2">
      <c r="C375" s="13">
        <v>343</v>
      </c>
      <c r="D375" s="5">
        <v>343</v>
      </c>
      <c r="E375" s="5">
        <v>0.59756097560975607</v>
      </c>
      <c r="F375" s="5">
        <v>4188055</v>
      </c>
      <c r="G375" s="5">
        <v>3639064.4756097565</v>
      </c>
      <c r="H375" s="5">
        <v>1.1508603455832573</v>
      </c>
      <c r="I375" s="5">
        <v>1</v>
      </c>
      <c r="J375" s="5">
        <v>1.1685049903622542</v>
      </c>
      <c r="K375" s="5">
        <v>7296.2630662020902</v>
      </c>
      <c r="L375" s="5">
        <v>6339.8335812016667</v>
      </c>
      <c r="M375" s="5">
        <v>7408.1271777003485</v>
      </c>
    </row>
    <row r="376" spans="3:13" x14ac:dyDescent="0.2">
      <c r="C376" s="13">
        <v>344</v>
      </c>
      <c r="D376" s="5">
        <v>344</v>
      </c>
      <c r="E376" s="5">
        <v>0.5993031358885017</v>
      </c>
      <c r="F376" s="5">
        <v>4197955</v>
      </c>
      <c r="G376" s="5">
        <v>3649673.9930313593</v>
      </c>
      <c r="H376" s="5">
        <v>1.1502273923686122</v>
      </c>
      <c r="I376" s="5">
        <v>1</v>
      </c>
      <c r="J376" s="5">
        <v>1.1676426464766119</v>
      </c>
      <c r="K376" s="5">
        <v>7313.5104529616729</v>
      </c>
      <c r="L376" s="5">
        <v>6358.3170610302423</v>
      </c>
      <c r="M376" s="5">
        <v>7424.2421602787454</v>
      </c>
    </row>
    <row r="377" spans="3:13" x14ac:dyDescent="0.2">
      <c r="C377" s="13">
        <v>345</v>
      </c>
      <c r="D377" s="5">
        <v>345</v>
      </c>
      <c r="E377" s="5">
        <v>0.60104529616724733</v>
      </c>
      <c r="F377" s="5">
        <v>4207205</v>
      </c>
      <c r="G377" s="5">
        <v>3660283.510452962</v>
      </c>
      <c r="H377" s="5">
        <v>1.1494205265753734</v>
      </c>
      <c r="I377" s="5">
        <v>1</v>
      </c>
      <c r="J377" s="5">
        <v>1.1667853016859591</v>
      </c>
      <c r="K377" s="5">
        <v>7329.6254355400697</v>
      </c>
      <c r="L377" s="5">
        <v>6376.8005408588187</v>
      </c>
      <c r="M377" s="5">
        <v>7440.3571428571431</v>
      </c>
    </row>
    <row r="378" spans="3:13" x14ac:dyDescent="0.2">
      <c r="C378" s="13">
        <v>346</v>
      </c>
      <c r="D378" s="5">
        <v>346</v>
      </c>
      <c r="E378" s="5">
        <v>0.60278745644599308</v>
      </c>
      <c r="F378" s="5">
        <v>4217705</v>
      </c>
      <c r="G378" s="5">
        <v>3670893.0278745648</v>
      </c>
      <c r="H378" s="5">
        <v>1.1489588413427665</v>
      </c>
      <c r="I378" s="5">
        <v>1</v>
      </c>
      <c r="J378" s="5">
        <v>1.1659329126455409</v>
      </c>
      <c r="K378" s="5">
        <v>7347.9181184668987</v>
      </c>
      <c r="L378" s="5">
        <v>6395.2840206873952</v>
      </c>
      <c r="M378" s="5">
        <v>7456.47212543554</v>
      </c>
    </row>
    <row r="379" spans="3:13" x14ac:dyDescent="0.2">
      <c r="C379" s="13">
        <v>347</v>
      </c>
      <c r="D379" s="5">
        <v>347</v>
      </c>
      <c r="E379" s="5">
        <v>0.60452961672473871</v>
      </c>
      <c r="F379" s="5">
        <v>4226305</v>
      </c>
      <c r="G379" s="5">
        <v>3681502.5452961675</v>
      </c>
      <c r="H379" s="5">
        <v>1.1479837234935295</v>
      </c>
      <c r="I379" s="5">
        <v>1</v>
      </c>
      <c r="J379" s="5">
        <v>1.1650854365102552</v>
      </c>
      <c r="K379" s="5">
        <v>7362.9006968641115</v>
      </c>
      <c r="L379" s="5">
        <v>6413.7675005159708</v>
      </c>
      <c r="M379" s="5">
        <v>7472.5871080139377</v>
      </c>
    </row>
    <row r="380" spans="3:13" x14ac:dyDescent="0.2">
      <c r="C380" s="13">
        <v>348</v>
      </c>
      <c r="D380" s="5">
        <v>348</v>
      </c>
      <c r="E380" s="5">
        <v>0.60627177700348434</v>
      </c>
      <c r="F380" s="5">
        <v>4236255</v>
      </c>
      <c r="G380" s="5">
        <v>3692112.0627177702</v>
      </c>
      <c r="H380" s="5">
        <v>1.1473798541428035</v>
      </c>
      <c r="I380" s="5">
        <v>1</v>
      </c>
      <c r="J380" s="5">
        <v>1.1642428309274706</v>
      </c>
      <c r="K380" s="5">
        <v>7380.235191637631</v>
      </c>
      <c r="L380" s="5">
        <v>6432.2509803445473</v>
      </c>
      <c r="M380" s="5">
        <v>7488.7020905923346</v>
      </c>
    </row>
    <row r="381" spans="3:13" x14ac:dyDescent="0.2">
      <c r="C381" s="13">
        <v>349</v>
      </c>
      <c r="D381" s="5">
        <v>349</v>
      </c>
      <c r="E381" s="5">
        <v>0.60801393728222997</v>
      </c>
      <c r="F381" s="5">
        <v>4244505</v>
      </c>
      <c r="G381" s="5">
        <v>3702721.580139373</v>
      </c>
      <c r="H381" s="5">
        <v>1.1463203236145652</v>
      </c>
      <c r="I381" s="5">
        <v>1</v>
      </c>
      <c r="J381" s="5">
        <v>1.163337536126025</v>
      </c>
      <c r="K381" s="5">
        <v>7394.6080139372825</v>
      </c>
      <c r="L381" s="5">
        <v>6450.7344601731238</v>
      </c>
      <c r="M381" s="5">
        <v>7504.3815331010455</v>
      </c>
    </row>
    <row r="382" spans="3:13" x14ac:dyDescent="0.2">
      <c r="C382" s="13">
        <v>350</v>
      </c>
      <c r="D382" s="5">
        <v>350</v>
      </c>
      <c r="E382" s="5">
        <v>0.6097560975609756</v>
      </c>
      <c r="F382" s="5">
        <v>4254455</v>
      </c>
      <c r="G382" s="5">
        <v>3713331.0975609757</v>
      </c>
      <c r="H382" s="5">
        <v>1.145724657516926</v>
      </c>
      <c r="I382" s="5">
        <v>1</v>
      </c>
      <c r="J382" s="5">
        <v>1.1624374144377305</v>
      </c>
      <c r="K382" s="5">
        <v>7411.9425087108011</v>
      </c>
      <c r="L382" s="5">
        <v>6469.2179400016994</v>
      </c>
      <c r="M382" s="5">
        <v>7520.0609756097565</v>
      </c>
    </row>
    <row r="383" spans="3:13" x14ac:dyDescent="0.2">
      <c r="C383" s="13">
        <v>351</v>
      </c>
      <c r="D383" s="5">
        <v>351</v>
      </c>
      <c r="E383" s="5">
        <v>0.61149825783972123</v>
      </c>
      <c r="F383" s="5">
        <v>4263905</v>
      </c>
      <c r="G383" s="5">
        <v>3723940.6149825784</v>
      </c>
      <c r="H383" s="5">
        <v>1.1449981191550092</v>
      </c>
      <c r="I383" s="5">
        <v>1</v>
      </c>
      <c r="J383" s="5">
        <v>1.1615410789842135</v>
      </c>
      <c r="K383" s="5">
        <v>7428.405923344948</v>
      </c>
      <c r="L383" s="5">
        <v>6487.7014198302759</v>
      </c>
      <c r="M383" s="5">
        <v>7535.7317073170734</v>
      </c>
    </row>
    <row r="384" spans="3:13" x14ac:dyDescent="0.2">
      <c r="C384" s="13">
        <v>352</v>
      </c>
      <c r="D384" s="5">
        <v>352</v>
      </c>
      <c r="E384" s="5">
        <v>0.61324041811846686</v>
      </c>
      <c r="F384" s="5">
        <v>4274355</v>
      </c>
      <c r="G384" s="5">
        <v>3734550.1324041812</v>
      </c>
      <c r="H384" s="5">
        <v>1.1445434787210396</v>
      </c>
      <c r="I384" s="5">
        <v>1</v>
      </c>
      <c r="J384" s="5">
        <v>1.1606377867016653</v>
      </c>
      <c r="K384" s="5">
        <v>7446.6114982578401</v>
      </c>
      <c r="L384" s="5">
        <v>6506.1848996588524</v>
      </c>
      <c r="M384" s="5">
        <v>7551.3240418118467</v>
      </c>
    </row>
    <row r="385" spans="3:13" x14ac:dyDescent="0.2">
      <c r="C385" s="13">
        <v>353</v>
      </c>
      <c r="D385" s="5">
        <v>353</v>
      </c>
      <c r="E385" s="5">
        <v>0.6149825783972126</v>
      </c>
      <c r="F385" s="5">
        <v>4284305</v>
      </c>
      <c r="G385" s="5">
        <v>3745159.6498257844</v>
      </c>
      <c r="H385" s="5">
        <v>1.1439579084964497</v>
      </c>
      <c r="I385" s="5">
        <v>1</v>
      </c>
      <c r="J385" s="5">
        <v>1.1597396122224175</v>
      </c>
      <c r="K385" s="5">
        <v>7463.9459930313587</v>
      </c>
      <c r="L385" s="5">
        <v>6524.6683794874289</v>
      </c>
      <c r="M385" s="5">
        <v>7566.9163763066199</v>
      </c>
    </row>
    <row r="386" spans="3:13" x14ac:dyDescent="0.2">
      <c r="C386" s="13">
        <v>354</v>
      </c>
      <c r="D386" s="5">
        <v>354</v>
      </c>
      <c r="E386" s="5">
        <v>0.61672473867595823</v>
      </c>
      <c r="F386" s="5">
        <v>4294255</v>
      </c>
      <c r="G386" s="5">
        <v>3755769.1672473871</v>
      </c>
      <c r="H386" s="5">
        <v>1.1433756465782137</v>
      </c>
      <c r="I386" s="5">
        <v>1</v>
      </c>
      <c r="J386" s="5">
        <v>1.158846512175256</v>
      </c>
      <c r="K386" s="5">
        <v>7481.2804878048782</v>
      </c>
      <c r="L386" s="5">
        <v>6543.1518593160054</v>
      </c>
      <c r="M386" s="5">
        <v>7582.508710801394</v>
      </c>
    </row>
    <row r="387" spans="3:13" x14ac:dyDescent="0.2">
      <c r="C387" s="13">
        <v>355</v>
      </c>
      <c r="D387" s="5">
        <v>355</v>
      </c>
      <c r="E387" s="5">
        <v>0.61846689895470386</v>
      </c>
      <c r="F387" s="5">
        <v>4304005</v>
      </c>
      <c r="G387" s="5">
        <v>3766378.6846689899</v>
      </c>
      <c r="H387" s="5">
        <v>1.1427435636037908</v>
      </c>
      <c r="I387" s="5">
        <v>1</v>
      </c>
      <c r="J387" s="5">
        <v>1.1579584436776558</v>
      </c>
      <c r="K387" s="5">
        <v>7498.2665505226478</v>
      </c>
      <c r="L387" s="5">
        <v>6561.6353391445818</v>
      </c>
      <c r="M387" s="5">
        <v>7598.1010452961673</v>
      </c>
    </row>
    <row r="388" spans="3:13" x14ac:dyDescent="0.2">
      <c r="C388" s="13">
        <v>356</v>
      </c>
      <c r="D388" s="5">
        <v>356</v>
      </c>
      <c r="E388" s="5">
        <v>0.62020905923344949</v>
      </c>
      <c r="F388" s="5">
        <v>4313505</v>
      </c>
      <c r="G388" s="5">
        <v>3776988.2020905926</v>
      </c>
      <c r="H388" s="5">
        <v>1.1420488413525998</v>
      </c>
      <c r="I388" s="5">
        <v>1</v>
      </c>
      <c r="J388" s="5">
        <v>1.1570753643289187</v>
      </c>
      <c r="K388" s="5">
        <v>7514.8170731707314</v>
      </c>
      <c r="L388" s="5">
        <v>6580.1188189731574</v>
      </c>
      <c r="M388" s="5">
        <v>7613.6933797909405</v>
      </c>
    </row>
    <row r="389" spans="3:13" x14ac:dyDescent="0.2">
      <c r="C389" s="13">
        <v>357</v>
      </c>
      <c r="D389" s="5">
        <v>357</v>
      </c>
      <c r="E389" s="5">
        <v>0.62195121951219512</v>
      </c>
      <c r="F389" s="5">
        <v>4322005</v>
      </c>
      <c r="G389" s="5">
        <v>3787597.7195121953</v>
      </c>
      <c r="H389" s="5">
        <v>1.1410939915120213</v>
      </c>
      <c r="I389" s="5">
        <v>1</v>
      </c>
      <c r="J389" s="5">
        <v>1.1561972322034237</v>
      </c>
      <c r="K389" s="5">
        <v>7529.6254355400697</v>
      </c>
      <c r="L389" s="5">
        <v>6598.6022988017339</v>
      </c>
      <c r="M389" s="5">
        <v>7629.2857142857147</v>
      </c>
    </row>
    <row r="390" spans="3:13" x14ac:dyDescent="0.2">
      <c r="C390" s="13">
        <v>358</v>
      </c>
      <c r="D390" s="5">
        <v>358</v>
      </c>
      <c r="E390" s="5">
        <v>0.62369337979094075</v>
      </c>
      <c r="F390" s="5">
        <v>4333955</v>
      </c>
      <c r="G390" s="5">
        <v>3798207.2369337981</v>
      </c>
      <c r="H390" s="5">
        <v>1.1410527992934629</v>
      </c>
      <c r="I390" s="5">
        <v>1</v>
      </c>
      <c r="J390" s="5">
        <v>1.1553240058439931</v>
      </c>
      <c r="K390" s="5">
        <v>7550.4442508710799</v>
      </c>
      <c r="L390" s="5">
        <v>6617.0857786303104</v>
      </c>
      <c r="M390" s="5">
        <v>7644.8780487804879</v>
      </c>
    </row>
    <row r="391" spans="3:13" x14ac:dyDescent="0.2">
      <c r="C391" s="13">
        <v>359</v>
      </c>
      <c r="D391" s="5">
        <v>359</v>
      </c>
      <c r="E391" s="5">
        <v>0.62543554006968638</v>
      </c>
      <c r="F391" s="5">
        <v>4343705</v>
      </c>
      <c r="G391" s="5">
        <v>3808816.7543554008</v>
      </c>
      <c r="H391" s="5">
        <v>1.1404342293529748</v>
      </c>
      <c r="I391" s="5">
        <v>1</v>
      </c>
      <c r="J391" s="5">
        <v>1.1544556442553671</v>
      </c>
      <c r="K391" s="5">
        <v>7567.4303135888504</v>
      </c>
      <c r="L391" s="5">
        <v>6635.569258458886</v>
      </c>
      <c r="M391" s="5">
        <v>7660.4703832752612</v>
      </c>
    </row>
    <row r="392" spans="3:13" x14ac:dyDescent="0.2">
      <c r="C392" s="13">
        <v>360</v>
      </c>
      <c r="D392" s="5">
        <v>360</v>
      </c>
      <c r="E392" s="5">
        <v>0.62717770034843201</v>
      </c>
      <c r="F392" s="5">
        <v>4352205</v>
      </c>
      <c r="G392" s="5">
        <v>3819426.2717770035</v>
      </c>
      <c r="H392" s="5">
        <v>1.1394918216277334</v>
      </c>
      <c r="I392" s="5">
        <v>1</v>
      </c>
      <c r="J392" s="5">
        <v>1.1535921068977888</v>
      </c>
      <c r="K392" s="5">
        <v>7582.2386759581877</v>
      </c>
      <c r="L392" s="5">
        <v>6654.0527382874625</v>
      </c>
      <c r="M392" s="5">
        <v>7676.0627177700344</v>
      </c>
    </row>
    <row r="393" spans="3:13" x14ac:dyDescent="0.2">
      <c r="C393" s="13">
        <v>361</v>
      </c>
      <c r="D393" s="5">
        <v>361</v>
      </c>
      <c r="E393" s="5">
        <v>0.62891986062717775</v>
      </c>
      <c r="F393" s="5">
        <v>4361955</v>
      </c>
      <c r="G393" s="5">
        <v>3830035.7891986063</v>
      </c>
      <c r="H393" s="5">
        <v>1.13888100270538</v>
      </c>
      <c r="I393" s="5">
        <v>1</v>
      </c>
      <c r="J393" s="5">
        <v>1.1527333536806958</v>
      </c>
      <c r="K393" s="5">
        <v>7599.2247386759582</v>
      </c>
      <c r="L393" s="5">
        <v>6672.536218116039</v>
      </c>
      <c r="M393" s="5">
        <v>7691.6550522648085</v>
      </c>
    </row>
    <row r="394" spans="3:13" x14ac:dyDescent="0.2">
      <c r="C394" s="13">
        <v>362</v>
      </c>
      <c r="D394" s="5">
        <v>362</v>
      </c>
      <c r="E394" s="5">
        <v>0.63066202090592338</v>
      </c>
      <c r="F394" s="5">
        <v>4370905</v>
      </c>
      <c r="G394" s="5">
        <v>3840645.3066202095</v>
      </c>
      <c r="H394" s="5">
        <v>1.1380652601441141</v>
      </c>
      <c r="I394" s="5">
        <v>1</v>
      </c>
      <c r="J394" s="5">
        <v>1.1518793449565148</v>
      </c>
      <c r="K394" s="5">
        <v>7614.8170731707314</v>
      </c>
      <c r="L394" s="5">
        <v>6691.0196979446155</v>
      </c>
      <c r="M394" s="5">
        <v>7707.2473867595818</v>
      </c>
    </row>
    <row r="395" spans="3:13" x14ac:dyDescent="0.2">
      <c r="C395" s="13">
        <v>363</v>
      </c>
      <c r="D395" s="5">
        <v>363</v>
      </c>
      <c r="E395" s="5">
        <v>0.63240418118466901</v>
      </c>
      <c r="F395" s="5">
        <v>4380805</v>
      </c>
      <c r="G395" s="5">
        <v>3851254.8240418122</v>
      </c>
      <c r="H395" s="5">
        <v>1.1375006848813072</v>
      </c>
      <c r="I395" s="5">
        <v>1</v>
      </c>
      <c r="J395" s="5">
        <v>1.1510300415145609</v>
      </c>
      <c r="K395" s="5">
        <v>7632.0644599303132</v>
      </c>
      <c r="L395" s="5">
        <v>6709.503177773192</v>
      </c>
      <c r="M395" s="5">
        <v>7722.839721254355</v>
      </c>
    </row>
    <row r="396" spans="3:13" x14ac:dyDescent="0.2">
      <c r="C396" s="13">
        <v>364</v>
      </c>
      <c r="D396" s="5">
        <v>364</v>
      </c>
      <c r="E396" s="5">
        <v>0.63414634146341464</v>
      </c>
      <c r="F396" s="5">
        <v>4389505</v>
      </c>
      <c r="G396" s="5">
        <v>3861864.341463415</v>
      </c>
      <c r="H396" s="5">
        <v>1.1366284809312179</v>
      </c>
      <c r="I396" s="5">
        <v>1</v>
      </c>
      <c r="J396" s="5">
        <v>1.1501854045750353</v>
      </c>
      <c r="K396" s="5">
        <v>7647.2212543554006</v>
      </c>
      <c r="L396" s="5">
        <v>6727.9866576017685</v>
      </c>
      <c r="M396" s="5">
        <v>7738.4320557491292</v>
      </c>
    </row>
    <row r="397" spans="3:13" x14ac:dyDescent="0.2">
      <c r="C397" s="13">
        <v>365</v>
      </c>
      <c r="D397" s="5">
        <v>365</v>
      </c>
      <c r="E397" s="5">
        <v>0.63588850174216027</v>
      </c>
      <c r="F397" s="5">
        <v>4399800</v>
      </c>
      <c r="G397" s="5">
        <v>3872473.8588850177</v>
      </c>
      <c r="H397" s="5">
        <v>1.1361729375926151</v>
      </c>
      <c r="I397" s="5">
        <v>1</v>
      </c>
      <c r="J397" s="5">
        <v>1.1493453957831234</v>
      </c>
      <c r="K397" s="5">
        <v>7665.1567944250874</v>
      </c>
      <c r="L397" s="5">
        <v>6746.470137430344</v>
      </c>
      <c r="M397" s="5">
        <v>7754.0243902439024</v>
      </c>
    </row>
    <row r="398" spans="3:13" x14ac:dyDescent="0.2">
      <c r="C398" s="13">
        <v>366</v>
      </c>
      <c r="D398" s="5">
        <v>366</v>
      </c>
      <c r="E398" s="5">
        <v>0.6376306620209059</v>
      </c>
      <c r="F398" s="5">
        <v>4408750</v>
      </c>
      <c r="G398" s="5">
        <v>3883083.3763066204</v>
      </c>
      <c r="H398" s="5">
        <v>1.1353735093356057</v>
      </c>
      <c r="I398" s="5">
        <v>1</v>
      </c>
      <c r="J398" s="5">
        <v>1.1485099772031893</v>
      </c>
      <c r="K398" s="5">
        <v>7680.7491289198606</v>
      </c>
      <c r="L398" s="5">
        <v>6764.9536172589205</v>
      </c>
      <c r="M398" s="5">
        <v>7769.6167247386757</v>
      </c>
    </row>
    <row r="399" spans="3:13" x14ac:dyDescent="0.2">
      <c r="C399" s="13">
        <v>367</v>
      </c>
      <c r="D399" s="5">
        <v>367</v>
      </c>
      <c r="E399" s="5">
        <v>0.63937282229965153</v>
      </c>
      <c r="F399" s="5">
        <v>4417200</v>
      </c>
      <c r="G399" s="5">
        <v>3893692.8937282232</v>
      </c>
      <c r="H399" s="5">
        <v>1.1344500248376077</v>
      </c>
      <c r="I399" s="5">
        <v>1</v>
      </c>
      <c r="J399" s="5">
        <v>1.147679111313064</v>
      </c>
      <c r="K399" s="5">
        <v>7695.4703832752612</v>
      </c>
      <c r="L399" s="5">
        <v>6783.437097087497</v>
      </c>
      <c r="M399" s="5">
        <v>7785.2090592334498</v>
      </c>
    </row>
    <row r="400" spans="3:13" x14ac:dyDescent="0.2">
      <c r="C400" s="13">
        <v>368</v>
      </c>
      <c r="D400" s="5">
        <v>368</v>
      </c>
      <c r="E400" s="5">
        <v>0.64111498257839716</v>
      </c>
      <c r="F400" s="5">
        <v>4422450</v>
      </c>
      <c r="G400" s="5">
        <v>3904302.4111498259</v>
      </c>
      <c r="H400" s="5">
        <v>1.1327119506343717</v>
      </c>
      <c r="I400" s="5">
        <v>1</v>
      </c>
      <c r="J400" s="5">
        <v>1.1468527609984287</v>
      </c>
      <c r="K400" s="5">
        <v>7704.6167247386757</v>
      </c>
      <c r="L400" s="5">
        <v>6801.9205769160726</v>
      </c>
      <c r="M400" s="5">
        <v>7800.801393728223</v>
      </c>
    </row>
    <row r="401" spans="3:13" x14ac:dyDescent="0.2">
      <c r="C401" s="13">
        <v>369</v>
      </c>
      <c r="D401" s="5">
        <v>369</v>
      </c>
      <c r="E401" s="5">
        <v>0.6428571428571429</v>
      </c>
      <c r="F401" s="5">
        <v>4430950</v>
      </c>
      <c r="G401" s="5">
        <v>3914911.9285714286</v>
      </c>
      <c r="H401" s="5">
        <v>1.1318134560480078</v>
      </c>
      <c r="I401" s="5">
        <v>1</v>
      </c>
      <c r="J401" s="5">
        <v>1.1460308895472873</v>
      </c>
      <c r="K401" s="5">
        <v>7719.4250871080139</v>
      </c>
      <c r="L401" s="5">
        <v>6820.4040567446491</v>
      </c>
      <c r="M401" s="5">
        <v>7816.3937282229963</v>
      </c>
    </row>
    <row r="402" spans="3:13" x14ac:dyDescent="0.2">
      <c r="C402" s="13">
        <v>370</v>
      </c>
      <c r="D402" s="5">
        <v>370</v>
      </c>
      <c r="E402" s="5">
        <v>0.64459930313588854</v>
      </c>
      <c r="F402" s="5">
        <v>4441700</v>
      </c>
      <c r="G402" s="5">
        <v>3925521.4459930314</v>
      </c>
      <c r="H402" s="5">
        <v>1.1314929904494235</v>
      </c>
      <c r="I402" s="5">
        <v>1</v>
      </c>
      <c r="J402" s="5">
        <v>1.1452134606445303</v>
      </c>
      <c r="K402" s="5">
        <v>7738.1533101045297</v>
      </c>
      <c r="L402" s="5">
        <v>6838.8875365732256</v>
      </c>
      <c r="M402" s="5">
        <v>7831.9860627177704</v>
      </c>
    </row>
    <row r="403" spans="3:13" x14ac:dyDescent="0.2">
      <c r="C403" s="13">
        <v>371</v>
      </c>
      <c r="D403" s="5">
        <v>371</v>
      </c>
      <c r="E403" s="5">
        <v>0.64634146341463417</v>
      </c>
      <c r="F403" s="5">
        <v>4450150</v>
      </c>
      <c r="G403" s="5">
        <v>3936130.9634146346</v>
      </c>
      <c r="H403" s="5">
        <v>1.1305899222772426</v>
      </c>
      <c r="I403" s="5">
        <v>1</v>
      </c>
      <c r="J403" s="5">
        <v>1.144400438366586</v>
      </c>
      <c r="K403" s="5">
        <v>7752.8745644599303</v>
      </c>
      <c r="L403" s="5">
        <v>6857.3710164018021</v>
      </c>
      <c r="M403" s="5">
        <v>7847.5783972125437</v>
      </c>
    </row>
    <row r="404" spans="3:13" x14ac:dyDescent="0.2">
      <c r="C404" s="13">
        <v>372</v>
      </c>
      <c r="D404" s="5">
        <v>372</v>
      </c>
      <c r="E404" s="5">
        <v>0.6480836236933798</v>
      </c>
      <c r="F404" s="5">
        <v>4460100</v>
      </c>
      <c r="G404" s="5">
        <v>3946740.4808362373</v>
      </c>
      <c r="H404" s="5">
        <v>1.1300717697696181</v>
      </c>
      <c r="I404" s="5">
        <v>1</v>
      </c>
      <c r="J404" s="5">
        <v>1.1435917871761576</v>
      </c>
      <c r="K404" s="5">
        <v>7770.2090592334498</v>
      </c>
      <c r="L404" s="5">
        <v>6875.8544962303786</v>
      </c>
      <c r="M404" s="5">
        <v>7863.1707317073169</v>
      </c>
    </row>
    <row r="405" spans="3:13" x14ac:dyDescent="0.2">
      <c r="C405" s="13">
        <v>373</v>
      </c>
      <c r="D405" s="5">
        <v>373</v>
      </c>
      <c r="E405" s="5">
        <v>0.64982578397212543</v>
      </c>
      <c r="F405" s="5">
        <v>4467560</v>
      </c>
      <c r="G405" s="5">
        <v>3957349.9982578401</v>
      </c>
      <c r="H405" s="5">
        <v>1.1289271866190183</v>
      </c>
      <c r="I405" s="5">
        <v>1</v>
      </c>
      <c r="J405" s="5">
        <v>1.142787471917045</v>
      </c>
      <c r="K405" s="5">
        <v>7783.2055749128922</v>
      </c>
      <c r="L405" s="5">
        <v>6894.3379760589551</v>
      </c>
      <c r="M405" s="5">
        <v>7878.7630662020902</v>
      </c>
    </row>
    <row r="406" spans="3:13" x14ac:dyDescent="0.2">
      <c r="C406" s="13">
        <v>374</v>
      </c>
      <c r="D406" s="5">
        <v>374</v>
      </c>
      <c r="E406" s="5">
        <v>0.65156794425087106</v>
      </c>
      <c r="F406" s="5">
        <v>4476810</v>
      </c>
      <c r="G406" s="5">
        <v>3967959.5156794428</v>
      </c>
      <c r="H406" s="5">
        <v>1.1282398377074736</v>
      </c>
      <c r="I406" s="5">
        <v>1</v>
      </c>
      <c r="J406" s="5">
        <v>1.141987457809051</v>
      </c>
      <c r="K406" s="5">
        <v>7799.320557491289</v>
      </c>
      <c r="L406" s="5">
        <v>6912.8214558875306</v>
      </c>
      <c r="M406" s="5">
        <v>7894.3554006968643</v>
      </c>
    </row>
    <row r="407" spans="3:13" x14ac:dyDescent="0.2">
      <c r="C407" s="13">
        <v>375</v>
      </c>
      <c r="D407" s="5">
        <v>375</v>
      </c>
      <c r="E407" s="5">
        <v>0.65331010452961669</v>
      </c>
      <c r="F407" s="5">
        <v>4484310</v>
      </c>
      <c r="G407" s="5">
        <v>3978569.0331010455</v>
      </c>
      <c r="H407" s="5">
        <v>1.1271162980185268</v>
      </c>
      <c r="I407" s="5">
        <v>1</v>
      </c>
      <c r="J407" s="5">
        <v>1.1411917104429661</v>
      </c>
      <c r="K407" s="5">
        <v>7812.386759581882</v>
      </c>
      <c r="L407" s="5">
        <v>6931.3049357161071</v>
      </c>
      <c r="M407" s="5">
        <v>7909.9477351916375</v>
      </c>
    </row>
    <row r="408" spans="3:13" x14ac:dyDescent="0.2">
      <c r="C408" s="13">
        <v>376</v>
      </c>
      <c r="D408" s="5">
        <v>376</v>
      </c>
      <c r="E408" s="5">
        <v>0.65505226480836232</v>
      </c>
      <c r="F408" s="5">
        <v>4493060</v>
      </c>
      <c r="G408" s="5">
        <v>3989178.5505226483</v>
      </c>
      <c r="H408" s="5">
        <v>1.126312082323649</v>
      </c>
      <c r="I408" s="5">
        <v>1</v>
      </c>
      <c r="J408" s="5">
        <v>1.1404001957756369</v>
      </c>
      <c r="K408" s="5">
        <v>7827.6306620209061</v>
      </c>
      <c r="L408" s="5">
        <v>6949.7884155446836</v>
      </c>
      <c r="M408" s="5">
        <v>7925.5400696864108</v>
      </c>
    </row>
    <row r="409" spans="3:13" x14ac:dyDescent="0.2">
      <c r="C409" s="13">
        <v>377</v>
      </c>
      <c r="D409" s="5">
        <v>377</v>
      </c>
      <c r="E409" s="5">
        <v>0.65679442508710806</v>
      </c>
      <c r="F409" s="5">
        <v>4502055</v>
      </c>
      <c r="G409" s="5">
        <v>3999788.067944251</v>
      </c>
      <c r="H409" s="5">
        <v>1.1255733862704123</v>
      </c>
      <c r="I409" s="5">
        <v>1</v>
      </c>
      <c r="J409" s="5">
        <v>1.1396128801251109</v>
      </c>
      <c r="K409" s="5">
        <v>7843.301393728223</v>
      </c>
      <c r="L409" s="5">
        <v>6968.2718953732592</v>
      </c>
      <c r="M409" s="5">
        <v>7941.1324041811849</v>
      </c>
    </row>
    <row r="410" spans="3:13" x14ac:dyDescent="0.2">
      <c r="C410" s="13">
        <v>378</v>
      </c>
      <c r="D410" s="5">
        <v>378</v>
      </c>
      <c r="E410" s="5">
        <v>0.65853658536585369</v>
      </c>
      <c r="F410" s="5">
        <v>4510305</v>
      </c>
      <c r="G410" s="5">
        <v>4010397.5853658537</v>
      </c>
      <c r="H410" s="5">
        <v>1.1246528315442674</v>
      </c>
      <c r="I410" s="5">
        <v>1</v>
      </c>
      <c r="J410" s="5">
        <v>1.1388297301658572</v>
      </c>
      <c r="K410" s="5">
        <v>7857.6742160278745</v>
      </c>
      <c r="L410" s="5">
        <v>6986.7553752018357</v>
      </c>
      <c r="M410" s="5">
        <v>7956.7247386759582</v>
      </c>
    </row>
    <row r="411" spans="3:13" x14ac:dyDescent="0.2">
      <c r="C411" s="13">
        <v>379</v>
      </c>
      <c r="D411" s="5">
        <v>379</v>
      </c>
      <c r="E411" s="5">
        <v>0.66027874564459932</v>
      </c>
      <c r="F411" s="5">
        <v>4519255</v>
      </c>
      <c r="G411" s="5">
        <v>4021007.1027874565</v>
      </c>
      <c r="H411" s="5">
        <v>1.1239112203674413</v>
      </c>
      <c r="I411" s="5">
        <v>1</v>
      </c>
      <c r="J411" s="5">
        <v>1.1380507129240665</v>
      </c>
      <c r="K411" s="5">
        <v>7873.2665505226478</v>
      </c>
      <c r="L411" s="5">
        <v>7005.2388550304122</v>
      </c>
      <c r="M411" s="5">
        <v>7972.3170731707314</v>
      </c>
    </row>
    <row r="412" spans="3:13" x14ac:dyDescent="0.2">
      <c r="C412" s="13">
        <v>380</v>
      </c>
      <c r="D412" s="5">
        <v>380</v>
      </c>
      <c r="E412" s="5">
        <v>0.66202090592334495</v>
      </c>
      <c r="F412" s="5">
        <v>4529155</v>
      </c>
      <c r="G412" s="5">
        <v>4031616.6202090597</v>
      </c>
      <c r="H412" s="5">
        <v>1.1234091498921195</v>
      </c>
      <c r="I412" s="5">
        <v>1</v>
      </c>
      <c r="J412" s="5">
        <v>1.1372757957730222</v>
      </c>
      <c r="K412" s="5">
        <v>7890.5139372822296</v>
      </c>
      <c r="L412" s="5">
        <v>7023.7223348589887</v>
      </c>
      <c r="M412" s="5">
        <v>7987.9094076655056</v>
      </c>
    </row>
    <row r="413" spans="3:13" x14ac:dyDescent="0.2">
      <c r="C413" s="13">
        <v>381</v>
      </c>
      <c r="D413" s="5">
        <v>381</v>
      </c>
      <c r="E413" s="5">
        <v>0.66376306620209058</v>
      </c>
      <c r="F413" s="5">
        <v>4538105</v>
      </c>
      <c r="G413" s="5">
        <v>4042226.1376306624</v>
      </c>
      <c r="H413" s="5">
        <v>1.1226746959436553</v>
      </c>
      <c r="I413" s="5">
        <v>1</v>
      </c>
      <c r="J413" s="5">
        <v>1.1365049464285448</v>
      </c>
      <c r="K413" s="5">
        <v>7906.1062717770037</v>
      </c>
      <c r="L413" s="5">
        <v>7042.2058146875652</v>
      </c>
      <c r="M413" s="5">
        <v>8003.5017421602788</v>
      </c>
    </row>
    <row r="414" spans="3:13" x14ac:dyDescent="0.2">
      <c r="C414" s="13">
        <v>382</v>
      </c>
      <c r="D414" s="5">
        <v>382</v>
      </c>
      <c r="E414" s="5">
        <v>0.66550522648083621</v>
      </c>
      <c r="F414" s="5">
        <v>4545905</v>
      </c>
      <c r="G414" s="5">
        <v>4052835.6550522652</v>
      </c>
      <c r="H414" s="5">
        <v>1.1216603353587935</v>
      </c>
      <c r="I414" s="5">
        <v>1</v>
      </c>
      <c r="J414" s="5">
        <v>1.13573813294451</v>
      </c>
      <c r="K414" s="5">
        <v>7919.6951219512193</v>
      </c>
      <c r="L414" s="5">
        <v>7060.6892945161417</v>
      </c>
      <c r="M414" s="5">
        <v>8019.094076655052</v>
      </c>
    </row>
    <row r="415" spans="3:13" x14ac:dyDescent="0.2">
      <c r="C415" s="13">
        <v>383</v>
      </c>
      <c r="D415" s="5">
        <v>383</v>
      </c>
      <c r="E415" s="5">
        <v>0.66724738675958184</v>
      </c>
      <c r="F415" s="5">
        <v>4556805</v>
      </c>
      <c r="G415" s="5">
        <v>4063445.1724738679</v>
      </c>
      <c r="H415" s="5">
        <v>1.1214141711245902</v>
      </c>
      <c r="I415" s="5">
        <v>1</v>
      </c>
      <c r="J415" s="5">
        <v>1.1349753237084337</v>
      </c>
      <c r="K415" s="5">
        <v>7938.6846689895474</v>
      </c>
      <c r="L415" s="5">
        <v>7079.1727743447173</v>
      </c>
      <c r="M415" s="5">
        <v>8034.6864111498262</v>
      </c>
    </row>
    <row r="416" spans="3:13" x14ac:dyDescent="0.2">
      <c r="C416" s="13">
        <v>384</v>
      </c>
      <c r="D416" s="5">
        <v>384</v>
      </c>
      <c r="E416" s="5">
        <v>0.66898954703832758</v>
      </c>
      <c r="F416" s="5">
        <v>4564600</v>
      </c>
      <c r="G416" s="5">
        <v>4074054.6898954706</v>
      </c>
      <c r="H416" s="5">
        <v>1.1204071490059244</v>
      </c>
      <c r="I416" s="5">
        <v>1</v>
      </c>
      <c r="J416" s="5">
        <v>1.1342164874371283</v>
      </c>
      <c r="K416" s="5">
        <v>7952.264808362369</v>
      </c>
      <c r="L416" s="5">
        <v>7097.6562541732937</v>
      </c>
      <c r="M416" s="5">
        <v>8050.2787456445994</v>
      </c>
    </row>
    <row r="417" spans="3:13" x14ac:dyDescent="0.2">
      <c r="C417" s="13">
        <v>385</v>
      </c>
      <c r="D417" s="5">
        <v>385</v>
      </c>
      <c r="E417" s="5">
        <v>0.67073170731707321</v>
      </c>
      <c r="F417" s="5">
        <v>4573100</v>
      </c>
      <c r="G417" s="5">
        <v>4084664.2073170734</v>
      </c>
      <c r="H417" s="5">
        <v>1.1195779549780287</v>
      </c>
      <c r="I417" s="5">
        <v>1</v>
      </c>
      <c r="J417" s="5">
        <v>1.1334615931724272</v>
      </c>
      <c r="K417" s="5">
        <v>7967.0731707317073</v>
      </c>
      <c r="L417" s="5">
        <v>7116.1397340018702</v>
      </c>
      <c r="M417" s="5">
        <v>8065.8710801393727</v>
      </c>
    </row>
    <row r="418" spans="3:13" x14ac:dyDescent="0.2">
      <c r="C418" s="13">
        <v>386</v>
      </c>
      <c r="D418" s="5">
        <v>386</v>
      </c>
      <c r="E418" s="5">
        <v>0.67247386759581884</v>
      </c>
      <c r="F418" s="5">
        <v>4581050</v>
      </c>
      <c r="G418" s="5">
        <v>4095273.7247386761</v>
      </c>
      <c r="H418" s="5">
        <v>1.1186187561351157</v>
      </c>
      <c r="I418" s="5">
        <v>1</v>
      </c>
      <c r="J418" s="5">
        <v>1.1327106102769735</v>
      </c>
      <c r="K418" s="5">
        <v>7980.9233449477351</v>
      </c>
      <c r="L418" s="5">
        <v>7134.6232138304458</v>
      </c>
      <c r="M418" s="5">
        <v>8081.4634146341459</v>
      </c>
    </row>
    <row r="419" spans="3:13" x14ac:dyDescent="0.2">
      <c r="C419" s="13">
        <v>387</v>
      </c>
      <c r="D419" s="5">
        <v>387</v>
      </c>
      <c r="E419" s="5">
        <v>0.67421602787456447</v>
      </c>
      <c r="F419" s="5">
        <v>4590800</v>
      </c>
      <c r="G419" s="5">
        <v>4105883.2421602788</v>
      </c>
      <c r="H419" s="5">
        <v>1.1181029097126947</v>
      </c>
      <c r="I419" s="5">
        <v>1</v>
      </c>
      <c r="J419" s="5">
        <v>1.131963508430075</v>
      </c>
      <c r="K419" s="5">
        <v>7997.9094076655056</v>
      </c>
      <c r="L419" s="5">
        <v>7153.1066936590223</v>
      </c>
      <c r="M419" s="5">
        <v>8097.0557491289201</v>
      </c>
    </row>
    <row r="420" spans="3:13" x14ac:dyDescent="0.2">
      <c r="C420" s="13">
        <v>388</v>
      </c>
      <c r="D420" s="5">
        <v>388</v>
      </c>
      <c r="E420" s="5">
        <v>0.6759581881533101</v>
      </c>
      <c r="F420" s="5">
        <v>4598300</v>
      </c>
      <c r="G420" s="5">
        <v>4116492.7595818816</v>
      </c>
      <c r="H420" s="5">
        <v>1.1170431404978485</v>
      </c>
      <c r="I420" s="5">
        <v>1</v>
      </c>
      <c r="J420" s="5">
        <v>1.1312202576236241</v>
      </c>
      <c r="K420" s="5">
        <v>8010.9756097560976</v>
      </c>
      <c r="L420" s="5">
        <v>7171.5901734875988</v>
      </c>
      <c r="M420" s="5">
        <v>8112.6480836236933</v>
      </c>
    </row>
    <row r="421" spans="3:13" x14ac:dyDescent="0.2">
      <c r="C421" s="13">
        <v>389</v>
      </c>
      <c r="D421" s="5">
        <v>389</v>
      </c>
      <c r="E421" s="5">
        <v>0.67770034843205573</v>
      </c>
      <c r="F421" s="5">
        <v>4607250</v>
      </c>
      <c r="G421" s="5">
        <v>4127102.2770034848</v>
      </c>
      <c r="H421" s="5">
        <v>1.1163401560634767</v>
      </c>
      <c r="I421" s="5">
        <v>1</v>
      </c>
      <c r="J421" s="5">
        <v>1.1304808281580807</v>
      </c>
      <c r="K421" s="5">
        <v>8026.5679442508708</v>
      </c>
      <c r="L421" s="5">
        <v>7190.0736533161753</v>
      </c>
      <c r="M421" s="5">
        <v>8128.2404181184666</v>
      </c>
    </row>
    <row r="422" spans="3:13" x14ac:dyDescent="0.2">
      <c r="C422" s="13">
        <v>390</v>
      </c>
      <c r="D422" s="5">
        <v>390</v>
      </c>
      <c r="E422" s="5">
        <v>0.67944250871080136</v>
      </c>
      <c r="F422" s="5">
        <v>4617200</v>
      </c>
      <c r="G422" s="5">
        <v>4137711.7944250875</v>
      </c>
      <c r="H422" s="5">
        <v>1.1158824561490597</v>
      </c>
      <c r="I422" s="5">
        <v>1</v>
      </c>
      <c r="J422" s="5">
        <v>1.1297451906385145</v>
      </c>
      <c r="K422" s="5">
        <v>8043.9024390243903</v>
      </c>
      <c r="L422" s="5">
        <v>7208.5571331447518</v>
      </c>
      <c r="M422" s="5">
        <v>8143.8327526132407</v>
      </c>
    </row>
    <row r="423" spans="3:13" x14ac:dyDescent="0.2">
      <c r="C423" s="13">
        <v>391</v>
      </c>
      <c r="D423" s="5">
        <v>391</v>
      </c>
      <c r="E423" s="5">
        <v>0.68118466898954699</v>
      </c>
      <c r="F423" s="5">
        <v>4626150</v>
      </c>
      <c r="G423" s="5">
        <v>4148321.3118466903</v>
      </c>
      <c r="H423" s="5">
        <v>1.1151860360451675</v>
      </c>
      <c r="I423" s="5">
        <v>1</v>
      </c>
      <c r="J423" s="5">
        <v>1.1290133159707105</v>
      </c>
      <c r="K423" s="5">
        <v>8059.4947735191636</v>
      </c>
      <c r="L423" s="5">
        <v>7227.0406129733283</v>
      </c>
      <c r="M423" s="5">
        <v>8159.4250871080139</v>
      </c>
    </row>
    <row r="424" spans="3:13" x14ac:dyDescent="0.2">
      <c r="C424" s="13">
        <v>392</v>
      </c>
      <c r="D424" s="5">
        <v>392</v>
      </c>
      <c r="E424" s="5">
        <v>0.68292682926829273</v>
      </c>
      <c r="F424" s="5">
        <v>4633149</v>
      </c>
      <c r="G424" s="5">
        <v>4158930.829268293</v>
      </c>
      <c r="H424" s="5">
        <v>1.1140240581532199</v>
      </c>
      <c r="I424" s="5">
        <v>1</v>
      </c>
      <c r="J424" s="5">
        <v>1.1282851753573344</v>
      </c>
      <c r="K424" s="5">
        <v>8071.6881533101041</v>
      </c>
      <c r="L424" s="5">
        <v>7245.5240928019039</v>
      </c>
      <c r="M424" s="5">
        <v>8175.0174216027872</v>
      </c>
    </row>
    <row r="425" spans="3:13" x14ac:dyDescent="0.2">
      <c r="C425" s="13">
        <v>393</v>
      </c>
      <c r="D425" s="5">
        <v>393</v>
      </c>
      <c r="E425" s="5">
        <v>0.68466898954703836</v>
      </c>
      <c r="F425" s="5">
        <v>4641099</v>
      </c>
      <c r="G425" s="5">
        <v>4169540.3466898957</v>
      </c>
      <c r="H425" s="5">
        <v>1.1130960763299638</v>
      </c>
      <c r="I425" s="5">
        <v>1</v>
      </c>
      <c r="J425" s="5">
        <v>1.1275607402941534</v>
      </c>
      <c r="K425" s="5">
        <v>8085.538327526132</v>
      </c>
      <c r="L425" s="5">
        <v>7264.0075726304804</v>
      </c>
      <c r="M425" s="5">
        <v>8190.6097560975613</v>
      </c>
    </row>
    <row r="426" spans="3:13" x14ac:dyDescent="0.2">
      <c r="C426" s="13">
        <v>394</v>
      </c>
      <c r="D426" s="5">
        <v>394</v>
      </c>
      <c r="E426" s="5">
        <v>0.68641114982578399</v>
      </c>
      <c r="F426" s="5">
        <v>4649098</v>
      </c>
      <c r="G426" s="5">
        <v>4180149.8641114985</v>
      </c>
      <c r="H426" s="5">
        <v>1.1121845271421094</v>
      </c>
      <c r="I426" s="5">
        <v>1</v>
      </c>
      <c r="J426" s="5">
        <v>1.1268280212726747</v>
      </c>
      <c r="K426" s="5">
        <v>8099.4738675958188</v>
      </c>
      <c r="L426" s="5">
        <v>7282.4910524590568</v>
      </c>
      <c r="M426" s="5">
        <v>8206.1149825783978</v>
      </c>
    </row>
    <row r="427" spans="3:13" x14ac:dyDescent="0.2">
      <c r="C427" s="13">
        <v>395</v>
      </c>
      <c r="D427" s="5">
        <v>395</v>
      </c>
      <c r="E427" s="5">
        <v>0.68815331010452963</v>
      </c>
      <c r="F427" s="5">
        <v>4657548</v>
      </c>
      <c r="G427" s="5">
        <v>4190759.3815331012</v>
      </c>
      <c r="H427" s="5">
        <v>1.111385211120409</v>
      </c>
      <c r="I427" s="5">
        <v>1</v>
      </c>
      <c r="J427" s="5">
        <v>1.1260990122209251</v>
      </c>
      <c r="K427" s="5">
        <v>8114.1951219512193</v>
      </c>
      <c r="L427" s="5">
        <v>7300.9745322876324</v>
      </c>
      <c r="M427" s="5">
        <v>8221.6202090592342</v>
      </c>
    </row>
    <row r="428" spans="3:13" x14ac:dyDescent="0.2">
      <c r="C428" s="13">
        <v>396</v>
      </c>
      <c r="D428" s="5">
        <v>396</v>
      </c>
      <c r="E428" s="5">
        <v>0.68989547038327526</v>
      </c>
      <c r="F428" s="5">
        <v>4663498</v>
      </c>
      <c r="G428" s="5">
        <v>4201368.8989547044</v>
      </c>
      <c r="H428" s="5">
        <v>1.1099948878948176</v>
      </c>
      <c r="I428" s="5">
        <v>1</v>
      </c>
      <c r="J428" s="5">
        <v>1.1253736850330729</v>
      </c>
      <c r="K428" s="5">
        <v>8124.5609756097565</v>
      </c>
      <c r="L428" s="5">
        <v>7319.4580121162098</v>
      </c>
      <c r="M428" s="5">
        <v>8237.1254355400688</v>
      </c>
    </row>
    <row r="429" spans="3:13" x14ac:dyDescent="0.2">
      <c r="C429" s="13">
        <v>397</v>
      </c>
      <c r="D429" s="5">
        <v>397</v>
      </c>
      <c r="E429" s="5">
        <v>0.69163763066202089</v>
      </c>
      <c r="F429" s="5">
        <v>4672398</v>
      </c>
      <c r="G429" s="5">
        <v>4211978.4163763067</v>
      </c>
      <c r="H429" s="5">
        <v>1.1093119522724919</v>
      </c>
      <c r="I429" s="5">
        <v>1</v>
      </c>
      <c r="J429" s="5">
        <v>1.1246520118864696</v>
      </c>
      <c r="K429" s="5">
        <v>8140.066202090592</v>
      </c>
      <c r="L429" s="5">
        <v>7337.9414919447854</v>
      </c>
      <c r="M429" s="5">
        <v>8252.6306620209052</v>
      </c>
    </row>
    <row r="430" spans="3:13" x14ac:dyDescent="0.2">
      <c r="C430" s="13">
        <v>398</v>
      </c>
      <c r="D430" s="5">
        <v>398</v>
      </c>
      <c r="E430" s="5">
        <v>0.69337979094076652</v>
      </c>
      <c r="F430" s="5">
        <v>4681648</v>
      </c>
      <c r="G430" s="5">
        <v>4222587.9337979099</v>
      </c>
      <c r="H430" s="5">
        <v>1.1087153360449262</v>
      </c>
      <c r="I430" s="5">
        <v>1</v>
      </c>
      <c r="J430" s="5">
        <v>1.1239339652380904</v>
      </c>
      <c r="K430" s="5">
        <v>8156.1811846689898</v>
      </c>
      <c r="L430" s="5">
        <v>7356.4249717733619</v>
      </c>
      <c r="M430" s="5">
        <v>8268.1358885017416</v>
      </c>
    </row>
    <row r="431" spans="3:13" x14ac:dyDescent="0.2">
      <c r="C431" s="13">
        <v>399</v>
      </c>
      <c r="D431" s="5">
        <v>399</v>
      </c>
      <c r="E431" s="5">
        <v>0.69512195121951215</v>
      </c>
      <c r="F431" s="5">
        <v>4689598</v>
      </c>
      <c r="G431" s="5">
        <v>4233197.4512195121</v>
      </c>
      <c r="H431" s="5">
        <v>1.1078146139034943</v>
      </c>
      <c r="I431" s="5">
        <v>1</v>
      </c>
      <c r="J431" s="5">
        <v>1.1232195178210316</v>
      </c>
      <c r="K431" s="5">
        <v>8170.0313588850177</v>
      </c>
      <c r="L431" s="5">
        <v>7374.9084516019375</v>
      </c>
      <c r="M431" s="5">
        <v>8283.6411149825781</v>
      </c>
    </row>
    <row r="432" spans="3:13" x14ac:dyDescent="0.2">
      <c r="C432" s="13">
        <v>400</v>
      </c>
      <c r="D432" s="5">
        <v>400</v>
      </c>
      <c r="E432" s="5">
        <v>0.69686411149825789</v>
      </c>
      <c r="F432" s="5">
        <v>4698348</v>
      </c>
      <c r="G432" s="5">
        <v>4243806.9686411154</v>
      </c>
      <c r="H432" s="5">
        <v>1.1071069053605966</v>
      </c>
      <c r="I432" s="5">
        <v>1</v>
      </c>
      <c r="J432" s="5">
        <v>1.1224968607668184</v>
      </c>
      <c r="K432" s="5">
        <v>8185.2752613240418</v>
      </c>
      <c r="L432" s="5">
        <v>7393.3919314305149</v>
      </c>
      <c r="M432" s="5">
        <v>8299.0592334494777</v>
      </c>
    </row>
    <row r="433" spans="3:13" x14ac:dyDescent="0.2">
      <c r="C433" s="13">
        <v>401</v>
      </c>
      <c r="D433" s="5">
        <v>401</v>
      </c>
      <c r="E433" s="5">
        <v>0.69860627177700352</v>
      </c>
      <c r="F433" s="5">
        <v>4707298</v>
      </c>
      <c r="G433" s="5">
        <v>4254416.4860627176</v>
      </c>
      <c r="H433" s="5">
        <v>1.1064497365081447</v>
      </c>
      <c r="I433" s="5">
        <v>1</v>
      </c>
      <c r="J433" s="5">
        <v>1.121754303001177</v>
      </c>
      <c r="K433" s="5">
        <v>8200.867595818816</v>
      </c>
      <c r="L433" s="5">
        <v>7411.8754112590896</v>
      </c>
      <c r="M433" s="5">
        <v>8314.3031358885019</v>
      </c>
    </row>
    <row r="434" spans="3:13" x14ac:dyDescent="0.2">
      <c r="C434" s="13">
        <v>402</v>
      </c>
      <c r="D434" s="5">
        <v>402</v>
      </c>
      <c r="E434" s="5">
        <v>0.70034843205574915</v>
      </c>
      <c r="F434" s="5">
        <v>4715048</v>
      </c>
      <c r="G434" s="5">
        <v>4265026.0034843208</v>
      </c>
      <c r="H434" s="5">
        <v>1.1055144789616835</v>
      </c>
      <c r="I434" s="5">
        <v>1</v>
      </c>
      <c r="J434" s="5">
        <v>1.1210154395527769</v>
      </c>
      <c r="K434" s="5">
        <v>8214.3693379790948</v>
      </c>
      <c r="L434" s="5">
        <v>7430.358891087667</v>
      </c>
      <c r="M434" s="5">
        <v>8329.547038327526</v>
      </c>
    </row>
    <row r="435" spans="3:13" x14ac:dyDescent="0.2">
      <c r="C435" s="13">
        <v>403</v>
      </c>
      <c r="D435" s="5">
        <v>403</v>
      </c>
      <c r="E435" s="5">
        <v>0.70209059233449478</v>
      </c>
      <c r="F435" s="5">
        <v>4724548</v>
      </c>
      <c r="G435" s="5">
        <v>4275635.520905924</v>
      </c>
      <c r="H435" s="5">
        <v>1.1049931587711574</v>
      </c>
      <c r="I435" s="5">
        <v>1</v>
      </c>
      <c r="J435" s="5">
        <v>1.1202802429204983</v>
      </c>
      <c r="K435" s="5">
        <v>8230.9198606271784</v>
      </c>
      <c r="L435" s="5">
        <v>7448.8423709162444</v>
      </c>
      <c r="M435" s="5">
        <v>8344.7909407665502</v>
      </c>
    </row>
    <row r="436" spans="3:13" x14ac:dyDescent="0.2">
      <c r="C436" s="13">
        <v>404</v>
      </c>
      <c r="D436" s="5">
        <v>404</v>
      </c>
      <c r="E436" s="5">
        <v>0.70383275261324041</v>
      </c>
      <c r="F436" s="5">
        <v>4733998</v>
      </c>
      <c r="G436" s="5">
        <v>4286245.0383275263</v>
      </c>
      <c r="H436" s="5">
        <v>1.104462754151635</v>
      </c>
      <c r="I436" s="5">
        <v>1</v>
      </c>
      <c r="J436" s="5">
        <v>1.1195486858755084</v>
      </c>
      <c r="K436" s="5">
        <v>8247.3832752613234</v>
      </c>
      <c r="L436" s="5">
        <v>7467.325850744819</v>
      </c>
      <c r="M436" s="5">
        <v>8360.0348432055744</v>
      </c>
    </row>
    <row r="437" spans="3:13" x14ac:dyDescent="0.2">
      <c r="C437" s="13">
        <v>405</v>
      </c>
      <c r="D437" s="5">
        <v>405</v>
      </c>
      <c r="E437" s="5">
        <v>0.70557491289198604</v>
      </c>
      <c r="F437" s="5">
        <v>4741498</v>
      </c>
      <c r="G437" s="5">
        <v>4296854.5557491295</v>
      </c>
      <c r="H437" s="5">
        <v>1.1034811484731184</v>
      </c>
      <c r="I437" s="5">
        <v>1</v>
      </c>
      <c r="J437" s="5">
        <v>1.1188207414579008</v>
      </c>
      <c r="K437" s="5">
        <v>8260.4494773519164</v>
      </c>
      <c r="L437" s="5">
        <v>7485.8093305733964</v>
      </c>
      <c r="M437" s="5">
        <v>8375.2787456445985</v>
      </c>
    </row>
    <row r="438" spans="3:13" x14ac:dyDescent="0.2">
      <c r="C438" s="13">
        <v>406</v>
      </c>
      <c r="D438" s="5">
        <v>406</v>
      </c>
      <c r="E438" s="5">
        <v>0.70731707317073167</v>
      </c>
      <c r="F438" s="5">
        <v>4749248</v>
      </c>
      <c r="G438" s="5">
        <v>4307464.0731707318</v>
      </c>
      <c r="H438" s="5">
        <v>1.1025624170799109</v>
      </c>
      <c r="I438" s="5">
        <v>1</v>
      </c>
      <c r="J438" s="5">
        <v>1.1180963829733852</v>
      </c>
      <c r="K438" s="5">
        <v>8273.9512195121952</v>
      </c>
      <c r="L438" s="5">
        <v>7504.292810401972</v>
      </c>
      <c r="M438" s="5">
        <v>8390.5226480836245</v>
      </c>
    </row>
    <row r="439" spans="3:13" x14ac:dyDescent="0.2">
      <c r="C439" s="13">
        <v>407</v>
      </c>
      <c r="D439" s="5">
        <v>407</v>
      </c>
      <c r="E439" s="5">
        <v>0.7090592334494773</v>
      </c>
      <c r="F439" s="5">
        <v>4757198</v>
      </c>
      <c r="G439" s="5">
        <v>4318073.590592335</v>
      </c>
      <c r="H439" s="5">
        <v>1.1016945172876103</v>
      </c>
      <c r="I439" s="5">
        <v>1</v>
      </c>
      <c r="J439" s="5">
        <v>1.1173755839900217</v>
      </c>
      <c r="K439" s="5">
        <v>8287.801393728223</v>
      </c>
      <c r="L439" s="5">
        <v>7522.7762902305485</v>
      </c>
      <c r="M439" s="5">
        <v>8405.7665505226487</v>
      </c>
    </row>
    <row r="440" spans="3:13" x14ac:dyDescent="0.2">
      <c r="C440" s="13">
        <v>408</v>
      </c>
      <c r="D440" s="5">
        <v>408</v>
      </c>
      <c r="E440" s="5">
        <v>0.71080139372822304</v>
      </c>
      <c r="F440" s="5">
        <v>4766148</v>
      </c>
      <c r="G440" s="5">
        <v>4328683.1080139372</v>
      </c>
      <c r="H440" s="5">
        <v>1.1010618890480015</v>
      </c>
      <c r="I440" s="5">
        <v>1</v>
      </c>
      <c r="J440" s="5">
        <v>1.1166583183350083</v>
      </c>
      <c r="K440" s="5">
        <v>8303.3937282229963</v>
      </c>
      <c r="L440" s="5">
        <v>7541.2597700591241</v>
      </c>
      <c r="M440" s="5">
        <v>8421.0104529616729</v>
      </c>
    </row>
    <row r="441" spans="3:13" x14ac:dyDescent="0.2">
      <c r="C441" s="13">
        <v>409</v>
      </c>
      <c r="D441" s="5">
        <v>409</v>
      </c>
      <c r="E441" s="5">
        <v>0.71254355400696867</v>
      </c>
      <c r="F441" s="5">
        <v>4775398</v>
      </c>
      <c r="G441" s="5">
        <v>4339292.6254355405</v>
      </c>
      <c r="H441" s="5">
        <v>1.1005014900373737</v>
      </c>
      <c r="I441" s="5">
        <v>1</v>
      </c>
      <c r="J441" s="5">
        <v>1.1159445600915106</v>
      </c>
      <c r="K441" s="5">
        <v>8319.508710801394</v>
      </c>
      <c r="L441" s="5">
        <v>7559.7432498877015</v>
      </c>
      <c r="M441" s="5">
        <v>8436.254355400697</v>
      </c>
    </row>
    <row r="442" spans="3:13" x14ac:dyDescent="0.2">
      <c r="C442" s="13">
        <v>410</v>
      </c>
      <c r="D442" s="5">
        <v>410</v>
      </c>
      <c r="E442" s="5">
        <v>0.7142857142857143</v>
      </c>
      <c r="F442" s="5">
        <v>4783348</v>
      </c>
      <c r="G442" s="5">
        <v>4349902.1428571427</v>
      </c>
      <c r="H442" s="5">
        <v>1.0996449673826818</v>
      </c>
      <c r="I442" s="5">
        <v>1</v>
      </c>
      <c r="J442" s="5">
        <v>1.1152342835955424</v>
      </c>
      <c r="K442" s="5">
        <v>8333.3588850174219</v>
      </c>
      <c r="L442" s="5">
        <v>7578.2267297162762</v>
      </c>
      <c r="M442" s="5">
        <v>8451.4982578397212</v>
      </c>
    </row>
    <row r="443" spans="3:13" x14ac:dyDescent="0.2">
      <c r="C443" s="13">
        <v>411</v>
      </c>
      <c r="D443" s="5">
        <v>411</v>
      </c>
      <c r="E443" s="5">
        <v>0.71602787456445993</v>
      </c>
      <c r="F443" s="5">
        <v>4791098</v>
      </c>
      <c r="G443" s="5">
        <v>4360511.6602787459</v>
      </c>
      <c r="H443" s="5">
        <v>1.0987467465443559</v>
      </c>
      <c r="I443" s="5">
        <v>1</v>
      </c>
      <c r="J443" s="5">
        <v>1.1145274634328877</v>
      </c>
      <c r="K443" s="5">
        <v>8346.8606271777007</v>
      </c>
      <c r="L443" s="5">
        <v>7596.7102095448536</v>
      </c>
      <c r="M443" s="5">
        <v>8466.7421602787454</v>
      </c>
    </row>
    <row r="444" spans="3:13" x14ac:dyDescent="0.2">
      <c r="C444" s="13">
        <v>412</v>
      </c>
      <c r="D444" s="5">
        <v>412</v>
      </c>
      <c r="E444" s="5">
        <v>0.71777003484320556</v>
      </c>
      <c r="F444" s="5">
        <v>4799048</v>
      </c>
      <c r="G444" s="5">
        <v>4371121.1777003491</v>
      </c>
      <c r="H444" s="5">
        <v>1.0978986408527762</v>
      </c>
      <c r="I444" s="5">
        <v>1</v>
      </c>
      <c r="J444" s="5">
        <v>1.1138240744360708</v>
      </c>
      <c r="K444" s="5">
        <v>8360.7108013937286</v>
      </c>
      <c r="L444" s="5">
        <v>7615.193689373431</v>
      </c>
      <c r="M444" s="5">
        <v>8481.9860627177695</v>
      </c>
    </row>
    <row r="445" spans="3:13" x14ac:dyDescent="0.2">
      <c r="C445" s="13">
        <v>413</v>
      </c>
      <c r="D445" s="5">
        <v>413</v>
      </c>
      <c r="E445" s="5">
        <v>0.71951219512195119</v>
      </c>
      <c r="F445" s="5">
        <v>4805948</v>
      </c>
      <c r="G445" s="5">
        <v>4381730.6951219514</v>
      </c>
      <c r="H445" s="5">
        <v>1.0968150108700923</v>
      </c>
      <c r="I445" s="5">
        <v>1</v>
      </c>
      <c r="J445" s="5">
        <v>1.1131240916813698</v>
      </c>
      <c r="K445" s="5">
        <v>8372.7317073170725</v>
      </c>
      <c r="L445" s="5">
        <v>7633.6771692020056</v>
      </c>
      <c r="M445" s="5">
        <v>8497.2299651567937</v>
      </c>
    </row>
    <row r="446" spans="3:13" x14ac:dyDescent="0.2">
      <c r="C446" s="13">
        <v>414</v>
      </c>
      <c r="D446" s="5">
        <v>414</v>
      </c>
      <c r="E446" s="5">
        <v>0.72125435540069682</v>
      </c>
      <c r="F446" s="5">
        <v>4813898</v>
      </c>
      <c r="G446" s="5">
        <v>4392340.2125435546</v>
      </c>
      <c r="H446" s="5">
        <v>1.0959756683356561</v>
      </c>
      <c r="I446" s="5">
        <v>1</v>
      </c>
      <c r="J446" s="5">
        <v>1.1124161070324989</v>
      </c>
      <c r="K446" s="5">
        <v>8386.5818815331004</v>
      </c>
      <c r="L446" s="5">
        <v>7652.160649030583</v>
      </c>
      <c r="M446" s="5">
        <v>8512.3867595818811</v>
      </c>
    </row>
    <row r="447" spans="3:13" x14ac:dyDescent="0.2">
      <c r="C447" s="13">
        <v>415</v>
      </c>
      <c r="D447" s="5">
        <v>415</v>
      </c>
      <c r="E447" s="5">
        <v>0.72299651567944256</v>
      </c>
      <c r="F447" s="5">
        <v>4821848</v>
      </c>
      <c r="G447" s="5">
        <v>4402949.7299651569</v>
      </c>
      <c r="H447" s="5">
        <v>1.0951403708254823</v>
      </c>
      <c r="I447" s="5">
        <v>1</v>
      </c>
      <c r="J447" s="5">
        <v>1.1117103987555033</v>
      </c>
      <c r="K447" s="5">
        <v>8400.4320557491283</v>
      </c>
      <c r="L447" s="5">
        <v>7670.6441288591586</v>
      </c>
      <c r="M447" s="5">
        <v>8527.5348432055744</v>
      </c>
    </row>
    <row r="448" spans="3:13" x14ac:dyDescent="0.2">
      <c r="C448" s="13">
        <v>416</v>
      </c>
      <c r="D448" s="5">
        <v>416</v>
      </c>
      <c r="E448" s="5">
        <v>0.72473867595818819</v>
      </c>
      <c r="F448" s="5">
        <v>4830798</v>
      </c>
      <c r="G448" s="5">
        <v>4413559.2473867601</v>
      </c>
      <c r="H448" s="5">
        <v>1.0945356636733232</v>
      </c>
      <c r="I448" s="5">
        <v>1</v>
      </c>
      <c r="J448" s="5">
        <v>1.1109865587288252</v>
      </c>
      <c r="K448" s="5">
        <v>8416.0243902439033</v>
      </c>
      <c r="L448" s="5">
        <v>7689.1276086877351</v>
      </c>
      <c r="M448" s="5">
        <v>8542.5174216027881</v>
      </c>
    </row>
    <row r="449" spans="3:13" x14ac:dyDescent="0.2">
      <c r="C449" s="13">
        <v>417</v>
      </c>
      <c r="D449" s="5">
        <v>417</v>
      </c>
      <c r="E449" s="5">
        <v>0.72648083623693382</v>
      </c>
      <c r="F449" s="5">
        <v>4838748</v>
      </c>
      <c r="G449" s="5">
        <v>4424168.7648083623</v>
      </c>
      <c r="H449" s="5">
        <v>1.0937078256348107</v>
      </c>
      <c r="I449" s="5">
        <v>1</v>
      </c>
      <c r="J449" s="5">
        <v>1.1102435872409049</v>
      </c>
      <c r="K449" s="5">
        <v>8429.8745644599312</v>
      </c>
      <c r="L449" s="5">
        <v>7707.6110885163107</v>
      </c>
      <c r="M449" s="5">
        <v>8557.3257839721246</v>
      </c>
    </row>
    <row r="450" spans="3:13" x14ac:dyDescent="0.2">
      <c r="C450" s="13">
        <v>418</v>
      </c>
      <c r="D450" s="5">
        <v>418</v>
      </c>
      <c r="E450" s="5">
        <v>0.72822299651567945</v>
      </c>
      <c r="F450" s="5">
        <v>4847698</v>
      </c>
      <c r="G450" s="5">
        <v>4434778.2822299656</v>
      </c>
      <c r="H450" s="5">
        <v>1.0931094389599121</v>
      </c>
      <c r="I450" s="5">
        <v>1</v>
      </c>
      <c r="J450" s="5">
        <v>1.1095041706404865</v>
      </c>
      <c r="K450" s="5">
        <v>8445.4668989547044</v>
      </c>
      <c r="L450" s="5">
        <v>7726.0945683448881</v>
      </c>
      <c r="M450" s="5">
        <v>8572.1341463414628</v>
      </c>
    </row>
    <row r="451" spans="3:13" x14ac:dyDescent="0.2">
      <c r="C451" s="13">
        <v>419</v>
      </c>
      <c r="D451" s="5">
        <v>419</v>
      </c>
      <c r="E451" s="5">
        <v>0.72996515679442509</v>
      </c>
      <c r="F451" s="5">
        <v>4854198</v>
      </c>
      <c r="G451" s="5">
        <v>4445387.7996515678</v>
      </c>
      <c r="H451" s="5">
        <v>1.0919627755266874</v>
      </c>
      <c r="I451" s="5">
        <v>1</v>
      </c>
      <c r="J451" s="5">
        <v>1.1087682834749155</v>
      </c>
      <c r="K451" s="5">
        <v>8456.7909407665502</v>
      </c>
      <c r="L451" s="5">
        <v>7744.5780481734628</v>
      </c>
      <c r="M451" s="5">
        <v>8586.9425087108011</v>
      </c>
    </row>
    <row r="452" spans="3:13" x14ac:dyDescent="0.2">
      <c r="C452" s="13">
        <v>420</v>
      </c>
      <c r="D452" s="5">
        <v>420</v>
      </c>
      <c r="E452" s="5">
        <v>0.73170731707317072</v>
      </c>
      <c r="F452" s="5">
        <v>4861648</v>
      </c>
      <c r="G452" s="5">
        <v>4455997.317073171</v>
      </c>
      <c r="H452" s="5">
        <v>1.0910347682150923</v>
      </c>
      <c r="I452" s="5">
        <v>1</v>
      </c>
      <c r="J452" s="5">
        <v>1.108035900533942</v>
      </c>
      <c r="K452" s="5">
        <v>8469.7700348432063</v>
      </c>
      <c r="L452" s="5">
        <v>7763.0615280020402</v>
      </c>
      <c r="M452" s="5">
        <v>8601.7508710801394</v>
      </c>
    </row>
    <row r="453" spans="3:13" x14ac:dyDescent="0.2">
      <c r="C453" s="13">
        <v>421</v>
      </c>
      <c r="D453" s="5">
        <v>421</v>
      </c>
      <c r="E453" s="5">
        <v>0.73344947735191635</v>
      </c>
      <c r="F453" s="5">
        <v>4870148</v>
      </c>
      <c r="G453" s="5">
        <v>4466606.8344947742</v>
      </c>
      <c r="H453" s="5">
        <v>1.0903462472650942</v>
      </c>
      <c r="I453" s="5">
        <v>1</v>
      </c>
      <c r="J453" s="5">
        <v>1.1073069968468447</v>
      </c>
      <c r="K453" s="5">
        <v>8484.5783972125428</v>
      </c>
      <c r="L453" s="5">
        <v>7781.5450078306176</v>
      </c>
      <c r="M453" s="5">
        <v>8616.5592334494777</v>
      </c>
    </row>
    <row r="454" spans="3:13" x14ac:dyDescent="0.2">
      <c r="C454" s="13">
        <v>422</v>
      </c>
      <c r="D454" s="5">
        <v>422</v>
      </c>
      <c r="E454" s="5">
        <v>0.73519163763066198</v>
      </c>
      <c r="F454" s="5">
        <v>4879598</v>
      </c>
      <c r="G454" s="5">
        <v>4477216.3519163765</v>
      </c>
      <c r="H454" s="5">
        <v>1.0898731748604003</v>
      </c>
      <c r="I454" s="5">
        <v>1</v>
      </c>
      <c r="J454" s="5">
        <v>1.1065815476795919</v>
      </c>
      <c r="K454" s="5">
        <v>8501.0418118466896</v>
      </c>
      <c r="L454" s="5">
        <v>7800.0284876591923</v>
      </c>
      <c r="M454" s="5">
        <v>8631.367595818816</v>
      </c>
    </row>
    <row r="455" spans="3:13" x14ac:dyDescent="0.2">
      <c r="C455" s="13">
        <v>423</v>
      </c>
      <c r="D455" s="5">
        <v>423</v>
      </c>
      <c r="E455" s="5">
        <v>0.73693379790940772</v>
      </c>
      <c r="F455" s="5">
        <v>4889048</v>
      </c>
      <c r="G455" s="5">
        <v>4487825.8693379797</v>
      </c>
      <c r="H455" s="5">
        <v>1.0894023392046641</v>
      </c>
      <c r="I455" s="5">
        <v>1</v>
      </c>
      <c r="J455" s="5">
        <v>1.1058595285320418</v>
      </c>
      <c r="K455" s="5">
        <v>8517.5052264808364</v>
      </c>
      <c r="L455" s="5">
        <v>7818.5119674877697</v>
      </c>
      <c r="M455" s="5">
        <v>8646.1759581881524</v>
      </c>
    </row>
    <row r="456" spans="3:13" x14ac:dyDescent="0.2">
      <c r="C456" s="13">
        <v>424</v>
      </c>
      <c r="D456" s="5">
        <v>424</v>
      </c>
      <c r="E456" s="5">
        <v>0.73867595818815335</v>
      </c>
      <c r="F456" s="5">
        <v>4896548</v>
      </c>
      <c r="G456" s="5">
        <v>4498435.386759582</v>
      </c>
      <c r="H456" s="5">
        <v>1.0885002404196353</v>
      </c>
      <c r="I456" s="5">
        <v>1</v>
      </c>
      <c r="J456" s="5">
        <v>1.1051409151351883</v>
      </c>
      <c r="K456" s="5">
        <v>8530.5714285714294</v>
      </c>
      <c r="L456" s="5">
        <v>7836.9954473163452</v>
      </c>
      <c r="M456" s="5">
        <v>8660.9843205574907</v>
      </c>
    </row>
    <row r="457" spans="3:13" x14ac:dyDescent="0.2">
      <c r="C457" s="13">
        <v>425</v>
      </c>
      <c r="D457" s="5">
        <v>425</v>
      </c>
      <c r="E457" s="5">
        <v>0.74041811846689898</v>
      </c>
      <c r="F457" s="5">
        <v>4903048</v>
      </c>
      <c r="G457" s="5">
        <v>4509044.9041811852</v>
      </c>
      <c r="H457" s="5">
        <v>1.0873806103490919</v>
      </c>
      <c r="I457" s="5">
        <v>1</v>
      </c>
      <c r="J457" s="5">
        <v>1.1044256834484376</v>
      </c>
      <c r="K457" s="5">
        <v>8541.8954703832751</v>
      </c>
      <c r="L457" s="5">
        <v>7855.4789271449217</v>
      </c>
      <c r="M457" s="5">
        <v>8675.792682926829</v>
      </c>
    </row>
    <row r="458" spans="3:13" x14ac:dyDescent="0.2">
      <c r="C458" s="13">
        <v>426</v>
      </c>
      <c r="D458" s="5">
        <v>426</v>
      </c>
      <c r="E458" s="5">
        <v>0.74216027874564461</v>
      </c>
      <c r="F458" s="5">
        <v>4912498</v>
      </c>
      <c r="G458" s="5">
        <v>4519654.4216027874</v>
      </c>
      <c r="H458" s="5">
        <v>1.0869189415278127</v>
      </c>
      <c r="I458" s="5">
        <v>1</v>
      </c>
      <c r="J458" s="5">
        <v>1.1037138096569299</v>
      </c>
      <c r="K458" s="5">
        <v>8558.3588850174219</v>
      </c>
      <c r="L458" s="5">
        <v>7873.9624069734973</v>
      </c>
      <c r="M458" s="5">
        <v>8690.6010452961673</v>
      </c>
    </row>
    <row r="459" spans="3:13" x14ac:dyDescent="0.2">
      <c r="C459" s="13">
        <v>427</v>
      </c>
      <c r="D459" s="5">
        <v>427</v>
      </c>
      <c r="E459" s="5">
        <v>0.74390243902439024</v>
      </c>
      <c r="F459" s="5">
        <v>4918998</v>
      </c>
      <c r="G459" s="5">
        <v>4530263.9390243907</v>
      </c>
      <c r="H459" s="5">
        <v>1.085808258902311</v>
      </c>
      <c r="I459" s="5">
        <v>1</v>
      </c>
      <c r="J459" s="5">
        <v>1.1030052701688948</v>
      </c>
      <c r="K459" s="5">
        <v>8569.6829268292677</v>
      </c>
      <c r="L459" s="5">
        <v>7892.4458868020747</v>
      </c>
      <c r="M459" s="5">
        <v>8705.4094076655056</v>
      </c>
    </row>
    <row r="460" spans="3:13" x14ac:dyDescent="0.2">
      <c r="C460" s="13">
        <v>428</v>
      </c>
      <c r="D460" s="5">
        <v>428</v>
      </c>
      <c r="E460" s="5">
        <v>0.74564459930313587</v>
      </c>
      <c r="F460" s="5">
        <v>4926993</v>
      </c>
      <c r="G460" s="5">
        <v>4540873.4564459929</v>
      </c>
      <c r="H460" s="5">
        <v>1.0850319981953895</v>
      </c>
      <c r="I460" s="5">
        <v>1</v>
      </c>
      <c r="J460" s="5">
        <v>1.1023000416130475</v>
      </c>
      <c r="K460" s="5">
        <v>8583.6114982578401</v>
      </c>
      <c r="L460" s="5">
        <v>7910.9293666306494</v>
      </c>
      <c r="M460" s="5">
        <v>8720.2177700348439</v>
      </c>
    </row>
    <row r="461" spans="3:13" x14ac:dyDescent="0.2">
      <c r="C461" s="13">
        <v>429</v>
      </c>
      <c r="D461" s="5">
        <v>429</v>
      </c>
      <c r="E461" s="5">
        <v>0.7473867595818815</v>
      </c>
      <c r="F461" s="5">
        <v>4936943</v>
      </c>
      <c r="G461" s="5">
        <v>4551482.9738675961</v>
      </c>
      <c r="H461" s="5">
        <v>1.0846888867530711</v>
      </c>
      <c r="I461" s="5">
        <v>1</v>
      </c>
      <c r="J461" s="5">
        <v>1.1015981008360145</v>
      </c>
      <c r="K461" s="5">
        <v>8600.9459930313587</v>
      </c>
      <c r="L461" s="5">
        <v>7929.4128464592268</v>
      </c>
      <c r="M461" s="5">
        <v>8735.0261324041803</v>
      </c>
    </row>
    <row r="462" spans="3:13" x14ac:dyDescent="0.2">
      <c r="C462" s="13">
        <v>430</v>
      </c>
      <c r="D462" s="5">
        <v>430</v>
      </c>
      <c r="E462" s="5">
        <v>0.74912891986062713</v>
      </c>
      <c r="F462" s="5">
        <v>4943893</v>
      </c>
      <c r="G462" s="5">
        <v>4562092.4912891993</v>
      </c>
      <c r="H462" s="5">
        <v>1.0836897781971335</v>
      </c>
      <c r="I462" s="5">
        <v>1</v>
      </c>
      <c r="J462" s="5">
        <v>1.1008994248998054</v>
      </c>
      <c r="K462" s="5">
        <v>8613.0540069686413</v>
      </c>
      <c r="L462" s="5">
        <v>7947.8963262878033</v>
      </c>
      <c r="M462" s="5">
        <v>8749.8344947735186</v>
      </c>
    </row>
    <row r="463" spans="3:13" x14ac:dyDescent="0.2">
      <c r="C463" s="13">
        <v>431</v>
      </c>
      <c r="D463" s="5">
        <v>431</v>
      </c>
      <c r="E463" s="5">
        <v>0.75087108013937287</v>
      </c>
      <c r="F463" s="5">
        <v>4952793</v>
      </c>
      <c r="G463" s="5">
        <v>4572702.0087108016</v>
      </c>
      <c r="H463" s="5">
        <v>1.0831217495837564</v>
      </c>
      <c r="I463" s="5">
        <v>1</v>
      </c>
      <c r="J463" s="5">
        <v>1.1002028976339047</v>
      </c>
      <c r="K463" s="5">
        <v>8628.5592334494777</v>
      </c>
      <c r="L463" s="5">
        <v>7966.3798061163789</v>
      </c>
      <c r="M463" s="5">
        <v>8764.6341463414628</v>
      </c>
    </row>
    <row r="464" spans="3:13" x14ac:dyDescent="0.2">
      <c r="C464" s="13">
        <v>432</v>
      </c>
      <c r="D464" s="5">
        <v>432</v>
      </c>
      <c r="E464" s="5">
        <v>0.7526132404181185</v>
      </c>
      <c r="F464" s="5">
        <v>4961043</v>
      </c>
      <c r="G464" s="5">
        <v>4583311.5261324048</v>
      </c>
      <c r="H464" s="5">
        <v>1.0824145318758946</v>
      </c>
      <c r="I464" s="5">
        <v>1</v>
      </c>
      <c r="J464" s="5">
        <v>1.0995095950312714</v>
      </c>
      <c r="K464" s="5">
        <v>8642.9320557491283</v>
      </c>
      <c r="L464" s="5">
        <v>7984.8632859449563</v>
      </c>
      <c r="M464" s="5">
        <v>8779.4337979094071</v>
      </c>
    </row>
    <row r="465" spans="3:13" x14ac:dyDescent="0.2">
      <c r="C465" s="13">
        <v>433</v>
      </c>
      <c r="D465" s="5">
        <v>433</v>
      </c>
      <c r="E465" s="5">
        <v>0.75435540069686413</v>
      </c>
      <c r="F465" s="5">
        <v>4969543</v>
      </c>
      <c r="G465" s="5">
        <v>4593921.0435540071</v>
      </c>
      <c r="H465" s="5">
        <v>1.0817650005049715</v>
      </c>
      <c r="I465" s="5">
        <v>1</v>
      </c>
      <c r="J465" s="5">
        <v>1.0988096991964891</v>
      </c>
      <c r="K465" s="5">
        <v>8657.7404181184666</v>
      </c>
      <c r="L465" s="5">
        <v>8003.3467657735318</v>
      </c>
      <c r="M465" s="5">
        <v>8794.1550522648085</v>
      </c>
    </row>
    <row r="466" spans="3:13" x14ac:dyDescent="0.2">
      <c r="C466" s="13">
        <v>434</v>
      </c>
      <c r="D466" s="5">
        <v>434</v>
      </c>
      <c r="E466" s="5">
        <v>0.75609756097560976</v>
      </c>
      <c r="F466" s="5">
        <v>4978493</v>
      </c>
      <c r="G466" s="5">
        <v>4604530.5609756103</v>
      </c>
      <c r="H466" s="5">
        <v>1.081216192198571</v>
      </c>
      <c r="I466" s="5">
        <v>1</v>
      </c>
      <c r="J466" s="5">
        <v>1.098113028688134</v>
      </c>
      <c r="K466" s="5">
        <v>8673.3327526132398</v>
      </c>
      <c r="L466" s="5">
        <v>8021.8302456021083</v>
      </c>
      <c r="M466" s="5">
        <v>8808.8763066202082</v>
      </c>
    </row>
    <row r="467" spans="3:13" x14ac:dyDescent="0.2">
      <c r="C467" s="13">
        <v>435</v>
      </c>
      <c r="D467" s="5">
        <v>435</v>
      </c>
      <c r="E467" s="5">
        <v>0.75783972125435539</v>
      </c>
      <c r="F467" s="5">
        <v>4987993</v>
      </c>
      <c r="G467" s="5">
        <v>4615140.0783972126</v>
      </c>
      <c r="H467" s="5">
        <v>1.0807890801295623</v>
      </c>
      <c r="I467" s="5">
        <v>1</v>
      </c>
      <c r="J467" s="5">
        <v>1.0974195612625761</v>
      </c>
      <c r="K467" s="5">
        <v>8689.8832752613234</v>
      </c>
      <c r="L467" s="5">
        <v>8040.3137254306839</v>
      </c>
      <c r="M467" s="5">
        <v>8823.5975609756097</v>
      </c>
    </row>
    <row r="468" spans="3:13" x14ac:dyDescent="0.2">
      <c r="C468" s="13">
        <v>436</v>
      </c>
      <c r="D468" s="5">
        <v>436</v>
      </c>
      <c r="E468" s="5">
        <v>0.75958188153310102</v>
      </c>
      <c r="F468" s="5">
        <v>4995593</v>
      </c>
      <c r="G468" s="5">
        <v>4625749.5958188158</v>
      </c>
      <c r="H468" s="5">
        <v>1.0799531830506959</v>
      </c>
      <c r="I468" s="5">
        <v>1</v>
      </c>
      <c r="J468" s="5">
        <v>1.0967292748802544</v>
      </c>
      <c r="K468" s="5">
        <v>8703.1236933797918</v>
      </c>
      <c r="L468" s="5">
        <v>8058.7972052592613</v>
      </c>
      <c r="M468" s="5">
        <v>8838.3188153310111</v>
      </c>
    </row>
    <row r="469" spans="3:13" x14ac:dyDescent="0.2">
      <c r="C469" s="13">
        <v>437</v>
      </c>
      <c r="D469" s="5">
        <v>437</v>
      </c>
      <c r="E469" s="5">
        <v>0.76132404181184665</v>
      </c>
      <c r="F469" s="5">
        <v>5004543</v>
      </c>
      <c r="G469" s="5">
        <v>4636359.113240418</v>
      </c>
      <c r="H469" s="5">
        <v>1.0794122883424044</v>
      </c>
      <c r="I469" s="5">
        <v>1</v>
      </c>
      <c r="J469" s="5">
        <v>1.0960421477033442</v>
      </c>
      <c r="K469" s="5">
        <v>8718.716027874565</v>
      </c>
      <c r="L469" s="5">
        <v>8077.280685087836</v>
      </c>
      <c r="M469" s="5">
        <v>8853.0400696864108</v>
      </c>
    </row>
    <row r="470" spans="3:13" x14ac:dyDescent="0.2">
      <c r="C470" s="13">
        <v>438</v>
      </c>
      <c r="D470" s="5">
        <v>438</v>
      </c>
      <c r="E470" s="5">
        <v>0.76306620209059228</v>
      </c>
      <c r="F470" s="5">
        <v>5013293</v>
      </c>
      <c r="G470" s="5">
        <v>4646968.6306620212</v>
      </c>
      <c r="H470" s="5">
        <v>1.078830824662957</v>
      </c>
      <c r="I470" s="5">
        <v>1</v>
      </c>
      <c r="J470" s="5">
        <v>1.0953581580934515</v>
      </c>
      <c r="K470" s="5">
        <v>8733.9599303135892</v>
      </c>
      <c r="L470" s="5">
        <v>8095.7641649164134</v>
      </c>
      <c r="M470" s="5">
        <v>8867.7613240418123</v>
      </c>
    </row>
    <row r="471" spans="3:13" x14ac:dyDescent="0.2">
      <c r="C471" s="13">
        <v>439</v>
      </c>
      <c r="D471" s="5">
        <v>439</v>
      </c>
      <c r="E471" s="5">
        <v>0.76480836236933802</v>
      </c>
      <c r="F471" s="5">
        <v>5022043</v>
      </c>
      <c r="G471" s="5">
        <v>4657578.1480836244</v>
      </c>
      <c r="H471" s="5">
        <v>1.0782520100207735</v>
      </c>
      <c r="I471" s="5">
        <v>1</v>
      </c>
      <c r="J471" s="5">
        <v>1.0946772846093442</v>
      </c>
      <c r="K471" s="5">
        <v>8749.2038327526134</v>
      </c>
      <c r="L471" s="5">
        <v>8114.2476447449899</v>
      </c>
      <c r="M471" s="5">
        <v>8882.4825783972119</v>
      </c>
    </row>
    <row r="472" spans="3:13" x14ac:dyDescent="0.2">
      <c r="C472" s="13">
        <v>440</v>
      </c>
      <c r="D472" s="5">
        <v>440</v>
      </c>
      <c r="E472" s="5">
        <v>0.76655052264808365</v>
      </c>
      <c r="F472" s="5">
        <v>5029243</v>
      </c>
      <c r="G472" s="5">
        <v>4668187.6655052267</v>
      </c>
      <c r="H472" s="5">
        <v>1.0773437917165862</v>
      </c>
      <c r="I472" s="5">
        <v>1</v>
      </c>
      <c r="J472" s="5">
        <v>1.0939566628256587</v>
      </c>
      <c r="K472" s="5">
        <v>8761.7473867595818</v>
      </c>
      <c r="L472" s="5">
        <v>8132.7311245735655</v>
      </c>
      <c r="M472" s="5">
        <v>8896.8554006968643</v>
      </c>
    </row>
    <row r="473" spans="3:13" x14ac:dyDescent="0.2">
      <c r="C473" s="13">
        <v>441</v>
      </c>
      <c r="D473" s="5">
        <v>441</v>
      </c>
      <c r="E473" s="5">
        <v>0.76829268292682928</v>
      </c>
      <c r="F473" s="5">
        <v>5037693</v>
      </c>
      <c r="G473" s="5">
        <v>4678797.1829268299</v>
      </c>
      <c r="H473" s="5">
        <v>1.0767068549974339</v>
      </c>
      <c r="I473" s="5">
        <v>1</v>
      </c>
      <c r="J473" s="5">
        <v>1.093239309167976</v>
      </c>
      <c r="K473" s="5">
        <v>8776.4686411149833</v>
      </c>
      <c r="L473" s="5">
        <v>8151.2146044021429</v>
      </c>
      <c r="M473" s="5">
        <v>8911.2282229965149</v>
      </c>
    </row>
    <row r="474" spans="3:13" x14ac:dyDescent="0.2">
      <c r="C474" s="13">
        <v>442</v>
      </c>
      <c r="D474" s="5">
        <v>442</v>
      </c>
      <c r="E474" s="5">
        <v>0.77003484320557491</v>
      </c>
      <c r="F474" s="5">
        <v>5045643</v>
      </c>
      <c r="G474" s="5">
        <v>4689406.7003484322</v>
      </c>
      <c r="H474" s="5">
        <v>1.0759661770486018</v>
      </c>
      <c r="I474" s="5">
        <v>1</v>
      </c>
      <c r="J474" s="5">
        <v>1.092525201454446</v>
      </c>
      <c r="K474" s="5">
        <v>8790.3188153310111</v>
      </c>
      <c r="L474" s="5">
        <v>8169.6980842307185</v>
      </c>
      <c r="M474" s="5">
        <v>8925.6010452961673</v>
      </c>
    </row>
    <row r="475" spans="3:13" x14ac:dyDescent="0.2">
      <c r="C475" s="13">
        <v>443</v>
      </c>
      <c r="D475" s="5">
        <v>443</v>
      </c>
      <c r="E475" s="5">
        <v>0.77177700348432055</v>
      </c>
      <c r="F475" s="5">
        <v>5054393</v>
      </c>
      <c r="G475" s="5">
        <v>4700016.2177700354</v>
      </c>
      <c r="H475" s="5">
        <v>1.0753990551968993</v>
      </c>
      <c r="I475" s="5">
        <v>1</v>
      </c>
      <c r="J475" s="5">
        <v>1.0918143177035053</v>
      </c>
      <c r="K475" s="5">
        <v>8805.5627177700353</v>
      </c>
      <c r="L475" s="5">
        <v>8188.1815640592949</v>
      </c>
      <c r="M475" s="5">
        <v>8939.9738675958197</v>
      </c>
    </row>
    <row r="476" spans="3:13" x14ac:dyDescent="0.2">
      <c r="C476" s="13">
        <v>444</v>
      </c>
      <c r="D476" s="5">
        <v>444</v>
      </c>
      <c r="E476" s="5">
        <v>0.77351916376306618</v>
      </c>
      <c r="F476" s="5">
        <v>5064388</v>
      </c>
      <c r="G476" s="5">
        <v>4710625.7351916377</v>
      </c>
      <c r="H476" s="5">
        <v>1.0750987840459312</v>
      </c>
      <c r="I476" s="5">
        <v>1</v>
      </c>
      <c r="J476" s="5">
        <v>1.0911066361316228</v>
      </c>
      <c r="K476" s="5">
        <v>8822.9756097560967</v>
      </c>
      <c r="L476" s="5">
        <v>8206.6650438878696</v>
      </c>
      <c r="M476" s="5">
        <v>8954.3466898954703</v>
      </c>
    </row>
    <row r="477" spans="3:13" x14ac:dyDescent="0.2">
      <c r="C477" s="13">
        <v>445</v>
      </c>
      <c r="D477" s="5">
        <v>445</v>
      </c>
      <c r="E477" s="5">
        <v>0.77526132404181181</v>
      </c>
      <c r="F477" s="5">
        <v>5073338</v>
      </c>
      <c r="G477" s="5">
        <v>4721235.2526132409</v>
      </c>
      <c r="H477" s="5">
        <v>1.0745785220492599</v>
      </c>
      <c r="I477" s="5">
        <v>1</v>
      </c>
      <c r="J477" s="5">
        <v>1.0904021351510746</v>
      </c>
      <c r="K477" s="5">
        <v>8838.5679442508717</v>
      </c>
      <c r="L477" s="5">
        <v>8225.148523716447</v>
      </c>
      <c r="M477" s="5">
        <v>8968.7195121951227</v>
      </c>
    </row>
    <row r="478" spans="3:13" x14ac:dyDescent="0.2">
      <c r="C478" s="13">
        <v>446</v>
      </c>
      <c r="D478" s="5">
        <v>446</v>
      </c>
      <c r="E478" s="5">
        <v>0.77700348432055744</v>
      </c>
      <c r="F478" s="5">
        <v>5081588</v>
      </c>
      <c r="G478" s="5">
        <v>4731844.7700348431</v>
      </c>
      <c r="H478" s="5">
        <v>1.0739126592190769</v>
      </c>
      <c r="I478" s="5">
        <v>1</v>
      </c>
      <c r="J478" s="5">
        <v>1.0897007933677485</v>
      </c>
      <c r="K478" s="5">
        <v>8852.9407665505223</v>
      </c>
      <c r="L478" s="5">
        <v>8243.6320035450226</v>
      </c>
      <c r="M478" s="5">
        <v>8983.0923344947732</v>
      </c>
    </row>
    <row r="479" spans="3:13" x14ac:dyDescent="0.2">
      <c r="C479" s="13">
        <v>447</v>
      </c>
      <c r="D479" s="5">
        <v>447</v>
      </c>
      <c r="E479" s="5">
        <v>0.77874564459930318</v>
      </c>
      <c r="F479" s="5">
        <v>5090088</v>
      </c>
      <c r="G479" s="5">
        <v>4742454.2874564463</v>
      </c>
      <c r="H479" s="5">
        <v>1.0733024909619113</v>
      </c>
      <c r="I479" s="5">
        <v>1</v>
      </c>
      <c r="J479" s="5">
        <v>1.0890025895789788</v>
      </c>
      <c r="K479" s="5">
        <v>8867.7491289198606</v>
      </c>
      <c r="L479" s="5">
        <v>8262.1154833736</v>
      </c>
      <c r="M479" s="5">
        <v>8997.4651567944256</v>
      </c>
    </row>
    <row r="480" spans="3:13" x14ac:dyDescent="0.2">
      <c r="C480" s="13">
        <v>448</v>
      </c>
      <c r="D480" s="5">
        <v>448</v>
      </c>
      <c r="E480" s="5">
        <v>0.78048780487804881</v>
      </c>
      <c r="F480" s="5">
        <v>5097538</v>
      </c>
      <c r="G480" s="5">
        <v>4753063.8048780486</v>
      </c>
      <c r="H480" s="5">
        <v>1.0724741365281945</v>
      </c>
      <c r="I480" s="5">
        <v>1</v>
      </c>
      <c r="J480" s="5">
        <v>1.0883075027714089</v>
      </c>
      <c r="K480" s="5">
        <v>8880.7282229965149</v>
      </c>
      <c r="L480" s="5">
        <v>8280.5989632021756</v>
      </c>
      <c r="M480" s="5">
        <v>9011.8379790940762</v>
      </c>
    </row>
    <row r="481" spans="3:13" x14ac:dyDescent="0.2">
      <c r="C481" s="13">
        <v>449</v>
      </c>
      <c r="D481" s="5">
        <v>449</v>
      </c>
      <c r="E481" s="5">
        <v>0.78222996515679444</v>
      </c>
      <c r="F481" s="5">
        <v>5105038</v>
      </c>
      <c r="G481" s="5">
        <v>4763673.3222996518</v>
      </c>
      <c r="H481" s="5">
        <v>1.0716599679710099</v>
      </c>
      <c r="I481" s="5">
        <v>1</v>
      </c>
      <c r="J481" s="5">
        <v>1.0876155121188837</v>
      </c>
      <c r="K481" s="5">
        <v>8893.7944250871078</v>
      </c>
      <c r="L481" s="5">
        <v>8299.082443030753</v>
      </c>
      <c r="M481" s="5">
        <v>9026.2108013937286</v>
      </c>
    </row>
    <row r="482" spans="3:13" x14ac:dyDescent="0.2">
      <c r="C482" s="13">
        <v>450</v>
      </c>
      <c r="D482" s="5">
        <v>450</v>
      </c>
      <c r="E482" s="5">
        <v>0.78397212543554007</v>
      </c>
      <c r="F482" s="5">
        <v>5112788</v>
      </c>
      <c r="G482" s="5">
        <v>4774282.839721255</v>
      </c>
      <c r="H482" s="5">
        <v>1.0709017818262541</v>
      </c>
      <c r="I482" s="5">
        <v>1</v>
      </c>
      <c r="J482" s="5">
        <v>1.0869265969803699</v>
      </c>
      <c r="K482" s="5">
        <v>8907.2961672473866</v>
      </c>
      <c r="L482" s="5">
        <v>8317.5659228593286</v>
      </c>
      <c r="M482" s="5">
        <v>9040.5836236933792</v>
      </c>
    </row>
    <row r="483" spans="3:13" x14ac:dyDescent="0.2">
      <c r="C483" s="13">
        <v>451</v>
      </c>
      <c r="D483" s="5">
        <v>451</v>
      </c>
      <c r="E483" s="5">
        <v>0.7857142857142857</v>
      </c>
      <c r="F483" s="5">
        <v>5120738</v>
      </c>
      <c r="G483" s="5">
        <v>4784892.3571428573</v>
      </c>
      <c r="H483" s="5">
        <v>1.0701887561495076</v>
      </c>
      <c r="I483" s="5">
        <v>1</v>
      </c>
      <c r="J483" s="5">
        <v>1.0862407368979028</v>
      </c>
      <c r="K483" s="5">
        <v>8921.1463414634145</v>
      </c>
      <c r="L483" s="5">
        <v>8336.0494026879041</v>
      </c>
      <c r="M483" s="5">
        <v>9054.9564459930316</v>
      </c>
    </row>
    <row r="484" spans="3:13" x14ac:dyDescent="0.2">
      <c r="C484" s="13">
        <v>452</v>
      </c>
      <c r="D484" s="5">
        <v>452</v>
      </c>
      <c r="E484" s="5">
        <v>0.78745644599303133</v>
      </c>
      <c r="F484" s="5">
        <v>5127888</v>
      </c>
      <c r="G484" s="5">
        <v>4795501.8745644605</v>
      </c>
      <c r="H484" s="5">
        <v>1.0693120624555543</v>
      </c>
      <c r="I484" s="5">
        <v>1</v>
      </c>
      <c r="J484" s="5">
        <v>1.0855579115945613</v>
      </c>
      <c r="K484" s="5">
        <v>8933.6027874564461</v>
      </c>
      <c r="L484" s="5">
        <v>8354.5328825164815</v>
      </c>
      <c r="M484" s="5">
        <v>9069.3292682926822</v>
      </c>
    </row>
    <row r="485" spans="3:13" x14ac:dyDescent="0.2">
      <c r="C485" s="13">
        <v>453</v>
      </c>
      <c r="D485" s="5">
        <v>453</v>
      </c>
      <c r="E485" s="5">
        <v>0.78919860627177696</v>
      </c>
      <c r="F485" s="5">
        <v>5136388</v>
      </c>
      <c r="G485" s="5">
        <v>4806111.3919860628</v>
      </c>
      <c r="H485" s="5">
        <v>1.0687201317399044</v>
      </c>
      <c r="I485" s="5">
        <v>1</v>
      </c>
      <c r="J485" s="5">
        <v>1.0848781009724713</v>
      </c>
      <c r="K485" s="5">
        <v>8948.4111498257844</v>
      </c>
      <c r="L485" s="5">
        <v>8373.0163623450571</v>
      </c>
      <c r="M485" s="5">
        <v>9083.7020905923346</v>
      </c>
    </row>
    <row r="486" spans="3:13" x14ac:dyDescent="0.2">
      <c r="C486" s="13">
        <v>454</v>
      </c>
      <c r="D486" s="5">
        <v>454</v>
      </c>
      <c r="E486" s="5">
        <v>0.7909407665505227</v>
      </c>
      <c r="F486" s="5">
        <v>5144838</v>
      </c>
      <c r="G486" s="5">
        <v>4816720.909407666</v>
      </c>
      <c r="H486" s="5">
        <v>1.0681204281426144</v>
      </c>
      <c r="I486" s="5">
        <v>1</v>
      </c>
      <c r="J486" s="5">
        <v>1.0842012851108307</v>
      </c>
      <c r="K486" s="5">
        <v>8963.132404181184</v>
      </c>
      <c r="L486" s="5">
        <v>8391.4998421736345</v>
      </c>
      <c r="M486" s="5">
        <v>9098.074912891987</v>
      </c>
    </row>
    <row r="487" spans="3:13" x14ac:dyDescent="0.2">
      <c r="C487" s="13">
        <v>455</v>
      </c>
      <c r="D487" s="5">
        <v>455</v>
      </c>
      <c r="E487" s="5">
        <v>0.79268292682926833</v>
      </c>
      <c r="F487" s="5">
        <v>5153788</v>
      </c>
      <c r="G487" s="5">
        <v>4827330.4268292682</v>
      </c>
      <c r="H487" s="5">
        <v>1.067626937521482</v>
      </c>
      <c r="I487" s="5">
        <v>1</v>
      </c>
      <c r="J487" s="5">
        <v>1.0835274442639664</v>
      </c>
      <c r="K487" s="5">
        <v>8978.7247386759591</v>
      </c>
      <c r="L487" s="5">
        <v>8409.9833220022101</v>
      </c>
      <c r="M487" s="5">
        <v>9112.4477351916375</v>
      </c>
    </row>
    <row r="488" spans="3:13" x14ac:dyDescent="0.2">
      <c r="C488" s="13">
        <v>456</v>
      </c>
      <c r="D488" s="5">
        <v>456</v>
      </c>
      <c r="E488" s="5">
        <v>0.79442508710801396</v>
      </c>
      <c r="F488" s="5">
        <v>5163738</v>
      </c>
      <c r="G488" s="5">
        <v>4837939.9442508714</v>
      </c>
      <c r="H488" s="5">
        <v>1.0673423108809543</v>
      </c>
      <c r="I488" s="5">
        <v>1</v>
      </c>
      <c r="J488" s="5">
        <v>1.0828565588594135</v>
      </c>
      <c r="K488" s="5">
        <v>8996.0592334494777</v>
      </c>
      <c r="L488" s="5">
        <v>8428.4668018307857</v>
      </c>
      <c r="M488" s="5">
        <v>9126.8205574912899</v>
      </c>
    </row>
    <row r="489" spans="3:13" x14ac:dyDescent="0.2">
      <c r="C489" s="13">
        <v>457</v>
      </c>
      <c r="D489" s="5">
        <v>457</v>
      </c>
      <c r="E489" s="5">
        <v>0.79616724738675959</v>
      </c>
      <c r="F489" s="5">
        <v>5174688</v>
      </c>
      <c r="G489" s="5">
        <v>4848549.4616724737</v>
      </c>
      <c r="H489" s="5">
        <v>1.0672651771226909</v>
      </c>
      <c r="I489" s="5">
        <v>1</v>
      </c>
      <c r="J489" s="5">
        <v>1.0821886094960178</v>
      </c>
      <c r="K489" s="5">
        <v>9015.1358885017416</v>
      </c>
      <c r="L489" s="5">
        <v>8446.9502816593613</v>
      </c>
      <c r="M489" s="5">
        <v>9141.1933797909405</v>
      </c>
    </row>
    <row r="490" spans="3:13" x14ac:dyDescent="0.2">
      <c r="C490" s="13">
        <v>458</v>
      </c>
      <c r="D490" s="5">
        <v>458</v>
      </c>
      <c r="E490" s="5">
        <v>0.79790940766550522</v>
      </c>
      <c r="F490" s="5">
        <v>5182638</v>
      </c>
      <c r="G490" s="5">
        <v>4859158.9790940769</v>
      </c>
      <c r="H490" s="5">
        <v>1.0665709894032385</v>
      </c>
      <c r="I490" s="5">
        <v>1</v>
      </c>
      <c r="J490" s="5">
        <v>1.0814824175560809</v>
      </c>
      <c r="K490" s="5">
        <v>9028.9860627177695</v>
      </c>
      <c r="L490" s="5">
        <v>8465.4337614879387</v>
      </c>
      <c r="M490" s="5">
        <v>9155.2177700348439</v>
      </c>
    </row>
    <row r="491" spans="3:13" x14ac:dyDescent="0.2">
      <c r="C491" s="13">
        <v>459</v>
      </c>
      <c r="D491" s="5">
        <v>459</v>
      </c>
      <c r="E491" s="5">
        <v>0.79965156794425085</v>
      </c>
      <c r="F491" s="5">
        <v>5190588</v>
      </c>
      <c r="G491" s="5">
        <v>4869768.4965156801</v>
      </c>
      <c r="H491" s="5">
        <v>1.0658798264668774</v>
      </c>
      <c r="I491" s="5">
        <v>1</v>
      </c>
      <c r="J491" s="5">
        <v>1.0807688299281053</v>
      </c>
      <c r="K491" s="5">
        <v>9042.8362369337974</v>
      </c>
      <c r="L491" s="5">
        <v>8483.9172413165161</v>
      </c>
      <c r="M491" s="5">
        <v>9169.1533101045297</v>
      </c>
    </row>
    <row r="492" spans="3:13" x14ac:dyDescent="0.2">
      <c r="C492" s="13">
        <v>460</v>
      </c>
      <c r="D492" s="5">
        <v>460</v>
      </c>
      <c r="E492" s="5">
        <v>0.80139372822299648</v>
      </c>
      <c r="F492" s="5">
        <v>5196328</v>
      </c>
      <c r="G492" s="5">
        <v>4880378.0139372824</v>
      </c>
      <c r="H492" s="5">
        <v>1.0647388348116547</v>
      </c>
      <c r="I492" s="5">
        <v>1</v>
      </c>
      <c r="J492" s="5">
        <v>1.0800575252463913</v>
      </c>
      <c r="K492" s="5">
        <v>9052.8362369337974</v>
      </c>
      <c r="L492" s="5">
        <v>8502.4007211450917</v>
      </c>
      <c r="M492" s="5">
        <v>9183.0818815331004</v>
      </c>
    </row>
    <row r="493" spans="3:13" x14ac:dyDescent="0.2">
      <c r="C493" s="13">
        <v>461</v>
      </c>
      <c r="D493" s="5">
        <v>461</v>
      </c>
      <c r="E493" s="5">
        <v>0.80313588850174211</v>
      </c>
      <c r="F493" s="5">
        <v>5203778</v>
      </c>
      <c r="G493" s="5">
        <v>4890987.5313588856</v>
      </c>
      <c r="H493" s="5">
        <v>1.0639524158742253</v>
      </c>
      <c r="I493" s="5">
        <v>1</v>
      </c>
      <c r="J493" s="5">
        <v>1.0793493064852053</v>
      </c>
      <c r="K493" s="5">
        <v>9065.8153310104535</v>
      </c>
      <c r="L493" s="5">
        <v>8520.8842009736691</v>
      </c>
      <c r="M493" s="5">
        <v>9197.0104529616729</v>
      </c>
    </row>
    <row r="494" spans="3:13" x14ac:dyDescent="0.2">
      <c r="C494" s="13">
        <v>462</v>
      </c>
      <c r="D494" s="5">
        <v>462</v>
      </c>
      <c r="E494" s="5">
        <v>0.80487804878048785</v>
      </c>
      <c r="F494" s="5">
        <v>5212028</v>
      </c>
      <c r="G494" s="5">
        <v>4901597.0487804879</v>
      </c>
      <c r="H494" s="5">
        <v>1.0633326134584538</v>
      </c>
      <c r="I494" s="5">
        <v>1</v>
      </c>
      <c r="J494" s="5">
        <v>1.0786441536061027</v>
      </c>
      <c r="K494" s="5">
        <v>9080.1881533101041</v>
      </c>
      <c r="L494" s="5">
        <v>8539.3676808022428</v>
      </c>
      <c r="M494" s="5">
        <v>9210.9390243902435</v>
      </c>
    </row>
    <row r="495" spans="3:13" x14ac:dyDescent="0.2">
      <c r="C495" s="13">
        <v>463</v>
      </c>
      <c r="D495" s="5">
        <v>463</v>
      </c>
      <c r="E495" s="5">
        <v>0.80662020905923348</v>
      </c>
      <c r="F495" s="5">
        <v>5220978</v>
      </c>
      <c r="G495" s="5">
        <v>4912206.5662020911</v>
      </c>
      <c r="H495" s="5">
        <v>1.0628579905255569</v>
      </c>
      <c r="I495" s="5">
        <v>1</v>
      </c>
      <c r="J495" s="5">
        <v>1.0779328858912158</v>
      </c>
      <c r="K495" s="5">
        <v>9095.7804878048773</v>
      </c>
      <c r="L495" s="5">
        <v>8557.8511606308202</v>
      </c>
      <c r="M495" s="5">
        <v>9224.7891986062714</v>
      </c>
    </row>
    <row r="496" spans="3:13" x14ac:dyDescent="0.2">
      <c r="C496" s="13">
        <v>464</v>
      </c>
      <c r="D496" s="5">
        <v>464</v>
      </c>
      <c r="E496" s="5">
        <v>0.80836236933797911</v>
      </c>
      <c r="F496" s="5">
        <v>5227928</v>
      </c>
      <c r="G496" s="5">
        <v>4922816.0836236933</v>
      </c>
      <c r="H496" s="5">
        <v>1.0619791418556741</v>
      </c>
      <c r="I496" s="5">
        <v>1</v>
      </c>
      <c r="J496" s="5">
        <v>1.0772246839854451</v>
      </c>
      <c r="K496" s="5">
        <v>9107.8885017421599</v>
      </c>
      <c r="L496" s="5">
        <v>8576.3346404593958</v>
      </c>
      <c r="M496" s="5">
        <v>9238.6393728222993</v>
      </c>
    </row>
    <row r="497" spans="3:13" x14ac:dyDescent="0.2">
      <c r="C497" s="13">
        <v>465</v>
      </c>
      <c r="D497" s="5">
        <v>465</v>
      </c>
      <c r="E497" s="5">
        <v>0.81010452961672474</v>
      </c>
      <c r="F497" s="5">
        <v>5235178</v>
      </c>
      <c r="G497" s="5">
        <v>4933425.6010452965</v>
      </c>
      <c r="H497" s="5">
        <v>1.0611648828535629</v>
      </c>
      <c r="I497" s="5">
        <v>1</v>
      </c>
      <c r="J497" s="5">
        <v>1.0765195281093765</v>
      </c>
      <c r="K497" s="5">
        <v>9120.5191637630669</v>
      </c>
      <c r="L497" s="5">
        <v>8594.8181202879732</v>
      </c>
      <c r="M497" s="5">
        <v>9252.4895470383271</v>
      </c>
    </row>
    <row r="498" spans="3:13" x14ac:dyDescent="0.2">
      <c r="C498" s="13">
        <v>466</v>
      </c>
      <c r="D498" s="5">
        <v>466</v>
      </c>
      <c r="E498" s="5">
        <v>0.81184668989547037</v>
      </c>
      <c r="F498" s="5">
        <v>5244928</v>
      </c>
      <c r="G498" s="5">
        <v>4944035.1184668988</v>
      </c>
      <c r="H498" s="5">
        <v>1.0608597783638731</v>
      </c>
      <c r="I498" s="5">
        <v>1</v>
      </c>
      <c r="J498" s="5">
        <v>1.075817398653377</v>
      </c>
      <c r="K498" s="5">
        <v>9137.5052264808364</v>
      </c>
      <c r="L498" s="5">
        <v>8613.3016001165488</v>
      </c>
      <c r="M498" s="5">
        <v>9266.339721254355</v>
      </c>
    </row>
    <row r="499" spans="3:13" x14ac:dyDescent="0.2">
      <c r="C499" s="13">
        <v>467</v>
      </c>
      <c r="D499" s="5">
        <v>467</v>
      </c>
      <c r="E499" s="5">
        <v>0.81358885017421601</v>
      </c>
      <c r="F499" s="5">
        <v>5254178</v>
      </c>
      <c r="G499" s="5">
        <v>4954644.635888502</v>
      </c>
      <c r="H499" s="5">
        <v>1.0604550651204843</v>
      </c>
      <c r="I499" s="5">
        <v>1</v>
      </c>
      <c r="J499" s="5">
        <v>1.0751182761757756</v>
      </c>
      <c r="K499" s="5">
        <v>9153.6202090592342</v>
      </c>
      <c r="L499" s="5">
        <v>8631.7850799451262</v>
      </c>
      <c r="M499" s="5">
        <v>9280.1898954703829</v>
      </c>
    </row>
    <row r="500" spans="3:13" x14ac:dyDescent="0.2">
      <c r="C500" s="13">
        <v>468</v>
      </c>
      <c r="D500" s="5">
        <v>468</v>
      </c>
      <c r="E500" s="5">
        <v>0.81533101045296164</v>
      </c>
      <c r="F500" s="5">
        <v>5263128</v>
      </c>
      <c r="G500" s="5">
        <v>4965254.1533101052</v>
      </c>
      <c r="H500" s="5">
        <v>1.0599916615529774</v>
      </c>
      <c r="I500" s="5">
        <v>1</v>
      </c>
      <c r="J500" s="5">
        <v>1.07442214140107</v>
      </c>
      <c r="K500" s="5">
        <v>9169.2125435540074</v>
      </c>
      <c r="L500" s="5">
        <v>8650.2685597737018</v>
      </c>
      <c r="M500" s="5">
        <v>9294.0400696864108</v>
      </c>
    </row>
    <row r="501" spans="3:13" x14ac:dyDescent="0.2">
      <c r="C501" s="13">
        <v>469</v>
      </c>
      <c r="D501" s="5">
        <v>469</v>
      </c>
      <c r="E501" s="5">
        <v>0.81707317073170727</v>
      </c>
      <c r="F501" s="5">
        <v>5270378</v>
      </c>
      <c r="G501" s="5">
        <v>4975863.6707317075</v>
      </c>
      <c r="H501" s="5">
        <v>1.0591885848884168</v>
      </c>
      <c r="I501" s="5">
        <v>1</v>
      </c>
      <c r="J501" s="5">
        <v>1.0737289752181542</v>
      </c>
      <c r="K501" s="5">
        <v>9181.8432055749126</v>
      </c>
      <c r="L501" s="5">
        <v>8668.7520396022774</v>
      </c>
      <c r="M501" s="5">
        <v>9307.8902439024387</v>
      </c>
    </row>
    <row r="502" spans="3:13" x14ac:dyDescent="0.2">
      <c r="C502" s="13">
        <v>470</v>
      </c>
      <c r="D502" s="5">
        <v>470</v>
      </c>
      <c r="E502" s="5">
        <v>0.81881533101045301</v>
      </c>
      <c r="F502" s="5">
        <v>5278328</v>
      </c>
      <c r="G502" s="5">
        <v>4986473.1881533107</v>
      </c>
      <c r="H502" s="5">
        <v>1.0585293053495339</v>
      </c>
      <c r="I502" s="5">
        <v>1</v>
      </c>
      <c r="J502" s="5">
        <v>1.0730387586785699</v>
      </c>
      <c r="K502" s="5">
        <v>9195.6933797909405</v>
      </c>
      <c r="L502" s="5">
        <v>8687.2355194308548</v>
      </c>
      <c r="M502" s="5">
        <v>9321.7404181184666</v>
      </c>
    </row>
    <row r="503" spans="3:13" x14ac:dyDescent="0.2">
      <c r="C503" s="13">
        <v>471</v>
      </c>
      <c r="D503" s="5">
        <v>471</v>
      </c>
      <c r="E503" s="5">
        <v>0.82055749128919864</v>
      </c>
      <c r="F503" s="5">
        <v>5285778</v>
      </c>
      <c r="G503" s="5">
        <v>4997082.705574913</v>
      </c>
      <c r="H503" s="5">
        <v>1.0577727669191885</v>
      </c>
      <c r="I503" s="5">
        <v>1</v>
      </c>
      <c r="J503" s="5">
        <v>1.0723514729947803</v>
      </c>
      <c r="K503" s="5">
        <v>9208.6724738675966</v>
      </c>
      <c r="L503" s="5">
        <v>8705.7189992594303</v>
      </c>
      <c r="M503" s="5">
        <v>9335.5905923344944</v>
      </c>
    </row>
    <row r="504" spans="3:13" x14ac:dyDescent="0.2">
      <c r="C504" s="13">
        <v>472</v>
      </c>
      <c r="D504" s="5">
        <v>472</v>
      </c>
      <c r="E504" s="5">
        <v>0.82229965156794427</v>
      </c>
      <c r="F504" s="5">
        <v>5294728</v>
      </c>
      <c r="G504" s="5">
        <v>5007692.2229965162</v>
      </c>
      <c r="H504" s="5">
        <v>1.0573189733357309</v>
      </c>
      <c r="I504" s="5">
        <v>1</v>
      </c>
      <c r="J504" s="5">
        <v>1.0716670995384641</v>
      </c>
      <c r="K504" s="5">
        <v>9224.2648083623699</v>
      </c>
      <c r="L504" s="5">
        <v>8724.2024790880077</v>
      </c>
      <c r="M504" s="5">
        <v>9349.4407665505223</v>
      </c>
    </row>
    <row r="505" spans="3:13" x14ac:dyDescent="0.2">
      <c r="C505" s="13">
        <v>473</v>
      </c>
      <c r="D505" s="5">
        <v>473</v>
      </c>
      <c r="E505" s="5">
        <v>0.8240418118466899</v>
      </c>
      <c r="F505" s="5">
        <v>5304678</v>
      </c>
      <c r="G505" s="5">
        <v>5018301.7404181184</v>
      </c>
      <c r="H505" s="5">
        <v>1.0570663691414499</v>
      </c>
      <c r="I505" s="5">
        <v>1</v>
      </c>
      <c r="J505" s="5">
        <v>1.0709856198388343</v>
      </c>
      <c r="K505" s="5">
        <v>9241.5993031358885</v>
      </c>
      <c r="L505" s="5">
        <v>8742.6859589165833</v>
      </c>
      <c r="M505" s="5">
        <v>9363.2909407665502</v>
      </c>
    </row>
    <row r="506" spans="3:13" x14ac:dyDescent="0.2">
      <c r="C506" s="13">
        <v>474</v>
      </c>
      <c r="D506" s="5">
        <v>474</v>
      </c>
      <c r="E506" s="5">
        <v>0.82578397212543553</v>
      </c>
      <c r="F506" s="5">
        <v>5312628</v>
      </c>
      <c r="G506" s="5">
        <v>5028911.2578397216</v>
      </c>
      <c r="H506" s="5">
        <v>1.0564171303913912</v>
      </c>
      <c r="I506" s="5">
        <v>1</v>
      </c>
      <c r="J506" s="5">
        <v>1.0703070155809751</v>
      </c>
      <c r="K506" s="5">
        <v>9255.4494773519164</v>
      </c>
      <c r="L506" s="5">
        <v>8761.1694387451589</v>
      </c>
      <c r="M506" s="5">
        <v>9377.1411149825781</v>
      </c>
    </row>
    <row r="507" spans="3:13" x14ac:dyDescent="0.2">
      <c r="C507" s="13">
        <v>475</v>
      </c>
      <c r="D507" s="5">
        <v>475</v>
      </c>
      <c r="E507" s="5">
        <v>0.82752613240418116</v>
      </c>
      <c r="F507" s="5">
        <v>5320378</v>
      </c>
      <c r="G507" s="5">
        <v>5039520.7752613239</v>
      </c>
      <c r="H507" s="5">
        <v>1.0557309389649481</v>
      </c>
      <c r="I507" s="5">
        <v>1</v>
      </c>
      <c r="J507" s="5">
        <v>1.0696312686042018</v>
      </c>
      <c r="K507" s="5">
        <v>9268.9512195121952</v>
      </c>
      <c r="L507" s="5">
        <v>8779.6529185737345</v>
      </c>
      <c r="M507" s="5">
        <v>9390.991289198606</v>
      </c>
    </row>
    <row r="508" spans="3:13" x14ac:dyDescent="0.2">
      <c r="C508" s="13">
        <v>476</v>
      </c>
      <c r="D508" s="5">
        <v>476</v>
      </c>
      <c r="E508" s="5">
        <v>0.82926829268292679</v>
      </c>
      <c r="F508" s="5">
        <v>5330328</v>
      </c>
      <c r="G508" s="5">
        <v>5050130.2926829271</v>
      </c>
      <c r="H508" s="5">
        <v>1.0554832630205695</v>
      </c>
      <c r="I508" s="5">
        <v>1</v>
      </c>
      <c r="J508" s="5">
        <v>1.0689583609004398</v>
      </c>
      <c r="K508" s="5">
        <v>9286.2857142857138</v>
      </c>
      <c r="L508" s="5">
        <v>8798.1363984023119</v>
      </c>
      <c r="M508" s="5">
        <v>9404.8414634146338</v>
      </c>
    </row>
    <row r="509" spans="3:13" x14ac:dyDescent="0.2">
      <c r="C509" s="13">
        <v>477</v>
      </c>
      <c r="D509" s="5">
        <v>477</v>
      </c>
      <c r="E509" s="5">
        <v>0.83101045296167242</v>
      </c>
      <c r="F509" s="5">
        <v>5338578</v>
      </c>
      <c r="G509" s="5">
        <v>5060739.8101045303</v>
      </c>
      <c r="H509" s="5">
        <v>1.0549007062842322</v>
      </c>
      <c r="I509" s="5">
        <v>1</v>
      </c>
      <c r="J509" s="5">
        <v>1.0682882746126265</v>
      </c>
      <c r="K509" s="5">
        <v>9300.6585365853662</v>
      </c>
      <c r="L509" s="5">
        <v>8816.6198782308893</v>
      </c>
      <c r="M509" s="5">
        <v>9418.6916376306617</v>
      </c>
    </row>
    <row r="510" spans="3:13" x14ac:dyDescent="0.2">
      <c r="C510" s="13">
        <v>478</v>
      </c>
      <c r="D510" s="5">
        <v>478</v>
      </c>
      <c r="E510" s="5">
        <v>0.83275261324041816</v>
      </c>
      <c r="F510" s="5">
        <v>5347328</v>
      </c>
      <c r="G510" s="5">
        <v>5071349.3275261326</v>
      </c>
      <c r="H510" s="5">
        <v>1.0544191801136471</v>
      </c>
      <c r="I510" s="5">
        <v>1</v>
      </c>
      <c r="J510" s="5">
        <v>1.0676209920331305</v>
      </c>
      <c r="K510" s="5">
        <v>9315.9024390243903</v>
      </c>
      <c r="L510" s="5">
        <v>8835.1033580594649</v>
      </c>
      <c r="M510" s="5">
        <v>9432.5418118466896</v>
      </c>
    </row>
    <row r="511" spans="3:13" x14ac:dyDescent="0.2">
      <c r="C511" s="13">
        <v>479</v>
      </c>
      <c r="D511" s="5">
        <v>479</v>
      </c>
      <c r="E511" s="5">
        <v>0.83449477351916379</v>
      </c>
      <c r="F511" s="5">
        <v>5354578</v>
      </c>
      <c r="G511" s="5">
        <v>5081958.8449477358</v>
      </c>
      <c r="H511" s="5">
        <v>1.053644502714399</v>
      </c>
      <c r="I511" s="5">
        <v>1</v>
      </c>
      <c r="J511" s="5">
        <v>1.066956495602192</v>
      </c>
      <c r="K511" s="5">
        <v>9328.5331010452956</v>
      </c>
      <c r="L511" s="5">
        <v>8853.5868378880423</v>
      </c>
      <c r="M511" s="5">
        <v>9446.3919860627175</v>
      </c>
    </row>
    <row r="512" spans="3:13" x14ac:dyDescent="0.2">
      <c r="C512" s="13">
        <v>480</v>
      </c>
      <c r="D512" s="5">
        <v>480</v>
      </c>
      <c r="E512" s="5">
        <v>0.83623693379790942</v>
      </c>
      <c r="F512" s="5">
        <v>5364528</v>
      </c>
      <c r="G512" s="5">
        <v>5092568.3623693381</v>
      </c>
      <c r="H512" s="5">
        <v>1.053403237478413</v>
      </c>
      <c r="I512" s="5">
        <v>1</v>
      </c>
      <c r="J512" s="5">
        <v>1.0662947679063826</v>
      </c>
      <c r="K512" s="5">
        <v>9345.867595818816</v>
      </c>
      <c r="L512" s="5">
        <v>8872.070317716616</v>
      </c>
      <c r="M512" s="5">
        <v>9460.2421602787454</v>
      </c>
    </row>
    <row r="513" spans="3:13" x14ac:dyDescent="0.2">
      <c r="C513" s="13">
        <v>481</v>
      </c>
      <c r="D513" s="5">
        <v>481</v>
      </c>
      <c r="E513" s="5">
        <v>0.83797909407665505</v>
      </c>
      <c r="F513" s="5">
        <v>5372028</v>
      </c>
      <c r="G513" s="5">
        <v>5103177.8797909413</v>
      </c>
      <c r="H513" s="5">
        <v>1.0526828824199388</v>
      </c>
      <c r="I513" s="5">
        <v>1</v>
      </c>
      <c r="J513" s="5">
        <v>1.0656357916770836</v>
      </c>
      <c r="K513" s="5">
        <v>9358.9337979094071</v>
      </c>
      <c r="L513" s="5">
        <v>8890.5537975451934</v>
      </c>
      <c r="M513" s="5">
        <v>9474.0923344947732</v>
      </c>
    </row>
    <row r="514" spans="3:13" x14ac:dyDescent="0.2">
      <c r="C514" s="13">
        <v>482</v>
      </c>
      <c r="D514" s="5">
        <v>482</v>
      </c>
      <c r="E514" s="5">
        <v>0.83972125435540068</v>
      </c>
      <c r="F514" s="5">
        <v>5380528</v>
      </c>
      <c r="G514" s="5">
        <v>5113787.3972125435</v>
      </c>
      <c r="H514" s="5">
        <v>1.0521610661665077</v>
      </c>
      <c r="I514" s="5">
        <v>1</v>
      </c>
      <c r="J514" s="5">
        <v>1.0649795497889849</v>
      </c>
      <c r="K514" s="5">
        <v>9373.7421602787454</v>
      </c>
      <c r="L514" s="5">
        <v>8909.037277373769</v>
      </c>
      <c r="M514" s="5">
        <v>9487.9425087108011</v>
      </c>
    </row>
    <row r="515" spans="3:13" x14ac:dyDescent="0.2">
      <c r="C515" s="13">
        <v>483</v>
      </c>
      <c r="D515" s="5">
        <v>483</v>
      </c>
      <c r="E515" s="5">
        <v>0.84146341463414631</v>
      </c>
      <c r="F515" s="5">
        <v>5389278</v>
      </c>
      <c r="G515" s="5">
        <v>5124396.9146341467</v>
      </c>
      <c r="H515" s="5">
        <v>1.0516901968716379</v>
      </c>
      <c r="I515" s="5">
        <v>1</v>
      </c>
      <c r="J515" s="5">
        <v>1.0643260252586009</v>
      </c>
      <c r="K515" s="5">
        <v>9388.9860627177695</v>
      </c>
      <c r="L515" s="5">
        <v>8927.5207572023464</v>
      </c>
      <c r="M515" s="5">
        <v>9501.792682926829</v>
      </c>
    </row>
    <row r="516" spans="3:13" x14ac:dyDescent="0.2">
      <c r="C516" s="13">
        <v>484</v>
      </c>
      <c r="D516" s="5">
        <v>484</v>
      </c>
      <c r="E516" s="5">
        <v>0.84320557491289194</v>
      </c>
      <c r="F516" s="5">
        <v>5396228</v>
      </c>
      <c r="G516" s="5">
        <v>5135006.432055749</v>
      </c>
      <c r="H516" s="5">
        <v>1.0508707382163245</v>
      </c>
      <c r="I516" s="5">
        <v>1</v>
      </c>
      <c r="J516" s="5">
        <v>1.0636752012428055</v>
      </c>
      <c r="K516" s="5">
        <v>9401.094076655052</v>
      </c>
      <c r="L516" s="5">
        <v>8946.004237030922</v>
      </c>
      <c r="M516" s="5">
        <v>9515.6428571428569</v>
      </c>
    </row>
    <row r="517" spans="3:13" x14ac:dyDescent="0.2">
      <c r="C517" s="13">
        <v>485</v>
      </c>
      <c r="D517" s="5">
        <v>485</v>
      </c>
      <c r="E517" s="5">
        <v>0.84494773519163768</v>
      </c>
      <c r="F517" s="5">
        <v>5404728</v>
      </c>
      <c r="G517" s="5">
        <v>5145615.9494773522</v>
      </c>
      <c r="H517" s="5">
        <v>1.0503558860720972</v>
      </c>
      <c r="I517" s="5">
        <v>1</v>
      </c>
      <c r="J517" s="5">
        <v>1.0630270610373842</v>
      </c>
      <c r="K517" s="5">
        <v>9415.9024390243903</v>
      </c>
      <c r="L517" s="5">
        <v>8964.4877168594994</v>
      </c>
      <c r="M517" s="5">
        <v>9529.4930313588848</v>
      </c>
    </row>
    <row r="518" spans="3:13" x14ac:dyDescent="0.2">
      <c r="C518" s="13">
        <v>486</v>
      </c>
      <c r="D518" s="5">
        <v>486</v>
      </c>
      <c r="E518" s="5">
        <v>0.84668989547038331</v>
      </c>
      <c r="F518" s="5">
        <v>5412678</v>
      </c>
      <c r="G518" s="5">
        <v>5156225.4668989554</v>
      </c>
      <c r="H518" s="5">
        <v>1.0497364854867917</v>
      </c>
      <c r="I518" s="5">
        <v>1</v>
      </c>
      <c r="J518" s="5">
        <v>1.0623815880756069</v>
      </c>
      <c r="K518" s="5">
        <v>9429.7526132404182</v>
      </c>
      <c r="L518" s="5">
        <v>8982.971196688075</v>
      </c>
      <c r="M518" s="5">
        <v>9543.3432055749126</v>
      </c>
    </row>
    <row r="519" spans="3:13" x14ac:dyDescent="0.2">
      <c r="C519" s="13">
        <v>487</v>
      </c>
      <c r="D519" s="5">
        <v>487</v>
      </c>
      <c r="E519" s="5">
        <v>0.84843205574912894</v>
      </c>
      <c r="F519" s="5">
        <v>5420178</v>
      </c>
      <c r="G519" s="5">
        <v>5166834.9843205577</v>
      </c>
      <c r="H519" s="5">
        <v>1.0490325347041749</v>
      </c>
      <c r="I519" s="5">
        <v>1</v>
      </c>
      <c r="J519" s="5">
        <v>1.0617290888227164</v>
      </c>
      <c r="K519" s="5">
        <v>9442.8188153310111</v>
      </c>
      <c r="L519" s="5">
        <v>9001.4546765166506</v>
      </c>
      <c r="M519" s="5">
        <v>9557.1062717770037</v>
      </c>
    </row>
    <row r="520" spans="3:13" x14ac:dyDescent="0.2">
      <c r="C520" s="13">
        <v>488</v>
      </c>
      <c r="D520" s="5">
        <v>488</v>
      </c>
      <c r="E520" s="5">
        <v>0.85017421602787457</v>
      </c>
      <c r="F520" s="5">
        <v>5427928</v>
      </c>
      <c r="G520" s="5">
        <v>5177444.5017421609</v>
      </c>
      <c r="H520" s="5">
        <v>1.0483797553355818</v>
      </c>
      <c r="I520" s="5">
        <v>1</v>
      </c>
      <c r="J520" s="5">
        <v>1.0610599491991586</v>
      </c>
      <c r="K520" s="5">
        <v>9456.3205574912899</v>
      </c>
      <c r="L520" s="5">
        <v>9019.938156345228</v>
      </c>
      <c r="M520" s="5">
        <v>9570.6951219512193</v>
      </c>
    </row>
    <row r="521" spans="3:13" x14ac:dyDescent="0.2">
      <c r="C521" s="13">
        <v>489</v>
      </c>
      <c r="D521" s="5">
        <v>489</v>
      </c>
      <c r="E521" s="5">
        <v>0.8519163763066202</v>
      </c>
      <c r="F521" s="5">
        <v>5436178</v>
      </c>
      <c r="G521" s="5">
        <v>5188054.0191637632</v>
      </c>
      <c r="H521" s="5">
        <v>1.0478260210706578</v>
      </c>
      <c r="I521" s="5">
        <v>1</v>
      </c>
      <c r="J521" s="5">
        <v>1.0603935463429772</v>
      </c>
      <c r="K521" s="5">
        <v>9470.6933797909405</v>
      </c>
      <c r="L521" s="5">
        <v>9038.4216361738036</v>
      </c>
      <c r="M521" s="5">
        <v>9584.283972125435</v>
      </c>
    </row>
    <row r="522" spans="3:13" x14ac:dyDescent="0.2">
      <c r="C522" s="13">
        <v>490</v>
      </c>
      <c r="D522" s="5">
        <v>490</v>
      </c>
      <c r="E522" s="5">
        <v>0.85365853658536583</v>
      </c>
      <c r="F522" s="5">
        <v>5445128</v>
      </c>
      <c r="G522" s="5">
        <v>5198663.5365853664</v>
      </c>
      <c r="H522" s="5">
        <v>1.0474091969368955</v>
      </c>
      <c r="I522" s="5">
        <v>1</v>
      </c>
      <c r="J522" s="5">
        <v>1.0597289017128018</v>
      </c>
      <c r="K522" s="5">
        <v>9486.2857142857138</v>
      </c>
      <c r="L522" s="5">
        <v>9056.905116002381</v>
      </c>
      <c r="M522" s="5">
        <v>9597.8641114982584</v>
      </c>
    </row>
    <row r="523" spans="3:13" x14ac:dyDescent="0.2">
      <c r="C523" s="13">
        <v>491</v>
      </c>
      <c r="D523" s="5">
        <v>491</v>
      </c>
      <c r="E523" s="5">
        <v>0.85540069686411146</v>
      </c>
      <c r="F523" s="5">
        <v>5453623</v>
      </c>
      <c r="G523" s="5">
        <v>5209273.0540069686</v>
      </c>
      <c r="H523" s="5">
        <v>1.0469067264203162</v>
      </c>
      <c r="I523" s="5">
        <v>1</v>
      </c>
      <c r="J523" s="5">
        <v>1.0590583259513313</v>
      </c>
      <c r="K523" s="5">
        <v>9501.085365853658</v>
      </c>
      <c r="L523" s="5">
        <v>9075.3885958309565</v>
      </c>
      <c r="M523" s="5">
        <v>9611.3658536585372</v>
      </c>
    </row>
    <row r="524" spans="3:13" x14ac:dyDescent="0.2">
      <c r="C524" s="13">
        <v>492</v>
      </c>
      <c r="D524" s="5">
        <v>492</v>
      </c>
      <c r="E524" s="5">
        <v>0.8571428571428571</v>
      </c>
      <c r="F524" s="5">
        <v>5460523</v>
      </c>
      <c r="G524" s="5">
        <v>5219882.5714285718</v>
      </c>
      <c r="H524" s="5">
        <v>1.0461007360373569</v>
      </c>
      <c r="I524" s="5">
        <v>1</v>
      </c>
      <c r="J524" s="5">
        <v>1.0583904761075906</v>
      </c>
      <c r="K524" s="5">
        <v>9513.1062717770037</v>
      </c>
      <c r="L524" s="5">
        <v>9093.8720756595321</v>
      </c>
      <c r="M524" s="5">
        <v>9624.867595818816</v>
      </c>
    </row>
    <row r="525" spans="3:13" x14ac:dyDescent="0.2">
      <c r="C525" s="13">
        <v>493</v>
      </c>
      <c r="D525" s="5">
        <v>493</v>
      </c>
      <c r="E525" s="5">
        <v>0.85888501742160284</v>
      </c>
      <c r="F525" s="5">
        <v>5468773</v>
      </c>
      <c r="G525" s="5">
        <v>5230492.0888501741</v>
      </c>
      <c r="H525" s="5">
        <v>1.0455561173025705</v>
      </c>
      <c r="I525" s="5">
        <v>1</v>
      </c>
      <c r="J525" s="5">
        <v>1.0577253355938447</v>
      </c>
      <c r="K525" s="5">
        <v>9527.4790940766543</v>
      </c>
      <c r="L525" s="5">
        <v>9112.3555554881077</v>
      </c>
      <c r="M525" s="5">
        <v>9638.3693379790948</v>
      </c>
    </row>
    <row r="526" spans="3:13" x14ac:dyDescent="0.2">
      <c r="C526" s="13">
        <v>494</v>
      </c>
      <c r="D526" s="5">
        <v>494</v>
      </c>
      <c r="E526" s="5">
        <v>0.86062717770034847</v>
      </c>
      <c r="F526" s="5">
        <v>5478273</v>
      </c>
      <c r="G526" s="5">
        <v>5241101.6062717773</v>
      </c>
      <c r="H526" s="5">
        <v>1.0452522029804594</v>
      </c>
      <c r="I526" s="5">
        <v>1</v>
      </c>
      <c r="J526" s="5">
        <v>1.0570628879566726</v>
      </c>
      <c r="K526" s="5">
        <v>9544.0296167247379</v>
      </c>
      <c r="L526" s="5">
        <v>9130.8390353166851</v>
      </c>
      <c r="M526" s="5">
        <v>9651.8710801393736</v>
      </c>
    </row>
    <row r="527" spans="3:13" x14ac:dyDescent="0.2">
      <c r="C527" s="13">
        <v>495</v>
      </c>
      <c r="D527" s="5">
        <v>495</v>
      </c>
      <c r="E527" s="5">
        <v>0.8623693379790941</v>
      </c>
      <c r="F527" s="5">
        <v>5485023</v>
      </c>
      <c r="G527" s="5">
        <v>5251711.1236933805</v>
      </c>
      <c r="H527" s="5">
        <v>1.0444258777399273</v>
      </c>
      <c r="I527" s="5">
        <v>1</v>
      </c>
      <c r="J527" s="5">
        <v>1.0564031168756103</v>
      </c>
      <c r="K527" s="5">
        <v>9555.7891986062714</v>
      </c>
      <c r="L527" s="5">
        <v>9149.3225151452625</v>
      </c>
      <c r="M527" s="5">
        <v>9665.3728222996524</v>
      </c>
    </row>
    <row r="528" spans="3:13" x14ac:dyDescent="0.2">
      <c r="C528" s="13">
        <v>496</v>
      </c>
      <c r="D528" s="5">
        <v>496</v>
      </c>
      <c r="E528" s="5">
        <v>0.86411149825783973</v>
      </c>
      <c r="F528" s="5">
        <v>5490973</v>
      </c>
      <c r="G528" s="5">
        <v>5262320.6411149828</v>
      </c>
      <c r="H528" s="5">
        <v>1.043450860272279</v>
      </c>
      <c r="I528" s="5">
        <v>1</v>
      </c>
      <c r="J528" s="5">
        <v>1.0557460061618102</v>
      </c>
      <c r="K528" s="5">
        <v>9566.1550522648085</v>
      </c>
      <c r="L528" s="5">
        <v>9167.8059949738381</v>
      </c>
      <c r="M528" s="5">
        <v>9678.8745644599312</v>
      </c>
    </row>
    <row r="529" spans="3:13" x14ac:dyDescent="0.2">
      <c r="C529" s="13">
        <v>497</v>
      </c>
      <c r="D529" s="5">
        <v>497</v>
      </c>
      <c r="E529" s="5">
        <v>0.86585365853658536</v>
      </c>
      <c r="F529" s="5">
        <v>5499723</v>
      </c>
      <c r="G529" s="5">
        <v>5272930.158536586</v>
      </c>
      <c r="H529" s="5">
        <v>1.043010780466388</v>
      </c>
      <c r="I529" s="5">
        <v>1</v>
      </c>
      <c r="J529" s="5">
        <v>1.0550915397567175</v>
      </c>
      <c r="K529" s="5">
        <v>9581.3989547038327</v>
      </c>
      <c r="L529" s="5">
        <v>9186.2894748024155</v>
      </c>
      <c r="M529" s="5">
        <v>9692.3763066202082</v>
      </c>
    </row>
    <row r="530" spans="3:13" x14ac:dyDescent="0.2">
      <c r="C530" s="13">
        <v>498</v>
      </c>
      <c r="D530" s="5">
        <v>498</v>
      </c>
      <c r="E530" s="5">
        <v>0.86759581881533099</v>
      </c>
      <c r="F530" s="5">
        <v>5506218</v>
      </c>
      <c r="G530" s="5">
        <v>5283539.6759581883</v>
      </c>
      <c r="H530" s="5">
        <v>1.04214567083788</v>
      </c>
      <c r="I530" s="5">
        <v>1</v>
      </c>
      <c r="J530" s="5">
        <v>1.0544397017307623</v>
      </c>
      <c r="K530" s="5">
        <v>9592.7142857142862</v>
      </c>
      <c r="L530" s="5">
        <v>9204.7729546309893</v>
      </c>
      <c r="M530" s="5">
        <v>9705.878048780487</v>
      </c>
    </row>
    <row r="531" spans="3:13" x14ac:dyDescent="0.2">
      <c r="C531" s="13">
        <v>499</v>
      </c>
      <c r="D531" s="5">
        <v>499</v>
      </c>
      <c r="E531" s="5">
        <v>0.86933797909407662</v>
      </c>
      <c r="F531" s="5">
        <v>5512718</v>
      </c>
      <c r="G531" s="5">
        <v>5294149.1933797915</v>
      </c>
      <c r="H531" s="5">
        <v>1.0412849730214486</v>
      </c>
      <c r="I531" s="5">
        <v>1</v>
      </c>
      <c r="J531" s="5">
        <v>1.0537904762820649</v>
      </c>
      <c r="K531" s="5">
        <v>9604.038327526132</v>
      </c>
      <c r="L531" s="5">
        <v>9223.2564344595667</v>
      </c>
      <c r="M531" s="5">
        <v>9719.3797909407658</v>
      </c>
    </row>
    <row r="532" spans="3:13" x14ac:dyDescent="0.2">
      <c r="C532" s="13">
        <v>500</v>
      </c>
      <c r="D532" s="5">
        <v>500</v>
      </c>
      <c r="E532" s="5">
        <v>0.87108013937282225</v>
      </c>
      <c r="F532" s="5">
        <v>5521968</v>
      </c>
      <c r="G532" s="5">
        <v>5304758.7108013937</v>
      </c>
      <c r="H532" s="5">
        <v>1.0409461204628085</v>
      </c>
      <c r="I532" s="5">
        <v>1</v>
      </c>
      <c r="J532" s="5">
        <v>1.0531438477351625</v>
      </c>
      <c r="K532" s="5">
        <v>9620.1533101045297</v>
      </c>
      <c r="L532" s="5">
        <v>9241.7399142881422</v>
      </c>
      <c r="M532" s="5">
        <v>9732.8815331010446</v>
      </c>
    </row>
    <row r="533" spans="3:13" x14ac:dyDescent="0.2">
      <c r="C533" s="13">
        <v>501</v>
      </c>
      <c r="D533" s="5">
        <v>501</v>
      </c>
      <c r="E533" s="5">
        <v>0.87282229965156799</v>
      </c>
      <c r="F533" s="5">
        <v>5530468</v>
      </c>
      <c r="G533" s="5">
        <v>5315368.2282229969</v>
      </c>
      <c r="H533" s="5">
        <v>1.040467520318703</v>
      </c>
      <c r="I533" s="5">
        <v>1</v>
      </c>
      <c r="J533" s="5">
        <v>1.0524715804816867</v>
      </c>
      <c r="K533" s="5">
        <v>9634.961672473868</v>
      </c>
      <c r="L533" s="5">
        <v>9260.2233941167196</v>
      </c>
      <c r="M533" s="5">
        <v>9746.121951219513</v>
      </c>
    </row>
    <row r="534" spans="3:13" x14ac:dyDescent="0.2">
      <c r="C534" s="13">
        <v>502</v>
      </c>
      <c r="D534" s="5">
        <v>502</v>
      </c>
      <c r="E534" s="5">
        <v>0.87456445993031362</v>
      </c>
      <c r="F534" s="5">
        <v>5538218</v>
      </c>
      <c r="G534" s="5">
        <v>5325977.7456445992</v>
      </c>
      <c r="H534" s="5">
        <v>1.039850007734066</v>
      </c>
      <c r="I534" s="5">
        <v>1</v>
      </c>
      <c r="J534" s="5">
        <v>1.0518019915838024</v>
      </c>
      <c r="K534" s="5">
        <v>9648.4634146341468</v>
      </c>
      <c r="L534" s="5">
        <v>9278.7068739452952</v>
      </c>
      <c r="M534" s="5">
        <v>9759.3623693379795</v>
      </c>
    </row>
    <row r="535" spans="3:13" x14ac:dyDescent="0.2">
      <c r="C535" s="13">
        <v>503</v>
      </c>
      <c r="D535" s="5">
        <v>503</v>
      </c>
      <c r="E535" s="5">
        <v>0.87630662020905925</v>
      </c>
      <c r="F535" s="5">
        <v>5544868</v>
      </c>
      <c r="G535" s="5">
        <v>5336587.2630662024</v>
      </c>
      <c r="H535" s="5">
        <v>1.0390288262266936</v>
      </c>
      <c r="I535" s="5">
        <v>1</v>
      </c>
      <c r="J535" s="5">
        <v>1.0511163264998431</v>
      </c>
      <c r="K535" s="5">
        <v>9660.0487804878048</v>
      </c>
      <c r="L535" s="5">
        <v>9297.1903537738726</v>
      </c>
      <c r="M535" s="5">
        <v>9772.4285714285706</v>
      </c>
    </row>
    <row r="536" spans="3:13" x14ac:dyDescent="0.2">
      <c r="C536" s="13">
        <v>504</v>
      </c>
      <c r="D536" s="5">
        <v>504</v>
      </c>
      <c r="E536" s="5">
        <v>0.87804878048780488</v>
      </c>
      <c r="F536" s="5">
        <v>5553818</v>
      </c>
      <c r="G536" s="5">
        <v>5347196.7804878056</v>
      </c>
      <c r="H536" s="5">
        <v>1.0386410352927662</v>
      </c>
      <c r="I536" s="5">
        <v>1</v>
      </c>
      <c r="J536" s="5">
        <v>1.0504333823090746</v>
      </c>
      <c r="K536" s="5">
        <v>9675.6411149825781</v>
      </c>
      <c r="L536" s="5">
        <v>9315.6738336024482</v>
      </c>
      <c r="M536" s="5">
        <v>9785.4947735191636</v>
      </c>
    </row>
    <row r="537" spans="3:13" x14ac:dyDescent="0.2">
      <c r="C537" s="13">
        <v>505</v>
      </c>
      <c r="D537" s="5">
        <v>505</v>
      </c>
      <c r="E537" s="5">
        <v>0.87979094076655051</v>
      </c>
      <c r="F537" s="5">
        <v>5562068</v>
      </c>
      <c r="G537" s="5">
        <v>5357806.2979094079</v>
      </c>
      <c r="H537" s="5">
        <v>1.0381241296779047</v>
      </c>
      <c r="I537" s="5">
        <v>1</v>
      </c>
      <c r="J537" s="5">
        <v>1.0497531428477744</v>
      </c>
      <c r="K537" s="5">
        <v>9690.0139372822305</v>
      </c>
      <c r="L537" s="5">
        <v>9334.1573134310238</v>
      </c>
      <c r="M537" s="5">
        <v>9798.5609756097565</v>
      </c>
    </row>
    <row r="538" spans="3:13" x14ac:dyDescent="0.2">
      <c r="C538" s="13">
        <v>506</v>
      </c>
      <c r="D538" s="5">
        <v>506</v>
      </c>
      <c r="E538" s="5">
        <v>0.88153310104529614</v>
      </c>
      <c r="F538" s="5">
        <v>5568818</v>
      </c>
      <c r="G538" s="5">
        <v>5368415.8153310111</v>
      </c>
      <c r="H538" s="5">
        <v>1.0373298551309467</v>
      </c>
      <c r="I538" s="5">
        <v>1</v>
      </c>
      <c r="J538" s="5">
        <v>1.0490755920799968</v>
      </c>
      <c r="K538" s="5">
        <v>9701.7735191637639</v>
      </c>
      <c r="L538" s="5">
        <v>9352.6407932596012</v>
      </c>
      <c r="M538" s="5">
        <v>9811.6271777003476</v>
      </c>
    </row>
    <row r="539" spans="3:13" x14ac:dyDescent="0.2">
      <c r="C539" s="13">
        <v>507</v>
      </c>
      <c r="D539" s="5">
        <v>507</v>
      </c>
      <c r="E539" s="5">
        <v>0.88327526132404177</v>
      </c>
      <c r="F539" s="5">
        <v>5576068</v>
      </c>
      <c r="G539" s="5">
        <v>5379025.3327526134</v>
      </c>
      <c r="H539" s="5">
        <v>1.0366316674598284</v>
      </c>
      <c r="I539" s="5">
        <v>1</v>
      </c>
      <c r="J539" s="5">
        <v>1.0484007140963134</v>
      </c>
      <c r="K539" s="5">
        <v>9714.4041811846691</v>
      </c>
      <c r="L539" s="5">
        <v>9371.1242730881768</v>
      </c>
      <c r="M539" s="5">
        <v>9824.6933797909405</v>
      </c>
    </row>
    <row r="540" spans="3:13" x14ac:dyDescent="0.2">
      <c r="C540" s="13">
        <v>508</v>
      </c>
      <c r="D540" s="5">
        <v>508</v>
      </c>
      <c r="E540" s="5">
        <v>0.8850174216027874</v>
      </c>
      <c r="F540" s="5">
        <v>5585068</v>
      </c>
      <c r="G540" s="5">
        <v>5389634.8501742166</v>
      </c>
      <c r="H540" s="5">
        <v>1.0362609258806217</v>
      </c>
      <c r="I540" s="5">
        <v>1</v>
      </c>
      <c r="J540" s="5">
        <v>1.0477284931125654</v>
      </c>
      <c r="K540" s="5">
        <v>9730.0836236933792</v>
      </c>
      <c r="L540" s="5">
        <v>9389.6077529167542</v>
      </c>
      <c r="M540" s="5">
        <v>9837.7595818815334</v>
      </c>
    </row>
    <row r="541" spans="3:13" x14ac:dyDescent="0.2">
      <c r="C541" s="13">
        <v>509</v>
      </c>
      <c r="D541" s="5">
        <v>509</v>
      </c>
      <c r="E541" s="5">
        <v>0.88675958188153314</v>
      </c>
      <c r="F541" s="5">
        <v>5594868</v>
      </c>
      <c r="G541" s="5">
        <v>5400244.3675958188</v>
      </c>
      <c r="H541" s="5">
        <v>1.0360397824905889</v>
      </c>
      <c r="I541" s="5">
        <v>1</v>
      </c>
      <c r="J541" s="5">
        <v>1.0470589134686359</v>
      </c>
      <c r="K541" s="5">
        <v>9747.1567944250874</v>
      </c>
      <c r="L541" s="5">
        <v>9408.0912327453298</v>
      </c>
      <c r="M541" s="5">
        <v>9850.8257839721246</v>
      </c>
    </row>
    <row r="542" spans="3:13" x14ac:dyDescent="0.2">
      <c r="C542" s="13">
        <v>510</v>
      </c>
      <c r="D542" s="5">
        <v>510</v>
      </c>
      <c r="E542" s="5">
        <v>0.88850174216027877</v>
      </c>
      <c r="F542" s="5">
        <v>5602918</v>
      </c>
      <c r="G542" s="5">
        <v>5410853.885017422</v>
      </c>
      <c r="H542" s="5">
        <v>1.035496082330813</v>
      </c>
      <c r="I542" s="5">
        <v>1</v>
      </c>
      <c r="J542" s="5">
        <v>1.0463919596272317</v>
      </c>
      <c r="K542" s="5">
        <v>9761.1811846689889</v>
      </c>
      <c r="L542" s="5">
        <v>9426.5747125739053</v>
      </c>
      <c r="M542" s="5">
        <v>9863.8919860627175</v>
      </c>
    </row>
    <row r="543" spans="3:13" x14ac:dyDescent="0.2">
      <c r="C543" s="13">
        <v>511</v>
      </c>
      <c r="D543" s="5">
        <v>511</v>
      </c>
      <c r="E543" s="5">
        <v>0.8902439024390244</v>
      </c>
      <c r="F543" s="5">
        <v>5610868</v>
      </c>
      <c r="G543" s="5">
        <v>5421463.4024390243</v>
      </c>
      <c r="H543" s="5">
        <v>1.0349360649517187</v>
      </c>
      <c r="I543" s="5">
        <v>1</v>
      </c>
      <c r="J543" s="5">
        <v>1.0457276161726823</v>
      </c>
      <c r="K543" s="5">
        <v>9775.0313588850167</v>
      </c>
      <c r="L543" s="5">
        <v>9445.0581924024809</v>
      </c>
      <c r="M543" s="5">
        <v>9876.9581881533104</v>
      </c>
    </row>
    <row r="544" spans="3:13" x14ac:dyDescent="0.2">
      <c r="C544" s="13">
        <v>512</v>
      </c>
      <c r="D544" s="5">
        <v>512</v>
      </c>
      <c r="E544" s="5">
        <v>0.89198606271777003</v>
      </c>
      <c r="F544" s="5">
        <v>5620118</v>
      </c>
      <c r="G544" s="5">
        <v>5432072.9198606275</v>
      </c>
      <c r="H544" s="5">
        <v>1.0346175544609952</v>
      </c>
      <c r="I544" s="5">
        <v>1</v>
      </c>
      <c r="J544" s="5">
        <v>1.045065867809752</v>
      </c>
      <c r="K544" s="5">
        <v>9791.1463414634145</v>
      </c>
      <c r="L544" s="5">
        <v>9463.5416722310583</v>
      </c>
      <c r="M544" s="5">
        <v>9890.0243902439033</v>
      </c>
    </row>
    <row r="545" spans="3:13" x14ac:dyDescent="0.2">
      <c r="C545" s="13">
        <v>513</v>
      </c>
      <c r="D545" s="5">
        <v>513</v>
      </c>
      <c r="E545" s="5">
        <v>0.89372822299651566</v>
      </c>
      <c r="F545" s="5">
        <v>5626868</v>
      </c>
      <c r="G545" s="5">
        <v>5442682.4372822307</v>
      </c>
      <c r="H545" s="5">
        <v>1.0338409533975568</v>
      </c>
      <c r="I545" s="5">
        <v>1</v>
      </c>
      <c r="J545" s="5">
        <v>1.0444066993624666</v>
      </c>
      <c r="K545" s="5">
        <v>9802.905923344948</v>
      </c>
      <c r="L545" s="5">
        <v>9482.0251520596357</v>
      </c>
      <c r="M545" s="5">
        <v>9903.0905923344944</v>
      </c>
    </row>
    <row r="546" spans="3:13" x14ac:dyDescent="0.2">
      <c r="C546" s="13">
        <v>514</v>
      </c>
      <c r="D546" s="5">
        <v>514</v>
      </c>
      <c r="E546" s="5">
        <v>0.89547038327526129</v>
      </c>
      <c r="F546" s="5">
        <v>5634218</v>
      </c>
      <c r="G546" s="5">
        <v>5453291.954703833</v>
      </c>
      <c r="H546" s="5">
        <v>1.0331773994128639</v>
      </c>
      <c r="I546" s="5">
        <v>1</v>
      </c>
      <c r="J546" s="5">
        <v>1.0437427607539713</v>
      </c>
      <c r="K546" s="5">
        <v>9815.7108013937286</v>
      </c>
      <c r="L546" s="5">
        <v>9500.5086318882113</v>
      </c>
      <c r="M546" s="5">
        <v>9916.0871080139368</v>
      </c>
    </row>
    <row r="547" spans="3:13" x14ac:dyDescent="0.2">
      <c r="C547" s="13">
        <v>515</v>
      </c>
      <c r="D547" s="5">
        <v>515</v>
      </c>
      <c r="E547" s="5">
        <v>0.89721254355400692</v>
      </c>
      <c r="F547" s="5">
        <v>5641118</v>
      </c>
      <c r="G547" s="5">
        <v>5463901.4721254362</v>
      </c>
      <c r="H547" s="5">
        <v>1.0324340636043035</v>
      </c>
      <c r="I547" s="5">
        <v>1</v>
      </c>
      <c r="J547" s="5">
        <v>1.0430814005478393</v>
      </c>
      <c r="K547" s="5">
        <v>9827.7317073170725</v>
      </c>
      <c r="L547" s="5">
        <v>9518.9921117167869</v>
      </c>
      <c r="M547" s="5">
        <v>9929.0836236933792</v>
      </c>
    </row>
    <row r="548" spans="3:13" x14ac:dyDescent="0.2">
      <c r="C548" s="13">
        <v>516</v>
      </c>
      <c r="D548" s="5">
        <v>516</v>
      </c>
      <c r="E548" s="5">
        <v>0.89895470383275267</v>
      </c>
      <c r="F548" s="5">
        <v>5649068</v>
      </c>
      <c r="G548" s="5">
        <v>5474510.9895470385</v>
      </c>
      <c r="H548" s="5">
        <v>1.0318854068950192</v>
      </c>
      <c r="I548" s="5">
        <v>1</v>
      </c>
      <c r="J548" s="5">
        <v>1.04242077710619</v>
      </c>
      <c r="K548" s="5">
        <v>9841.5818815331004</v>
      </c>
      <c r="L548" s="5">
        <v>9537.4755915453625</v>
      </c>
      <c r="M548" s="5">
        <v>9942.0627177700353</v>
      </c>
    </row>
    <row r="549" spans="3:13" x14ac:dyDescent="0.2">
      <c r="C549" s="13">
        <v>517</v>
      </c>
      <c r="D549" s="5">
        <v>517</v>
      </c>
      <c r="E549" s="5">
        <v>0.9006968641114983</v>
      </c>
      <c r="F549" s="5">
        <v>5657318</v>
      </c>
      <c r="G549" s="5">
        <v>5485120.5069686417</v>
      </c>
      <c r="H549" s="5">
        <v>1.0313935660688927</v>
      </c>
      <c r="I549" s="5">
        <v>1</v>
      </c>
      <c r="J549" s="5">
        <v>1.0417627092677961</v>
      </c>
      <c r="K549" s="5">
        <v>9855.9547038327528</v>
      </c>
      <c r="L549" s="5">
        <v>9555.9590713739399</v>
      </c>
      <c r="M549" s="5">
        <v>9955.0418118466896</v>
      </c>
    </row>
    <row r="550" spans="3:13" x14ac:dyDescent="0.2">
      <c r="C550" s="13">
        <v>518</v>
      </c>
      <c r="D550" s="5">
        <v>518</v>
      </c>
      <c r="E550" s="5">
        <v>0.90243902439024393</v>
      </c>
      <c r="F550" s="5">
        <v>5666068</v>
      </c>
      <c r="G550" s="5">
        <v>5495730.0243902439</v>
      </c>
      <c r="H550" s="5">
        <v>1.0309946039659499</v>
      </c>
      <c r="I550" s="5">
        <v>1</v>
      </c>
      <c r="J550" s="5">
        <v>1.0411071822318678</v>
      </c>
      <c r="K550" s="5">
        <v>9871.198606271777</v>
      </c>
      <c r="L550" s="5">
        <v>9574.4425512025155</v>
      </c>
      <c r="M550" s="5">
        <v>9968.0209059233457</v>
      </c>
    </row>
    <row r="551" spans="3:13" x14ac:dyDescent="0.2">
      <c r="C551" s="13">
        <v>519</v>
      </c>
      <c r="D551" s="5">
        <v>519</v>
      </c>
      <c r="E551" s="5">
        <v>0.90418118466898956</v>
      </c>
      <c r="F551" s="5">
        <v>5675518</v>
      </c>
      <c r="G551" s="5">
        <v>5506339.5418118471</v>
      </c>
      <c r="H551" s="5">
        <v>1.0307243054852526</v>
      </c>
      <c r="I551" s="5">
        <v>1</v>
      </c>
      <c r="J551" s="5">
        <v>1.0404541813116843</v>
      </c>
      <c r="K551" s="5">
        <v>9887.6620209059238</v>
      </c>
      <c r="L551" s="5">
        <v>9592.9260310310929</v>
      </c>
      <c r="M551" s="5">
        <v>9981</v>
      </c>
    </row>
    <row r="552" spans="3:13" x14ac:dyDescent="0.2">
      <c r="C552" s="13">
        <v>520</v>
      </c>
      <c r="D552" s="5">
        <v>520</v>
      </c>
      <c r="E552" s="5">
        <v>0.90592334494773519</v>
      </c>
      <c r="F552" s="5">
        <v>5684468</v>
      </c>
      <c r="G552" s="5">
        <v>5516949.0592334494</v>
      </c>
      <c r="H552" s="5">
        <v>1.0303644168122563</v>
      </c>
      <c r="I552" s="5">
        <v>1</v>
      </c>
      <c r="J552" s="5">
        <v>1.0398036919335016</v>
      </c>
      <c r="K552" s="5">
        <v>9903.254355400697</v>
      </c>
      <c r="L552" s="5">
        <v>9611.4095108596684</v>
      </c>
      <c r="M552" s="5">
        <v>9993.9790940766543</v>
      </c>
    </row>
    <row r="553" spans="3:13" x14ac:dyDescent="0.2">
      <c r="C553" s="13">
        <v>521</v>
      </c>
      <c r="D553" s="5">
        <v>521</v>
      </c>
      <c r="E553" s="5">
        <v>0.90766550522648082</v>
      </c>
      <c r="F553" s="5">
        <v>5693218</v>
      </c>
      <c r="G553" s="5">
        <v>5527558.5766550526</v>
      </c>
      <c r="H553" s="5">
        <v>1.0299697273303603</v>
      </c>
      <c r="I553" s="5">
        <v>1</v>
      </c>
      <c r="J553" s="5">
        <v>1.0391376084658084</v>
      </c>
      <c r="K553" s="5">
        <v>9918.4982578397212</v>
      </c>
      <c r="L553" s="5">
        <v>9629.8929906882458</v>
      </c>
      <c r="M553" s="5">
        <v>10006.783972125435</v>
      </c>
    </row>
    <row r="554" spans="3:13" x14ac:dyDescent="0.2">
      <c r="C554" s="13">
        <v>522</v>
      </c>
      <c r="D554" s="5">
        <v>522</v>
      </c>
      <c r="E554" s="5">
        <v>0.90940766550522645</v>
      </c>
      <c r="F554" s="5">
        <v>5698968</v>
      </c>
      <c r="G554" s="5">
        <v>5538168.0940766558</v>
      </c>
      <c r="H554" s="5">
        <v>1.0290348547013819</v>
      </c>
      <c r="I554" s="5">
        <v>1</v>
      </c>
      <c r="J554" s="5">
        <v>1.038456020529809</v>
      </c>
      <c r="K554" s="5">
        <v>9928.5156794425093</v>
      </c>
      <c r="L554" s="5">
        <v>9648.3764705168214</v>
      </c>
      <c r="M554" s="5">
        <v>10019.414634146342</v>
      </c>
    </row>
    <row r="555" spans="3:13" x14ac:dyDescent="0.2">
      <c r="C555" s="13">
        <v>523</v>
      </c>
      <c r="D555" s="5">
        <v>523</v>
      </c>
      <c r="E555" s="5">
        <v>0.91114982578397208</v>
      </c>
      <c r="F555" s="5">
        <v>5707968</v>
      </c>
      <c r="G555" s="5">
        <v>5548777.6114982581</v>
      </c>
      <c r="H555" s="5">
        <v>1.028689271700467</v>
      </c>
      <c r="I555" s="5">
        <v>1</v>
      </c>
      <c r="J555" s="5">
        <v>1.0377770390486316</v>
      </c>
      <c r="K555" s="5">
        <v>9944.1951219512193</v>
      </c>
      <c r="L555" s="5">
        <v>9666.859950345397</v>
      </c>
      <c r="M555" s="5">
        <v>10032.045296167247</v>
      </c>
    </row>
    <row r="556" spans="3:13" x14ac:dyDescent="0.2">
      <c r="C556" s="13">
        <v>524</v>
      </c>
      <c r="D556" s="5">
        <v>524</v>
      </c>
      <c r="E556" s="5">
        <v>0.91289198606271782</v>
      </c>
      <c r="F556" s="5">
        <v>5713218</v>
      </c>
      <c r="G556" s="5">
        <v>5559387.1289198613</v>
      </c>
      <c r="H556" s="5">
        <v>1.0276704729339521</v>
      </c>
      <c r="I556" s="5">
        <v>1</v>
      </c>
      <c r="J556" s="5">
        <v>1.0371006490998247</v>
      </c>
      <c r="K556" s="5">
        <v>9953.3414634146338</v>
      </c>
      <c r="L556" s="5">
        <v>9685.3434301739744</v>
      </c>
      <c r="M556" s="5">
        <v>10044.675958188152</v>
      </c>
    </row>
    <row r="557" spans="3:13" x14ac:dyDescent="0.2">
      <c r="C557" s="13">
        <v>525</v>
      </c>
      <c r="D557" s="5">
        <v>525</v>
      </c>
      <c r="E557" s="5">
        <v>0.91463414634146345</v>
      </c>
      <c r="F557" s="5">
        <v>5722118</v>
      </c>
      <c r="G557" s="5">
        <v>5569996.6463414636</v>
      </c>
      <c r="H557" s="5">
        <v>1.0273108519299476</v>
      </c>
      <c r="I557" s="5">
        <v>1</v>
      </c>
      <c r="J557" s="5">
        <v>1.0364268358746329</v>
      </c>
      <c r="K557" s="5">
        <v>9968.8466898954703</v>
      </c>
      <c r="L557" s="5">
        <v>9703.82691000255</v>
      </c>
      <c r="M557" s="5">
        <v>10057.306620209059</v>
      </c>
    </row>
    <row r="558" spans="3:13" x14ac:dyDescent="0.2">
      <c r="C558" s="13">
        <v>526</v>
      </c>
      <c r="D558" s="5">
        <v>526</v>
      </c>
      <c r="E558" s="5">
        <v>0.91637630662020908</v>
      </c>
      <c r="F558" s="5">
        <v>5730068</v>
      </c>
      <c r="G558" s="5">
        <v>5580606.1637630668</v>
      </c>
      <c r="H558" s="5">
        <v>1.02678236590273</v>
      </c>
      <c r="I558" s="5">
        <v>1</v>
      </c>
      <c r="J558" s="5">
        <v>1.0357555846769129</v>
      </c>
      <c r="K558" s="5">
        <v>9982.6968641114981</v>
      </c>
      <c r="L558" s="5">
        <v>9722.3103898311274</v>
      </c>
      <c r="M558" s="5">
        <v>10069.937282229965</v>
      </c>
    </row>
    <row r="559" spans="3:13" x14ac:dyDescent="0.2">
      <c r="C559" s="13">
        <v>527</v>
      </c>
      <c r="D559" s="5">
        <v>527</v>
      </c>
      <c r="E559" s="5">
        <v>0.91811846689895471</v>
      </c>
      <c r="F559" s="5">
        <v>5738568</v>
      </c>
      <c r="G559" s="5">
        <v>5591215.681184669</v>
      </c>
      <c r="H559" s="5">
        <v>1.0263542541045581</v>
      </c>
      <c r="I559" s="5">
        <v>1</v>
      </c>
      <c r="J559" s="5">
        <v>1.0350868809220688</v>
      </c>
      <c r="K559" s="5">
        <v>9997.5052264808364</v>
      </c>
      <c r="L559" s="5">
        <v>9740.793869659703</v>
      </c>
      <c r="M559" s="5">
        <v>10082.567944250872</v>
      </c>
    </row>
    <row r="560" spans="3:13" x14ac:dyDescent="0.2">
      <c r="C560" s="13">
        <v>528</v>
      </c>
      <c r="D560" s="5">
        <v>528</v>
      </c>
      <c r="E560" s="5">
        <v>0.91986062717770034</v>
      </c>
      <c r="F560" s="5">
        <v>5747518</v>
      </c>
      <c r="G560" s="5">
        <v>5601825.1986062722</v>
      </c>
      <c r="H560" s="5">
        <v>1.0260080949027071</v>
      </c>
      <c r="I560" s="5">
        <v>1</v>
      </c>
      <c r="J560" s="5">
        <v>1.034420710135993</v>
      </c>
      <c r="K560" s="5">
        <v>10013.09756097561</v>
      </c>
      <c r="L560" s="5">
        <v>9759.2773494882786</v>
      </c>
      <c r="M560" s="5">
        <v>10095.198606271777</v>
      </c>
    </row>
    <row r="561" spans="3:13" x14ac:dyDescent="0.2">
      <c r="C561" s="13">
        <v>529</v>
      </c>
      <c r="D561" s="5">
        <v>529</v>
      </c>
      <c r="E561" s="5">
        <v>0.92160278745644597</v>
      </c>
      <c r="F561" s="5">
        <v>5755018</v>
      </c>
      <c r="G561" s="5">
        <v>5612434.7160278745</v>
      </c>
      <c r="H561" s="5">
        <v>1.025404889533047</v>
      </c>
      <c r="I561" s="5">
        <v>1</v>
      </c>
      <c r="J561" s="5">
        <v>1.0337481491644285</v>
      </c>
      <c r="K561" s="5">
        <v>10026.163763066203</v>
      </c>
      <c r="L561" s="5">
        <v>9777.7608293168541</v>
      </c>
      <c r="M561" s="5">
        <v>10107.742160278745</v>
      </c>
    </row>
    <row r="562" spans="3:13" x14ac:dyDescent="0.2">
      <c r="C562" s="13">
        <v>530</v>
      </c>
      <c r="D562" s="5">
        <v>530</v>
      </c>
      <c r="E562" s="5">
        <v>0.9233449477351916</v>
      </c>
      <c r="F562" s="5">
        <v>5764918</v>
      </c>
      <c r="G562" s="5">
        <v>5623044.2334494777</v>
      </c>
      <c r="H562" s="5">
        <v>1.0252307754768433</v>
      </c>
      <c r="I562" s="5">
        <v>1</v>
      </c>
      <c r="J562" s="5">
        <v>1.0330692341782364</v>
      </c>
      <c r="K562" s="5">
        <v>10043.411149825784</v>
      </c>
      <c r="L562" s="5">
        <v>9796.2443091454315</v>
      </c>
      <c r="M562" s="5">
        <v>10120.198606271777</v>
      </c>
    </row>
    <row r="563" spans="3:13" x14ac:dyDescent="0.2">
      <c r="C563" s="13">
        <v>531</v>
      </c>
      <c r="D563" s="5">
        <v>531</v>
      </c>
      <c r="E563" s="5">
        <v>0.92508710801393723</v>
      </c>
      <c r="F563" s="5">
        <v>5771408</v>
      </c>
      <c r="G563" s="5">
        <v>5633653.7508710809</v>
      </c>
      <c r="H563" s="5">
        <v>1.0244520262019332</v>
      </c>
      <c r="I563" s="5">
        <v>1</v>
      </c>
      <c r="J563" s="5">
        <v>1.0323660731014441</v>
      </c>
      <c r="K563" s="5">
        <v>10054.717770034844</v>
      </c>
      <c r="L563" s="5">
        <v>9814.7277889740089</v>
      </c>
      <c r="M563" s="5">
        <v>10132.391986062717</v>
      </c>
    </row>
    <row r="564" spans="3:13" x14ac:dyDescent="0.2">
      <c r="C564" s="13">
        <v>532</v>
      </c>
      <c r="D564" s="5">
        <v>532</v>
      </c>
      <c r="E564" s="5">
        <v>0.92682926829268297</v>
      </c>
      <c r="F564" s="5">
        <v>5779858</v>
      </c>
      <c r="G564" s="5">
        <v>5644263.2682926832</v>
      </c>
      <c r="H564" s="5">
        <v>1.0240234597966107</v>
      </c>
      <c r="I564" s="5">
        <v>1</v>
      </c>
      <c r="J564" s="5">
        <v>1.0316568741063286</v>
      </c>
      <c r="K564" s="5">
        <v>10069.439024390244</v>
      </c>
      <c r="L564" s="5">
        <v>9833.2112688025845</v>
      </c>
      <c r="M564" s="5">
        <v>10144.5</v>
      </c>
    </row>
    <row r="565" spans="3:13" x14ac:dyDescent="0.2">
      <c r="C565" s="13">
        <v>533</v>
      </c>
      <c r="D565" s="5">
        <v>533</v>
      </c>
      <c r="E565" s="5">
        <v>0.9285714285714286</v>
      </c>
      <c r="F565" s="5">
        <v>5785658</v>
      </c>
      <c r="G565" s="5">
        <v>5654872.7857142864</v>
      </c>
      <c r="H565" s="5">
        <v>1.0231278791303868</v>
      </c>
      <c r="I565" s="5">
        <v>1</v>
      </c>
      <c r="J565" s="5">
        <v>1.0309503362706693</v>
      </c>
      <c r="K565" s="5">
        <v>10079.543554006968</v>
      </c>
      <c r="L565" s="5">
        <v>9851.6947486311601</v>
      </c>
      <c r="M565" s="5">
        <v>10156.608013937283</v>
      </c>
    </row>
    <row r="566" spans="3:13" x14ac:dyDescent="0.2">
      <c r="C566" s="13">
        <v>534</v>
      </c>
      <c r="D566" s="5">
        <v>534</v>
      </c>
      <c r="E566" s="5">
        <v>0.93031358885017423</v>
      </c>
      <c r="F566" s="5">
        <v>5792608</v>
      </c>
      <c r="G566" s="5">
        <v>5665482.3031358887</v>
      </c>
      <c r="H566" s="5">
        <v>1.0224386362999929</v>
      </c>
      <c r="I566" s="5">
        <v>1</v>
      </c>
      <c r="J566" s="5">
        <v>1.0302464446441326</v>
      </c>
      <c r="K566" s="5">
        <v>10091.651567944251</v>
      </c>
      <c r="L566" s="5">
        <v>9870.1782284597357</v>
      </c>
      <c r="M566" s="5">
        <v>10168.716027874565</v>
      </c>
    </row>
    <row r="567" spans="3:13" x14ac:dyDescent="0.2">
      <c r="C567" s="13">
        <v>535</v>
      </c>
      <c r="D567" s="5">
        <v>535</v>
      </c>
      <c r="E567" s="5">
        <v>0.93205574912891986</v>
      </c>
      <c r="F567" s="5">
        <v>5800558</v>
      </c>
      <c r="G567" s="5">
        <v>5676091.8205574919</v>
      </c>
      <c r="H567" s="5">
        <v>1.0219281476370274</v>
      </c>
      <c r="I567" s="5">
        <v>1</v>
      </c>
      <c r="J567" s="5">
        <v>1.029545184388162</v>
      </c>
      <c r="K567" s="5">
        <v>10105.501742160279</v>
      </c>
      <c r="L567" s="5">
        <v>9888.6617082883131</v>
      </c>
      <c r="M567" s="5">
        <v>10180.824041811848</v>
      </c>
    </row>
    <row r="568" spans="3:13" x14ac:dyDescent="0.2">
      <c r="C568" s="13">
        <v>536</v>
      </c>
      <c r="D568" s="5">
        <v>536</v>
      </c>
      <c r="E568" s="5">
        <v>0.93379790940766549</v>
      </c>
      <c r="F568" s="5">
        <v>5807508</v>
      </c>
      <c r="G568" s="5">
        <v>5686701.3379790941</v>
      </c>
      <c r="H568" s="5">
        <v>1.0212437149132643</v>
      </c>
      <c r="I568" s="5">
        <v>1</v>
      </c>
      <c r="J568" s="5">
        <v>1.0288465407749374</v>
      </c>
      <c r="K568" s="5">
        <v>10117.609756097561</v>
      </c>
      <c r="L568" s="5">
        <v>9907.1451881168887</v>
      </c>
      <c r="M568" s="5">
        <v>10192.932055749128</v>
      </c>
    </row>
    <row r="569" spans="3:13" x14ac:dyDescent="0.2">
      <c r="C569" s="13">
        <v>537</v>
      </c>
      <c r="D569" s="5">
        <v>537</v>
      </c>
      <c r="E569" s="5">
        <v>0.93554006968641112</v>
      </c>
      <c r="F569" s="5">
        <v>5814458</v>
      </c>
      <c r="G569" s="5">
        <v>5697310.8554006973</v>
      </c>
      <c r="H569" s="5">
        <v>1.0205618312871685</v>
      </c>
      <c r="I569" s="5">
        <v>1</v>
      </c>
      <c r="J569" s="5">
        <v>1.0281504991863433</v>
      </c>
      <c r="K569" s="5">
        <v>10129.717770034844</v>
      </c>
      <c r="L569" s="5">
        <v>9925.6286679454661</v>
      </c>
      <c r="M569" s="5">
        <v>10205.040069686411</v>
      </c>
    </row>
    <row r="570" spans="3:13" x14ac:dyDescent="0.2">
      <c r="C570" s="13">
        <v>538</v>
      </c>
      <c r="D570" s="5">
        <v>538</v>
      </c>
      <c r="E570" s="5">
        <v>0.93728222996515675</v>
      </c>
      <c r="F570" s="5">
        <v>5822708</v>
      </c>
      <c r="G570" s="5">
        <v>5707920.3728222996</v>
      </c>
      <c r="H570" s="5">
        <v>1.0201102362472065</v>
      </c>
      <c r="I570" s="5">
        <v>1</v>
      </c>
      <c r="J570" s="5">
        <v>1.0274570451129486</v>
      </c>
      <c r="K570" s="5">
        <v>10144.090592334494</v>
      </c>
      <c r="L570" s="5">
        <v>9944.1121477740417</v>
      </c>
      <c r="M570" s="5">
        <v>10217.148083623693</v>
      </c>
    </row>
    <row r="571" spans="3:13" x14ac:dyDescent="0.2">
      <c r="C571" s="13">
        <v>539</v>
      </c>
      <c r="D571" s="5">
        <v>539</v>
      </c>
      <c r="E571" s="5">
        <v>0.93902439024390238</v>
      </c>
      <c r="F571" s="5">
        <v>5829208</v>
      </c>
      <c r="G571" s="5">
        <v>5718529.8902439028</v>
      </c>
      <c r="H571" s="5">
        <v>1.0193542941770612</v>
      </c>
      <c r="I571" s="5">
        <v>1</v>
      </c>
      <c r="J571" s="5">
        <v>1.0267661641529986</v>
      </c>
      <c r="K571" s="5">
        <v>10155.414634146342</v>
      </c>
      <c r="L571" s="5">
        <v>9962.5956276026172</v>
      </c>
      <c r="M571" s="5">
        <v>10229.256097560976</v>
      </c>
    </row>
    <row r="572" spans="3:13" x14ac:dyDescent="0.2">
      <c r="C572" s="13">
        <v>540</v>
      </c>
      <c r="D572" s="5">
        <v>540</v>
      </c>
      <c r="E572" s="5">
        <v>0.94076655052264813</v>
      </c>
      <c r="F572" s="5">
        <v>5837958</v>
      </c>
      <c r="G572" s="5">
        <v>5729139.407665506</v>
      </c>
      <c r="H572" s="5">
        <v>1.0189938810336674</v>
      </c>
      <c r="I572" s="5">
        <v>1</v>
      </c>
      <c r="J572" s="5">
        <v>1.0260691146971674</v>
      </c>
      <c r="K572" s="5">
        <v>10170.658536585366</v>
      </c>
      <c r="L572" s="5">
        <v>9981.0791074311946</v>
      </c>
      <c r="M572" s="5">
        <v>10241.27700348432</v>
      </c>
    </row>
    <row r="573" spans="3:13" x14ac:dyDescent="0.2">
      <c r="C573" s="13">
        <v>541</v>
      </c>
      <c r="D573" s="5">
        <v>541</v>
      </c>
      <c r="E573" s="5">
        <v>0.94250871080139376</v>
      </c>
      <c r="F573" s="5">
        <v>5846708</v>
      </c>
      <c r="G573" s="5">
        <v>5739748.9250871083</v>
      </c>
      <c r="H573" s="5">
        <v>1.0186348002863677</v>
      </c>
      <c r="I573" s="5">
        <v>1</v>
      </c>
      <c r="J573" s="5">
        <v>1.0253746421339642</v>
      </c>
      <c r="K573" s="5">
        <v>10185.90243902439</v>
      </c>
      <c r="L573" s="5">
        <v>9999.5625872597702</v>
      </c>
      <c r="M573" s="5">
        <v>10253.297909407665</v>
      </c>
    </row>
    <row r="574" spans="3:13" x14ac:dyDescent="0.2">
      <c r="C574" s="13">
        <v>542</v>
      </c>
      <c r="D574" s="5">
        <v>542</v>
      </c>
      <c r="E574" s="5">
        <v>0.94425087108013939</v>
      </c>
      <c r="F574" s="5">
        <v>5852658</v>
      </c>
      <c r="G574" s="5">
        <v>5750358.4425087115</v>
      </c>
      <c r="H574" s="5">
        <v>1.017790118392456</v>
      </c>
      <c r="I574" s="5">
        <v>1</v>
      </c>
      <c r="J574" s="5">
        <v>1.0246827322001455</v>
      </c>
      <c r="K574" s="5">
        <v>10196.268292682927</v>
      </c>
      <c r="L574" s="5">
        <v>10018.046067088348</v>
      </c>
      <c r="M574" s="5">
        <v>10265.318815331011</v>
      </c>
    </row>
    <row r="575" spans="3:13" x14ac:dyDescent="0.2">
      <c r="C575" s="13">
        <v>543</v>
      </c>
      <c r="D575" s="5">
        <v>543</v>
      </c>
      <c r="E575" s="5">
        <v>0.94599303135888502</v>
      </c>
      <c r="F575" s="5">
        <v>5859408</v>
      </c>
      <c r="G575" s="5">
        <v>5760967.9599303138</v>
      </c>
      <c r="H575" s="5">
        <v>1.0170874132184684</v>
      </c>
      <c r="I575" s="5">
        <v>1</v>
      </c>
      <c r="J575" s="5">
        <v>1.0239673334464017</v>
      </c>
      <c r="K575" s="5">
        <v>10208.027874564459</v>
      </c>
      <c r="L575" s="5">
        <v>10036.529546916923</v>
      </c>
      <c r="M575" s="5">
        <v>10277.078397212543</v>
      </c>
    </row>
    <row r="576" spans="3:13" x14ac:dyDescent="0.2">
      <c r="C576" s="13">
        <v>544</v>
      </c>
      <c r="D576" s="5">
        <v>544</v>
      </c>
      <c r="E576" s="5">
        <v>0.94773519163763065</v>
      </c>
      <c r="F576" s="5">
        <v>5867358</v>
      </c>
      <c r="G576" s="5">
        <v>5771577.477351917</v>
      </c>
      <c r="H576" s="5">
        <v>1.0165952069471356</v>
      </c>
      <c r="I576" s="5">
        <v>1</v>
      </c>
      <c r="J576" s="5">
        <v>1.0232545648351346</v>
      </c>
      <c r="K576" s="5">
        <v>10221.878048780487</v>
      </c>
      <c r="L576" s="5">
        <v>10055.013026745501</v>
      </c>
      <c r="M576" s="5">
        <v>10288.837979094076</v>
      </c>
    </row>
    <row r="577" spans="3:13" x14ac:dyDescent="0.2">
      <c r="C577" s="13">
        <v>545</v>
      </c>
      <c r="D577" s="5">
        <v>545</v>
      </c>
      <c r="E577" s="5">
        <v>0.94947735191637628</v>
      </c>
      <c r="F577" s="5">
        <v>5874108</v>
      </c>
      <c r="G577" s="5">
        <v>5782186.9947735192</v>
      </c>
      <c r="H577" s="5">
        <v>1.0158972730057965</v>
      </c>
      <c r="I577" s="5">
        <v>1</v>
      </c>
      <c r="J577" s="5">
        <v>1.0225444118884961</v>
      </c>
      <c r="K577" s="5">
        <v>10233.63763066202</v>
      </c>
      <c r="L577" s="5">
        <v>10073.496506574076</v>
      </c>
      <c r="M577" s="5">
        <v>10300.59756097561</v>
      </c>
    </row>
    <row r="578" spans="3:13" x14ac:dyDescent="0.2">
      <c r="C578" s="13">
        <v>546</v>
      </c>
      <c r="D578" s="5">
        <v>546</v>
      </c>
      <c r="E578" s="5">
        <v>0.95121951219512191</v>
      </c>
      <c r="F578" s="5">
        <v>5881608</v>
      </c>
      <c r="G578" s="5">
        <v>5792796.5121951224</v>
      </c>
      <c r="H578" s="5">
        <v>1.0153313667445265</v>
      </c>
      <c r="I578" s="5">
        <v>1</v>
      </c>
      <c r="J578" s="5">
        <v>1.0218368602347028</v>
      </c>
      <c r="K578" s="5">
        <v>10246.703832752613</v>
      </c>
      <c r="L578" s="5">
        <v>10091.979986402652</v>
      </c>
      <c r="M578" s="5">
        <v>10312.357142857143</v>
      </c>
    </row>
    <row r="579" spans="3:13" x14ac:dyDescent="0.2">
      <c r="C579" s="13">
        <v>547</v>
      </c>
      <c r="D579" s="5">
        <v>547</v>
      </c>
      <c r="E579" s="5">
        <v>0.95296167247386765</v>
      </c>
      <c r="F579" s="5">
        <v>5889358</v>
      </c>
      <c r="G579" s="5">
        <v>5803406.0296167247</v>
      </c>
      <c r="H579" s="5">
        <v>1.0148106077611379</v>
      </c>
      <c r="I579" s="5">
        <v>1</v>
      </c>
      <c r="J579" s="5">
        <v>1.0211318956070656</v>
      </c>
      <c r="K579" s="5">
        <v>10260.205574912892</v>
      </c>
      <c r="L579" s="5">
        <v>10110.463466231227</v>
      </c>
      <c r="M579" s="5">
        <v>10324.116724738677</v>
      </c>
    </row>
    <row r="580" spans="3:13" x14ac:dyDescent="0.2">
      <c r="C580" s="13">
        <v>548</v>
      </c>
      <c r="D580" s="5">
        <v>548</v>
      </c>
      <c r="E580" s="5">
        <v>0.95470383275261328</v>
      </c>
      <c r="F580" s="5">
        <v>5895853</v>
      </c>
      <c r="G580" s="5">
        <v>5814015.5470383279</v>
      </c>
      <c r="H580" s="5">
        <v>1.0140758916620649</v>
      </c>
      <c r="I580" s="5">
        <v>1</v>
      </c>
      <c r="J580" s="5">
        <v>1.0204295038430327</v>
      </c>
      <c r="K580" s="5">
        <v>10271.520905923346</v>
      </c>
      <c r="L580" s="5">
        <v>10128.946946059805</v>
      </c>
      <c r="M580" s="5">
        <v>10335.876306620208</v>
      </c>
    </row>
    <row r="581" spans="3:13" x14ac:dyDescent="0.2">
      <c r="C581" s="13">
        <v>549</v>
      </c>
      <c r="D581" s="5">
        <v>549</v>
      </c>
      <c r="E581" s="5">
        <v>0.95644599303135891</v>
      </c>
      <c r="F581" s="5">
        <v>5903453</v>
      </c>
      <c r="G581" s="5">
        <v>5824625.0644599311</v>
      </c>
      <c r="H581" s="5">
        <v>1.0135335639062937</v>
      </c>
      <c r="I581" s="5">
        <v>1</v>
      </c>
      <c r="J581" s="5">
        <v>1.0197296708832406</v>
      </c>
      <c r="K581" s="5">
        <v>10284.761324041812</v>
      </c>
      <c r="L581" s="5">
        <v>10147.430425888382</v>
      </c>
      <c r="M581" s="5">
        <v>10347.635888501742</v>
      </c>
    </row>
    <row r="582" spans="3:13" x14ac:dyDescent="0.2">
      <c r="C582" s="13">
        <v>550</v>
      </c>
      <c r="D582" s="5">
        <v>550</v>
      </c>
      <c r="E582" s="5">
        <v>0.95818815331010454</v>
      </c>
      <c r="F582" s="5">
        <v>5910703</v>
      </c>
      <c r="G582" s="5">
        <v>5835234.5818815334</v>
      </c>
      <c r="H582" s="5">
        <v>1.0129332278007805</v>
      </c>
      <c r="I582" s="5">
        <v>1</v>
      </c>
      <c r="J582" s="5">
        <v>1.0190152454989545</v>
      </c>
      <c r="K582" s="5">
        <v>10297.391986062717</v>
      </c>
      <c r="L582" s="5">
        <v>10165.913905716958</v>
      </c>
      <c r="M582" s="5">
        <v>10359.221254355401</v>
      </c>
    </row>
    <row r="583" spans="3:13" x14ac:dyDescent="0.2">
      <c r="C583" s="13">
        <v>551</v>
      </c>
      <c r="D583" s="5">
        <v>551</v>
      </c>
      <c r="E583" s="5">
        <v>0.95993031358885017</v>
      </c>
      <c r="F583" s="5">
        <v>5919653</v>
      </c>
      <c r="G583" s="5">
        <v>5845844.0993031366</v>
      </c>
      <c r="H583" s="5">
        <v>1.0126258756550934</v>
      </c>
      <c r="I583" s="5">
        <v>1</v>
      </c>
      <c r="J583" s="5">
        <v>1.0182777540560142</v>
      </c>
      <c r="K583" s="5">
        <v>10312.984320557491</v>
      </c>
      <c r="L583" s="5">
        <v>10184.397385545533</v>
      </c>
      <c r="M583" s="5">
        <v>10370.545296167247</v>
      </c>
    </row>
    <row r="584" spans="3:13" x14ac:dyDescent="0.2">
      <c r="C584" s="13">
        <v>552</v>
      </c>
      <c r="D584" s="5">
        <v>552</v>
      </c>
      <c r="E584" s="5">
        <v>0.9616724738675958</v>
      </c>
      <c r="F584" s="5">
        <v>5927903</v>
      </c>
      <c r="G584" s="5">
        <v>5856453.6167247389</v>
      </c>
      <c r="H584" s="5">
        <v>1.0122001108437397</v>
      </c>
      <c r="I584" s="5">
        <v>1</v>
      </c>
      <c r="J584" s="5">
        <v>1.0175429346835192</v>
      </c>
      <c r="K584" s="5">
        <v>10327.357142857143</v>
      </c>
      <c r="L584" s="5">
        <v>10202.880865374109</v>
      </c>
      <c r="M584" s="5">
        <v>10381.869337979095</v>
      </c>
    </row>
    <row r="585" spans="3:13" x14ac:dyDescent="0.2">
      <c r="C585" s="13">
        <v>553</v>
      </c>
      <c r="D585" s="5">
        <v>553</v>
      </c>
      <c r="E585" s="5">
        <v>0.96341463414634143</v>
      </c>
      <c r="F585" s="5">
        <v>5935153</v>
      </c>
      <c r="G585" s="5">
        <v>5867063.1341463421</v>
      </c>
      <c r="H585" s="5">
        <v>1.0116054428419858</v>
      </c>
      <c r="I585" s="5">
        <v>1</v>
      </c>
      <c r="J585" s="5">
        <v>1.0168107728856079</v>
      </c>
      <c r="K585" s="5">
        <v>10339.987804878048</v>
      </c>
      <c r="L585" s="5">
        <v>10221.364345202686</v>
      </c>
      <c r="M585" s="5">
        <v>10393.193379790941</v>
      </c>
    </row>
    <row r="586" spans="3:13" x14ac:dyDescent="0.2">
      <c r="C586" s="13">
        <v>554</v>
      </c>
      <c r="D586" s="5">
        <v>554</v>
      </c>
      <c r="E586" s="5">
        <v>0.96515679442508706</v>
      </c>
      <c r="F586" s="5">
        <v>5944653</v>
      </c>
      <c r="G586" s="5">
        <v>5877672.6515679443</v>
      </c>
      <c r="H586" s="5">
        <v>1.0113957262342923</v>
      </c>
      <c r="I586" s="5">
        <v>1</v>
      </c>
      <c r="J586" s="5">
        <v>1.0160812542710833</v>
      </c>
      <c r="K586" s="5">
        <v>10356.538327526132</v>
      </c>
      <c r="L586" s="5">
        <v>10239.847825031262</v>
      </c>
      <c r="M586" s="5">
        <v>10404.517421602788</v>
      </c>
    </row>
    <row r="587" spans="3:13" x14ac:dyDescent="0.2">
      <c r="C587" s="13">
        <v>555</v>
      </c>
      <c r="D587" s="5">
        <v>555</v>
      </c>
      <c r="E587" s="5">
        <v>0.9668989547038328</v>
      </c>
      <c r="F587" s="5">
        <v>5951603</v>
      </c>
      <c r="G587" s="5">
        <v>5888282.1689895475</v>
      </c>
      <c r="H587" s="5">
        <v>1.0107537018765727</v>
      </c>
      <c r="I587" s="5">
        <v>1</v>
      </c>
      <c r="J587" s="5">
        <v>1.0153543645524663</v>
      </c>
      <c r="K587" s="5">
        <v>10368.646341463415</v>
      </c>
      <c r="L587" s="5">
        <v>10258.331304859839</v>
      </c>
      <c r="M587" s="5">
        <v>10415.841463414634</v>
      </c>
    </row>
    <row r="588" spans="3:13" x14ac:dyDescent="0.2">
      <c r="C588" s="13">
        <v>556</v>
      </c>
      <c r="D588" s="5">
        <v>556</v>
      </c>
      <c r="E588" s="5">
        <v>0.96864111498257843</v>
      </c>
      <c r="F588" s="5">
        <v>5959103</v>
      </c>
      <c r="G588" s="5">
        <v>5898891.6864111498</v>
      </c>
      <c r="H588" s="5">
        <v>1.0102072248126803</v>
      </c>
      <c r="I588" s="5">
        <v>1</v>
      </c>
      <c r="J588" s="5">
        <v>1.0146300895450677</v>
      </c>
      <c r="K588" s="5">
        <v>10381.712543554007</v>
      </c>
      <c r="L588" s="5">
        <v>10276.814784688415</v>
      </c>
      <c r="M588" s="5">
        <v>10427.165505226481</v>
      </c>
    </row>
    <row r="589" spans="3:13" x14ac:dyDescent="0.2">
      <c r="C589" s="13">
        <v>557</v>
      </c>
      <c r="D589" s="5">
        <v>557</v>
      </c>
      <c r="E589" s="5">
        <v>0.97038327526132406</v>
      </c>
      <c r="F589" s="5">
        <v>5965253</v>
      </c>
      <c r="G589" s="5">
        <v>5909501.203832753</v>
      </c>
      <c r="H589" s="5">
        <v>1.0094342642880059</v>
      </c>
      <c r="I589" s="5">
        <v>1</v>
      </c>
      <c r="J589" s="5">
        <v>1.0139075690709638</v>
      </c>
      <c r="K589" s="5">
        <v>10392.426829268292</v>
      </c>
      <c r="L589" s="5">
        <v>10295.29826451699</v>
      </c>
      <c r="M589" s="5">
        <v>10438.480836236933</v>
      </c>
    </row>
    <row r="590" spans="3:13" x14ac:dyDescent="0.2">
      <c r="C590" s="13">
        <v>558</v>
      </c>
      <c r="D590" s="5">
        <v>558</v>
      </c>
      <c r="E590" s="5">
        <v>0.97212543554006969</v>
      </c>
      <c r="F590" s="5">
        <v>5969653</v>
      </c>
      <c r="G590" s="5">
        <v>5920110.7212543562</v>
      </c>
      <c r="H590" s="5">
        <v>1.0083684716516834</v>
      </c>
      <c r="I590" s="5">
        <v>1</v>
      </c>
      <c r="J590" s="5">
        <v>1.0131876382759784</v>
      </c>
      <c r="K590" s="5">
        <v>10400.092334494773</v>
      </c>
      <c r="L590" s="5">
        <v>10313.781744345568</v>
      </c>
      <c r="M590" s="5">
        <v>10449.796167247387</v>
      </c>
    </row>
    <row r="591" spans="3:13" x14ac:dyDescent="0.2">
      <c r="C591" s="13">
        <v>559</v>
      </c>
      <c r="D591" s="5">
        <v>559</v>
      </c>
      <c r="E591" s="5">
        <v>0.97386759581881532</v>
      </c>
      <c r="F591" s="5">
        <v>5976903</v>
      </c>
      <c r="G591" s="5">
        <v>5930720.2386759585</v>
      </c>
      <c r="H591" s="5">
        <v>1.0077870409436733</v>
      </c>
      <c r="I591" s="5">
        <v>1</v>
      </c>
      <c r="J591" s="5">
        <v>1.0124694401940888</v>
      </c>
      <c r="K591" s="5">
        <v>10412.72299651568</v>
      </c>
      <c r="L591" s="5">
        <v>10332.265224174143</v>
      </c>
      <c r="M591" s="5">
        <v>10461.102787456446</v>
      </c>
    </row>
    <row r="592" spans="3:13" x14ac:dyDescent="0.2">
      <c r="C592" s="13">
        <v>560</v>
      </c>
      <c r="D592" s="5">
        <v>560</v>
      </c>
      <c r="E592" s="5">
        <v>0.97560975609756095</v>
      </c>
      <c r="F592" s="5">
        <v>5984363</v>
      </c>
      <c r="G592" s="5">
        <v>5941329.7560975617</v>
      </c>
      <c r="H592" s="5">
        <v>1.0072430323966237</v>
      </c>
      <c r="I592" s="5">
        <v>1</v>
      </c>
      <c r="J592" s="5">
        <v>1.0117470746057833</v>
      </c>
      <c r="K592" s="5">
        <v>10425.719512195123</v>
      </c>
      <c r="L592" s="5">
        <v>10350.748704002721</v>
      </c>
      <c r="M592" s="5">
        <v>10472.339721254355</v>
      </c>
    </row>
    <row r="593" spans="2:13" x14ac:dyDescent="0.2">
      <c r="C593" s="13">
        <v>561</v>
      </c>
      <c r="D593" s="5">
        <v>561</v>
      </c>
      <c r="E593" s="5">
        <v>0.97735191637630658</v>
      </c>
      <c r="F593" s="5">
        <v>5990313</v>
      </c>
      <c r="G593" s="5">
        <v>5951939.273519164</v>
      </c>
      <c r="H593" s="5">
        <v>1.0064472644490114</v>
      </c>
      <c r="I593" s="5">
        <v>1</v>
      </c>
      <c r="J593" s="5">
        <v>1.0109936818024938</v>
      </c>
      <c r="K593" s="5">
        <v>10436.085365853658</v>
      </c>
      <c r="L593" s="5">
        <v>10369.232183831296</v>
      </c>
      <c r="M593" s="5">
        <v>10483.228222996515</v>
      </c>
    </row>
    <row r="594" spans="2:13" x14ac:dyDescent="0.2">
      <c r="C594" s="13">
        <v>562</v>
      </c>
      <c r="D594" s="5">
        <v>562</v>
      </c>
      <c r="E594" s="5">
        <v>0.97909407665505221</v>
      </c>
      <c r="F594" s="5">
        <v>5998813</v>
      </c>
      <c r="G594" s="5">
        <v>5962548.7909407672</v>
      </c>
      <c r="H594" s="5">
        <v>1.0060819978721736</v>
      </c>
      <c r="I594" s="5">
        <v>1</v>
      </c>
      <c r="J594" s="5">
        <v>1.0102261987611529</v>
      </c>
      <c r="K594" s="5">
        <v>10450.893728222996</v>
      </c>
      <c r="L594" s="5">
        <v>10387.715663659874</v>
      </c>
      <c r="M594" s="5">
        <v>10493.942508710801</v>
      </c>
    </row>
    <row r="595" spans="2:13" x14ac:dyDescent="0.2">
      <c r="C595" s="13">
        <v>563</v>
      </c>
      <c r="D595" s="5">
        <v>563</v>
      </c>
      <c r="E595" s="5">
        <v>0.98083623693379796</v>
      </c>
      <c r="F595" s="5">
        <v>6007563</v>
      </c>
      <c r="G595" s="5">
        <v>5973158.3083623694</v>
      </c>
      <c r="H595" s="5">
        <v>1.0057598827724799</v>
      </c>
      <c r="I595" s="5">
        <v>1</v>
      </c>
      <c r="J595" s="5">
        <v>1.0094363297819715</v>
      </c>
      <c r="K595" s="5">
        <v>10466.13763066202</v>
      </c>
      <c r="L595" s="5">
        <v>10406.199143488448</v>
      </c>
      <c r="M595" s="5">
        <v>10504.395470383275</v>
      </c>
    </row>
    <row r="596" spans="2:13" x14ac:dyDescent="0.2">
      <c r="C596" s="13">
        <v>564</v>
      </c>
      <c r="D596" s="5">
        <v>564</v>
      </c>
      <c r="E596" s="5">
        <v>0.98257839721254359</v>
      </c>
      <c r="F596" s="5">
        <v>6015013</v>
      </c>
      <c r="G596" s="5">
        <v>5983767.8257839726</v>
      </c>
      <c r="H596" s="5">
        <v>1.0052216555063171</v>
      </c>
      <c r="I596" s="5">
        <v>1</v>
      </c>
      <c r="J596" s="5">
        <v>1.0086409058174401</v>
      </c>
      <c r="K596" s="5">
        <v>10479.116724738677</v>
      </c>
      <c r="L596" s="5">
        <v>10424.682623317025</v>
      </c>
      <c r="M596" s="5">
        <v>10514.761324041812</v>
      </c>
    </row>
    <row r="597" spans="2:13" x14ac:dyDescent="0.2">
      <c r="C597" s="13">
        <v>565</v>
      </c>
      <c r="D597" s="5">
        <v>565</v>
      </c>
      <c r="E597" s="5">
        <v>0.98432055749128922</v>
      </c>
      <c r="F597" s="5">
        <v>6021013</v>
      </c>
      <c r="G597" s="5">
        <v>5994377.3432055749</v>
      </c>
      <c r="H597" s="5">
        <v>1.0044434401222033</v>
      </c>
      <c r="I597" s="5">
        <v>1</v>
      </c>
      <c r="J597" s="5">
        <v>1.0078482975129601</v>
      </c>
      <c r="K597" s="5">
        <v>10489.569686411151</v>
      </c>
      <c r="L597" s="5">
        <v>10443.166103145601</v>
      </c>
      <c r="M597" s="5">
        <v>10525.127177700348</v>
      </c>
    </row>
    <row r="598" spans="2:13" x14ac:dyDescent="0.2">
      <c r="C598" s="13">
        <v>566</v>
      </c>
      <c r="D598" s="5">
        <v>566</v>
      </c>
      <c r="E598" s="5">
        <v>0.98606271777003485</v>
      </c>
      <c r="F598" s="5">
        <v>6027763</v>
      </c>
      <c r="G598" s="5">
        <v>6004986.8606271781</v>
      </c>
      <c r="H598" s="5">
        <v>1.0037928708091199</v>
      </c>
      <c r="I598" s="5">
        <v>1</v>
      </c>
      <c r="J598" s="5">
        <v>1.0070584899445383</v>
      </c>
      <c r="K598" s="5">
        <v>10501.329268292682</v>
      </c>
      <c r="L598" s="5">
        <v>10461.649582974178</v>
      </c>
      <c r="M598" s="5">
        <v>10535.493031358885</v>
      </c>
    </row>
    <row r="599" spans="2:13" x14ac:dyDescent="0.2">
      <c r="C599" s="13">
        <v>567</v>
      </c>
      <c r="D599" s="5">
        <v>567</v>
      </c>
      <c r="E599" s="5">
        <v>0.98780487804878048</v>
      </c>
      <c r="F599" s="5">
        <v>6034713</v>
      </c>
      <c r="G599" s="5">
        <v>6015596.3780487813</v>
      </c>
      <c r="H599" s="5">
        <v>1.0031778431845886</v>
      </c>
      <c r="I599" s="5">
        <v>1</v>
      </c>
      <c r="J599" s="5">
        <v>1.0062714682934655</v>
      </c>
      <c r="K599" s="5">
        <v>10513.437282229965</v>
      </c>
      <c r="L599" s="5">
        <v>10480.133062802755</v>
      </c>
      <c r="M599" s="5">
        <v>10545.858885017422</v>
      </c>
    </row>
    <row r="600" spans="2:13" x14ac:dyDescent="0.2">
      <c r="C600" s="13">
        <v>568</v>
      </c>
      <c r="D600" s="5">
        <v>568</v>
      </c>
      <c r="E600" s="5">
        <v>0.98954703832752611</v>
      </c>
      <c r="F600" s="5">
        <v>6043663</v>
      </c>
      <c r="G600" s="5">
        <v>6026205.8954703836</v>
      </c>
      <c r="H600" s="5">
        <v>1.0028968649316707</v>
      </c>
      <c r="I600" s="5">
        <v>1</v>
      </c>
      <c r="J600" s="5">
        <v>1.0054623265617855</v>
      </c>
      <c r="K600" s="5">
        <v>10529.029616724738</v>
      </c>
      <c r="L600" s="5">
        <v>10498.616542631331</v>
      </c>
      <c r="M600" s="5">
        <v>10555.963414634147</v>
      </c>
    </row>
    <row r="601" spans="2:13" x14ac:dyDescent="0.2">
      <c r="C601" s="13">
        <v>569</v>
      </c>
      <c r="D601" s="5">
        <v>569</v>
      </c>
      <c r="E601" s="5">
        <v>0.99128919860627174</v>
      </c>
      <c r="F601" s="5">
        <v>6051613</v>
      </c>
      <c r="G601" s="5">
        <v>6036815.4128919868</v>
      </c>
      <c r="H601" s="5">
        <v>1.0024512240471046</v>
      </c>
      <c r="I601" s="5">
        <v>1</v>
      </c>
      <c r="J601" s="5">
        <v>1.0046477464008747</v>
      </c>
      <c r="K601" s="5">
        <v>10542.879790940766</v>
      </c>
      <c r="L601" s="5">
        <v>10517.100022459907</v>
      </c>
      <c r="M601" s="5">
        <v>10565.980836236933</v>
      </c>
    </row>
    <row r="602" spans="2:13" x14ac:dyDescent="0.2">
      <c r="C602" s="13">
        <v>570</v>
      </c>
      <c r="D602" s="5">
        <v>570</v>
      </c>
      <c r="E602" s="5">
        <v>0.99303135888501737</v>
      </c>
      <c r="F602" s="5">
        <v>6059863</v>
      </c>
      <c r="G602" s="5">
        <v>6047424.9303135891</v>
      </c>
      <c r="H602" s="5">
        <v>1.0020567547062988</v>
      </c>
      <c r="I602" s="5">
        <v>1</v>
      </c>
      <c r="J602" s="5">
        <v>1.0038343708195827</v>
      </c>
      <c r="K602" s="5">
        <v>10557.252613240418</v>
      </c>
      <c r="L602" s="5">
        <v>10535.583502288482</v>
      </c>
      <c r="M602" s="5">
        <v>10575.980836236933</v>
      </c>
    </row>
    <row r="603" spans="2:13" x14ac:dyDescent="0.2">
      <c r="C603" s="13">
        <v>571</v>
      </c>
      <c r="D603" s="5">
        <v>571</v>
      </c>
      <c r="E603" s="5">
        <v>0.99477351916376311</v>
      </c>
      <c r="F603" s="5">
        <v>6066113</v>
      </c>
      <c r="G603" s="5">
        <v>6058034.4477351923</v>
      </c>
      <c r="H603" s="5">
        <v>1.001333526960684</v>
      </c>
      <c r="I603" s="5">
        <v>1</v>
      </c>
      <c r="J603" s="5">
        <v>1.0029429598690169</v>
      </c>
      <c r="K603" s="5">
        <v>10568.141114982578</v>
      </c>
      <c r="L603" s="5">
        <v>10554.06698211706</v>
      </c>
      <c r="M603" s="5">
        <v>10585.127177700348</v>
      </c>
    </row>
    <row r="604" spans="2:13" x14ac:dyDescent="0.2">
      <c r="C604" s="13">
        <v>572</v>
      </c>
      <c r="D604" s="5">
        <v>572</v>
      </c>
      <c r="E604" s="5">
        <v>0.99651567944250874</v>
      </c>
      <c r="F604" s="5">
        <v>6076613</v>
      </c>
      <c r="G604" s="5">
        <v>6068643.9651567945</v>
      </c>
      <c r="H604" s="5">
        <v>1.0013131491794476</v>
      </c>
      <c r="I604" s="5">
        <v>1</v>
      </c>
      <c r="J604" s="5">
        <v>1.0020546657399572</v>
      </c>
      <c r="K604" s="5">
        <v>10586.433797909407</v>
      </c>
      <c r="L604" s="5">
        <v>10572.550461945635</v>
      </c>
      <c r="M604" s="5">
        <v>10594.273519163764</v>
      </c>
    </row>
    <row r="605" spans="2:13" x14ac:dyDescent="0.2">
      <c r="C605" s="13">
        <v>573</v>
      </c>
      <c r="D605" s="5">
        <v>573</v>
      </c>
      <c r="E605" s="5">
        <v>0.99825783972125437</v>
      </c>
      <c r="F605" s="5">
        <v>6083363</v>
      </c>
      <c r="G605" s="5">
        <v>6079253.4825783977</v>
      </c>
      <c r="H605" s="5">
        <v>1.0006759904704383</v>
      </c>
      <c r="I605" s="5">
        <v>1</v>
      </c>
      <c r="J605" s="5">
        <v>1.001029652314966</v>
      </c>
      <c r="K605" s="5">
        <v>10598.193379790941</v>
      </c>
      <c r="L605" s="5">
        <v>10591.033941774213</v>
      </c>
      <c r="M605" s="5">
        <v>10601.939024390244</v>
      </c>
    </row>
    <row r="606" spans="2:13" x14ac:dyDescent="0.2">
      <c r="C606" s="13">
        <v>574</v>
      </c>
      <c r="D606" s="5">
        <v>574</v>
      </c>
      <c r="E606" s="5">
        <v>1</v>
      </c>
      <c r="F606" s="5">
        <v>6089863</v>
      </c>
      <c r="G606" s="5">
        <v>6089863</v>
      </c>
      <c r="H606" s="5">
        <v>1</v>
      </c>
      <c r="I606" s="5">
        <v>1</v>
      </c>
      <c r="J606" s="5">
        <v>1</v>
      </c>
      <c r="K606" s="5">
        <v>10609.517421602788</v>
      </c>
      <c r="L606" s="5">
        <v>10609.517421602788</v>
      </c>
      <c r="M606" s="5">
        <v>10609.517421602788</v>
      </c>
    </row>
    <row r="608" spans="2:13" ht="19" x14ac:dyDescent="0.25">
      <c r="B608" s="4" t="s">
        <v>2121</v>
      </c>
    </row>
    <row r="610" spans="3:8" x14ac:dyDescent="0.2">
      <c r="C610" s="13" t="s">
        <v>1998</v>
      </c>
      <c r="D610" s="2" t="s">
        <v>2010</v>
      </c>
      <c r="E610" s="2" t="s">
        <v>2011</v>
      </c>
      <c r="F610" s="2" t="s">
        <v>2012</v>
      </c>
      <c r="G610" s="2" t="s">
        <v>2013</v>
      </c>
      <c r="H610" s="2" t="s">
        <v>2014</v>
      </c>
    </row>
    <row r="611" spans="3:8" x14ac:dyDescent="0.2">
      <c r="C611" s="13">
        <v>0</v>
      </c>
      <c r="D611" s="5">
        <v>0</v>
      </c>
      <c r="E611" s="5">
        <v>0</v>
      </c>
      <c r="F611" s="5">
        <v>-3665814.7858020114</v>
      </c>
      <c r="G611" s="5">
        <v>-12565136.999999987</v>
      </c>
      <c r="H611" s="5">
        <v>0</v>
      </c>
    </row>
    <row r="612" spans="3:8" x14ac:dyDescent="0.2">
      <c r="C612" s="13">
        <v>1</v>
      </c>
      <c r="D612" s="5">
        <v>1509.7234489500643</v>
      </c>
      <c r="E612" s="5">
        <v>7550</v>
      </c>
      <c r="F612" s="5">
        <v>-2800743.249553625</v>
      </c>
      <c r="G612" s="5">
        <v>-8238986.999999986</v>
      </c>
      <c r="H612" s="5">
        <v>0</v>
      </c>
    </row>
    <row r="613" spans="3:8" x14ac:dyDescent="0.2">
      <c r="C613" s="13">
        <v>2</v>
      </c>
      <c r="D613" s="5">
        <v>2158.5566692958964</v>
      </c>
      <c r="E613" s="5">
        <v>9950</v>
      </c>
      <c r="F613" s="5">
        <v>-2615176.9485347173</v>
      </c>
      <c r="G613" s="5">
        <v>-7552586.9999999851</v>
      </c>
      <c r="H613" s="5">
        <v>0</v>
      </c>
    </row>
    <row r="614" spans="3:8" x14ac:dyDescent="0.2">
      <c r="C614" s="13">
        <v>3</v>
      </c>
      <c r="D614" s="5">
        <v>5942.6046953750374</v>
      </c>
      <c r="E614" s="5">
        <v>12350</v>
      </c>
      <c r="F614" s="5">
        <v>-1894946.4742376537</v>
      </c>
      <c r="G614" s="5">
        <v>-7095786.9999999851</v>
      </c>
      <c r="H614" s="5">
        <v>0</v>
      </c>
    </row>
    <row r="615" spans="3:8" x14ac:dyDescent="0.2">
      <c r="C615" s="13">
        <v>4</v>
      </c>
      <c r="D615" s="5">
        <v>6303.1501578012139</v>
      </c>
      <c r="E615" s="5">
        <v>16349.999999999993</v>
      </c>
      <c r="F615" s="5">
        <v>-1843568.7458419236</v>
      </c>
      <c r="G615" s="5">
        <v>-6525786.9999999851</v>
      </c>
      <c r="H615" s="5">
        <v>0</v>
      </c>
    </row>
    <row r="616" spans="3:8" x14ac:dyDescent="0.2">
      <c r="C616" s="13">
        <v>5</v>
      </c>
      <c r="D616" s="5">
        <v>6665.7551605181397</v>
      </c>
      <c r="E616" s="5">
        <v>17349.999999999985</v>
      </c>
      <c r="F616" s="5">
        <v>-1802304.2965327373</v>
      </c>
      <c r="G616" s="5">
        <v>-6411986.9999999851</v>
      </c>
      <c r="H616" s="5">
        <v>0</v>
      </c>
    </row>
    <row r="617" spans="3:8" x14ac:dyDescent="0.2">
      <c r="C617" s="13">
        <v>6</v>
      </c>
      <c r="D617" s="5">
        <v>6736.9559892388497</v>
      </c>
      <c r="E617" s="5">
        <v>18849.999999999971</v>
      </c>
      <c r="F617" s="5">
        <v>-1795563.9514138433</v>
      </c>
      <c r="G617" s="5">
        <v>-6269986.9999999851</v>
      </c>
      <c r="H617" s="5">
        <v>0</v>
      </c>
    </row>
    <row r="618" spans="3:8" x14ac:dyDescent="0.2">
      <c r="C618" s="13">
        <v>7</v>
      </c>
      <c r="D618" s="5">
        <v>7114.3636114644432</v>
      </c>
      <c r="E618" s="5">
        <v>22699.999999999971</v>
      </c>
      <c r="F618" s="5">
        <v>-1764993.9340135704</v>
      </c>
      <c r="G618" s="5">
        <v>-5958136.9999999851</v>
      </c>
      <c r="H618" s="5">
        <v>0</v>
      </c>
    </row>
    <row r="619" spans="3:8" x14ac:dyDescent="0.2">
      <c r="C619" s="13">
        <v>8</v>
      </c>
      <c r="D619" s="5">
        <v>8023.2835135579808</v>
      </c>
      <c r="E619" s="5">
        <v>24299.999999999971</v>
      </c>
      <c r="F619" s="5">
        <v>-1700687.8509404527</v>
      </c>
      <c r="G619" s="5">
        <v>-5844936.999999986</v>
      </c>
      <c r="H619" s="5">
        <v>0</v>
      </c>
    </row>
    <row r="620" spans="3:8" x14ac:dyDescent="0.2">
      <c r="C620" s="13">
        <v>9</v>
      </c>
      <c r="D620" s="5">
        <v>8714.7868345422103</v>
      </c>
      <c r="E620" s="5">
        <v>31499.999999999956</v>
      </c>
      <c r="F620" s="5">
        <v>-1657276.8091231096</v>
      </c>
      <c r="G620" s="5">
        <v>-5392936.9999999851</v>
      </c>
      <c r="H620" s="5">
        <v>0</v>
      </c>
    </row>
    <row r="621" spans="3:8" x14ac:dyDescent="0.2">
      <c r="C621" s="13">
        <v>10</v>
      </c>
      <c r="D621" s="5">
        <v>9348.4999970884382</v>
      </c>
      <c r="E621" s="5">
        <v>33499.999999999942</v>
      </c>
      <c r="F621" s="5">
        <v>-1621535.3867555023</v>
      </c>
      <c r="G621" s="5">
        <v>-5280136.999999986</v>
      </c>
      <c r="H621" s="5">
        <v>0</v>
      </c>
    </row>
    <row r="622" spans="3:8" x14ac:dyDescent="0.2">
      <c r="C622" s="13">
        <v>11</v>
      </c>
      <c r="D622" s="5">
        <v>10732.770056744368</v>
      </c>
      <c r="E622" s="5">
        <v>35149.999999999942</v>
      </c>
      <c r="F622" s="5">
        <v>-1550685.9282476581</v>
      </c>
      <c r="G622" s="5">
        <v>-5195686.9999999851</v>
      </c>
      <c r="H622" s="5">
        <v>0</v>
      </c>
    </row>
    <row r="623" spans="3:8" x14ac:dyDescent="0.2">
      <c r="C623" s="13">
        <v>12</v>
      </c>
      <c r="D623" s="5">
        <v>11515.796714432356</v>
      </c>
      <c r="E623" s="5">
        <v>35149.999999999942</v>
      </c>
      <c r="F623" s="5">
        <v>-1514014.1797792702</v>
      </c>
      <c r="G623" s="5">
        <v>-5195686.9999999851</v>
      </c>
      <c r="H623" s="5">
        <v>0</v>
      </c>
    </row>
    <row r="624" spans="3:8" x14ac:dyDescent="0.2">
      <c r="C624" s="13">
        <v>13</v>
      </c>
      <c r="D624" s="5">
        <v>11873.716360175655</v>
      </c>
      <c r="E624" s="5">
        <v>36449.999999999927</v>
      </c>
      <c r="F624" s="5">
        <v>-1498568.5704514249</v>
      </c>
      <c r="G624" s="5">
        <v>-5139586.9999999851</v>
      </c>
      <c r="H624" s="5">
        <v>0</v>
      </c>
    </row>
    <row r="625" spans="3:8" x14ac:dyDescent="0.2">
      <c r="C625" s="13">
        <v>14</v>
      </c>
      <c r="D625" s="5">
        <v>11932.152785586244</v>
      </c>
      <c r="E625" s="5">
        <v>36449.999999999913</v>
      </c>
      <c r="F625" s="5">
        <v>-1496231.1134350016</v>
      </c>
      <c r="G625" s="5">
        <v>-5139586.9999999851</v>
      </c>
      <c r="H625" s="5">
        <v>0</v>
      </c>
    </row>
    <row r="626" spans="3:8" x14ac:dyDescent="0.2">
      <c r="C626" s="13">
        <v>15</v>
      </c>
      <c r="D626" s="5">
        <v>14431.726743986306</v>
      </c>
      <c r="E626" s="5">
        <v>37199.999999999913</v>
      </c>
      <c r="F626" s="5">
        <v>-1403080.3239186257</v>
      </c>
      <c r="G626" s="5">
        <v>-5111636.9999999851</v>
      </c>
      <c r="H626" s="5">
        <v>0</v>
      </c>
    </row>
    <row r="627" spans="3:8" x14ac:dyDescent="0.2">
      <c r="C627" s="13">
        <v>16</v>
      </c>
      <c r="D627" s="5">
        <v>14921.379777174443</v>
      </c>
      <c r="E627" s="5">
        <v>37199.999999999913</v>
      </c>
      <c r="F627" s="5">
        <v>-1386003.6743861896</v>
      </c>
      <c r="G627" s="5">
        <v>-5111636.9999999851</v>
      </c>
      <c r="H627" s="5">
        <v>0</v>
      </c>
    </row>
    <row r="628" spans="3:8" x14ac:dyDescent="0.2">
      <c r="C628" s="13">
        <v>17</v>
      </c>
      <c r="D628" s="5">
        <v>15545.728822539866</v>
      </c>
      <c r="E628" s="5">
        <v>40599.999999999913</v>
      </c>
      <c r="F628" s="5">
        <v>-1365547.0615468635</v>
      </c>
      <c r="G628" s="5">
        <v>-5000236.999999986</v>
      </c>
      <c r="H628" s="5">
        <v>0</v>
      </c>
    </row>
    <row r="629" spans="3:8" x14ac:dyDescent="0.2">
      <c r="C629" s="13">
        <v>18</v>
      </c>
      <c r="D629" s="5">
        <v>16209.998218869288</v>
      </c>
      <c r="E629" s="5">
        <v>45999.999999999884</v>
      </c>
      <c r="F629" s="5">
        <v>-1345028.5179713545</v>
      </c>
      <c r="G629" s="5">
        <v>-4833436.9999999851</v>
      </c>
      <c r="H629" s="5">
        <v>0</v>
      </c>
    </row>
    <row r="630" spans="3:8" x14ac:dyDescent="0.2">
      <c r="C630" s="13">
        <v>19</v>
      </c>
      <c r="D630" s="5">
        <v>16532.875932788738</v>
      </c>
      <c r="E630" s="5">
        <v>45999.999999999884</v>
      </c>
      <c r="F630" s="5">
        <v>-1335597.0900121287</v>
      </c>
      <c r="G630" s="5">
        <v>-4833436.9999999851</v>
      </c>
      <c r="H630" s="5">
        <v>0</v>
      </c>
    </row>
    <row r="631" spans="3:8" x14ac:dyDescent="0.2">
      <c r="C631" s="13">
        <v>20</v>
      </c>
      <c r="D631" s="5">
        <v>18067.330480775112</v>
      </c>
      <c r="E631" s="5">
        <v>46999.999999999884</v>
      </c>
      <c r="F631" s="5">
        <v>-1293092.6990329062</v>
      </c>
      <c r="G631" s="5">
        <v>-4805736.9999999851</v>
      </c>
      <c r="H631" s="5">
        <v>0</v>
      </c>
    </row>
    <row r="632" spans="3:8" x14ac:dyDescent="0.2">
      <c r="C632" s="13">
        <v>21</v>
      </c>
      <c r="D632" s="5">
        <v>19044.046834972549</v>
      </c>
      <c r="E632" s="5">
        <v>49099.999999999854</v>
      </c>
      <c r="F632" s="5">
        <v>-1267372.5017057071</v>
      </c>
      <c r="G632" s="5">
        <v>-4750436.9999999851</v>
      </c>
      <c r="H632" s="5">
        <v>0</v>
      </c>
    </row>
    <row r="633" spans="3:8" x14ac:dyDescent="0.2">
      <c r="C633" s="13">
        <v>22</v>
      </c>
      <c r="D633" s="5">
        <v>19303.662798240373</v>
      </c>
      <c r="E633" s="5">
        <v>50199.999999999854</v>
      </c>
      <c r="F633" s="5">
        <v>-1260858.5011728052</v>
      </c>
      <c r="G633" s="5">
        <v>-4722836.9999999851</v>
      </c>
      <c r="H633" s="5">
        <v>0</v>
      </c>
    </row>
    <row r="634" spans="3:8" x14ac:dyDescent="0.2">
      <c r="C634" s="13">
        <v>23</v>
      </c>
      <c r="D634" s="5">
        <v>19661.423454707809</v>
      </c>
      <c r="E634" s="5">
        <v>51349.999999999854</v>
      </c>
      <c r="F634" s="5">
        <v>-1252287.8002287378</v>
      </c>
      <c r="G634" s="5">
        <v>-4695286.9999999851</v>
      </c>
      <c r="H634" s="5">
        <v>0</v>
      </c>
    </row>
    <row r="635" spans="3:8" x14ac:dyDescent="0.2">
      <c r="C635" s="13">
        <v>24</v>
      </c>
      <c r="D635" s="5">
        <v>20027.405873159893</v>
      </c>
      <c r="E635" s="5">
        <v>56149.999999999854</v>
      </c>
      <c r="F635" s="5">
        <v>-1243900.7031392106</v>
      </c>
      <c r="G635" s="5">
        <v>-4585286.9999999851</v>
      </c>
      <c r="H635" s="5">
        <v>0</v>
      </c>
    </row>
    <row r="636" spans="3:8" x14ac:dyDescent="0.2">
      <c r="C636" s="13">
        <v>25</v>
      </c>
      <c r="D636" s="5">
        <v>20989.120117510683</v>
      </c>
      <c r="E636" s="5">
        <v>56149.999999999854</v>
      </c>
      <c r="F636" s="5">
        <v>-1222781.4583332674</v>
      </c>
      <c r="G636" s="5">
        <v>-4585286.9999999851</v>
      </c>
      <c r="H636" s="5">
        <v>0</v>
      </c>
    </row>
    <row r="637" spans="3:8" x14ac:dyDescent="0.2">
      <c r="C637" s="13">
        <v>26</v>
      </c>
      <c r="D637" s="5">
        <v>21783.302839206459</v>
      </c>
      <c r="E637" s="5">
        <v>57449.999999999854</v>
      </c>
      <c r="F637" s="5">
        <v>-1206042.5301990639</v>
      </c>
      <c r="G637" s="5">
        <v>-4557886.999999986</v>
      </c>
      <c r="H637" s="5">
        <v>0</v>
      </c>
    </row>
    <row r="638" spans="3:8" x14ac:dyDescent="0.2">
      <c r="C638" s="13">
        <v>27</v>
      </c>
      <c r="D638" s="5">
        <v>22139.868127601709</v>
      </c>
      <c r="E638" s="5">
        <v>62984.999999999854</v>
      </c>
      <c r="F638" s="5">
        <v>-1198818.781578612</v>
      </c>
      <c r="G638" s="5">
        <v>-4445751.9999999851</v>
      </c>
      <c r="H638" s="5">
        <v>0</v>
      </c>
    </row>
    <row r="639" spans="3:8" x14ac:dyDescent="0.2">
      <c r="C639" s="13">
        <v>28</v>
      </c>
      <c r="D639" s="5">
        <v>23649.966669948713</v>
      </c>
      <c r="E639" s="5">
        <v>62984.999999999854</v>
      </c>
      <c r="F639" s="5">
        <v>-1169371.8600028458</v>
      </c>
      <c r="G639" s="5">
        <v>-4445751.9999999851</v>
      </c>
      <c r="H639" s="5">
        <v>0</v>
      </c>
    </row>
    <row r="640" spans="3:8" x14ac:dyDescent="0.2">
      <c r="C640" s="13">
        <v>29</v>
      </c>
      <c r="D640" s="5">
        <v>24949.009070662301</v>
      </c>
      <c r="E640" s="5">
        <v>71539.999999999825</v>
      </c>
      <c r="F640" s="5">
        <v>-1144958.8217825384</v>
      </c>
      <c r="G640" s="5">
        <v>-4284976.9999999851</v>
      </c>
      <c r="H640" s="5">
        <v>0</v>
      </c>
    </row>
    <row r="641" spans="3:8" x14ac:dyDescent="0.2">
      <c r="C641" s="13">
        <v>30</v>
      </c>
      <c r="D641" s="5">
        <v>26002.877652292882</v>
      </c>
      <c r="E641" s="5">
        <v>71539.999999999825</v>
      </c>
      <c r="F641" s="5">
        <v>-1125848.671502304</v>
      </c>
      <c r="G641" s="5">
        <v>-4284976.9999999851</v>
      </c>
      <c r="H641" s="5">
        <v>0</v>
      </c>
    </row>
    <row r="642" spans="3:8" x14ac:dyDescent="0.2">
      <c r="C642" s="13">
        <v>31</v>
      </c>
      <c r="D642" s="5">
        <v>26014.86429899832</v>
      </c>
      <c r="E642" s="5">
        <v>71539.999999999825</v>
      </c>
      <c r="F642" s="5">
        <v>-1125638.7118519477</v>
      </c>
      <c r="G642" s="5">
        <v>-4284976.9999999851</v>
      </c>
      <c r="H642" s="5">
        <v>0</v>
      </c>
    </row>
    <row r="643" spans="3:8" x14ac:dyDescent="0.2">
      <c r="C643" s="13">
        <v>32</v>
      </c>
      <c r="D643" s="5">
        <v>26058.599094110039</v>
      </c>
      <c r="E643" s="5">
        <v>71539.999999999825</v>
      </c>
      <c r="F643" s="5">
        <v>-1124897.9537597427</v>
      </c>
      <c r="G643" s="5">
        <v>-4284976.9999999851</v>
      </c>
      <c r="H643" s="5">
        <v>0</v>
      </c>
    </row>
    <row r="644" spans="3:8" x14ac:dyDescent="0.2">
      <c r="C644" s="13">
        <v>33</v>
      </c>
      <c r="D644" s="5">
        <v>27099.826510048682</v>
      </c>
      <c r="E644" s="5">
        <v>71539.999999999825</v>
      </c>
      <c r="F644" s="5">
        <v>-1107828.1346075365</v>
      </c>
      <c r="G644" s="5">
        <v>-4284976.9999999851</v>
      </c>
      <c r="H644" s="5">
        <v>0</v>
      </c>
    </row>
    <row r="645" spans="3:8" x14ac:dyDescent="0.2">
      <c r="C645" s="13">
        <v>34</v>
      </c>
      <c r="D645" s="5">
        <v>27292.883929256437</v>
      </c>
      <c r="E645" s="5">
        <v>81739.999999999796</v>
      </c>
      <c r="F645" s="5">
        <v>-1104761.9285377662</v>
      </c>
      <c r="G645" s="5">
        <v>-4122976.9999999851</v>
      </c>
      <c r="H645" s="5">
        <v>0</v>
      </c>
    </row>
    <row r="646" spans="3:8" x14ac:dyDescent="0.2">
      <c r="C646" s="13">
        <v>35</v>
      </c>
      <c r="D646" s="5">
        <v>27477.66935888266</v>
      </c>
      <c r="E646" s="5">
        <v>95739.999999999796</v>
      </c>
      <c r="F646" s="5">
        <v>-1101916.2329215223</v>
      </c>
      <c r="G646" s="5">
        <v>-3907376.9999999851</v>
      </c>
      <c r="H646" s="5">
        <v>0</v>
      </c>
    </row>
    <row r="647" spans="3:8" x14ac:dyDescent="0.2">
      <c r="C647" s="13">
        <v>36</v>
      </c>
      <c r="D647" s="5">
        <v>27928.394700565652</v>
      </c>
      <c r="E647" s="5">
        <v>106539.9999999998</v>
      </c>
      <c r="F647" s="5">
        <v>-1095180.3930930379</v>
      </c>
      <c r="G647" s="5">
        <v>-3745976.9999999851</v>
      </c>
      <c r="H647" s="5">
        <v>0</v>
      </c>
    </row>
    <row r="648" spans="3:8" x14ac:dyDescent="0.2">
      <c r="C648" s="13">
        <v>37</v>
      </c>
      <c r="D648" s="5">
        <v>28478.747062319264</v>
      </c>
      <c r="E648" s="5">
        <v>106539.99999999977</v>
      </c>
      <c r="F648" s="5">
        <v>-1087192.8466535327</v>
      </c>
      <c r="G648" s="5">
        <v>-3745976.9999999851</v>
      </c>
      <c r="H648" s="5">
        <v>0</v>
      </c>
    </row>
    <row r="649" spans="3:8" x14ac:dyDescent="0.2">
      <c r="C649" s="13">
        <v>38</v>
      </c>
      <c r="D649" s="5">
        <v>28538.572726926679</v>
      </c>
      <c r="E649" s="5">
        <v>106539.99999999977</v>
      </c>
      <c r="F649" s="5">
        <v>-1086348.9899106489</v>
      </c>
      <c r="G649" s="5">
        <v>-3745976.9999999851</v>
      </c>
      <c r="H649" s="5">
        <v>0</v>
      </c>
    </row>
    <row r="650" spans="3:8" x14ac:dyDescent="0.2">
      <c r="C650" s="13">
        <v>39</v>
      </c>
      <c r="D650" s="5">
        <v>29228.711822375466</v>
      </c>
      <c r="E650" s="5">
        <v>106539.99999999977</v>
      </c>
      <c r="F650" s="5">
        <v>-1076881.697191031</v>
      </c>
      <c r="G650" s="5">
        <v>-3745976.9999999851</v>
      </c>
      <c r="H650" s="5">
        <v>0</v>
      </c>
    </row>
    <row r="651" spans="3:8" x14ac:dyDescent="0.2">
      <c r="C651" s="13">
        <v>40</v>
      </c>
      <c r="D651" s="5">
        <v>29325.496012006653</v>
      </c>
      <c r="E651" s="5">
        <v>106539.99999999977</v>
      </c>
      <c r="F651" s="5">
        <v>-1075589.6282594546</v>
      </c>
      <c r="G651" s="5">
        <v>-3745976.9999999851</v>
      </c>
      <c r="H651" s="5">
        <v>0</v>
      </c>
    </row>
    <row r="652" spans="3:8" x14ac:dyDescent="0.2">
      <c r="C652" s="13">
        <v>41</v>
      </c>
      <c r="D652" s="5">
        <v>31285.714647550703</v>
      </c>
      <c r="E652" s="5">
        <v>108589.99999999977</v>
      </c>
      <c r="F652" s="5">
        <v>-1050106.7859973821</v>
      </c>
      <c r="G652" s="5">
        <v>-3719326.9999999851</v>
      </c>
      <c r="H652" s="5">
        <v>0</v>
      </c>
    </row>
    <row r="653" spans="3:8" x14ac:dyDescent="0.2">
      <c r="C653" s="13">
        <v>42</v>
      </c>
      <c r="D653" s="5">
        <v>32803.76944068943</v>
      </c>
      <c r="E653" s="5">
        <v>114889.99999999977</v>
      </c>
      <c r="F653" s="5">
        <v>-1030878.0919509581</v>
      </c>
      <c r="G653" s="5">
        <v>-3639526.9999999851</v>
      </c>
      <c r="H653" s="5">
        <v>0</v>
      </c>
    </row>
    <row r="654" spans="3:8" x14ac:dyDescent="0.2">
      <c r="C654" s="13">
        <v>43</v>
      </c>
      <c r="D654" s="5">
        <v>32938.620143895881</v>
      </c>
      <c r="E654" s="5">
        <v>119189.99999999971</v>
      </c>
      <c r="F654" s="5">
        <v>-1029212.8425695017</v>
      </c>
      <c r="G654" s="5">
        <v>-3586426.9999999851</v>
      </c>
      <c r="H654" s="5">
        <v>0</v>
      </c>
    </row>
    <row r="655" spans="3:8" x14ac:dyDescent="0.2">
      <c r="C655" s="13">
        <v>44</v>
      </c>
      <c r="D655" s="5">
        <v>33360.69473797633</v>
      </c>
      <c r="E655" s="5">
        <v>125789.99999999971</v>
      </c>
      <c r="F655" s="5">
        <v>-1024128.7622317144</v>
      </c>
      <c r="G655" s="5">
        <v>-3506926.9999999851</v>
      </c>
      <c r="H655" s="5">
        <v>0</v>
      </c>
    </row>
    <row r="656" spans="3:8" x14ac:dyDescent="0.2">
      <c r="C656" s="13">
        <v>45</v>
      </c>
      <c r="D656" s="5">
        <v>34051.494212201229</v>
      </c>
      <c r="E656" s="5">
        <v>128039.99999999971</v>
      </c>
      <c r="F656" s="5">
        <v>-1016008.0306347151</v>
      </c>
      <c r="G656" s="5">
        <v>-3480476.9999999851</v>
      </c>
      <c r="H656" s="5">
        <v>0</v>
      </c>
    </row>
    <row r="657" spans="3:8" x14ac:dyDescent="0.2">
      <c r="C657" s="13">
        <v>46</v>
      </c>
      <c r="D657" s="5">
        <v>34816.955684221466</v>
      </c>
      <c r="E657" s="5">
        <v>128039.99999999971</v>
      </c>
      <c r="F657" s="5">
        <v>-1007221.8641732655</v>
      </c>
      <c r="G657" s="5">
        <v>-3480476.9999999851</v>
      </c>
      <c r="H657" s="5">
        <v>0</v>
      </c>
    </row>
    <row r="658" spans="3:8" x14ac:dyDescent="0.2">
      <c r="C658" s="13">
        <v>47</v>
      </c>
      <c r="D658" s="5">
        <v>35660.986527741727</v>
      </c>
      <c r="E658" s="5">
        <v>132739.99999999971</v>
      </c>
      <c r="F658" s="5">
        <v>-997757.94386400632</v>
      </c>
      <c r="G658" s="5">
        <v>-3427776.9999999851</v>
      </c>
      <c r="H658" s="5">
        <v>0</v>
      </c>
    </row>
    <row r="659" spans="3:8" x14ac:dyDescent="0.2">
      <c r="C659" s="13">
        <v>48</v>
      </c>
      <c r="D659" s="5">
        <v>37075.463851922992</v>
      </c>
      <c r="E659" s="5">
        <v>137539.99999999971</v>
      </c>
      <c r="F659" s="5">
        <v>-982257.62985318666</v>
      </c>
      <c r="G659" s="5">
        <v>-3375176.9999999851</v>
      </c>
      <c r="H659" s="5">
        <v>0</v>
      </c>
    </row>
    <row r="660" spans="3:8" x14ac:dyDescent="0.2">
      <c r="C660" s="13">
        <v>49</v>
      </c>
      <c r="D660" s="5">
        <v>37195.489652369448</v>
      </c>
      <c r="E660" s="5">
        <v>152239.99999999971</v>
      </c>
      <c r="F660" s="5">
        <v>-980971.63913411752</v>
      </c>
      <c r="G660" s="5">
        <v>-3217676.9999999851</v>
      </c>
      <c r="H660" s="5">
        <v>0</v>
      </c>
    </row>
    <row r="661" spans="3:8" x14ac:dyDescent="0.2">
      <c r="C661" s="13">
        <v>50</v>
      </c>
      <c r="D661" s="5">
        <v>37322.215621175608</v>
      </c>
      <c r="E661" s="5">
        <v>152239.99999999971</v>
      </c>
      <c r="F661" s="5">
        <v>-979643.55098102894</v>
      </c>
      <c r="G661" s="5">
        <v>-3217676.9999999851</v>
      </c>
      <c r="H661" s="5">
        <v>0</v>
      </c>
    </row>
    <row r="662" spans="3:8" x14ac:dyDescent="0.2">
      <c r="C662" s="13">
        <v>51</v>
      </c>
      <c r="D662" s="5">
        <v>38071.347981247658</v>
      </c>
      <c r="E662" s="5">
        <v>152239.99999999971</v>
      </c>
      <c r="F662" s="5">
        <v>-971961.27207283909</v>
      </c>
      <c r="G662" s="5">
        <v>-3217676.9999999851</v>
      </c>
      <c r="H662" s="5">
        <v>0</v>
      </c>
    </row>
    <row r="663" spans="3:8" x14ac:dyDescent="0.2">
      <c r="C663" s="13">
        <v>52</v>
      </c>
      <c r="D663" s="5">
        <v>38107.300939032226</v>
      </c>
      <c r="E663" s="5">
        <v>152239.99999999965</v>
      </c>
      <c r="F663" s="5">
        <v>-971600.35968892463</v>
      </c>
      <c r="G663" s="5">
        <v>-3217676.9999999851</v>
      </c>
      <c r="H663" s="5">
        <v>0</v>
      </c>
    </row>
    <row r="664" spans="3:8" x14ac:dyDescent="0.2">
      <c r="C664" s="13">
        <v>53</v>
      </c>
      <c r="D664" s="5">
        <v>38645.144937470584</v>
      </c>
      <c r="E664" s="5">
        <v>162839.99999999965</v>
      </c>
      <c r="F664" s="5">
        <v>-966313.25170427584</v>
      </c>
      <c r="G664" s="5">
        <v>-3113476.9999999851</v>
      </c>
      <c r="H664" s="5">
        <v>0</v>
      </c>
    </row>
    <row r="665" spans="3:8" x14ac:dyDescent="0.2">
      <c r="C665" s="13">
        <v>54</v>
      </c>
      <c r="D665" s="5">
        <v>40315.50032918244</v>
      </c>
      <c r="E665" s="5">
        <v>179039.99999999965</v>
      </c>
      <c r="F665" s="5">
        <v>-950228.3479322358</v>
      </c>
      <c r="G665" s="5">
        <v>-2957476.9999999851</v>
      </c>
      <c r="H665" s="5">
        <v>0</v>
      </c>
    </row>
    <row r="666" spans="3:8" x14ac:dyDescent="0.2">
      <c r="C666" s="13">
        <v>55</v>
      </c>
      <c r="D666" s="5">
        <v>40556.010769983055</v>
      </c>
      <c r="E666" s="5">
        <v>204339.99999999965</v>
      </c>
      <c r="F666" s="5">
        <v>-947958.80395449908</v>
      </c>
      <c r="G666" s="5">
        <v>-2718736.9999999851</v>
      </c>
      <c r="H666" s="5">
        <v>0</v>
      </c>
    </row>
    <row r="667" spans="3:8" x14ac:dyDescent="0.2">
      <c r="C667" s="13">
        <v>56</v>
      </c>
      <c r="D667" s="5">
        <v>42119.590040882846</v>
      </c>
      <c r="E667" s="5">
        <v>204339.99999999965</v>
      </c>
      <c r="F667" s="5">
        <v>-933495.69569867593</v>
      </c>
      <c r="G667" s="5">
        <v>-2718736.9999999846</v>
      </c>
      <c r="H667" s="5">
        <v>0</v>
      </c>
    </row>
    <row r="668" spans="3:8" x14ac:dyDescent="0.2">
      <c r="C668" s="13">
        <v>57</v>
      </c>
      <c r="D668" s="5">
        <v>43383.26115665918</v>
      </c>
      <c r="E668" s="5">
        <v>206619.99999999965</v>
      </c>
      <c r="F668" s="5">
        <v>-922033.97698189772</v>
      </c>
      <c r="G668" s="5">
        <v>-2698056.9999999851</v>
      </c>
      <c r="H668" s="5">
        <v>0</v>
      </c>
    </row>
    <row r="669" spans="3:8" x14ac:dyDescent="0.2">
      <c r="C669" s="13">
        <v>58</v>
      </c>
      <c r="D669" s="5">
        <v>43408.123847035968</v>
      </c>
      <c r="E669" s="5">
        <v>206619.99999999962</v>
      </c>
      <c r="F669" s="5">
        <v>-921812.78477095941</v>
      </c>
      <c r="G669" s="5">
        <v>-2698056.9999999851</v>
      </c>
      <c r="H669" s="5">
        <v>0</v>
      </c>
    </row>
    <row r="670" spans="3:8" x14ac:dyDescent="0.2">
      <c r="C670" s="13">
        <v>59</v>
      </c>
      <c r="D670" s="5">
        <v>44630.795344666141</v>
      </c>
      <c r="E670" s="5">
        <v>206619.99999999962</v>
      </c>
      <c r="F670" s="5">
        <v>-911140.31322384847</v>
      </c>
      <c r="G670" s="5">
        <v>-2698056.9999999851</v>
      </c>
      <c r="H670" s="5">
        <v>0</v>
      </c>
    </row>
    <row r="671" spans="3:8" x14ac:dyDescent="0.2">
      <c r="C671" s="13">
        <v>60</v>
      </c>
      <c r="D671" s="5">
        <v>47040.400797720547</v>
      </c>
      <c r="E671" s="5">
        <v>206619.99999999959</v>
      </c>
      <c r="F671" s="5">
        <v>-890498.026509349</v>
      </c>
      <c r="G671" s="5">
        <v>-2698056.9999999851</v>
      </c>
      <c r="H671" s="5">
        <v>0</v>
      </c>
    </row>
    <row r="672" spans="3:8" x14ac:dyDescent="0.2">
      <c r="C672" s="13">
        <v>61</v>
      </c>
      <c r="D672" s="5">
        <v>48858.906120717947</v>
      </c>
      <c r="E672" s="5">
        <v>209669.99999999959</v>
      </c>
      <c r="F672" s="5">
        <v>-875204.69485856779</v>
      </c>
      <c r="G672" s="5">
        <v>-2672406.9999999851</v>
      </c>
      <c r="H672" s="5">
        <v>0</v>
      </c>
    </row>
    <row r="673" spans="3:8" x14ac:dyDescent="0.2">
      <c r="C673" s="13">
        <v>62</v>
      </c>
      <c r="D673" s="5">
        <v>49292.020689917277</v>
      </c>
      <c r="E673" s="5">
        <v>218969.99999999959</v>
      </c>
      <c r="F673" s="5">
        <v>-871628.00680324435</v>
      </c>
      <c r="G673" s="5">
        <v>-2595606.9999999851</v>
      </c>
      <c r="H673" s="5">
        <v>0</v>
      </c>
    </row>
    <row r="674" spans="3:8" x14ac:dyDescent="0.2">
      <c r="C674" s="13">
        <v>63</v>
      </c>
      <c r="D674" s="5">
        <v>49505.870441720617</v>
      </c>
      <c r="E674" s="5">
        <v>269369.99999999959</v>
      </c>
      <c r="F674" s="5">
        <v>-869893.44770528376</v>
      </c>
      <c r="G674" s="5">
        <v>-2186806.9999999851</v>
      </c>
      <c r="H674" s="5">
        <v>0</v>
      </c>
    </row>
    <row r="675" spans="3:8" x14ac:dyDescent="0.2">
      <c r="C675" s="13">
        <v>64</v>
      </c>
      <c r="D675" s="5">
        <v>50040.788642380867</v>
      </c>
      <c r="E675" s="5">
        <v>269369.99999999959</v>
      </c>
      <c r="F675" s="5">
        <v>-865630.81829377241</v>
      </c>
      <c r="G675" s="5">
        <v>-2186806.9999999851</v>
      </c>
      <c r="H675" s="5">
        <v>0</v>
      </c>
    </row>
    <row r="676" spans="3:8" x14ac:dyDescent="0.2">
      <c r="C676" s="13">
        <v>65</v>
      </c>
      <c r="D676" s="5">
        <v>50395.859175777194</v>
      </c>
      <c r="E676" s="5">
        <v>269369.99999999959</v>
      </c>
      <c r="F676" s="5">
        <v>-862850.34288609959</v>
      </c>
      <c r="G676" s="5">
        <v>-2186806.9999999851</v>
      </c>
      <c r="H676" s="5">
        <v>0</v>
      </c>
    </row>
    <row r="677" spans="3:8" x14ac:dyDescent="0.2">
      <c r="C677" s="13">
        <v>66</v>
      </c>
      <c r="D677" s="5">
        <v>50695.121654992152</v>
      </c>
      <c r="E677" s="5">
        <v>282569.99999999953</v>
      </c>
      <c r="F677" s="5">
        <v>-860546.92865214206</v>
      </c>
      <c r="G677" s="5">
        <v>-2085206.9999999849</v>
      </c>
      <c r="H677" s="5">
        <v>0</v>
      </c>
    </row>
    <row r="678" spans="3:8" x14ac:dyDescent="0.2">
      <c r="C678" s="13">
        <v>67</v>
      </c>
      <c r="D678" s="5">
        <v>51047.670239184328</v>
      </c>
      <c r="E678" s="5">
        <v>282569.99999999953</v>
      </c>
      <c r="F678" s="5">
        <v>-857879.13563444896</v>
      </c>
      <c r="G678" s="5">
        <v>-2085206.9999999849</v>
      </c>
      <c r="H678" s="5">
        <v>0</v>
      </c>
    </row>
    <row r="679" spans="3:8" x14ac:dyDescent="0.2">
      <c r="C679" s="13">
        <v>68</v>
      </c>
      <c r="D679" s="5">
        <v>51251.698577336734</v>
      </c>
      <c r="E679" s="5">
        <v>299569.99999999953</v>
      </c>
      <c r="F679" s="5">
        <v>-856360.924765256</v>
      </c>
      <c r="G679" s="5">
        <v>-1958706.9999999851</v>
      </c>
      <c r="H679" s="5">
        <v>0</v>
      </c>
    </row>
    <row r="680" spans="3:8" x14ac:dyDescent="0.2">
      <c r="C680" s="13">
        <v>69</v>
      </c>
      <c r="D680" s="5">
        <v>51263.47825116993</v>
      </c>
      <c r="E680" s="5">
        <v>299569.99999999953</v>
      </c>
      <c r="F680" s="5">
        <v>-856274.71121038997</v>
      </c>
      <c r="G680" s="5">
        <v>-1958706.9999999851</v>
      </c>
      <c r="H680" s="5">
        <v>0</v>
      </c>
    </row>
    <row r="681" spans="3:8" x14ac:dyDescent="0.2">
      <c r="C681" s="13">
        <v>70</v>
      </c>
      <c r="D681" s="5">
        <v>52204.065799172356</v>
      </c>
      <c r="E681" s="5">
        <v>299569.99999999953</v>
      </c>
      <c r="F681" s="5">
        <v>-849502.48086477234</v>
      </c>
      <c r="G681" s="5">
        <v>-1958706.9999999849</v>
      </c>
      <c r="H681" s="5">
        <v>0</v>
      </c>
    </row>
    <row r="682" spans="3:8" x14ac:dyDescent="0.2">
      <c r="C682" s="13">
        <v>71</v>
      </c>
      <c r="D682" s="5">
        <v>53668.366405959503</v>
      </c>
      <c r="E682" s="5">
        <v>299569.99999999953</v>
      </c>
      <c r="F682" s="5">
        <v>-839128.63290401269</v>
      </c>
      <c r="G682" s="5">
        <v>-1958706.9999999849</v>
      </c>
      <c r="H682" s="5">
        <v>0</v>
      </c>
    </row>
    <row r="683" spans="3:8" x14ac:dyDescent="0.2">
      <c r="C683" s="13">
        <v>72</v>
      </c>
      <c r="D683" s="5">
        <v>54286.973282403545</v>
      </c>
      <c r="E683" s="5">
        <v>299569.99999999953</v>
      </c>
      <c r="F683" s="5">
        <v>-834815.56829325005</v>
      </c>
      <c r="G683" s="5">
        <v>-1958706.9999999849</v>
      </c>
      <c r="H683" s="5">
        <v>0</v>
      </c>
    </row>
    <row r="684" spans="3:8" x14ac:dyDescent="0.2">
      <c r="C684" s="13">
        <v>73</v>
      </c>
      <c r="D684" s="5">
        <v>55444.95599682632</v>
      </c>
      <c r="E684" s="5">
        <v>299569.99999999953</v>
      </c>
      <c r="F684" s="5">
        <v>-826868.31706138956</v>
      </c>
      <c r="G684" s="5">
        <v>-1958706.9999999851</v>
      </c>
      <c r="H684" s="5">
        <v>0</v>
      </c>
    </row>
    <row r="685" spans="3:8" x14ac:dyDescent="0.2">
      <c r="C685" s="13">
        <v>74</v>
      </c>
      <c r="D685" s="5">
        <v>55767.769790123508</v>
      </c>
      <c r="E685" s="5">
        <v>299569.99999999953</v>
      </c>
      <c r="F685" s="5">
        <v>-824687.14278235449</v>
      </c>
      <c r="G685" s="5">
        <v>-1958706.9999999849</v>
      </c>
      <c r="H685" s="5">
        <v>0</v>
      </c>
    </row>
    <row r="686" spans="3:8" x14ac:dyDescent="0.2">
      <c r="C686" s="13">
        <v>75</v>
      </c>
      <c r="D686" s="5">
        <v>55815.98627536383</v>
      </c>
      <c r="E686" s="5">
        <v>299569.99999999953</v>
      </c>
      <c r="F686" s="5">
        <v>-824366.34243388881</v>
      </c>
      <c r="G686" s="5">
        <v>-1958706.9999999849</v>
      </c>
      <c r="H686" s="5">
        <v>0</v>
      </c>
    </row>
    <row r="687" spans="3:8" x14ac:dyDescent="0.2">
      <c r="C687" s="13">
        <v>76</v>
      </c>
      <c r="D687" s="5">
        <v>56975.672963212157</v>
      </c>
      <c r="E687" s="5">
        <v>299569.99999999953</v>
      </c>
      <c r="F687" s="5">
        <v>-816767.34282140899</v>
      </c>
      <c r="G687" s="5">
        <v>-1958706.9999999849</v>
      </c>
      <c r="H687" s="5">
        <v>0</v>
      </c>
    </row>
    <row r="688" spans="3:8" x14ac:dyDescent="0.2">
      <c r="C688" s="13">
        <v>77</v>
      </c>
      <c r="D688" s="5">
        <v>57605.733587310082</v>
      </c>
      <c r="E688" s="5">
        <v>318819.99999999953</v>
      </c>
      <c r="F688" s="5">
        <v>-812700.58788404963</v>
      </c>
      <c r="G688" s="5">
        <v>-1834456.9999999851</v>
      </c>
      <c r="H688" s="5">
        <v>0</v>
      </c>
    </row>
    <row r="689" spans="3:8" x14ac:dyDescent="0.2">
      <c r="C689" s="13">
        <v>78</v>
      </c>
      <c r="D689" s="5">
        <v>58069.753286892752</v>
      </c>
      <c r="E689" s="5">
        <v>318819.99999999959</v>
      </c>
      <c r="F689" s="5">
        <v>-809749.89851234423</v>
      </c>
      <c r="G689" s="5">
        <v>-1834456.9999999851</v>
      </c>
      <c r="H689" s="5">
        <v>0</v>
      </c>
    </row>
    <row r="690" spans="3:8" x14ac:dyDescent="0.2">
      <c r="C690" s="13">
        <v>79</v>
      </c>
      <c r="D690" s="5">
        <v>59494.111828140085</v>
      </c>
      <c r="E690" s="5">
        <v>318819.99999999965</v>
      </c>
      <c r="F690" s="5">
        <v>-800825.12031085789</v>
      </c>
      <c r="G690" s="5">
        <v>-1834456.9999999851</v>
      </c>
      <c r="H690" s="5">
        <v>0</v>
      </c>
    </row>
    <row r="691" spans="3:8" x14ac:dyDescent="0.2">
      <c r="C691" s="13">
        <v>80</v>
      </c>
      <c r="D691" s="5">
        <v>59952.376440387161</v>
      </c>
      <c r="E691" s="5">
        <v>339219.99999999971</v>
      </c>
      <c r="F691" s="5">
        <v>-797995.33633023221</v>
      </c>
      <c r="G691" s="5">
        <v>-1708486.9999999851</v>
      </c>
      <c r="H691" s="5">
        <v>0</v>
      </c>
    </row>
    <row r="692" spans="3:8" x14ac:dyDescent="0.2">
      <c r="C692" s="13">
        <v>81</v>
      </c>
      <c r="D692" s="5">
        <v>61115.205119742168</v>
      </c>
      <c r="E692" s="5">
        <v>342864.99999999977</v>
      </c>
      <c r="F692" s="5">
        <v>-790917.8728867505</v>
      </c>
      <c r="G692" s="5">
        <v>-1686301.9999999851</v>
      </c>
      <c r="H692" s="5">
        <v>0</v>
      </c>
    </row>
    <row r="693" spans="3:8" x14ac:dyDescent="0.2">
      <c r="C693" s="13">
        <v>82</v>
      </c>
      <c r="D693" s="5">
        <v>61602.4558260794</v>
      </c>
      <c r="E693" s="5">
        <v>342864.99999999977</v>
      </c>
      <c r="F693" s="5">
        <v>-787994.36864872719</v>
      </c>
      <c r="G693" s="5">
        <v>-1686301.9999999853</v>
      </c>
      <c r="H693" s="5">
        <v>0</v>
      </c>
    </row>
    <row r="694" spans="3:8" x14ac:dyDescent="0.2">
      <c r="C694" s="13">
        <v>83</v>
      </c>
      <c r="D694" s="5">
        <v>61752.95095844871</v>
      </c>
      <c r="E694" s="5">
        <v>342864.99999999988</v>
      </c>
      <c r="F694" s="5">
        <v>-787104.09021507239</v>
      </c>
      <c r="G694" s="5">
        <v>-1686301.9999999853</v>
      </c>
      <c r="H694" s="5">
        <v>0</v>
      </c>
    </row>
    <row r="695" spans="3:8" x14ac:dyDescent="0.2">
      <c r="C695" s="13">
        <v>84</v>
      </c>
      <c r="D695" s="5">
        <v>62046.402871737257</v>
      </c>
      <c r="E695" s="5">
        <v>342864.99999999988</v>
      </c>
      <c r="F695" s="5">
        <v>-785392.28738755605</v>
      </c>
      <c r="G695" s="5">
        <v>-1686301.9999999853</v>
      </c>
      <c r="H695" s="5">
        <v>0</v>
      </c>
    </row>
    <row r="696" spans="3:8" x14ac:dyDescent="0.2">
      <c r="C696" s="13">
        <v>85</v>
      </c>
      <c r="D696" s="5">
        <v>62530.361202713844</v>
      </c>
      <c r="E696" s="5">
        <v>342864.99999999994</v>
      </c>
      <c r="F696" s="5">
        <v>-782608.10357758496</v>
      </c>
      <c r="G696" s="5">
        <v>-1686301.9999999853</v>
      </c>
      <c r="H696" s="5">
        <v>0</v>
      </c>
    </row>
    <row r="697" spans="3:8" x14ac:dyDescent="0.2">
      <c r="C697" s="13">
        <v>86</v>
      </c>
      <c r="D697" s="5">
        <v>63488.609241709826</v>
      </c>
      <c r="E697" s="5">
        <v>342865</v>
      </c>
      <c r="F697" s="5">
        <v>-777170.60307723563</v>
      </c>
      <c r="G697" s="5">
        <v>-1686301.9999999853</v>
      </c>
      <c r="H697" s="5">
        <v>0</v>
      </c>
    </row>
    <row r="698" spans="3:8" x14ac:dyDescent="0.2">
      <c r="C698" s="13">
        <v>87</v>
      </c>
      <c r="D698" s="5">
        <v>63717.504222708871</v>
      </c>
      <c r="E698" s="5">
        <v>342865.00000000006</v>
      </c>
      <c r="F698" s="5">
        <v>-775889.31737899955</v>
      </c>
      <c r="G698" s="5">
        <v>-1686301.9999999856</v>
      </c>
      <c r="H698" s="5">
        <v>0</v>
      </c>
    </row>
    <row r="699" spans="3:8" x14ac:dyDescent="0.2">
      <c r="C699" s="13">
        <v>88</v>
      </c>
      <c r="D699" s="5">
        <v>63772.70161960939</v>
      </c>
      <c r="E699" s="5">
        <v>342865.00000000012</v>
      </c>
      <c r="F699" s="5">
        <v>-775584.47720975336</v>
      </c>
      <c r="G699" s="5">
        <v>-1686301.9999999856</v>
      </c>
      <c r="H699" s="5">
        <v>0</v>
      </c>
    </row>
    <row r="700" spans="3:8" x14ac:dyDescent="0.2">
      <c r="C700" s="13">
        <v>89</v>
      </c>
      <c r="D700" s="5">
        <v>64144.719977587549</v>
      </c>
      <c r="E700" s="5">
        <v>342865.00000000017</v>
      </c>
      <c r="F700" s="5">
        <v>-773557.18615784997</v>
      </c>
      <c r="G700" s="5">
        <v>-1686301.9999999856</v>
      </c>
      <c r="H700" s="5">
        <v>0</v>
      </c>
    </row>
    <row r="701" spans="3:8" x14ac:dyDescent="0.2">
      <c r="C701" s="13">
        <v>90</v>
      </c>
      <c r="D701" s="5">
        <v>64594.241759718308</v>
      </c>
      <c r="E701" s="5">
        <v>342865.00000000023</v>
      </c>
      <c r="F701" s="5">
        <v>-771139.75790728</v>
      </c>
      <c r="G701" s="5">
        <v>-1686301.9999999856</v>
      </c>
      <c r="H701" s="5">
        <v>0</v>
      </c>
    </row>
    <row r="702" spans="3:8" x14ac:dyDescent="0.2">
      <c r="C702" s="13">
        <v>91</v>
      </c>
      <c r="D702" s="5">
        <v>64636.272463144007</v>
      </c>
      <c r="E702" s="5">
        <v>342865.00000000023</v>
      </c>
      <c r="F702" s="5">
        <v>-770916.67186602065</v>
      </c>
      <c r="G702" s="5">
        <v>-1686301.9999999858</v>
      </c>
      <c r="H702" s="5">
        <v>0</v>
      </c>
    </row>
    <row r="703" spans="3:8" x14ac:dyDescent="0.2">
      <c r="C703" s="13">
        <v>92</v>
      </c>
      <c r="D703" s="5">
        <v>65762.220065429021</v>
      </c>
      <c r="E703" s="5">
        <v>342865.00000000035</v>
      </c>
      <c r="F703" s="5">
        <v>-765017.68551491876</v>
      </c>
      <c r="G703" s="5">
        <v>-1686301.9999999858</v>
      </c>
      <c r="H703" s="5">
        <v>0</v>
      </c>
    </row>
    <row r="704" spans="3:8" x14ac:dyDescent="0.2">
      <c r="C704" s="13">
        <v>93</v>
      </c>
      <c r="D704" s="5">
        <v>67443.322111024361</v>
      </c>
      <c r="E704" s="5">
        <v>342865.00000000035</v>
      </c>
      <c r="F704" s="5">
        <v>-756322.95342963538</v>
      </c>
      <c r="G704" s="5">
        <v>-1686301.9999999858</v>
      </c>
      <c r="H704" s="5">
        <v>0</v>
      </c>
    </row>
    <row r="705" spans="3:8" x14ac:dyDescent="0.2">
      <c r="C705" s="13">
        <v>94</v>
      </c>
      <c r="D705" s="5">
        <v>67547.03576354275</v>
      </c>
      <c r="E705" s="5">
        <v>342865.00000000041</v>
      </c>
      <c r="F705" s="5">
        <v>-755793.35179975419</v>
      </c>
      <c r="G705" s="5">
        <v>-1686301.9999999858</v>
      </c>
      <c r="H705" s="5">
        <v>0</v>
      </c>
    </row>
    <row r="706" spans="3:8" x14ac:dyDescent="0.2">
      <c r="C706" s="13">
        <v>95</v>
      </c>
      <c r="D706" s="5">
        <v>67630.017527612072</v>
      </c>
      <c r="E706" s="5">
        <v>342865.00000000047</v>
      </c>
      <c r="F706" s="5">
        <v>-755374.94901039405</v>
      </c>
      <c r="G706" s="5">
        <v>-1686301.9999999858</v>
      </c>
      <c r="H706" s="5">
        <v>0</v>
      </c>
    </row>
    <row r="707" spans="3:8" x14ac:dyDescent="0.2">
      <c r="C707" s="13">
        <v>96</v>
      </c>
      <c r="D707" s="5">
        <v>68008.969270597881</v>
      </c>
      <c r="E707" s="5">
        <v>342865.00000000052</v>
      </c>
      <c r="F707" s="5">
        <v>-753488.08512344398</v>
      </c>
      <c r="G707" s="5">
        <v>-1686301.999999986</v>
      </c>
      <c r="H707" s="5">
        <v>0</v>
      </c>
    </row>
    <row r="708" spans="3:8" x14ac:dyDescent="0.2">
      <c r="C708" s="13">
        <v>97</v>
      </c>
      <c r="D708" s="5">
        <v>68016.714340311184</v>
      </c>
      <c r="E708" s="5">
        <v>342865.00000000058</v>
      </c>
      <c r="F708" s="5">
        <v>-753449.99854351359</v>
      </c>
      <c r="G708" s="5">
        <v>-1686301.999999986</v>
      </c>
      <c r="H708" s="5">
        <v>0</v>
      </c>
    </row>
    <row r="709" spans="3:8" x14ac:dyDescent="0.2">
      <c r="C709" s="13">
        <v>98</v>
      </c>
      <c r="D709" s="5">
        <v>69136.580694113596</v>
      </c>
      <c r="E709" s="5">
        <v>342865.00000000058</v>
      </c>
      <c r="F709" s="5">
        <v>-748010.64768218761</v>
      </c>
      <c r="G709" s="5">
        <v>-1686301.999999986</v>
      </c>
      <c r="H709" s="5">
        <v>0</v>
      </c>
    </row>
    <row r="710" spans="3:8" x14ac:dyDescent="0.2">
      <c r="C710" s="13">
        <v>99</v>
      </c>
      <c r="D710" s="5">
        <v>70812.164309350512</v>
      </c>
      <c r="E710" s="5">
        <v>347815.0000000007</v>
      </c>
      <c r="F710" s="5">
        <v>-739971.23134645482</v>
      </c>
      <c r="G710" s="5">
        <v>-1662551.999999986</v>
      </c>
      <c r="H710" s="5">
        <v>0</v>
      </c>
    </row>
    <row r="711" spans="3:8" x14ac:dyDescent="0.2">
      <c r="C711" s="13">
        <v>100</v>
      </c>
      <c r="D711" s="5">
        <v>71383.637730701375</v>
      </c>
      <c r="E711" s="5">
        <v>347815.0000000007</v>
      </c>
      <c r="F711" s="5">
        <v>-737262.44732925179</v>
      </c>
      <c r="G711" s="5">
        <v>-1662551.9999999863</v>
      </c>
      <c r="H711" s="5">
        <v>0</v>
      </c>
    </row>
    <row r="712" spans="3:8" x14ac:dyDescent="0.2">
      <c r="C712" s="13">
        <v>101</v>
      </c>
      <c r="D712" s="5">
        <v>72287.215051450272</v>
      </c>
      <c r="E712" s="5">
        <v>347815.00000000076</v>
      </c>
      <c r="F712" s="5">
        <v>-733030.8426489128</v>
      </c>
      <c r="G712" s="5">
        <v>-1662551.9999999863</v>
      </c>
      <c r="H712" s="5">
        <v>0</v>
      </c>
    </row>
    <row r="713" spans="3:8" x14ac:dyDescent="0.2">
      <c r="C713" s="13">
        <v>102</v>
      </c>
      <c r="D713" s="5">
        <v>72707.104007501257</v>
      </c>
      <c r="E713" s="5">
        <v>347815.00000000081</v>
      </c>
      <c r="F713" s="5">
        <v>-731087.82708757883</v>
      </c>
      <c r="G713" s="5">
        <v>-1662551.9999999863</v>
      </c>
      <c r="H713" s="5">
        <v>0</v>
      </c>
    </row>
    <row r="714" spans="3:8" x14ac:dyDescent="0.2">
      <c r="C714" s="13">
        <v>103</v>
      </c>
      <c r="D714" s="5">
        <v>73052.374992905781</v>
      </c>
      <c r="E714" s="5">
        <v>363265.00000000087</v>
      </c>
      <c r="F714" s="5">
        <v>-729508.96656208823</v>
      </c>
      <c r="G714" s="5">
        <v>-1591901.9999999863</v>
      </c>
      <c r="H714" s="5">
        <v>0</v>
      </c>
    </row>
    <row r="715" spans="3:8" x14ac:dyDescent="0.2">
      <c r="C715" s="13">
        <v>104</v>
      </c>
      <c r="D715" s="5">
        <v>75160.19100685732</v>
      </c>
      <c r="E715" s="5">
        <v>363265.00000000093</v>
      </c>
      <c r="F715" s="5">
        <v>-719983.25957596116</v>
      </c>
      <c r="G715" s="5">
        <v>-1591901.9999999865</v>
      </c>
      <c r="H715" s="5">
        <v>0</v>
      </c>
    </row>
    <row r="716" spans="3:8" x14ac:dyDescent="0.2">
      <c r="C716" s="13">
        <v>105</v>
      </c>
      <c r="D716" s="5">
        <v>76266.853313074462</v>
      </c>
      <c r="E716" s="5">
        <v>363265.00000000099</v>
      </c>
      <c r="F716" s="5">
        <v>-715040.16794152465</v>
      </c>
      <c r="G716" s="5">
        <v>-1591901.9999999865</v>
      </c>
      <c r="H716" s="5">
        <v>0</v>
      </c>
    </row>
    <row r="717" spans="3:8" x14ac:dyDescent="0.2">
      <c r="C717" s="13">
        <v>106</v>
      </c>
      <c r="D717" s="5">
        <v>77760.680674004747</v>
      </c>
      <c r="E717" s="5">
        <v>363265.00000000105</v>
      </c>
      <c r="F717" s="5">
        <v>-708444.77921590779</v>
      </c>
      <c r="G717" s="5">
        <v>-1591901.9999999865</v>
      </c>
      <c r="H717" s="5">
        <v>0</v>
      </c>
    </row>
    <row r="718" spans="3:8" x14ac:dyDescent="0.2">
      <c r="C718" s="13">
        <v>107</v>
      </c>
      <c r="D718" s="5">
        <v>78515.79338584881</v>
      </c>
      <c r="E718" s="5">
        <v>363265.00000000105</v>
      </c>
      <c r="F718" s="5">
        <v>-705149.1003707567</v>
      </c>
      <c r="G718" s="5">
        <v>-1591901.9999999865</v>
      </c>
      <c r="H718" s="5">
        <v>0</v>
      </c>
    </row>
    <row r="719" spans="3:8" x14ac:dyDescent="0.2">
      <c r="C719" s="13">
        <v>108</v>
      </c>
      <c r="D719" s="5">
        <v>78591.481749194907</v>
      </c>
      <c r="E719" s="5">
        <v>390265.00000000116</v>
      </c>
      <c r="F719" s="5">
        <v>-704822.51909928175</v>
      </c>
      <c r="G719" s="5">
        <v>-1475401.9999999865</v>
      </c>
      <c r="H719" s="5">
        <v>0</v>
      </c>
    </row>
    <row r="720" spans="3:8" x14ac:dyDescent="0.2">
      <c r="C720" s="13">
        <v>109</v>
      </c>
      <c r="D720" s="5">
        <v>79435.12181228571</v>
      </c>
      <c r="E720" s="5">
        <v>390265.00000000116</v>
      </c>
      <c r="F720" s="5">
        <v>-701223.50415123382</v>
      </c>
      <c r="G720" s="5">
        <v>-1475401.9999999865</v>
      </c>
      <c r="H720" s="5">
        <v>0</v>
      </c>
    </row>
    <row r="721" spans="3:8" x14ac:dyDescent="0.2">
      <c r="C721" s="13">
        <v>110</v>
      </c>
      <c r="D721" s="5">
        <v>80107.47738104724</v>
      </c>
      <c r="E721" s="5">
        <v>390265.00000000122</v>
      </c>
      <c r="F721" s="5">
        <v>-698387.38611573062</v>
      </c>
      <c r="G721" s="5">
        <v>-1475401.9999999865</v>
      </c>
      <c r="H721" s="5">
        <v>0</v>
      </c>
    </row>
    <row r="722" spans="3:8" x14ac:dyDescent="0.2">
      <c r="C722" s="13">
        <v>111</v>
      </c>
      <c r="D722" s="5">
        <v>80222.257120612456</v>
      </c>
      <c r="E722" s="5">
        <v>390265.00000000128</v>
      </c>
      <c r="F722" s="5">
        <v>-697908.62017502158</v>
      </c>
      <c r="G722" s="5">
        <v>-1475401.9999999867</v>
      </c>
      <c r="H722" s="5">
        <v>0</v>
      </c>
    </row>
    <row r="723" spans="3:8" x14ac:dyDescent="0.2">
      <c r="C723" s="13">
        <v>112</v>
      </c>
      <c r="D723" s="5">
        <v>81241.176953058748</v>
      </c>
      <c r="E723" s="5">
        <v>390265.00000000134</v>
      </c>
      <c r="F723" s="5">
        <v>-693705.57586618059</v>
      </c>
      <c r="G723" s="5">
        <v>-1475401.9999999867</v>
      </c>
      <c r="H723" s="5">
        <v>0</v>
      </c>
    </row>
    <row r="724" spans="3:8" x14ac:dyDescent="0.2">
      <c r="C724" s="13">
        <v>113</v>
      </c>
      <c r="D724" s="5">
        <v>81706.905548793613</v>
      </c>
      <c r="E724" s="5">
        <v>390265.0000000014</v>
      </c>
      <c r="F724" s="5">
        <v>-691805.56805526232</v>
      </c>
      <c r="G724" s="5">
        <v>-1475401.999999987</v>
      </c>
      <c r="H724" s="5">
        <v>0</v>
      </c>
    </row>
    <row r="725" spans="3:8" x14ac:dyDescent="0.2">
      <c r="C725" s="13">
        <v>114</v>
      </c>
      <c r="D725" s="5">
        <v>82435.819560363947</v>
      </c>
      <c r="E725" s="5">
        <v>390835.0000000014</v>
      </c>
      <c r="F725" s="5">
        <v>-688864.33607875044</v>
      </c>
      <c r="G725" s="5">
        <v>-1473101.999999987</v>
      </c>
      <c r="H725" s="5">
        <v>0</v>
      </c>
    </row>
    <row r="726" spans="3:8" x14ac:dyDescent="0.2">
      <c r="C726" s="13">
        <v>115</v>
      </c>
      <c r="D726" s="5">
        <v>82942.546050130593</v>
      </c>
      <c r="E726" s="5">
        <v>396010.00000000151</v>
      </c>
      <c r="F726" s="5">
        <v>-686841.83643698622</v>
      </c>
      <c r="G726" s="5">
        <v>-1452446.999999987</v>
      </c>
      <c r="H726" s="5">
        <v>0</v>
      </c>
    </row>
    <row r="727" spans="3:8" x14ac:dyDescent="0.2">
      <c r="C727" s="13">
        <v>116</v>
      </c>
      <c r="D727" s="5">
        <v>85057.303434034722</v>
      </c>
      <c r="E727" s="5">
        <v>396010.00000000151</v>
      </c>
      <c r="F727" s="5">
        <v>-678492.19090398541</v>
      </c>
      <c r="G727" s="5">
        <v>-1452446.999999987</v>
      </c>
      <c r="H727" s="5">
        <v>0</v>
      </c>
    </row>
    <row r="728" spans="3:8" x14ac:dyDescent="0.2">
      <c r="C728" s="13">
        <v>117</v>
      </c>
      <c r="D728" s="5">
        <v>88919.366416985285</v>
      </c>
      <c r="E728" s="5">
        <v>396010.00000000157</v>
      </c>
      <c r="F728" s="5">
        <v>-663407.03891075123</v>
      </c>
      <c r="G728" s="5">
        <v>-1452446.999999987</v>
      </c>
      <c r="H728" s="5">
        <v>0</v>
      </c>
    </row>
    <row r="729" spans="3:8" x14ac:dyDescent="0.2">
      <c r="C729" s="13">
        <v>118</v>
      </c>
      <c r="D729" s="5">
        <v>90050.40803700067</v>
      </c>
      <c r="E729" s="5">
        <v>414300.00000000163</v>
      </c>
      <c r="F729" s="5">
        <v>-659036.23400628497</v>
      </c>
      <c r="G729" s="5">
        <v>-1381766.999999987</v>
      </c>
      <c r="H729" s="5">
        <v>0</v>
      </c>
    </row>
    <row r="730" spans="3:8" x14ac:dyDescent="0.2">
      <c r="C730" s="13">
        <v>119</v>
      </c>
      <c r="D730" s="5">
        <v>91013.586545144368</v>
      </c>
      <c r="E730" s="5">
        <v>419655.00000000169</v>
      </c>
      <c r="F730" s="5">
        <v>-655353.49265161785</v>
      </c>
      <c r="G730" s="5">
        <v>-1361291.999999987</v>
      </c>
      <c r="H730" s="5">
        <v>0</v>
      </c>
    </row>
    <row r="731" spans="3:8" x14ac:dyDescent="0.2">
      <c r="C731" s="13">
        <v>120</v>
      </c>
      <c r="D731" s="5">
        <v>91254.392392627356</v>
      </c>
      <c r="E731" s="5">
        <v>425655.00000000175</v>
      </c>
      <c r="F731" s="5">
        <v>-654442.44386197394</v>
      </c>
      <c r="G731" s="5">
        <v>-1338591.9999999872</v>
      </c>
      <c r="H731" s="5">
        <v>0</v>
      </c>
    </row>
    <row r="732" spans="3:8" x14ac:dyDescent="0.2">
      <c r="C732" s="13">
        <v>121</v>
      </c>
      <c r="D732" s="5">
        <v>92513.65093291516</v>
      </c>
      <c r="E732" s="5">
        <v>449855.0000000018</v>
      </c>
      <c r="F732" s="5">
        <v>-649728.02965742536</v>
      </c>
      <c r="G732" s="5">
        <v>-1247991.9999999872</v>
      </c>
      <c r="H732" s="5">
        <v>0</v>
      </c>
    </row>
    <row r="733" spans="3:8" x14ac:dyDescent="0.2">
      <c r="C733" s="13">
        <v>122</v>
      </c>
      <c r="D733" s="5">
        <v>93969.938605425152</v>
      </c>
      <c r="E733" s="5">
        <v>449855.00000000186</v>
      </c>
      <c r="F733" s="5">
        <v>-644332.60319861793</v>
      </c>
      <c r="G733" s="5">
        <v>-1247991.9999999874</v>
      </c>
      <c r="H733" s="5">
        <v>0</v>
      </c>
    </row>
    <row r="734" spans="3:8" x14ac:dyDescent="0.2">
      <c r="C734" s="13">
        <v>123</v>
      </c>
      <c r="D734" s="5">
        <v>94770.767808872566</v>
      </c>
      <c r="E734" s="5">
        <v>456005.00000000186</v>
      </c>
      <c r="F734" s="5">
        <v>-641396.22945264401</v>
      </c>
      <c r="G734" s="5">
        <v>-1225441.9999999874</v>
      </c>
      <c r="H734" s="5">
        <v>0</v>
      </c>
    </row>
    <row r="735" spans="3:8" x14ac:dyDescent="0.2">
      <c r="C735" s="13">
        <v>124</v>
      </c>
      <c r="D735" s="5">
        <v>97396.285839658623</v>
      </c>
      <c r="E735" s="5">
        <v>456005.00000000198</v>
      </c>
      <c r="F735" s="5">
        <v>-631868.13982479146</v>
      </c>
      <c r="G735" s="5">
        <v>-1225441.9999999874</v>
      </c>
      <c r="H735" s="5">
        <v>0</v>
      </c>
    </row>
    <row r="736" spans="3:8" x14ac:dyDescent="0.2">
      <c r="C736" s="13">
        <v>125</v>
      </c>
      <c r="D736" s="5">
        <v>97554.680439927673</v>
      </c>
      <c r="E736" s="5">
        <v>456005.00000000198</v>
      </c>
      <c r="F736" s="5">
        <v>-631299.18642062508</v>
      </c>
      <c r="G736" s="5">
        <v>-1225441.9999999874</v>
      </c>
      <c r="H736" s="5">
        <v>0</v>
      </c>
    </row>
    <row r="737" spans="3:8" x14ac:dyDescent="0.2">
      <c r="C737" s="13">
        <v>126</v>
      </c>
      <c r="D737" s="5">
        <v>98027.586623154639</v>
      </c>
      <c r="E737" s="5">
        <v>456005.00000000204</v>
      </c>
      <c r="F737" s="5">
        <v>-629617.74221359577</v>
      </c>
      <c r="G737" s="5">
        <v>-1225441.9999999874</v>
      </c>
      <c r="H737" s="5">
        <v>0</v>
      </c>
    </row>
    <row r="738" spans="3:8" x14ac:dyDescent="0.2">
      <c r="C738" s="13">
        <v>127</v>
      </c>
      <c r="D738" s="5">
        <v>98153.495061083027</v>
      </c>
      <c r="E738" s="5">
        <v>456005.0000000021</v>
      </c>
      <c r="F738" s="5">
        <v>-629174.58416828874</v>
      </c>
      <c r="G738" s="5">
        <v>-1225441.9999999874</v>
      </c>
      <c r="H738" s="5">
        <v>0</v>
      </c>
    </row>
    <row r="739" spans="3:8" x14ac:dyDescent="0.2">
      <c r="C739" s="13">
        <v>128</v>
      </c>
      <c r="D739" s="5">
        <v>98971.364032894766</v>
      </c>
      <c r="E739" s="5">
        <v>456005.00000000215</v>
      </c>
      <c r="F739" s="5">
        <v>-626324.82196963229</v>
      </c>
      <c r="G739" s="5">
        <v>-1225441.9999999874</v>
      </c>
      <c r="H739" s="5">
        <v>0</v>
      </c>
    </row>
    <row r="740" spans="3:8" x14ac:dyDescent="0.2">
      <c r="C740" s="13">
        <v>129</v>
      </c>
      <c r="D740" s="5">
        <v>99518.511386975399</v>
      </c>
      <c r="E740" s="5">
        <v>456005.00000000221</v>
      </c>
      <c r="F740" s="5">
        <v>-624437.37567067193</v>
      </c>
      <c r="G740" s="5">
        <v>-1225441.9999999877</v>
      </c>
      <c r="H740" s="5">
        <v>0</v>
      </c>
    </row>
    <row r="741" spans="3:8" x14ac:dyDescent="0.2">
      <c r="C741" s="13">
        <v>130</v>
      </c>
      <c r="D741" s="5">
        <v>100455.64900247953</v>
      </c>
      <c r="E741" s="5">
        <v>456005.00000000221</v>
      </c>
      <c r="F741" s="5">
        <v>-621236.69027618098</v>
      </c>
      <c r="G741" s="5">
        <v>-1225441.9999999877</v>
      </c>
      <c r="H741" s="5">
        <v>0</v>
      </c>
    </row>
    <row r="742" spans="3:8" x14ac:dyDescent="0.2">
      <c r="C742" s="13">
        <v>131</v>
      </c>
      <c r="D742" s="5">
        <v>100591.17951972119</v>
      </c>
      <c r="E742" s="5">
        <v>456005.00000000233</v>
      </c>
      <c r="F742" s="5">
        <v>-620778.36951940192</v>
      </c>
      <c r="G742" s="5">
        <v>-1225441.9999999879</v>
      </c>
      <c r="H742" s="5">
        <v>0</v>
      </c>
    </row>
    <row r="743" spans="3:8" x14ac:dyDescent="0.2">
      <c r="C743" s="13">
        <v>132</v>
      </c>
      <c r="D743" s="5">
        <v>100731.97004515107</v>
      </c>
      <c r="E743" s="5">
        <v>456005.00000000233</v>
      </c>
      <c r="F743" s="5">
        <v>-620306.93457818974</v>
      </c>
      <c r="G743" s="5">
        <v>-1225441.9999999879</v>
      </c>
      <c r="H743" s="5">
        <v>0</v>
      </c>
    </row>
    <row r="744" spans="3:8" x14ac:dyDescent="0.2">
      <c r="C744" s="13">
        <v>133</v>
      </c>
      <c r="D744" s="5">
        <v>100748.05243237998</v>
      </c>
      <c r="E744" s="5">
        <v>456005.00000000239</v>
      </c>
      <c r="F744" s="5">
        <v>-620253.60876790446</v>
      </c>
      <c r="G744" s="5">
        <v>-1225441.9999999879</v>
      </c>
      <c r="H744" s="5">
        <v>0</v>
      </c>
    </row>
    <row r="745" spans="3:8" x14ac:dyDescent="0.2">
      <c r="C745" s="13">
        <v>134</v>
      </c>
      <c r="D745" s="5">
        <v>105142.94701910153</v>
      </c>
      <c r="E745" s="5">
        <v>456005.00000000244</v>
      </c>
      <c r="F745" s="5">
        <v>-605822.61161747552</v>
      </c>
      <c r="G745" s="5">
        <v>-1225441.9999999879</v>
      </c>
      <c r="H745" s="5">
        <v>0</v>
      </c>
    </row>
    <row r="746" spans="3:8" x14ac:dyDescent="0.2">
      <c r="C746" s="13">
        <v>135</v>
      </c>
      <c r="D746" s="5">
        <v>107225.94972034868</v>
      </c>
      <c r="E746" s="5">
        <v>456005.0000000025</v>
      </c>
      <c r="F746" s="5">
        <v>-599048.99542601255</v>
      </c>
      <c r="G746" s="5">
        <v>-1225441.9999999879</v>
      </c>
      <c r="H746" s="5">
        <v>0</v>
      </c>
    </row>
    <row r="747" spans="3:8" x14ac:dyDescent="0.2">
      <c r="C747" s="13">
        <v>136</v>
      </c>
      <c r="D747" s="5">
        <v>108503.53023696232</v>
      </c>
      <c r="E747" s="5">
        <v>456005.00000000256</v>
      </c>
      <c r="F747" s="5">
        <v>-594934.43464456568</v>
      </c>
      <c r="G747" s="5">
        <v>-1225441.9999999879</v>
      </c>
      <c r="H747" s="5">
        <v>0</v>
      </c>
    </row>
    <row r="748" spans="3:8" x14ac:dyDescent="0.2">
      <c r="C748" s="13">
        <v>137</v>
      </c>
      <c r="D748" s="5">
        <v>110545.73118388971</v>
      </c>
      <c r="E748" s="5">
        <v>456005.00000000262</v>
      </c>
      <c r="F748" s="5">
        <v>-588420.26082115492</v>
      </c>
      <c r="G748" s="5">
        <v>-1225441.9999999879</v>
      </c>
      <c r="H748" s="5">
        <v>0</v>
      </c>
    </row>
    <row r="749" spans="3:8" x14ac:dyDescent="0.2">
      <c r="C749" s="13">
        <v>138</v>
      </c>
      <c r="D749" s="5">
        <v>110644.89928293871</v>
      </c>
      <c r="E749" s="5">
        <v>456005.00000000268</v>
      </c>
      <c r="F749" s="5">
        <v>-588106.94711691316</v>
      </c>
      <c r="G749" s="5">
        <v>-1225441.9999999881</v>
      </c>
      <c r="H749" s="5">
        <v>0</v>
      </c>
    </row>
    <row r="750" spans="3:8" x14ac:dyDescent="0.2">
      <c r="C750" s="13">
        <v>139</v>
      </c>
      <c r="D750" s="5">
        <v>111359.15144772551</v>
      </c>
      <c r="E750" s="5">
        <v>456005.00000000268</v>
      </c>
      <c r="F750" s="5">
        <v>-585871.69753646525</v>
      </c>
      <c r="G750" s="5">
        <v>-1225441.9999999881</v>
      </c>
      <c r="H750" s="5">
        <v>0</v>
      </c>
    </row>
    <row r="751" spans="3:8" x14ac:dyDescent="0.2">
      <c r="C751" s="13">
        <v>140</v>
      </c>
      <c r="D751" s="5">
        <v>111653.85636207584</v>
      </c>
      <c r="E751" s="5">
        <v>456005.00000000279</v>
      </c>
      <c r="F751" s="5">
        <v>-584958.11230197921</v>
      </c>
      <c r="G751" s="5">
        <v>-1225441.9999999884</v>
      </c>
      <c r="H751" s="5">
        <v>0</v>
      </c>
    </row>
    <row r="752" spans="3:8" x14ac:dyDescent="0.2">
      <c r="C752" s="13">
        <v>141</v>
      </c>
      <c r="D752" s="5">
        <v>112374.2675718409</v>
      </c>
      <c r="E752" s="5">
        <v>456005.00000000279</v>
      </c>
      <c r="F752" s="5">
        <v>-582745.78567908367</v>
      </c>
      <c r="G752" s="5">
        <v>-1225441.9999999884</v>
      </c>
      <c r="H752" s="5">
        <v>0</v>
      </c>
    </row>
    <row r="753" spans="3:8" x14ac:dyDescent="0.2">
      <c r="C753" s="13">
        <v>142</v>
      </c>
      <c r="D753" s="5">
        <v>113938.51270603985</v>
      </c>
      <c r="E753" s="5">
        <v>456005.00000000285</v>
      </c>
      <c r="F753" s="5">
        <v>-577986.95541166165</v>
      </c>
      <c r="G753" s="5">
        <v>-1225441.9999999884</v>
      </c>
      <c r="H753" s="5">
        <v>0</v>
      </c>
    </row>
    <row r="754" spans="3:8" x14ac:dyDescent="0.2">
      <c r="C754" s="13">
        <v>143</v>
      </c>
      <c r="D754" s="5">
        <v>115148.02360810456</v>
      </c>
      <c r="E754" s="5">
        <v>456005.00000000291</v>
      </c>
      <c r="F754" s="5">
        <v>-574341.50646907499</v>
      </c>
      <c r="G754" s="5">
        <v>-1225441.9999999884</v>
      </c>
      <c r="H754" s="5">
        <v>0</v>
      </c>
    </row>
    <row r="755" spans="3:8" x14ac:dyDescent="0.2">
      <c r="C755" s="13">
        <v>144</v>
      </c>
      <c r="D755" s="5">
        <v>116319.24752605958</v>
      </c>
      <c r="E755" s="5">
        <v>463205.00000000297</v>
      </c>
      <c r="F755" s="5">
        <v>-570844.1017140703</v>
      </c>
      <c r="G755" s="5">
        <v>-1203941.9999999884</v>
      </c>
      <c r="H755" s="5">
        <v>0</v>
      </c>
    </row>
    <row r="756" spans="3:8" x14ac:dyDescent="0.2">
      <c r="C756" s="13">
        <v>145</v>
      </c>
      <c r="D756" s="5">
        <v>116805.33665201045</v>
      </c>
      <c r="E756" s="5">
        <v>463205.00000000303</v>
      </c>
      <c r="F756" s="5">
        <v>-569405.94836901571</v>
      </c>
      <c r="G756" s="5">
        <v>-1203941.9999999884</v>
      </c>
      <c r="H756" s="5">
        <v>0</v>
      </c>
    </row>
    <row r="757" spans="3:8" x14ac:dyDescent="0.2">
      <c r="C757" s="13">
        <v>146</v>
      </c>
      <c r="D757" s="5">
        <v>116926.06855112198</v>
      </c>
      <c r="E757" s="5">
        <v>463935.00000000303</v>
      </c>
      <c r="F757" s="5">
        <v>-569052.02197983942</v>
      </c>
      <c r="G757" s="5">
        <v>-1201801.9999999884</v>
      </c>
      <c r="H757" s="5">
        <v>0</v>
      </c>
    </row>
    <row r="758" spans="3:8" x14ac:dyDescent="0.2">
      <c r="C758" s="13">
        <v>147</v>
      </c>
      <c r="D758" s="5">
        <v>117581.08802501693</v>
      </c>
      <c r="E758" s="5">
        <v>463935.00000000314</v>
      </c>
      <c r="F758" s="5">
        <v>-567149.34636519221</v>
      </c>
      <c r="G758" s="5">
        <v>-1201801.9999999886</v>
      </c>
      <c r="H758" s="5">
        <v>0</v>
      </c>
    </row>
    <row r="759" spans="3:8" x14ac:dyDescent="0.2">
      <c r="C759" s="13">
        <v>148</v>
      </c>
      <c r="D759" s="5">
        <v>117918.39119186545</v>
      </c>
      <c r="E759" s="5">
        <v>485395.00000000314</v>
      </c>
      <c r="F759" s="5">
        <v>-566178.46022277698</v>
      </c>
      <c r="G759" s="5">
        <v>-1140031.9999999886</v>
      </c>
      <c r="H759" s="5">
        <v>0</v>
      </c>
    </row>
    <row r="760" spans="3:8" x14ac:dyDescent="0.2">
      <c r="C760" s="13">
        <v>149</v>
      </c>
      <c r="D760" s="5">
        <v>118963.46795097167</v>
      </c>
      <c r="E760" s="5">
        <v>485395.0000000032</v>
      </c>
      <c r="F760" s="5">
        <v>-563197.53658103093</v>
      </c>
      <c r="G760" s="5">
        <v>-1140031.9999999886</v>
      </c>
      <c r="H760" s="5">
        <v>0</v>
      </c>
    </row>
    <row r="761" spans="3:8" x14ac:dyDescent="0.2">
      <c r="C761" s="13">
        <v>150</v>
      </c>
      <c r="D761" s="5">
        <v>119175.25908372142</v>
      </c>
      <c r="E761" s="5">
        <v>485395.00000000326</v>
      </c>
      <c r="F761" s="5">
        <v>-562598.87364579167</v>
      </c>
      <c r="G761" s="5">
        <v>-1140031.9999999888</v>
      </c>
      <c r="H761" s="5">
        <v>0</v>
      </c>
    </row>
    <row r="762" spans="3:8" x14ac:dyDescent="0.2">
      <c r="C762" s="13">
        <v>151</v>
      </c>
      <c r="D762" s="5">
        <v>119687.17930618368</v>
      </c>
      <c r="E762" s="5">
        <v>485395.00000000332</v>
      </c>
      <c r="F762" s="5">
        <v>-561164.81898286752</v>
      </c>
      <c r="G762" s="5">
        <v>-1140031.9999999888</v>
      </c>
      <c r="H762" s="5">
        <v>0</v>
      </c>
    </row>
    <row r="763" spans="3:8" x14ac:dyDescent="0.2">
      <c r="C763" s="13">
        <v>152</v>
      </c>
      <c r="D763" s="5">
        <v>120094.5621976667</v>
      </c>
      <c r="E763" s="5">
        <v>485395.00000000338</v>
      </c>
      <c r="F763" s="5">
        <v>-560033.79542888177</v>
      </c>
      <c r="G763" s="5">
        <v>-1140031.9999999888</v>
      </c>
      <c r="H763" s="5">
        <v>0</v>
      </c>
    </row>
    <row r="764" spans="3:8" x14ac:dyDescent="0.2">
      <c r="C764" s="13">
        <v>153</v>
      </c>
      <c r="D764" s="5">
        <v>121260.36723184717</v>
      </c>
      <c r="E764" s="5">
        <v>485395.00000000343</v>
      </c>
      <c r="F764" s="5">
        <v>-556825.92667469895</v>
      </c>
      <c r="G764" s="5">
        <v>-1140031.9999999888</v>
      </c>
      <c r="H764" s="5">
        <v>0</v>
      </c>
    </row>
    <row r="765" spans="3:8" x14ac:dyDescent="0.2">
      <c r="C765" s="13">
        <v>154</v>
      </c>
      <c r="D765" s="5">
        <v>126516.57983667409</v>
      </c>
      <c r="E765" s="5">
        <v>485395.00000000349</v>
      </c>
      <c r="F765" s="5">
        <v>-542490.80138880736</v>
      </c>
      <c r="G765" s="5">
        <v>-1140031.9999999888</v>
      </c>
      <c r="H765" s="5">
        <v>0</v>
      </c>
    </row>
    <row r="766" spans="3:8" x14ac:dyDescent="0.2">
      <c r="C766" s="13">
        <v>155</v>
      </c>
      <c r="D766" s="5">
        <v>129244.40432560176</v>
      </c>
      <c r="E766" s="5">
        <v>493145.00000000349</v>
      </c>
      <c r="F766" s="5">
        <v>-535116.87583486736</v>
      </c>
      <c r="G766" s="5">
        <v>-1119081.9999999888</v>
      </c>
      <c r="H766" s="5">
        <v>0</v>
      </c>
    </row>
    <row r="767" spans="3:8" x14ac:dyDescent="0.2">
      <c r="C767" s="13">
        <v>156</v>
      </c>
      <c r="D767" s="5">
        <v>129430.5879265034</v>
      </c>
      <c r="E767" s="5">
        <v>493925.00000000361</v>
      </c>
      <c r="F767" s="5">
        <v>-534617.9992632207</v>
      </c>
      <c r="G767" s="5">
        <v>-1116991.9999999891</v>
      </c>
      <c r="H767" s="5">
        <v>0</v>
      </c>
    </row>
    <row r="768" spans="3:8" x14ac:dyDescent="0.2">
      <c r="C768" s="13">
        <v>157</v>
      </c>
      <c r="D768" s="5">
        <v>130031.93072359019</v>
      </c>
      <c r="E768" s="5">
        <v>494710.00000000361</v>
      </c>
      <c r="F768" s="5">
        <v>-533020.80215248698</v>
      </c>
      <c r="G768" s="5">
        <v>-1114906.9999999891</v>
      </c>
      <c r="H768" s="5">
        <v>0</v>
      </c>
    </row>
    <row r="769" spans="3:8" x14ac:dyDescent="0.2">
      <c r="C769" s="13">
        <v>158</v>
      </c>
      <c r="D769" s="5">
        <v>130165.1818157784</v>
      </c>
      <c r="E769" s="5">
        <v>494710.00000000367</v>
      </c>
      <c r="F769" s="5">
        <v>-532669.96383381425</v>
      </c>
      <c r="G769" s="5">
        <v>-1114906.9999999891</v>
      </c>
      <c r="H769" s="5">
        <v>0</v>
      </c>
    </row>
    <row r="770" spans="3:8" x14ac:dyDescent="0.2">
      <c r="C770" s="13">
        <v>159</v>
      </c>
      <c r="D770" s="5">
        <v>130268.43509035761</v>
      </c>
      <c r="E770" s="5">
        <v>524920.00000000373</v>
      </c>
      <c r="F770" s="5">
        <v>-532400.46629324579</v>
      </c>
      <c r="G770" s="5">
        <v>-1036056.9999999892</v>
      </c>
      <c r="H770" s="5">
        <v>0</v>
      </c>
    </row>
    <row r="771" spans="3:8" x14ac:dyDescent="0.2">
      <c r="C771" s="13">
        <v>160</v>
      </c>
      <c r="D771" s="5">
        <v>130594.62640713574</v>
      </c>
      <c r="E771" s="5">
        <v>524920.00000000373</v>
      </c>
      <c r="F771" s="5">
        <v>-531556.44626108243</v>
      </c>
      <c r="G771" s="5">
        <v>-1036056.9999999893</v>
      </c>
      <c r="H771" s="5">
        <v>0</v>
      </c>
    </row>
    <row r="772" spans="3:8" x14ac:dyDescent="0.2">
      <c r="C772" s="13">
        <v>161</v>
      </c>
      <c r="D772" s="5">
        <v>130882.29268245496</v>
      </c>
      <c r="E772" s="5">
        <v>524920.00000000384</v>
      </c>
      <c r="F772" s="5">
        <v>-530818.51972874184</v>
      </c>
      <c r="G772" s="5">
        <v>-1036056.9999999893</v>
      </c>
      <c r="H772" s="5">
        <v>0</v>
      </c>
    </row>
    <row r="773" spans="3:8" x14ac:dyDescent="0.2">
      <c r="C773" s="13">
        <v>162</v>
      </c>
      <c r="D773" s="5">
        <v>134032.83350215387</v>
      </c>
      <c r="E773" s="5">
        <v>524920.00000000384</v>
      </c>
      <c r="F773" s="5">
        <v>-522806.03319963103</v>
      </c>
      <c r="G773" s="5">
        <v>-1036056.9999999893</v>
      </c>
      <c r="H773" s="5">
        <v>0</v>
      </c>
    </row>
    <row r="774" spans="3:8" x14ac:dyDescent="0.2">
      <c r="C774" s="13">
        <v>163</v>
      </c>
      <c r="D774" s="5">
        <v>135094.11034855703</v>
      </c>
      <c r="E774" s="5">
        <v>524920.00000000396</v>
      </c>
      <c r="F774" s="5">
        <v>-520130.05293047946</v>
      </c>
      <c r="G774" s="5">
        <v>-1036056.9999999893</v>
      </c>
      <c r="H774" s="5">
        <v>0</v>
      </c>
    </row>
    <row r="775" spans="3:8" x14ac:dyDescent="0.2">
      <c r="C775" s="13">
        <v>164</v>
      </c>
      <c r="D775" s="5">
        <v>135871.72735583739</v>
      </c>
      <c r="E775" s="5">
        <v>524920.00000000396</v>
      </c>
      <c r="F775" s="5">
        <v>-518186.01041227859</v>
      </c>
      <c r="G775" s="5">
        <v>-1036056.9999999894</v>
      </c>
      <c r="H775" s="5">
        <v>0</v>
      </c>
    </row>
    <row r="776" spans="3:8" x14ac:dyDescent="0.2">
      <c r="C776" s="13">
        <v>165</v>
      </c>
      <c r="D776" s="5">
        <v>137269.39487879848</v>
      </c>
      <c r="E776" s="5">
        <v>524920.00000000396</v>
      </c>
      <c r="F776" s="5">
        <v>-514721.48909778707</v>
      </c>
      <c r="G776" s="5">
        <v>-1036056.9999999895</v>
      </c>
      <c r="H776" s="5">
        <v>0</v>
      </c>
    </row>
    <row r="777" spans="3:8" x14ac:dyDescent="0.2">
      <c r="C777" s="13">
        <v>166</v>
      </c>
      <c r="D777" s="5">
        <v>138700.69787554408</v>
      </c>
      <c r="E777" s="5">
        <v>524920.00000000407</v>
      </c>
      <c r="F777" s="5">
        <v>-511203.5877563883</v>
      </c>
      <c r="G777" s="5">
        <v>-1036056.9999999895</v>
      </c>
      <c r="H777" s="5">
        <v>0</v>
      </c>
    </row>
    <row r="778" spans="3:8" x14ac:dyDescent="0.2">
      <c r="C778" s="13">
        <v>167</v>
      </c>
      <c r="D778" s="5">
        <v>140178.69859964284</v>
      </c>
      <c r="E778" s="5">
        <v>525755.00000000419</v>
      </c>
      <c r="F778" s="5">
        <v>-507601.51413538115</v>
      </c>
      <c r="G778" s="5">
        <v>-1034021.9999999895</v>
      </c>
      <c r="H778" s="5">
        <v>0</v>
      </c>
    </row>
    <row r="779" spans="3:8" x14ac:dyDescent="0.2">
      <c r="C779" s="13">
        <v>168</v>
      </c>
      <c r="D779" s="5">
        <v>141244.52316231094</v>
      </c>
      <c r="E779" s="5">
        <v>533315.00000000419</v>
      </c>
      <c r="F779" s="5">
        <v>-505025.77144226653</v>
      </c>
      <c r="G779" s="5">
        <v>-1015751.9999999896</v>
      </c>
      <c r="H779" s="5">
        <v>0</v>
      </c>
    </row>
    <row r="780" spans="3:8" x14ac:dyDescent="0.2">
      <c r="C780" s="13">
        <v>169</v>
      </c>
      <c r="D780" s="5">
        <v>141741.664478619</v>
      </c>
      <c r="E780" s="5">
        <v>533315.00000000419</v>
      </c>
      <c r="F780" s="5">
        <v>-503834.39728188323</v>
      </c>
      <c r="G780" s="5">
        <v>-1015751.9999999896</v>
      </c>
      <c r="H780" s="5">
        <v>0</v>
      </c>
    </row>
    <row r="781" spans="3:8" x14ac:dyDescent="0.2">
      <c r="C781" s="13">
        <v>170</v>
      </c>
      <c r="D781" s="5">
        <v>141907.90286890912</v>
      </c>
      <c r="E781" s="5">
        <v>533315.00000000431</v>
      </c>
      <c r="F781" s="5">
        <v>-503439.33663672331</v>
      </c>
      <c r="G781" s="5">
        <v>-1015751.9999999898</v>
      </c>
      <c r="H781" s="5">
        <v>0</v>
      </c>
    </row>
    <row r="782" spans="3:8" x14ac:dyDescent="0.2">
      <c r="C782" s="13">
        <v>171</v>
      </c>
      <c r="D782" s="5">
        <v>142532.46285420901</v>
      </c>
      <c r="E782" s="5">
        <v>533315.00000000431</v>
      </c>
      <c r="F782" s="5">
        <v>-501967.42041405744</v>
      </c>
      <c r="G782" s="5">
        <v>-1015751.9999999898</v>
      </c>
      <c r="H782" s="5">
        <v>0</v>
      </c>
    </row>
    <row r="783" spans="3:8" x14ac:dyDescent="0.2">
      <c r="C783" s="13">
        <v>172</v>
      </c>
      <c r="D783" s="5">
        <v>143581.56588408342</v>
      </c>
      <c r="E783" s="5">
        <v>533315.00000000442</v>
      </c>
      <c r="F783" s="5">
        <v>-499515.44705353706</v>
      </c>
      <c r="G783" s="5">
        <v>-1015751.9999999898</v>
      </c>
      <c r="H783" s="5">
        <v>0</v>
      </c>
    </row>
    <row r="784" spans="3:8" x14ac:dyDescent="0.2">
      <c r="C784" s="13">
        <v>173</v>
      </c>
      <c r="D784" s="5">
        <v>143935.46412714667</v>
      </c>
      <c r="E784" s="5">
        <v>567915.00000000442</v>
      </c>
      <c r="F784" s="5">
        <v>-498695.13956528058</v>
      </c>
      <c r="G784" s="5">
        <v>-935551.99999998987</v>
      </c>
      <c r="H784" s="5">
        <v>0</v>
      </c>
    </row>
    <row r="785" spans="3:8" x14ac:dyDescent="0.2">
      <c r="C785" s="13">
        <v>174</v>
      </c>
      <c r="D785" s="5">
        <v>144538.88879967268</v>
      </c>
      <c r="E785" s="5">
        <v>567915.00000000442</v>
      </c>
      <c r="F785" s="5">
        <v>-497307.95641004841</v>
      </c>
      <c r="G785" s="5">
        <v>-935551.99999998999</v>
      </c>
      <c r="H785" s="5">
        <v>0</v>
      </c>
    </row>
    <row r="786" spans="3:8" x14ac:dyDescent="0.2">
      <c r="C786" s="13">
        <v>175</v>
      </c>
      <c r="D786" s="5">
        <v>145097.16543001414</v>
      </c>
      <c r="E786" s="5">
        <v>567915.00000000454</v>
      </c>
      <c r="F786" s="5">
        <v>-496035.08569286985</v>
      </c>
      <c r="G786" s="5">
        <v>-935551.99999998999</v>
      </c>
      <c r="H786" s="5">
        <v>0</v>
      </c>
    </row>
    <row r="787" spans="3:8" x14ac:dyDescent="0.2">
      <c r="C787" s="13">
        <v>176</v>
      </c>
      <c r="D787" s="5">
        <v>145849.8084624529</v>
      </c>
      <c r="E787" s="5">
        <v>567915.00000000466</v>
      </c>
      <c r="F787" s="5">
        <v>-494333.08610815031</v>
      </c>
      <c r="G787" s="5">
        <v>-935551.99999998999</v>
      </c>
      <c r="H787" s="5">
        <v>0</v>
      </c>
    </row>
    <row r="788" spans="3:8" x14ac:dyDescent="0.2">
      <c r="C788" s="13">
        <v>177</v>
      </c>
      <c r="D788" s="5">
        <v>147059.7859619564</v>
      </c>
      <c r="E788" s="5">
        <v>567915.00000000466</v>
      </c>
      <c r="F788" s="5">
        <v>-491619.18177310581</v>
      </c>
      <c r="G788" s="5">
        <v>-935551.9999999901</v>
      </c>
      <c r="H788" s="5">
        <v>0</v>
      </c>
    </row>
    <row r="789" spans="3:8" x14ac:dyDescent="0.2">
      <c r="C789" s="13">
        <v>178</v>
      </c>
      <c r="D789" s="5">
        <v>147432.99623755986</v>
      </c>
      <c r="E789" s="5">
        <v>613305.00000000466</v>
      </c>
      <c r="F789" s="5">
        <v>-490788.89374423522</v>
      </c>
      <c r="G789" s="5">
        <v>-834571.9999999901</v>
      </c>
      <c r="H789" s="5">
        <v>0</v>
      </c>
    </row>
    <row r="790" spans="3:8" x14ac:dyDescent="0.2">
      <c r="C790" s="13">
        <v>179</v>
      </c>
      <c r="D790" s="5">
        <v>148093.98849493969</v>
      </c>
      <c r="E790" s="5">
        <v>613305.00000000477</v>
      </c>
      <c r="F790" s="5">
        <v>-489330.27954498923</v>
      </c>
      <c r="G790" s="5">
        <v>-834571.99999999022</v>
      </c>
      <c r="H790" s="5">
        <v>0</v>
      </c>
    </row>
    <row r="791" spans="3:8" x14ac:dyDescent="0.2">
      <c r="C791" s="13">
        <v>180</v>
      </c>
      <c r="D791" s="5">
        <v>148232.16441420093</v>
      </c>
      <c r="E791" s="5">
        <v>613305.00000000477</v>
      </c>
      <c r="F791" s="5">
        <v>-489027.82781060622</v>
      </c>
      <c r="G791" s="5">
        <v>-834571.99999999022</v>
      </c>
      <c r="H791" s="5">
        <v>0</v>
      </c>
    </row>
    <row r="792" spans="3:8" x14ac:dyDescent="0.2">
      <c r="C792" s="13">
        <v>181</v>
      </c>
      <c r="D792" s="5">
        <v>148345.99423655309</v>
      </c>
      <c r="E792" s="5">
        <v>614210.00000000489</v>
      </c>
      <c r="F792" s="5">
        <v>-488780.67245047144</v>
      </c>
      <c r="G792" s="5">
        <v>-832606.99999999022</v>
      </c>
      <c r="H792" s="5">
        <v>0</v>
      </c>
    </row>
    <row r="793" spans="3:8" x14ac:dyDescent="0.2">
      <c r="C793" s="13">
        <v>182</v>
      </c>
      <c r="D793" s="5">
        <v>150284.24896883324</v>
      </c>
      <c r="E793" s="5">
        <v>621490.00000000489</v>
      </c>
      <c r="F793" s="5">
        <v>-484605.96995017573</v>
      </c>
      <c r="G793" s="5">
        <v>-816926.99999999034</v>
      </c>
      <c r="H793" s="5">
        <v>0</v>
      </c>
    </row>
    <row r="794" spans="3:8" x14ac:dyDescent="0.2">
      <c r="C794" s="13">
        <v>183</v>
      </c>
      <c r="D794" s="5">
        <v>150450.60062116507</v>
      </c>
      <c r="E794" s="5">
        <v>621490.00000000489</v>
      </c>
      <c r="F794" s="5">
        <v>-484250.54100994754</v>
      </c>
      <c r="G794" s="5">
        <v>-816926.99999999045</v>
      </c>
      <c r="H794" s="5">
        <v>0</v>
      </c>
    </row>
    <row r="795" spans="3:8" x14ac:dyDescent="0.2">
      <c r="C795" s="13">
        <v>184</v>
      </c>
      <c r="D795" s="5">
        <v>152338.31413650783</v>
      </c>
      <c r="E795" s="5">
        <v>621490.00000000501</v>
      </c>
      <c r="F795" s="5">
        <v>-480249.4091024276</v>
      </c>
      <c r="G795" s="5">
        <v>-816926.99999999045</v>
      </c>
      <c r="H795" s="5">
        <v>0</v>
      </c>
    </row>
    <row r="796" spans="3:8" x14ac:dyDescent="0.2">
      <c r="C796" s="13">
        <v>185</v>
      </c>
      <c r="D796" s="5">
        <v>153416.65293531533</v>
      </c>
      <c r="E796" s="5">
        <v>621490.00000000501</v>
      </c>
      <c r="F796" s="5">
        <v>-477981.98319574597</v>
      </c>
      <c r="G796" s="5">
        <v>-816926.99999999045</v>
      </c>
      <c r="H796" s="5">
        <v>0</v>
      </c>
    </row>
    <row r="797" spans="3:8" x14ac:dyDescent="0.2">
      <c r="C797" s="13">
        <v>186</v>
      </c>
      <c r="D797" s="5">
        <v>153719.57056867162</v>
      </c>
      <c r="E797" s="5">
        <v>621490.00000000512</v>
      </c>
      <c r="F797" s="5">
        <v>-477350.09049820714</v>
      </c>
      <c r="G797" s="5">
        <v>-816926.99999999057</v>
      </c>
      <c r="H797" s="5">
        <v>0</v>
      </c>
    </row>
    <row r="798" spans="3:8" x14ac:dyDescent="0.2">
      <c r="C798" s="13">
        <v>187</v>
      </c>
      <c r="D798" s="5">
        <v>155154.16687125238</v>
      </c>
      <c r="E798" s="5">
        <v>621490.00000000512</v>
      </c>
      <c r="F798" s="5">
        <v>-474381.16659928329</v>
      </c>
      <c r="G798" s="5">
        <v>-816926.99999999057</v>
      </c>
      <c r="H798" s="5">
        <v>0</v>
      </c>
    </row>
    <row r="799" spans="3:8" x14ac:dyDescent="0.2">
      <c r="C799" s="13">
        <v>188</v>
      </c>
      <c r="D799" s="5">
        <v>155480.44358966616</v>
      </c>
      <c r="E799" s="5">
        <v>621490.00000000524</v>
      </c>
      <c r="F799" s="5">
        <v>-473711.25801785925</v>
      </c>
      <c r="G799" s="5">
        <v>-816926.99999999069</v>
      </c>
      <c r="H799" s="5">
        <v>0</v>
      </c>
    </row>
    <row r="800" spans="3:8" x14ac:dyDescent="0.2">
      <c r="C800" s="13">
        <v>189</v>
      </c>
      <c r="D800" s="5">
        <v>155896.23222048749</v>
      </c>
      <c r="E800" s="5">
        <v>621490.00000000524</v>
      </c>
      <c r="F800" s="5">
        <v>-472864.28117729729</v>
      </c>
      <c r="G800" s="5">
        <v>-816926.99999999069</v>
      </c>
      <c r="H800" s="5">
        <v>0</v>
      </c>
    </row>
    <row r="801" spans="3:8" x14ac:dyDescent="0.2">
      <c r="C801" s="13">
        <v>190</v>
      </c>
      <c r="D801" s="5">
        <v>157535.59819002711</v>
      </c>
      <c r="E801" s="5">
        <v>621490.00000000536</v>
      </c>
      <c r="F801" s="5">
        <v>-469551.03627043829</v>
      </c>
      <c r="G801" s="5">
        <v>-816926.99999999069</v>
      </c>
      <c r="H801" s="5">
        <v>0</v>
      </c>
    </row>
    <row r="802" spans="3:8" x14ac:dyDescent="0.2">
      <c r="C802" s="13">
        <v>191</v>
      </c>
      <c r="D802" s="5">
        <v>159792.87092353997</v>
      </c>
      <c r="E802" s="5">
        <v>621490.00000000536</v>
      </c>
      <c r="F802" s="5">
        <v>-465024.67262156162</v>
      </c>
      <c r="G802" s="5">
        <v>-816926.9999999908</v>
      </c>
      <c r="H802" s="5">
        <v>0</v>
      </c>
    </row>
    <row r="803" spans="3:8" x14ac:dyDescent="0.2">
      <c r="C803" s="13">
        <v>192</v>
      </c>
      <c r="D803" s="5">
        <v>160530.7965011136</v>
      </c>
      <c r="E803" s="5">
        <v>621490.00000000536</v>
      </c>
      <c r="F803" s="5">
        <v>-463556.50819118065</v>
      </c>
      <c r="G803" s="5">
        <v>-816926.9999999908</v>
      </c>
      <c r="H803" s="5">
        <v>0</v>
      </c>
    </row>
    <row r="804" spans="3:8" x14ac:dyDescent="0.2">
      <c r="C804" s="13">
        <v>193</v>
      </c>
      <c r="D804" s="5">
        <v>161742.38629838155</v>
      </c>
      <c r="E804" s="5">
        <v>621490.00000000547</v>
      </c>
      <c r="F804" s="5">
        <v>-461164.7169333616</v>
      </c>
      <c r="G804" s="5">
        <v>-816926.99999999092</v>
      </c>
      <c r="H804" s="5">
        <v>0</v>
      </c>
    </row>
    <row r="805" spans="3:8" x14ac:dyDescent="0.2">
      <c r="C805" s="13">
        <v>194</v>
      </c>
      <c r="D805" s="5">
        <v>162780.88266382305</v>
      </c>
      <c r="E805" s="5">
        <v>621490.00000000547</v>
      </c>
      <c r="F805" s="5">
        <v>-459130.54879486782</v>
      </c>
      <c r="G805" s="5">
        <v>-816926.99999999092</v>
      </c>
      <c r="H805" s="5">
        <v>0</v>
      </c>
    </row>
    <row r="806" spans="3:8" x14ac:dyDescent="0.2">
      <c r="C806" s="13">
        <v>195</v>
      </c>
      <c r="D806" s="5">
        <v>163725.29607006721</v>
      </c>
      <c r="E806" s="5">
        <v>621490.00000000559</v>
      </c>
      <c r="F806" s="5">
        <v>-457294.99658478313</v>
      </c>
      <c r="G806" s="5">
        <v>-816926.99999999104</v>
      </c>
      <c r="H806" s="5">
        <v>0</v>
      </c>
    </row>
    <row r="807" spans="3:8" x14ac:dyDescent="0.2">
      <c r="C807" s="13">
        <v>196</v>
      </c>
      <c r="D807" s="5">
        <v>166225.89019297785</v>
      </c>
      <c r="E807" s="5">
        <v>621490.00000000559</v>
      </c>
      <c r="F807" s="5">
        <v>-452472.422204884</v>
      </c>
      <c r="G807" s="5">
        <v>-816926.99999999104</v>
      </c>
      <c r="H807" s="5">
        <v>0</v>
      </c>
    </row>
    <row r="808" spans="3:8" x14ac:dyDescent="0.2">
      <c r="C808" s="13">
        <v>197</v>
      </c>
      <c r="D808" s="5">
        <v>166489.22449783731</v>
      </c>
      <c r="E808" s="5">
        <v>621490.0000000057</v>
      </c>
      <c r="F808" s="5">
        <v>-451968.47787527996</v>
      </c>
      <c r="G808" s="5">
        <v>-816926.99999999115</v>
      </c>
      <c r="H808" s="5">
        <v>0</v>
      </c>
    </row>
    <row r="809" spans="3:8" x14ac:dyDescent="0.2">
      <c r="C809" s="13">
        <v>198</v>
      </c>
      <c r="D809" s="5">
        <v>168779.40144004041</v>
      </c>
      <c r="E809" s="5">
        <v>621490.0000000057</v>
      </c>
      <c r="F809" s="5">
        <v>-447619.45499513671</v>
      </c>
      <c r="G809" s="5">
        <v>-816926.99999999115</v>
      </c>
      <c r="H809" s="5">
        <v>0</v>
      </c>
    </row>
    <row r="810" spans="3:8" x14ac:dyDescent="0.2">
      <c r="C810" s="13">
        <v>199</v>
      </c>
      <c r="D810" s="5">
        <v>171430.3417000919</v>
      </c>
      <c r="E810" s="5">
        <v>621490.00000000582</v>
      </c>
      <c r="F810" s="5">
        <v>-442623.96455534123</v>
      </c>
      <c r="G810" s="5">
        <v>-816926.99999999115</v>
      </c>
      <c r="H810" s="5">
        <v>0</v>
      </c>
    </row>
    <row r="811" spans="3:8" x14ac:dyDescent="0.2">
      <c r="C811" s="13">
        <v>200</v>
      </c>
      <c r="D811" s="5">
        <v>172518.25046931108</v>
      </c>
      <c r="E811" s="5">
        <v>621490.00000000582</v>
      </c>
      <c r="F811" s="5">
        <v>-440589.57515690126</v>
      </c>
      <c r="G811" s="5">
        <v>-816926.99999999127</v>
      </c>
      <c r="H811" s="5">
        <v>0</v>
      </c>
    </row>
    <row r="812" spans="3:8" x14ac:dyDescent="0.2">
      <c r="C812" s="13">
        <v>201</v>
      </c>
      <c r="D812" s="5">
        <v>174431.41670009229</v>
      </c>
      <c r="E812" s="5">
        <v>621490.00000000582</v>
      </c>
      <c r="F812" s="5">
        <v>-437039.27165400877</v>
      </c>
      <c r="G812" s="5">
        <v>-816926.99999999127</v>
      </c>
      <c r="H812" s="5">
        <v>0</v>
      </c>
    </row>
    <row r="813" spans="3:8" x14ac:dyDescent="0.2">
      <c r="C813" s="13">
        <v>202</v>
      </c>
      <c r="D813" s="5">
        <v>175280.06330035254</v>
      </c>
      <c r="E813" s="5">
        <v>621490.00000000594</v>
      </c>
      <c r="F813" s="5">
        <v>-435476.41751887603</v>
      </c>
      <c r="G813" s="5">
        <v>-816926.99999999139</v>
      </c>
      <c r="H813" s="5">
        <v>0</v>
      </c>
    </row>
    <row r="814" spans="3:8" x14ac:dyDescent="0.2">
      <c r="C814" s="13">
        <v>203</v>
      </c>
      <c r="D814" s="5">
        <v>176618.4356171198</v>
      </c>
      <c r="E814" s="5">
        <v>621490.00000000594</v>
      </c>
      <c r="F814" s="5">
        <v>-433030.42673305993</v>
      </c>
      <c r="G814" s="5">
        <v>-816926.99999999139</v>
      </c>
      <c r="H814" s="5">
        <v>0</v>
      </c>
    </row>
    <row r="815" spans="3:8" x14ac:dyDescent="0.2">
      <c r="C815" s="13">
        <v>204</v>
      </c>
      <c r="D815" s="5">
        <v>176948.50513281208</v>
      </c>
      <c r="E815" s="5">
        <v>621490.00000000605</v>
      </c>
      <c r="F815" s="5">
        <v>-432431.77123891219</v>
      </c>
      <c r="G815" s="5">
        <v>-816926.99999999139</v>
      </c>
      <c r="H815" s="5">
        <v>0</v>
      </c>
    </row>
    <row r="816" spans="3:8" x14ac:dyDescent="0.2">
      <c r="C816" s="13">
        <v>205</v>
      </c>
      <c r="D816" s="5">
        <v>177835.71370339833</v>
      </c>
      <c r="E816" s="5">
        <v>621490.00000000605</v>
      </c>
      <c r="F816" s="5">
        <v>-430834.79581185698</v>
      </c>
      <c r="G816" s="5">
        <v>-816926.9999999915</v>
      </c>
      <c r="H816" s="5">
        <v>0</v>
      </c>
    </row>
    <row r="817" spans="3:8" x14ac:dyDescent="0.2">
      <c r="C817" s="13">
        <v>206</v>
      </c>
      <c r="D817" s="5">
        <v>179301.99302874523</v>
      </c>
      <c r="E817" s="5">
        <v>621490.00000000605</v>
      </c>
      <c r="F817" s="5">
        <v>-428215.42303648003</v>
      </c>
      <c r="G817" s="5">
        <v>-816926.99999999162</v>
      </c>
      <c r="H817" s="5">
        <v>0</v>
      </c>
    </row>
    <row r="818" spans="3:8" x14ac:dyDescent="0.2">
      <c r="C818" s="13">
        <v>207</v>
      </c>
      <c r="D818" s="5">
        <v>179547.51351454656</v>
      </c>
      <c r="E818" s="5">
        <v>621490.00000000617</v>
      </c>
      <c r="F818" s="5">
        <v>-427780.1282621366</v>
      </c>
      <c r="G818" s="5">
        <v>-816926.99999999162</v>
      </c>
      <c r="H818" s="5">
        <v>0</v>
      </c>
    </row>
    <row r="819" spans="3:8" x14ac:dyDescent="0.2">
      <c r="C819" s="13">
        <v>208</v>
      </c>
      <c r="D819" s="5">
        <v>181015.04979858757</v>
      </c>
      <c r="E819" s="5">
        <v>621490.00000000629</v>
      </c>
      <c r="F819" s="5">
        <v>-425197.82883925666</v>
      </c>
      <c r="G819" s="5">
        <v>-816926.99999999162</v>
      </c>
      <c r="H819" s="5">
        <v>0</v>
      </c>
    </row>
    <row r="820" spans="3:8" x14ac:dyDescent="0.2">
      <c r="C820" s="13">
        <v>209</v>
      </c>
      <c r="D820" s="5">
        <v>181463.39175475083</v>
      </c>
      <c r="E820" s="5">
        <v>621490.00000000629</v>
      </c>
      <c r="F820" s="5">
        <v>-424414.83929858881</v>
      </c>
      <c r="G820" s="5">
        <v>-816926.99999999173</v>
      </c>
      <c r="H820" s="5">
        <v>0</v>
      </c>
    </row>
    <row r="821" spans="3:8" x14ac:dyDescent="0.2">
      <c r="C821" s="13">
        <v>210</v>
      </c>
      <c r="D821" s="5">
        <v>182271.66721756168</v>
      </c>
      <c r="E821" s="5">
        <v>631990.00000000629</v>
      </c>
      <c r="F821" s="5">
        <v>-423013.82849638339</v>
      </c>
      <c r="G821" s="5">
        <v>-798726.99999999173</v>
      </c>
      <c r="H821" s="5">
        <v>0</v>
      </c>
    </row>
    <row r="822" spans="3:8" x14ac:dyDescent="0.2">
      <c r="C822" s="13">
        <v>211</v>
      </c>
      <c r="D822" s="5">
        <v>183436.39691184359</v>
      </c>
      <c r="E822" s="5">
        <v>631990.0000000064</v>
      </c>
      <c r="F822" s="5">
        <v>-421010.05181854288</v>
      </c>
      <c r="G822" s="5">
        <v>-798726.99999999185</v>
      </c>
      <c r="H822" s="5">
        <v>0</v>
      </c>
    </row>
    <row r="823" spans="3:8" x14ac:dyDescent="0.2">
      <c r="C823" s="13">
        <v>212</v>
      </c>
      <c r="D823" s="5">
        <v>184207.23922784312</v>
      </c>
      <c r="E823" s="5">
        <v>631990.0000000064</v>
      </c>
      <c r="F823" s="5">
        <v>-419693.80220348696</v>
      </c>
      <c r="G823" s="5">
        <v>-798726.99999999185</v>
      </c>
      <c r="H823" s="5">
        <v>0</v>
      </c>
    </row>
    <row r="824" spans="3:8" x14ac:dyDescent="0.2">
      <c r="C824" s="13">
        <v>213</v>
      </c>
      <c r="D824" s="5">
        <v>184398.45101429103</v>
      </c>
      <c r="E824" s="5">
        <v>642640.00000000652</v>
      </c>
      <c r="F824" s="5">
        <v>-419369.729645235</v>
      </c>
      <c r="G824" s="5">
        <v>-780676.99999999185</v>
      </c>
      <c r="H824" s="5">
        <v>0</v>
      </c>
    </row>
    <row r="825" spans="3:8" x14ac:dyDescent="0.2">
      <c r="C825" s="13">
        <v>214</v>
      </c>
      <c r="D825" s="5">
        <v>185193.11285957982</v>
      </c>
      <c r="E825" s="5">
        <v>642640.00000000652</v>
      </c>
      <c r="F825" s="5">
        <v>-418032.91532605758</v>
      </c>
      <c r="G825" s="5">
        <v>-780676.99999999197</v>
      </c>
      <c r="H825" s="5">
        <v>0</v>
      </c>
    </row>
    <row r="826" spans="3:8" x14ac:dyDescent="0.2">
      <c r="C826" s="13">
        <v>215</v>
      </c>
      <c r="D826" s="5">
        <v>186636.9905844515</v>
      </c>
      <c r="E826" s="5">
        <v>653390.00000000652</v>
      </c>
      <c r="F826" s="5">
        <v>-415621.97531103925</v>
      </c>
      <c r="G826" s="5">
        <v>-762726.99999999197</v>
      </c>
      <c r="H826" s="5">
        <v>0</v>
      </c>
    </row>
    <row r="827" spans="3:8" x14ac:dyDescent="0.2">
      <c r="C827" s="13">
        <v>216</v>
      </c>
      <c r="D827" s="5">
        <v>187279.23732935236</v>
      </c>
      <c r="E827" s="5">
        <v>664190.00000000664</v>
      </c>
      <c r="F827" s="5">
        <v>-414557.51079865731</v>
      </c>
      <c r="G827" s="5">
        <v>-744826.99999999208</v>
      </c>
      <c r="H827" s="5">
        <v>0</v>
      </c>
    </row>
    <row r="828" spans="3:8" x14ac:dyDescent="0.2">
      <c r="C828" s="13">
        <v>217</v>
      </c>
      <c r="D828" s="5">
        <v>187489.39832749631</v>
      </c>
      <c r="E828" s="5">
        <v>664190.00000000664</v>
      </c>
      <c r="F828" s="5">
        <v>-414211.76205977536</v>
      </c>
      <c r="G828" s="5">
        <v>-744826.99999999208</v>
      </c>
      <c r="H828" s="5">
        <v>0</v>
      </c>
    </row>
    <row r="829" spans="3:8" x14ac:dyDescent="0.2">
      <c r="C829" s="13">
        <v>218</v>
      </c>
      <c r="D829" s="5">
        <v>188114.74223065935</v>
      </c>
      <c r="E829" s="5">
        <v>664190.00000000675</v>
      </c>
      <c r="F829" s="5">
        <v>-413190.55825461005</v>
      </c>
      <c r="G829" s="5">
        <v>-744826.9999999922</v>
      </c>
      <c r="H829" s="5">
        <v>0</v>
      </c>
    </row>
    <row r="830" spans="3:8" x14ac:dyDescent="0.2">
      <c r="C830" s="13">
        <v>219</v>
      </c>
      <c r="D830" s="5">
        <v>189460.65296734229</v>
      </c>
      <c r="E830" s="5">
        <v>664190.00000000675</v>
      </c>
      <c r="F830" s="5">
        <v>-411008.83080473583</v>
      </c>
      <c r="G830" s="5">
        <v>-744826.9999999922</v>
      </c>
      <c r="H830" s="5">
        <v>0</v>
      </c>
    </row>
    <row r="831" spans="3:8" x14ac:dyDescent="0.2">
      <c r="C831" s="13">
        <v>220</v>
      </c>
      <c r="D831" s="5">
        <v>190286.06710031844</v>
      </c>
      <c r="E831" s="5">
        <v>664190.00000000687</v>
      </c>
      <c r="F831" s="5">
        <v>-409680.66442712868</v>
      </c>
      <c r="G831" s="5">
        <v>-744826.99999999232</v>
      </c>
      <c r="H831" s="5">
        <v>0</v>
      </c>
    </row>
    <row r="832" spans="3:8" x14ac:dyDescent="0.2">
      <c r="C832" s="13">
        <v>221</v>
      </c>
      <c r="D832" s="5">
        <v>191962.60768003063</v>
      </c>
      <c r="E832" s="5">
        <v>664190.00000000687</v>
      </c>
      <c r="F832" s="5">
        <v>-407002.75119347073</v>
      </c>
      <c r="G832" s="5">
        <v>-744826.99999999232</v>
      </c>
      <c r="H832" s="5">
        <v>0</v>
      </c>
    </row>
    <row r="833" spans="3:8" x14ac:dyDescent="0.2">
      <c r="C833" s="13">
        <v>222</v>
      </c>
      <c r="D833" s="5">
        <v>192827.9934733563</v>
      </c>
      <c r="E833" s="5">
        <v>664190.00000000698</v>
      </c>
      <c r="F833" s="5">
        <v>-405630.60795360297</v>
      </c>
      <c r="G833" s="5">
        <v>-744826.99999999232</v>
      </c>
      <c r="H833" s="5">
        <v>0</v>
      </c>
    </row>
    <row r="834" spans="3:8" x14ac:dyDescent="0.2">
      <c r="C834" s="13">
        <v>223</v>
      </c>
      <c r="D834" s="5">
        <v>194040.8432694184</v>
      </c>
      <c r="E834" s="5">
        <v>719940.00000000698</v>
      </c>
      <c r="F834" s="5">
        <v>-403721.59325217787</v>
      </c>
      <c r="G834" s="5">
        <v>-657076.99999999243</v>
      </c>
      <c r="H834" s="5">
        <v>0</v>
      </c>
    </row>
    <row r="835" spans="3:8" x14ac:dyDescent="0.2">
      <c r="C835" s="13">
        <v>224</v>
      </c>
      <c r="D835" s="5">
        <v>194054.15249519303</v>
      </c>
      <c r="E835" s="5">
        <v>719940.00000000698</v>
      </c>
      <c r="F835" s="5">
        <v>-403700.79758690507</v>
      </c>
      <c r="G835" s="5">
        <v>-657076.99999999243</v>
      </c>
      <c r="H835" s="5">
        <v>0</v>
      </c>
    </row>
    <row r="836" spans="3:8" x14ac:dyDescent="0.2">
      <c r="C836" s="13">
        <v>225</v>
      </c>
      <c r="D836" s="5">
        <v>194501.53859931923</v>
      </c>
      <c r="E836" s="5">
        <v>719940.0000000071</v>
      </c>
      <c r="F836" s="5">
        <v>-403006.85202983813</v>
      </c>
      <c r="G836" s="5">
        <v>-657076.99999999255</v>
      </c>
      <c r="H836" s="5">
        <v>0</v>
      </c>
    </row>
    <row r="837" spans="3:8" x14ac:dyDescent="0.2">
      <c r="C837" s="13">
        <v>226</v>
      </c>
      <c r="D837" s="5">
        <v>195039.34058481071</v>
      </c>
      <c r="E837" s="5">
        <v>719940.0000000071</v>
      </c>
      <c r="F837" s="5">
        <v>-402178.73215837346</v>
      </c>
      <c r="G837" s="5">
        <v>-657076.99999999255</v>
      </c>
      <c r="H837" s="5">
        <v>0</v>
      </c>
    </row>
    <row r="838" spans="3:8" x14ac:dyDescent="0.2">
      <c r="C838" s="13">
        <v>227</v>
      </c>
      <c r="D838" s="5">
        <v>196178.89489462203</v>
      </c>
      <c r="E838" s="5">
        <v>719940.00000000722</v>
      </c>
      <c r="F838" s="5">
        <v>-400436.77028390422</v>
      </c>
      <c r="G838" s="5">
        <v>-657076.99999999267</v>
      </c>
      <c r="H838" s="5">
        <v>0</v>
      </c>
    </row>
    <row r="839" spans="3:8" x14ac:dyDescent="0.2">
      <c r="C839" s="13">
        <v>228</v>
      </c>
      <c r="D839" s="5">
        <v>199642.67531669262</v>
      </c>
      <c r="E839" s="5">
        <v>719940.00000000722</v>
      </c>
      <c r="F839" s="5">
        <v>-395180.33157321817</v>
      </c>
      <c r="G839" s="5">
        <v>-657076.99999999267</v>
      </c>
      <c r="H839" s="5">
        <v>0</v>
      </c>
    </row>
    <row r="840" spans="3:8" x14ac:dyDescent="0.2">
      <c r="C840" s="13">
        <v>229</v>
      </c>
      <c r="D840" s="5">
        <v>199642.83742420364</v>
      </c>
      <c r="E840" s="5">
        <v>719940.00000000733</v>
      </c>
      <c r="F840" s="5">
        <v>-395180.0873501121</v>
      </c>
      <c r="G840" s="5">
        <v>-657076.99999999278</v>
      </c>
      <c r="H840" s="5">
        <v>0</v>
      </c>
    </row>
    <row r="841" spans="3:8" x14ac:dyDescent="0.2">
      <c r="C841" s="13">
        <v>230</v>
      </c>
      <c r="D841" s="5">
        <v>203279.33278499224</v>
      </c>
      <c r="E841" s="5">
        <v>719940.00000000733</v>
      </c>
      <c r="F841" s="5">
        <v>-389741.15515832393</v>
      </c>
      <c r="G841" s="5">
        <v>-657076.99999999278</v>
      </c>
      <c r="H841" s="5">
        <v>0</v>
      </c>
    </row>
    <row r="842" spans="3:8" x14ac:dyDescent="0.2">
      <c r="C842" s="13">
        <v>231</v>
      </c>
      <c r="D842" s="5">
        <v>205768.53456446531</v>
      </c>
      <c r="E842" s="5">
        <v>719940.00000000745</v>
      </c>
      <c r="F842" s="5">
        <v>-386045.06766759121</v>
      </c>
      <c r="G842" s="5">
        <v>-657076.99999999278</v>
      </c>
      <c r="H842" s="5">
        <v>0</v>
      </c>
    </row>
    <row r="843" spans="3:8" x14ac:dyDescent="0.2">
      <c r="C843" s="13">
        <v>232</v>
      </c>
      <c r="D843" s="5">
        <v>207372.40309969857</v>
      </c>
      <c r="E843" s="5">
        <v>719940.00000000745</v>
      </c>
      <c r="F843" s="5">
        <v>-383680.74422341119</v>
      </c>
      <c r="G843" s="5">
        <v>-657076.9999999929</v>
      </c>
      <c r="H843" s="5">
        <v>0</v>
      </c>
    </row>
    <row r="844" spans="3:8" x14ac:dyDescent="0.2">
      <c r="C844" s="13">
        <v>233</v>
      </c>
      <c r="D844" s="5">
        <v>207566.53469915077</v>
      </c>
      <c r="E844" s="5">
        <v>719940.00000000745</v>
      </c>
      <c r="F844" s="5">
        <v>-383396.62887829007</v>
      </c>
      <c r="G844" s="5">
        <v>-657076.9999999929</v>
      </c>
      <c r="H844" s="5">
        <v>0</v>
      </c>
    </row>
    <row r="845" spans="3:8" x14ac:dyDescent="0.2">
      <c r="C845" s="13">
        <v>234</v>
      </c>
      <c r="D845" s="5">
        <v>208449.47193796001</v>
      </c>
      <c r="E845" s="5">
        <v>719940.00000000757</v>
      </c>
      <c r="F845" s="5">
        <v>-382113.72861677245</v>
      </c>
      <c r="G845" s="5">
        <v>-657076.99999999302</v>
      </c>
      <c r="H845" s="5">
        <v>0</v>
      </c>
    </row>
    <row r="846" spans="3:8" x14ac:dyDescent="0.2">
      <c r="C846" s="13">
        <v>235</v>
      </c>
      <c r="D846" s="5">
        <v>209000.10307234907</v>
      </c>
      <c r="E846" s="5">
        <v>719940.00000000757</v>
      </c>
      <c r="F846" s="5">
        <v>-381319.41391652613</v>
      </c>
      <c r="G846" s="5">
        <v>-657076.99999999302</v>
      </c>
      <c r="H846" s="5">
        <v>0</v>
      </c>
    </row>
    <row r="847" spans="3:8" x14ac:dyDescent="0.2">
      <c r="C847" s="13">
        <v>236</v>
      </c>
      <c r="D847" s="5">
        <v>209112.8841632047</v>
      </c>
      <c r="E847" s="5">
        <v>719940.00000000768</v>
      </c>
      <c r="F847" s="5">
        <v>-381157.88845589396</v>
      </c>
      <c r="G847" s="5">
        <v>-657076.99999999313</v>
      </c>
      <c r="H847" s="5">
        <v>0</v>
      </c>
    </row>
    <row r="848" spans="3:8" x14ac:dyDescent="0.2">
      <c r="C848" s="13">
        <v>237</v>
      </c>
      <c r="D848" s="5">
        <v>210103.13748464716</v>
      </c>
      <c r="E848" s="5">
        <v>719940.00000000768</v>
      </c>
      <c r="F848" s="5">
        <v>-379749.80672877951</v>
      </c>
      <c r="G848" s="5">
        <v>-657076.99999999313</v>
      </c>
      <c r="H848" s="5">
        <v>0</v>
      </c>
    </row>
    <row r="849" spans="3:8" x14ac:dyDescent="0.2">
      <c r="C849" s="13">
        <v>238</v>
      </c>
      <c r="D849" s="5">
        <v>212993.14965519856</v>
      </c>
      <c r="E849" s="5">
        <v>721130.0000000078</v>
      </c>
      <c r="F849" s="5">
        <v>-375669.78954682464</v>
      </c>
      <c r="G849" s="5">
        <v>-655396.99999999313</v>
      </c>
      <c r="H849" s="5">
        <v>0</v>
      </c>
    </row>
    <row r="850" spans="3:8" x14ac:dyDescent="0.2">
      <c r="C850" s="13">
        <v>239</v>
      </c>
      <c r="D850" s="5">
        <v>213368.63011286259</v>
      </c>
      <c r="E850" s="5">
        <v>731885.0000000078</v>
      </c>
      <c r="F850" s="5">
        <v>-375143.48848691909</v>
      </c>
      <c r="G850" s="5">
        <v>-640321.99999999325</v>
      </c>
      <c r="H850" s="5">
        <v>0</v>
      </c>
    </row>
    <row r="851" spans="3:8" x14ac:dyDescent="0.2">
      <c r="C851" s="13">
        <v>240</v>
      </c>
      <c r="D851" s="5">
        <v>214063.81834572216</v>
      </c>
      <c r="E851" s="5">
        <v>731885.0000000078</v>
      </c>
      <c r="F851" s="5">
        <v>-374176.01819618943</v>
      </c>
      <c r="G851" s="5">
        <v>-640321.99999999325</v>
      </c>
      <c r="H851" s="5">
        <v>0</v>
      </c>
    </row>
    <row r="852" spans="3:8" x14ac:dyDescent="0.2">
      <c r="C852" s="13">
        <v>241</v>
      </c>
      <c r="D852" s="5">
        <v>216943.18874752149</v>
      </c>
      <c r="E852" s="5">
        <v>731885.00000000792</v>
      </c>
      <c r="F852" s="5">
        <v>-370197.4690517945</v>
      </c>
      <c r="G852" s="5">
        <v>-640321.99999999336</v>
      </c>
      <c r="H852" s="5">
        <v>0</v>
      </c>
    </row>
    <row r="853" spans="3:8" x14ac:dyDescent="0.2">
      <c r="C853" s="13">
        <v>242</v>
      </c>
      <c r="D853" s="5">
        <v>217159.15346681623</v>
      </c>
      <c r="E853" s="5">
        <v>731885.00000000792</v>
      </c>
      <c r="F853" s="5">
        <v>-369901.18687491078</v>
      </c>
      <c r="G853" s="5">
        <v>-640321.99999999336</v>
      </c>
      <c r="H853" s="5">
        <v>0</v>
      </c>
    </row>
    <row r="854" spans="3:8" x14ac:dyDescent="0.2">
      <c r="C854" s="13">
        <v>243</v>
      </c>
      <c r="D854" s="5">
        <v>217952.4307502266</v>
      </c>
      <c r="E854" s="5">
        <v>731885.00000000803</v>
      </c>
      <c r="F854" s="5">
        <v>-368820.63222137652</v>
      </c>
      <c r="G854" s="5">
        <v>-640321.99999999348</v>
      </c>
      <c r="H854" s="5">
        <v>0</v>
      </c>
    </row>
    <row r="855" spans="3:8" x14ac:dyDescent="0.2">
      <c r="C855" s="13">
        <v>244</v>
      </c>
      <c r="D855" s="5">
        <v>219096.2878228027</v>
      </c>
      <c r="E855" s="5">
        <v>731885.00000000803</v>
      </c>
      <c r="F855" s="5">
        <v>-367273.61241010553</v>
      </c>
      <c r="G855" s="5">
        <v>-640321.99999999348</v>
      </c>
      <c r="H855" s="5">
        <v>0</v>
      </c>
    </row>
    <row r="856" spans="3:8" x14ac:dyDescent="0.2">
      <c r="C856" s="13">
        <v>245</v>
      </c>
      <c r="D856" s="5">
        <v>225621.71594828076</v>
      </c>
      <c r="E856" s="5">
        <v>756385.00000000815</v>
      </c>
      <c r="F856" s="5">
        <v>-358510.89464160637</v>
      </c>
      <c r="G856" s="5">
        <v>-607421.99999999348</v>
      </c>
      <c r="H856" s="5">
        <v>0</v>
      </c>
    </row>
    <row r="857" spans="3:8" x14ac:dyDescent="0.2">
      <c r="C857" s="13">
        <v>246</v>
      </c>
      <c r="D857" s="5">
        <v>229232.45387089218</v>
      </c>
      <c r="E857" s="5">
        <v>769915.00000000815</v>
      </c>
      <c r="F857" s="5">
        <v>-353696.57741145784</v>
      </c>
      <c r="G857" s="5">
        <v>-589381.9999999936</v>
      </c>
      <c r="H857" s="5">
        <v>0</v>
      </c>
    </row>
    <row r="858" spans="3:8" x14ac:dyDescent="0.2">
      <c r="C858" s="13">
        <v>247</v>
      </c>
      <c r="D858" s="5">
        <v>231339.54650411982</v>
      </c>
      <c r="E858" s="5">
        <v>781030.00000000815</v>
      </c>
      <c r="F858" s="5">
        <v>-350907.02562576777</v>
      </c>
      <c r="G858" s="5">
        <v>-574666.9999999936</v>
      </c>
      <c r="H858" s="5">
        <v>0</v>
      </c>
    </row>
    <row r="859" spans="3:8" x14ac:dyDescent="0.2">
      <c r="C859" s="13">
        <v>248</v>
      </c>
      <c r="D859" s="5">
        <v>231822.07045467134</v>
      </c>
      <c r="E859" s="5">
        <v>781030.00000000827</v>
      </c>
      <c r="F859" s="5">
        <v>-350272.74011012336</v>
      </c>
      <c r="G859" s="5">
        <v>-574666.99999999371</v>
      </c>
      <c r="H859" s="5">
        <v>0</v>
      </c>
    </row>
    <row r="860" spans="3:8" x14ac:dyDescent="0.2">
      <c r="C860" s="13">
        <v>249</v>
      </c>
      <c r="D860" s="5">
        <v>233741.92834862502</v>
      </c>
      <c r="E860" s="5">
        <v>781030.00000000827</v>
      </c>
      <c r="F860" s="5">
        <v>-347766.9014935171</v>
      </c>
      <c r="G860" s="5">
        <v>-574666.99999999371</v>
      </c>
      <c r="H860" s="5">
        <v>0</v>
      </c>
    </row>
    <row r="861" spans="3:8" x14ac:dyDescent="0.2">
      <c r="C861" s="13">
        <v>250</v>
      </c>
      <c r="D861" s="5">
        <v>233960.59450143488</v>
      </c>
      <c r="E861" s="5">
        <v>781030.00000000838</v>
      </c>
      <c r="F861" s="5">
        <v>-347483.5101594755</v>
      </c>
      <c r="G861" s="5">
        <v>-574666.99999999383</v>
      </c>
      <c r="H861" s="5">
        <v>0</v>
      </c>
    </row>
    <row r="862" spans="3:8" x14ac:dyDescent="0.2">
      <c r="C862" s="13">
        <v>251</v>
      </c>
      <c r="D862" s="5">
        <v>233964.83586799889</v>
      </c>
      <c r="E862" s="5">
        <v>781030.00000000838</v>
      </c>
      <c r="F862" s="5">
        <v>-347478.05214592902</v>
      </c>
      <c r="G862" s="5">
        <v>-574666.99999999383</v>
      </c>
      <c r="H862" s="5">
        <v>0</v>
      </c>
    </row>
    <row r="863" spans="3:8" x14ac:dyDescent="0.2">
      <c r="C863" s="13">
        <v>252</v>
      </c>
      <c r="D863" s="5">
        <v>235609.2587404027</v>
      </c>
      <c r="E863" s="5">
        <v>781030.0000000085</v>
      </c>
      <c r="F863" s="5">
        <v>-345376.84514230187</v>
      </c>
      <c r="G863" s="5">
        <v>-574666.99999999395</v>
      </c>
      <c r="H863" s="5">
        <v>0</v>
      </c>
    </row>
    <row r="864" spans="3:8" x14ac:dyDescent="0.2">
      <c r="C864" s="13">
        <v>253</v>
      </c>
      <c r="D864" s="5">
        <v>237175.22974041395</v>
      </c>
      <c r="E864" s="5">
        <v>781030.0000000085</v>
      </c>
      <c r="F864" s="5">
        <v>-343389.98075098323</v>
      </c>
      <c r="G864" s="5">
        <v>-574666.99999999395</v>
      </c>
      <c r="H864" s="5">
        <v>0</v>
      </c>
    </row>
    <row r="865" spans="3:8" x14ac:dyDescent="0.2">
      <c r="C865" s="13">
        <v>254</v>
      </c>
      <c r="D865" s="5">
        <v>245870.67052776006</v>
      </c>
      <c r="E865" s="5">
        <v>845800.00000000861</v>
      </c>
      <c r="F865" s="5">
        <v>-332435.09471968107</v>
      </c>
      <c r="G865" s="5">
        <v>-493066.999999994</v>
      </c>
      <c r="H865" s="5">
        <v>0</v>
      </c>
    </row>
    <row r="866" spans="3:8" x14ac:dyDescent="0.2">
      <c r="C866" s="13">
        <v>255</v>
      </c>
      <c r="D866" s="5">
        <v>246362.5598125956</v>
      </c>
      <c r="E866" s="5">
        <v>845800.00000000861</v>
      </c>
      <c r="F866" s="5">
        <v>-331819.75086923968</v>
      </c>
      <c r="G866" s="5">
        <v>-493066.99999999406</v>
      </c>
      <c r="H866" s="5">
        <v>0</v>
      </c>
    </row>
    <row r="867" spans="3:8" x14ac:dyDescent="0.2">
      <c r="C867" s="13">
        <v>256</v>
      </c>
      <c r="D867" s="5">
        <v>247244.82750209537</v>
      </c>
      <c r="E867" s="5">
        <v>847080.00000000861</v>
      </c>
      <c r="F867" s="5">
        <v>-330723.80897368921</v>
      </c>
      <c r="G867" s="5">
        <v>-491476.99999999406</v>
      </c>
      <c r="H867" s="5">
        <v>0</v>
      </c>
    </row>
    <row r="868" spans="3:8" x14ac:dyDescent="0.2">
      <c r="C868" s="13">
        <v>257</v>
      </c>
      <c r="D868" s="5">
        <v>247801.85601452645</v>
      </c>
      <c r="E868" s="5">
        <v>857360.00000000873</v>
      </c>
      <c r="F868" s="5">
        <v>-330036.73489415355</v>
      </c>
      <c r="G868" s="5">
        <v>-478796.99999999418</v>
      </c>
      <c r="H868" s="5">
        <v>0</v>
      </c>
    </row>
    <row r="869" spans="3:8" x14ac:dyDescent="0.2">
      <c r="C869" s="13">
        <v>258</v>
      </c>
      <c r="D869" s="5">
        <v>251345.89616424174</v>
      </c>
      <c r="E869" s="5">
        <v>857360.00000000873</v>
      </c>
      <c r="F869" s="5">
        <v>-325695.97254023876</v>
      </c>
      <c r="G869" s="5">
        <v>-478796.99999999418</v>
      </c>
      <c r="H869" s="5">
        <v>0</v>
      </c>
    </row>
    <row r="870" spans="3:8" x14ac:dyDescent="0.2">
      <c r="C870" s="13">
        <v>259</v>
      </c>
      <c r="D870" s="5">
        <v>251571.19677106212</v>
      </c>
      <c r="E870" s="5">
        <v>857360.00000000885</v>
      </c>
      <c r="F870" s="5">
        <v>-325421.95828870049</v>
      </c>
      <c r="G870" s="5">
        <v>-478796.99999999424</v>
      </c>
      <c r="H870" s="5">
        <v>0</v>
      </c>
    </row>
    <row r="871" spans="3:8" x14ac:dyDescent="0.2">
      <c r="C871" s="13">
        <v>260</v>
      </c>
      <c r="D871" s="5">
        <v>252396.28584201582</v>
      </c>
      <c r="E871" s="5">
        <v>857360.00000000885</v>
      </c>
      <c r="F871" s="5">
        <v>-324425.50456454878</v>
      </c>
      <c r="G871" s="5">
        <v>-478796.9999999943</v>
      </c>
      <c r="H871" s="5">
        <v>0</v>
      </c>
    </row>
    <row r="872" spans="3:8" x14ac:dyDescent="0.2">
      <c r="C872" s="13">
        <v>261</v>
      </c>
      <c r="D872" s="5">
        <v>253413.64741209336</v>
      </c>
      <c r="E872" s="5">
        <v>857360.00000000885</v>
      </c>
      <c r="F872" s="5">
        <v>-323205.45026786573</v>
      </c>
      <c r="G872" s="5">
        <v>-478796.99999999435</v>
      </c>
      <c r="H872" s="5">
        <v>0</v>
      </c>
    </row>
    <row r="873" spans="3:8" x14ac:dyDescent="0.2">
      <c r="C873" s="13">
        <v>262</v>
      </c>
      <c r="D873" s="5">
        <v>254591.45195318077</v>
      </c>
      <c r="E873" s="5">
        <v>857360.00000000896</v>
      </c>
      <c r="F873" s="5">
        <v>-321802.87386779214</v>
      </c>
      <c r="G873" s="5">
        <v>-478796.99999999441</v>
      </c>
      <c r="H873" s="5">
        <v>0</v>
      </c>
    </row>
    <row r="874" spans="3:8" x14ac:dyDescent="0.2">
      <c r="C874" s="13">
        <v>263</v>
      </c>
      <c r="D874" s="5">
        <v>254747.61576849202</v>
      </c>
      <c r="E874" s="5">
        <v>857360.00000000908</v>
      </c>
      <c r="F874" s="5">
        <v>-321618.20867173967</v>
      </c>
      <c r="G874" s="5">
        <v>-478796.99999999447</v>
      </c>
      <c r="H874" s="5">
        <v>0</v>
      </c>
    </row>
    <row r="875" spans="3:8" x14ac:dyDescent="0.2">
      <c r="C875" s="13">
        <v>264</v>
      </c>
      <c r="D875" s="5">
        <v>254843.89263955475</v>
      </c>
      <c r="E875" s="5">
        <v>857360.00000000908</v>
      </c>
      <c r="F875" s="5">
        <v>-321505.15628526453</v>
      </c>
      <c r="G875" s="5">
        <v>-478796.99999999453</v>
      </c>
      <c r="H875" s="5">
        <v>0</v>
      </c>
    </row>
    <row r="876" spans="3:8" x14ac:dyDescent="0.2">
      <c r="C876" s="13">
        <v>265</v>
      </c>
      <c r="D876" s="5">
        <v>254962.27931918771</v>
      </c>
      <c r="E876" s="5">
        <v>857360.00000000908</v>
      </c>
      <c r="F876" s="5">
        <v>-321367.11294939066</v>
      </c>
      <c r="G876" s="5">
        <v>-478796.99999999453</v>
      </c>
      <c r="H876" s="5">
        <v>0</v>
      </c>
    </row>
    <row r="877" spans="3:8" x14ac:dyDescent="0.2">
      <c r="C877" s="13">
        <v>266</v>
      </c>
      <c r="D877" s="5">
        <v>257133.36372837756</v>
      </c>
      <c r="E877" s="5">
        <v>857360.0000000092</v>
      </c>
      <c r="F877" s="5">
        <v>-318853.22573874978</v>
      </c>
      <c r="G877" s="5">
        <v>-478796.99999999464</v>
      </c>
      <c r="H877" s="5">
        <v>0</v>
      </c>
    </row>
    <row r="878" spans="3:8" x14ac:dyDescent="0.2">
      <c r="C878" s="13">
        <v>267</v>
      </c>
      <c r="D878" s="5">
        <v>261704.88094404712</v>
      </c>
      <c r="E878" s="5">
        <v>857360.0000000092</v>
      </c>
      <c r="F878" s="5">
        <v>-313596.83703009604</v>
      </c>
      <c r="G878" s="5">
        <v>-478796.99999999464</v>
      </c>
      <c r="H878" s="5">
        <v>0</v>
      </c>
    </row>
    <row r="879" spans="3:8" x14ac:dyDescent="0.2">
      <c r="C879" s="13">
        <v>268</v>
      </c>
      <c r="D879" s="5">
        <v>266220.66389027261</v>
      </c>
      <c r="E879" s="5">
        <v>857360.00000000931</v>
      </c>
      <c r="F879" s="5">
        <v>-308440.75650194299</v>
      </c>
      <c r="G879" s="5">
        <v>-478796.9999999947</v>
      </c>
      <c r="H879" s="5">
        <v>0</v>
      </c>
    </row>
    <row r="880" spans="3:8" x14ac:dyDescent="0.2">
      <c r="C880" s="13">
        <v>269</v>
      </c>
      <c r="D880" s="5">
        <v>268994.88304109796</v>
      </c>
      <c r="E880" s="5">
        <v>857360.00000000931</v>
      </c>
      <c r="F880" s="5">
        <v>-305295.26638669486</v>
      </c>
      <c r="G880" s="5">
        <v>-478796.99999999476</v>
      </c>
      <c r="H880" s="5">
        <v>0</v>
      </c>
    </row>
    <row r="881" spans="3:8" x14ac:dyDescent="0.2">
      <c r="C881" s="13">
        <v>270</v>
      </c>
      <c r="D881" s="5">
        <v>269753.87042838405</v>
      </c>
      <c r="E881" s="5">
        <v>857360.00000000931</v>
      </c>
      <c r="F881" s="5">
        <v>-304440.70280989871</v>
      </c>
      <c r="G881" s="5">
        <v>-478796.99999999482</v>
      </c>
      <c r="H881" s="5">
        <v>0</v>
      </c>
    </row>
    <row r="882" spans="3:8" x14ac:dyDescent="0.2">
      <c r="C882" s="13">
        <v>271</v>
      </c>
      <c r="D882" s="5">
        <v>270469.83147524303</v>
      </c>
      <c r="E882" s="5">
        <v>857360.00000000943</v>
      </c>
      <c r="F882" s="5">
        <v>-303640.20023721142</v>
      </c>
      <c r="G882" s="5">
        <v>-478796.99999999488</v>
      </c>
      <c r="H882" s="5">
        <v>0</v>
      </c>
    </row>
    <row r="883" spans="3:8" x14ac:dyDescent="0.2">
      <c r="C883" s="13">
        <v>272</v>
      </c>
      <c r="D883" s="5">
        <v>271207.24231297593</v>
      </c>
      <c r="E883" s="5">
        <v>857360.00000000955</v>
      </c>
      <c r="F883" s="5">
        <v>-302821.45732178737</v>
      </c>
      <c r="G883" s="5">
        <v>-478796.99999999488</v>
      </c>
      <c r="H883" s="5">
        <v>0</v>
      </c>
    </row>
    <row r="884" spans="3:8" x14ac:dyDescent="0.2">
      <c r="C884" s="13">
        <v>273</v>
      </c>
      <c r="D884" s="5">
        <v>272193.61870292883</v>
      </c>
      <c r="E884" s="5">
        <v>857360.00000000955</v>
      </c>
      <c r="F884" s="5">
        <v>-301733.91412260855</v>
      </c>
      <c r="G884" s="5">
        <v>-478796.99999999499</v>
      </c>
      <c r="H884" s="5">
        <v>0</v>
      </c>
    </row>
    <row r="885" spans="3:8" x14ac:dyDescent="0.2">
      <c r="C885" s="13">
        <v>274</v>
      </c>
      <c r="D885" s="5">
        <v>272504.87156292296</v>
      </c>
      <c r="E885" s="5">
        <v>857360.00000000955</v>
      </c>
      <c r="F885" s="5">
        <v>-301393.12631969526</v>
      </c>
      <c r="G885" s="5">
        <v>-478796.99999999499</v>
      </c>
      <c r="H885" s="5">
        <v>0</v>
      </c>
    </row>
    <row r="886" spans="3:8" x14ac:dyDescent="0.2">
      <c r="C886" s="13">
        <v>275</v>
      </c>
      <c r="D886" s="5">
        <v>275545.08887324698</v>
      </c>
      <c r="E886" s="5">
        <v>857360.00000000966</v>
      </c>
      <c r="F886" s="5">
        <v>-298087.5809531975</v>
      </c>
      <c r="G886" s="5">
        <v>-478796.99999999505</v>
      </c>
      <c r="H886" s="5">
        <v>0</v>
      </c>
    </row>
    <row r="887" spans="3:8" x14ac:dyDescent="0.2">
      <c r="C887" s="13">
        <v>276</v>
      </c>
      <c r="D887" s="5">
        <v>276044.21381053713</v>
      </c>
      <c r="E887" s="5">
        <v>857360.00000000966</v>
      </c>
      <c r="F887" s="5">
        <v>-297548.67069481895</v>
      </c>
      <c r="G887" s="5">
        <v>-478796.99999999511</v>
      </c>
      <c r="H887" s="5">
        <v>0</v>
      </c>
    </row>
    <row r="888" spans="3:8" x14ac:dyDescent="0.2">
      <c r="C888" s="13">
        <v>277</v>
      </c>
      <c r="D888" s="5">
        <v>276541.85305498278</v>
      </c>
      <c r="E888" s="5">
        <v>857360.00000000978</v>
      </c>
      <c r="F888" s="5">
        <v>-297015.10081900528</v>
      </c>
      <c r="G888" s="5">
        <v>-478796.99999999517</v>
      </c>
      <c r="H888" s="5">
        <v>0</v>
      </c>
    </row>
    <row r="889" spans="3:8" x14ac:dyDescent="0.2">
      <c r="C889" s="13">
        <v>278</v>
      </c>
      <c r="D889" s="5">
        <v>277980.09884880466</v>
      </c>
      <c r="E889" s="5">
        <v>857360.00000000978</v>
      </c>
      <c r="F889" s="5">
        <v>-295483.73119680648</v>
      </c>
      <c r="G889" s="5">
        <v>-478796.99999999523</v>
      </c>
      <c r="H889" s="5">
        <v>0</v>
      </c>
    </row>
    <row r="890" spans="3:8" x14ac:dyDescent="0.2">
      <c r="C890" s="13">
        <v>279</v>
      </c>
      <c r="D890" s="5">
        <v>278722.75579449831</v>
      </c>
      <c r="E890" s="5">
        <v>857360.00000000978</v>
      </c>
      <c r="F890" s="5">
        <v>-294698.48460548173</v>
      </c>
      <c r="G890" s="5">
        <v>-478796.99999999529</v>
      </c>
      <c r="H890" s="5">
        <v>0</v>
      </c>
    </row>
    <row r="891" spans="3:8" x14ac:dyDescent="0.2">
      <c r="C891" s="13">
        <v>280</v>
      </c>
      <c r="D891" s="5">
        <v>281000.72381401114</v>
      </c>
      <c r="E891" s="5">
        <v>857360.0000000099</v>
      </c>
      <c r="F891" s="5">
        <v>-292306.61818499322</v>
      </c>
      <c r="G891" s="5">
        <v>-478796.99999999534</v>
      </c>
      <c r="H891" s="5">
        <v>0</v>
      </c>
    </row>
    <row r="892" spans="3:8" x14ac:dyDescent="0.2">
      <c r="C892" s="13">
        <v>281</v>
      </c>
      <c r="D892" s="5">
        <v>284853.89257496281</v>
      </c>
      <c r="E892" s="5">
        <v>857360.00000001001</v>
      </c>
      <c r="F892" s="5">
        <v>-288288.9012919013</v>
      </c>
      <c r="G892" s="5">
        <v>-478796.99999999534</v>
      </c>
      <c r="H892" s="5">
        <v>0</v>
      </c>
    </row>
    <row r="893" spans="3:8" x14ac:dyDescent="0.2">
      <c r="C893" s="13">
        <v>282</v>
      </c>
      <c r="D893" s="5">
        <v>285807.16881995992</v>
      </c>
      <c r="E893" s="5">
        <v>857360.00000001001</v>
      </c>
      <c r="F893" s="5">
        <v>-287301.8209247411</v>
      </c>
      <c r="G893" s="5">
        <v>-478796.99999999546</v>
      </c>
      <c r="H893" s="5">
        <v>0</v>
      </c>
    </row>
    <row r="894" spans="3:8" x14ac:dyDescent="0.2">
      <c r="C894" s="13">
        <v>283</v>
      </c>
      <c r="D894" s="5">
        <v>287870.7829199346</v>
      </c>
      <c r="E894" s="5">
        <v>857360.00000001001</v>
      </c>
      <c r="F894" s="5">
        <v>-285179.87144384842</v>
      </c>
      <c r="G894" s="5">
        <v>-478796.99999999546</v>
      </c>
      <c r="H894" s="5">
        <v>0</v>
      </c>
    </row>
    <row r="895" spans="3:8" x14ac:dyDescent="0.2">
      <c r="C895" s="13">
        <v>284</v>
      </c>
      <c r="D895" s="5">
        <v>288638.00509381964</v>
      </c>
      <c r="E895" s="5">
        <v>857360.00000001013</v>
      </c>
      <c r="F895" s="5">
        <v>-284396.44035079679</v>
      </c>
      <c r="G895" s="5">
        <v>-478796.99999999552</v>
      </c>
      <c r="H895" s="5">
        <v>0</v>
      </c>
    </row>
    <row r="896" spans="3:8" x14ac:dyDescent="0.2">
      <c r="C896" s="13">
        <v>285</v>
      </c>
      <c r="D896" s="5">
        <v>288799.02523054957</v>
      </c>
      <c r="E896" s="5">
        <v>857360.00000001013</v>
      </c>
      <c r="F896" s="5">
        <v>-284233.16028232331</v>
      </c>
      <c r="G896" s="5">
        <v>-478796.99999999558</v>
      </c>
      <c r="H896" s="5">
        <v>0</v>
      </c>
    </row>
    <row r="897" spans="3:8" x14ac:dyDescent="0.2">
      <c r="C897" s="13">
        <v>286</v>
      </c>
      <c r="D897" s="5">
        <v>296347.36618672981</v>
      </c>
      <c r="E897" s="5">
        <v>857360.00000001024</v>
      </c>
      <c r="F897" s="5">
        <v>-276632.03372505092</v>
      </c>
      <c r="G897" s="5">
        <v>-478796.99999999563</v>
      </c>
      <c r="H897" s="5">
        <v>0</v>
      </c>
    </row>
    <row r="898" spans="3:8" x14ac:dyDescent="0.2">
      <c r="C898" s="13">
        <v>287</v>
      </c>
      <c r="D898" s="5">
        <v>297819.46467484377</v>
      </c>
      <c r="E898" s="5">
        <v>857360.00000001024</v>
      </c>
      <c r="F898" s="5">
        <v>-275159.93523693702</v>
      </c>
      <c r="G898" s="5">
        <v>-478796.99999999569</v>
      </c>
      <c r="H898" s="5">
        <v>0</v>
      </c>
    </row>
    <row r="899" spans="3:8" x14ac:dyDescent="0.2">
      <c r="C899" s="13">
        <v>288</v>
      </c>
      <c r="D899" s="5">
        <v>301128.82787599787</v>
      </c>
      <c r="E899" s="5">
        <v>860240.00000001024</v>
      </c>
      <c r="F899" s="5">
        <v>-271873.5537246798</v>
      </c>
      <c r="G899" s="5">
        <v>-475936.99999999569</v>
      </c>
      <c r="H899" s="5">
        <v>0</v>
      </c>
    </row>
    <row r="900" spans="3:8" x14ac:dyDescent="0.2">
      <c r="C900" s="13">
        <v>289</v>
      </c>
      <c r="D900" s="5">
        <v>303076.56759458774</v>
      </c>
      <c r="E900" s="5">
        <v>860240.00000001036</v>
      </c>
      <c r="F900" s="5">
        <v>-269952.77234129538</v>
      </c>
      <c r="G900" s="5">
        <v>-475936.99999999581</v>
      </c>
      <c r="H900" s="5">
        <v>0</v>
      </c>
    </row>
    <row r="901" spans="3:8" x14ac:dyDescent="0.2">
      <c r="C901" s="13">
        <v>290</v>
      </c>
      <c r="D901" s="5">
        <v>303223.67537470727</v>
      </c>
      <c r="E901" s="5">
        <v>863140.00000001036</v>
      </c>
      <c r="F901" s="5">
        <v>-269808.70817041968</v>
      </c>
      <c r="G901" s="5">
        <v>-473096.99999999581</v>
      </c>
      <c r="H901" s="5">
        <v>0</v>
      </c>
    </row>
    <row r="902" spans="3:8" x14ac:dyDescent="0.2">
      <c r="C902" s="13">
        <v>291</v>
      </c>
      <c r="D902" s="5">
        <v>305568.33889604878</v>
      </c>
      <c r="E902" s="5">
        <v>871870.00000001048</v>
      </c>
      <c r="F902" s="5">
        <v>-267528.50275275763</v>
      </c>
      <c r="G902" s="5">
        <v>-464606.99999999587</v>
      </c>
      <c r="H902" s="5">
        <v>0</v>
      </c>
    </row>
    <row r="903" spans="3:8" x14ac:dyDescent="0.2">
      <c r="C903" s="13">
        <v>292</v>
      </c>
      <c r="D903" s="5">
        <v>307760.45087153767</v>
      </c>
      <c r="E903" s="5">
        <v>871870.00000001048</v>
      </c>
      <c r="F903" s="5">
        <v>-265411.46310519654</v>
      </c>
      <c r="G903" s="5">
        <v>-464606.99999999593</v>
      </c>
      <c r="H903" s="5">
        <v>0</v>
      </c>
    </row>
    <row r="904" spans="3:8" x14ac:dyDescent="0.2">
      <c r="C904" s="13">
        <v>293</v>
      </c>
      <c r="D904" s="5">
        <v>314634.30356643879</v>
      </c>
      <c r="E904" s="5">
        <v>871870.00000001048</v>
      </c>
      <c r="F904" s="5">
        <v>-258819.13338756104</v>
      </c>
      <c r="G904" s="5">
        <v>-464606.99999999598</v>
      </c>
      <c r="H904" s="5">
        <v>0</v>
      </c>
    </row>
    <row r="905" spans="3:8" x14ac:dyDescent="0.2">
      <c r="C905" s="13">
        <v>294</v>
      </c>
      <c r="D905" s="5">
        <v>315887.66519143403</v>
      </c>
      <c r="E905" s="5">
        <v>871870.00000001059</v>
      </c>
      <c r="F905" s="5">
        <v>-257625.45564947024</v>
      </c>
      <c r="G905" s="5">
        <v>-464606.99999999604</v>
      </c>
      <c r="H905" s="5">
        <v>0</v>
      </c>
    </row>
    <row r="906" spans="3:8" x14ac:dyDescent="0.2">
      <c r="C906" s="13">
        <v>295</v>
      </c>
      <c r="D906" s="5">
        <v>316007.74646948726</v>
      </c>
      <c r="E906" s="5">
        <v>871870.00000001071</v>
      </c>
      <c r="F906" s="5">
        <v>-257511.8872542945</v>
      </c>
      <c r="G906" s="5">
        <v>-464606.9999999961</v>
      </c>
      <c r="H906" s="5">
        <v>0</v>
      </c>
    </row>
    <row r="907" spans="3:8" x14ac:dyDescent="0.2">
      <c r="C907" s="13">
        <v>296</v>
      </c>
      <c r="D907" s="5">
        <v>316547.54440206871</v>
      </c>
      <c r="E907" s="5">
        <v>871870.00000001071</v>
      </c>
      <c r="F907" s="5">
        <v>-257004.91487166734</v>
      </c>
      <c r="G907" s="5">
        <v>-464606.99999999616</v>
      </c>
      <c r="H907" s="5">
        <v>0</v>
      </c>
    </row>
    <row r="908" spans="3:8" x14ac:dyDescent="0.2">
      <c r="C908" s="13">
        <v>297</v>
      </c>
      <c r="D908" s="5">
        <v>316934.6369922352</v>
      </c>
      <c r="E908" s="5">
        <v>871870.00000001071</v>
      </c>
      <c r="F908" s="5">
        <v>-256643.88912258955</v>
      </c>
      <c r="G908" s="5">
        <v>-464606.99999999616</v>
      </c>
      <c r="H908" s="5">
        <v>0</v>
      </c>
    </row>
    <row r="909" spans="3:8" x14ac:dyDescent="0.2">
      <c r="C909" s="13">
        <v>298</v>
      </c>
      <c r="D909" s="5">
        <v>318119.90850962466</v>
      </c>
      <c r="E909" s="5">
        <v>871870.00000001083</v>
      </c>
      <c r="F909" s="5">
        <v>-255546.12087158451</v>
      </c>
      <c r="G909" s="5">
        <v>-464606.99999999627</v>
      </c>
      <c r="H909" s="5">
        <v>0</v>
      </c>
    </row>
    <row r="910" spans="3:8" x14ac:dyDescent="0.2">
      <c r="C910" s="13">
        <v>299</v>
      </c>
      <c r="D910" s="5">
        <v>319958.1453302615</v>
      </c>
      <c r="E910" s="5">
        <v>871870.00000001083</v>
      </c>
      <c r="F910" s="5">
        <v>-253855.43483253728</v>
      </c>
      <c r="G910" s="5">
        <v>-464606.99999999627</v>
      </c>
      <c r="H910" s="5">
        <v>0</v>
      </c>
    </row>
    <row r="911" spans="3:8" x14ac:dyDescent="0.2">
      <c r="C911" s="13">
        <v>300</v>
      </c>
      <c r="D911" s="5">
        <v>322017.16547422286</v>
      </c>
      <c r="E911" s="5">
        <v>901870.00000001094</v>
      </c>
      <c r="F911" s="5">
        <v>-251974.86310105247</v>
      </c>
      <c r="G911" s="5">
        <v>-437206.99999999633</v>
      </c>
      <c r="H911" s="5">
        <v>0</v>
      </c>
    </row>
    <row r="912" spans="3:8" x14ac:dyDescent="0.2">
      <c r="C912" s="13">
        <v>301</v>
      </c>
      <c r="D912" s="5">
        <v>322510.02909367933</v>
      </c>
      <c r="E912" s="5">
        <v>916920.00000001094</v>
      </c>
      <c r="F912" s="5">
        <v>-251527.84726015013</v>
      </c>
      <c r="G912" s="5">
        <v>-423556.99999999639</v>
      </c>
      <c r="H912" s="5">
        <v>0</v>
      </c>
    </row>
    <row r="913" spans="3:8" x14ac:dyDescent="0.2">
      <c r="C913" s="13">
        <v>302</v>
      </c>
      <c r="D913" s="5">
        <v>325002.34546210384</v>
      </c>
      <c r="E913" s="5">
        <v>916920.00000001094</v>
      </c>
      <c r="F913" s="5">
        <v>-249283.11198792674</v>
      </c>
      <c r="G913" s="5">
        <v>-423556.99999999645</v>
      </c>
      <c r="H913" s="5">
        <v>0</v>
      </c>
    </row>
    <row r="914" spans="3:8" x14ac:dyDescent="0.2">
      <c r="C914" s="13">
        <v>303</v>
      </c>
      <c r="D914" s="5">
        <v>327704.70056069456</v>
      </c>
      <c r="E914" s="5">
        <v>916920.00000001106</v>
      </c>
      <c r="F914" s="5">
        <v>-246866.15412747106</v>
      </c>
      <c r="G914" s="5">
        <v>-423556.99999999651</v>
      </c>
      <c r="H914" s="5">
        <v>0</v>
      </c>
    </row>
    <row r="915" spans="3:8" x14ac:dyDescent="0.2">
      <c r="C915" s="13">
        <v>304</v>
      </c>
      <c r="D915" s="5">
        <v>332806.57475711068</v>
      </c>
      <c r="E915" s="5">
        <v>916920.00000001118</v>
      </c>
      <c r="F915" s="5">
        <v>-242334.88428196992</v>
      </c>
      <c r="G915" s="5">
        <v>-423556.99999999651</v>
      </c>
      <c r="H915" s="5">
        <v>0</v>
      </c>
    </row>
    <row r="916" spans="3:8" x14ac:dyDescent="0.2">
      <c r="C916" s="13">
        <v>305</v>
      </c>
      <c r="D916" s="5">
        <v>334131.1192202486</v>
      </c>
      <c r="E916" s="5">
        <v>916920.00000001118</v>
      </c>
      <c r="F916" s="5">
        <v>-241166.67949316959</v>
      </c>
      <c r="G916" s="5">
        <v>-423556.99999999662</v>
      </c>
      <c r="H916" s="5">
        <v>0</v>
      </c>
    </row>
    <row r="917" spans="3:8" x14ac:dyDescent="0.2">
      <c r="C917" s="13">
        <v>306</v>
      </c>
      <c r="D917" s="5">
        <v>335541.49985255534</v>
      </c>
      <c r="E917" s="5">
        <v>916920.00000001118</v>
      </c>
      <c r="F917" s="5">
        <v>-239931.4441681428</v>
      </c>
      <c r="G917" s="5">
        <v>-423556.99999999662</v>
      </c>
      <c r="H917" s="5">
        <v>0</v>
      </c>
    </row>
    <row r="918" spans="3:8" x14ac:dyDescent="0.2">
      <c r="C918" s="13">
        <v>307</v>
      </c>
      <c r="D918" s="5">
        <v>337197.08957885276</v>
      </c>
      <c r="E918" s="5">
        <v>916920.00000001129</v>
      </c>
      <c r="F918" s="5">
        <v>-238491.56645830107</v>
      </c>
      <c r="G918" s="5">
        <v>-423556.99999999668</v>
      </c>
      <c r="H918" s="5">
        <v>0</v>
      </c>
    </row>
    <row r="919" spans="3:8" x14ac:dyDescent="0.2">
      <c r="C919" s="13">
        <v>308</v>
      </c>
      <c r="D919" s="5">
        <v>338660.59332317079</v>
      </c>
      <c r="E919" s="5">
        <v>916920.00000001129</v>
      </c>
      <c r="F919" s="5">
        <v>-237227.63140639002</v>
      </c>
      <c r="G919" s="5">
        <v>-423556.99999999674</v>
      </c>
      <c r="H919" s="5">
        <v>0</v>
      </c>
    </row>
    <row r="920" spans="3:8" x14ac:dyDescent="0.2">
      <c r="C920" s="13">
        <v>309</v>
      </c>
      <c r="D920" s="5">
        <v>338843.54528875713</v>
      </c>
      <c r="E920" s="5">
        <v>916920.00000001141</v>
      </c>
      <c r="F920" s="5">
        <v>-237070.73085337906</v>
      </c>
      <c r="G920" s="5">
        <v>-423556.9999999968</v>
      </c>
      <c r="H920" s="5">
        <v>0</v>
      </c>
    </row>
    <row r="921" spans="3:8" x14ac:dyDescent="0.2">
      <c r="C921" s="13">
        <v>310</v>
      </c>
      <c r="D921" s="5">
        <v>347512.5841655347</v>
      </c>
      <c r="E921" s="5">
        <v>916920.00000001141</v>
      </c>
      <c r="F921" s="5">
        <v>-229688.06548734917</v>
      </c>
      <c r="G921" s="5">
        <v>-423556.99999999686</v>
      </c>
      <c r="H921" s="5">
        <v>0</v>
      </c>
    </row>
    <row r="922" spans="3:8" x14ac:dyDescent="0.2">
      <c r="C922" s="13">
        <v>311</v>
      </c>
      <c r="D922" s="5">
        <v>352769.42376431136</v>
      </c>
      <c r="E922" s="5">
        <v>916920.00000001141</v>
      </c>
      <c r="F922" s="5">
        <v>-225242.57090703322</v>
      </c>
      <c r="G922" s="5">
        <v>-423556.99999999691</v>
      </c>
      <c r="H922" s="5">
        <v>0</v>
      </c>
    </row>
    <row r="923" spans="3:8" x14ac:dyDescent="0.2">
      <c r="C923" s="13">
        <v>312</v>
      </c>
      <c r="D923" s="5">
        <v>354391.5110549794</v>
      </c>
      <c r="E923" s="5">
        <v>932520.00000001153</v>
      </c>
      <c r="F923" s="5">
        <v>-223880.43350269014</v>
      </c>
      <c r="G923" s="5">
        <v>-410456.99999999697</v>
      </c>
      <c r="H923" s="5">
        <v>0</v>
      </c>
    </row>
    <row r="924" spans="3:8" x14ac:dyDescent="0.2">
      <c r="C924" s="13">
        <v>313</v>
      </c>
      <c r="D924" s="5">
        <v>356792.73880213569</v>
      </c>
      <c r="E924" s="5">
        <v>934085.00000001164</v>
      </c>
      <c r="F924" s="5">
        <v>-221878.1317710359</v>
      </c>
      <c r="G924" s="5">
        <v>-409151.99999999697</v>
      </c>
      <c r="H924" s="5">
        <v>0</v>
      </c>
    </row>
    <row r="925" spans="3:8" x14ac:dyDescent="0.2">
      <c r="C925" s="13">
        <v>314</v>
      </c>
      <c r="D925" s="5">
        <v>357333.32861363248</v>
      </c>
      <c r="E925" s="5">
        <v>948215.00000001164</v>
      </c>
      <c r="F925" s="5">
        <v>-221430.50963412778</v>
      </c>
      <c r="G925" s="5">
        <v>-397451.99999999709</v>
      </c>
      <c r="H925" s="5">
        <v>0</v>
      </c>
    </row>
    <row r="926" spans="3:8" x14ac:dyDescent="0.2">
      <c r="C926" s="13">
        <v>315</v>
      </c>
      <c r="D926" s="5">
        <v>357826.54093052191</v>
      </c>
      <c r="E926" s="5">
        <v>948215.00000001164</v>
      </c>
      <c r="F926" s="5">
        <v>-221024.97950690752</v>
      </c>
      <c r="G926" s="5">
        <v>-397451.99999999709</v>
      </c>
      <c r="H926" s="5">
        <v>0</v>
      </c>
    </row>
    <row r="927" spans="3:8" x14ac:dyDescent="0.2">
      <c r="C927" s="13">
        <v>316</v>
      </c>
      <c r="D927" s="5">
        <v>359170.40262888203</v>
      </c>
      <c r="E927" s="5">
        <v>995615.00000001164</v>
      </c>
      <c r="F927" s="5">
        <v>-219927.775968373</v>
      </c>
      <c r="G927" s="5">
        <v>-358751.99999999715</v>
      </c>
      <c r="H927" s="5">
        <v>0</v>
      </c>
    </row>
    <row r="928" spans="3:8" x14ac:dyDescent="0.2">
      <c r="C928" s="13">
        <v>317</v>
      </c>
      <c r="D928" s="5">
        <v>359780.14976677147</v>
      </c>
      <c r="E928" s="5">
        <v>995615.00000001176</v>
      </c>
      <c r="F928" s="5">
        <v>-219433.43838339642</v>
      </c>
      <c r="G928" s="5">
        <v>-358751.99999999721</v>
      </c>
      <c r="H928" s="5">
        <v>0</v>
      </c>
    </row>
    <row r="929" spans="3:8" x14ac:dyDescent="0.2">
      <c r="C929" s="13">
        <v>318</v>
      </c>
      <c r="D929" s="5">
        <v>360917.38242999266</v>
      </c>
      <c r="E929" s="5">
        <v>995615.00000001187</v>
      </c>
      <c r="F929" s="5">
        <v>-218517.93032746986</v>
      </c>
      <c r="G929" s="5">
        <v>-358751.99999999726</v>
      </c>
      <c r="H929" s="5">
        <v>0</v>
      </c>
    </row>
    <row r="930" spans="3:8" x14ac:dyDescent="0.2">
      <c r="C930" s="13">
        <v>319</v>
      </c>
      <c r="D930" s="5">
        <v>364169.96528181608</v>
      </c>
      <c r="E930" s="5">
        <v>995615.00000001187</v>
      </c>
      <c r="F930" s="5">
        <v>-215917.9032829089</v>
      </c>
      <c r="G930" s="5">
        <v>-358751.99999999732</v>
      </c>
      <c r="H930" s="5">
        <v>0</v>
      </c>
    </row>
    <row r="931" spans="3:8" x14ac:dyDescent="0.2">
      <c r="C931" s="13">
        <v>320</v>
      </c>
      <c r="D931" s="5">
        <v>366318.79863887571</v>
      </c>
      <c r="E931" s="5">
        <v>995615.00000001187</v>
      </c>
      <c r="F931" s="5">
        <v>-214212.26680574284</v>
      </c>
      <c r="G931" s="5">
        <v>-358751.99999999738</v>
      </c>
      <c r="H931" s="5">
        <v>0</v>
      </c>
    </row>
    <row r="932" spans="3:8" x14ac:dyDescent="0.2">
      <c r="C932" s="13">
        <v>321</v>
      </c>
      <c r="D932" s="5">
        <v>366824.12555216142</v>
      </c>
      <c r="E932" s="5">
        <v>995615.00000001199</v>
      </c>
      <c r="F932" s="5">
        <v>-213813.98733826217</v>
      </c>
      <c r="G932" s="5">
        <v>-358751.99999999744</v>
      </c>
      <c r="H932" s="5">
        <v>0</v>
      </c>
    </row>
    <row r="933" spans="3:8" x14ac:dyDescent="0.2">
      <c r="C933" s="13">
        <v>322</v>
      </c>
      <c r="D933" s="5">
        <v>370767.45438827149</v>
      </c>
      <c r="E933" s="5">
        <v>995615.00000001211</v>
      </c>
      <c r="F933" s="5">
        <v>-210727.90390130645</v>
      </c>
      <c r="G933" s="5">
        <v>-358751.99999999744</v>
      </c>
      <c r="H933" s="5">
        <v>0</v>
      </c>
    </row>
    <row r="934" spans="3:8" x14ac:dyDescent="0.2">
      <c r="C934" s="13">
        <v>323</v>
      </c>
      <c r="D934" s="5">
        <v>371437.88358934142</v>
      </c>
      <c r="E934" s="5">
        <v>995615.00000001211</v>
      </c>
      <c r="F934" s="5">
        <v>-210206.92021874123</v>
      </c>
      <c r="G934" s="5">
        <v>-358751.9999999975</v>
      </c>
      <c r="H934" s="5">
        <v>0</v>
      </c>
    </row>
    <row r="935" spans="3:8" x14ac:dyDescent="0.2">
      <c r="C935" s="13">
        <v>324</v>
      </c>
      <c r="D935" s="5">
        <v>373361.71040031855</v>
      </c>
      <c r="E935" s="5">
        <v>995615.00000001211</v>
      </c>
      <c r="F935" s="5">
        <v>-208722.48595101194</v>
      </c>
      <c r="G935" s="5">
        <v>-358751.99999999756</v>
      </c>
      <c r="H935" s="5">
        <v>0</v>
      </c>
    </row>
    <row r="936" spans="3:8" x14ac:dyDescent="0.2">
      <c r="C936" s="13">
        <v>325</v>
      </c>
      <c r="D936" s="5">
        <v>373730.47212222067</v>
      </c>
      <c r="E936" s="5">
        <v>995615.00000001211</v>
      </c>
      <c r="F936" s="5">
        <v>-208439.95773946235</v>
      </c>
      <c r="G936" s="5">
        <v>-358751.99999999761</v>
      </c>
      <c r="H936" s="5">
        <v>0</v>
      </c>
    </row>
    <row r="937" spans="3:8" x14ac:dyDescent="0.2">
      <c r="C937" s="13">
        <v>326</v>
      </c>
      <c r="D937" s="5">
        <v>375702.79254211253</v>
      </c>
      <c r="E937" s="5">
        <v>1011915.0000000122</v>
      </c>
      <c r="F937" s="5">
        <v>-206939.54220531145</v>
      </c>
      <c r="G937" s="5">
        <v>-346351.99999999767</v>
      </c>
      <c r="H937" s="5">
        <v>0</v>
      </c>
    </row>
    <row r="938" spans="3:8" x14ac:dyDescent="0.2">
      <c r="C938" s="13">
        <v>327</v>
      </c>
      <c r="D938" s="5">
        <v>376630.57217864471</v>
      </c>
      <c r="E938" s="5">
        <v>1011915.0000000123</v>
      </c>
      <c r="F938" s="5">
        <v>-206238.74229637123</v>
      </c>
      <c r="G938" s="5">
        <v>-346351.99999999773</v>
      </c>
      <c r="H938" s="5">
        <v>0</v>
      </c>
    </row>
    <row r="939" spans="3:8" x14ac:dyDescent="0.2">
      <c r="C939" s="13">
        <v>328</v>
      </c>
      <c r="D939" s="5">
        <v>378881.07976900891</v>
      </c>
      <c r="E939" s="5">
        <v>1011915.0000000123</v>
      </c>
      <c r="F939" s="5">
        <v>-204550.86160359814</v>
      </c>
      <c r="G939" s="5">
        <v>-346351.99999999779</v>
      </c>
      <c r="H939" s="5">
        <v>0</v>
      </c>
    </row>
    <row r="940" spans="3:8" x14ac:dyDescent="0.2">
      <c r="C940" s="13">
        <v>329</v>
      </c>
      <c r="D940" s="5">
        <v>383071.51984999201</v>
      </c>
      <c r="E940" s="5">
        <v>1011915.0000000123</v>
      </c>
      <c r="F940" s="5">
        <v>-201430.32111775968</v>
      </c>
      <c r="G940" s="5">
        <v>-346351.99999999779</v>
      </c>
      <c r="H940" s="5">
        <v>0</v>
      </c>
    </row>
    <row r="941" spans="3:8" x14ac:dyDescent="0.2">
      <c r="C941" s="13">
        <v>330</v>
      </c>
      <c r="D941" s="5">
        <v>385683.85862427752</v>
      </c>
      <c r="E941" s="5">
        <v>1011915.0000000125</v>
      </c>
      <c r="F941" s="5">
        <v>-199498.77366040915</v>
      </c>
      <c r="G941" s="5">
        <v>-346351.99999999785</v>
      </c>
      <c r="H941" s="5">
        <v>0</v>
      </c>
    </row>
    <row r="942" spans="3:8" x14ac:dyDescent="0.2">
      <c r="C942" s="13">
        <v>331</v>
      </c>
      <c r="D942" s="5">
        <v>385980.05695252045</v>
      </c>
      <c r="E942" s="5">
        <v>1011915.0000000125</v>
      </c>
      <c r="F942" s="5">
        <v>-199281.322923965</v>
      </c>
      <c r="G942" s="5">
        <v>-346351.9999999979</v>
      </c>
      <c r="H942" s="5">
        <v>0</v>
      </c>
    </row>
    <row r="943" spans="3:8" x14ac:dyDescent="0.2">
      <c r="C943" s="13">
        <v>332</v>
      </c>
      <c r="D943" s="5">
        <v>388002.13860637503</v>
      </c>
      <c r="E943" s="5">
        <v>1011915.0000000126</v>
      </c>
      <c r="F943" s="5">
        <v>-197807.39593531197</v>
      </c>
      <c r="G943" s="5">
        <v>-346351.99999999796</v>
      </c>
      <c r="H943" s="5">
        <v>0</v>
      </c>
    </row>
    <row r="944" spans="3:8" x14ac:dyDescent="0.2">
      <c r="C944" s="13">
        <v>333</v>
      </c>
      <c r="D944" s="5">
        <v>391427.27649161464</v>
      </c>
      <c r="E944" s="5">
        <v>1011915.0000000126</v>
      </c>
      <c r="F944" s="5">
        <v>-195328.54239073911</v>
      </c>
      <c r="G944" s="5">
        <v>-346351.99999999802</v>
      </c>
      <c r="H944" s="5">
        <v>0</v>
      </c>
    </row>
    <row r="945" spans="3:8" x14ac:dyDescent="0.2">
      <c r="C945" s="13">
        <v>334</v>
      </c>
      <c r="D945" s="5">
        <v>392675.29142498469</v>
      </c>
      <c r="E945" s="5">
        <v>1011915.0000000126</v>
      </c>
      <c r="F945" s="5">
        <v>-194431.76519310797</v>
      </c>
      <c r="G945" s="5">
        <v>-346351.99999999808</v>
      </c>
      <c r="H945" s="5">
        <v>0</v>
      </c>
    </row>
    <row r="946" spans="3:8" x14ac:dyDescent="0.2">
      <c r="C946" s="13">
        <v>335</v>
      </c>
      <c r="D946" s="5">
        <v>395972.37600987509</v>
      </c>
      <c r="E946" s="5">
        <v>1011915.0000000127</v>
      </c>
      <c r="F946" s="5">
        <v>-192079.51678776825</v>
      </c>
      <c r="G946" s="5">
        <v>-346351.99999999814</v>
      </c>
      <c r="H946" s="5">
        <v>0</v>
      </c>
    </row>
    <row r="947" spans="3:8" x14ac:dyDescent="0.2">
      <c r="C947" s="13">
        <v>336</v>
      </c>
      <c r="D947" s="5">
        <v>400517.65832310345</v>
      </c>
      <c r="E947" s="5">
        <v>1011915.0000000128</v>
      </c>
      <c r="F947" s="5">
        <v>-188859.94181589817</v>
      </c>
      <c r="G947" s="5">
        <v>-346351.9999999982</v>
      </c>
      <c r="H947" s="5">
        <v>0</v>
      </c>
    </row>
    <row r="948" spans="3:8" x14ac:dyDescent="0.2">
      <c r="C948" s="13">
        <v>337</v>
      </c>
      <c r="D948" s="5">
        <v>401577.4951337793</v>
      </c>
      <c r="E948" s="5">
        <v>1011915.0000000128</v>
      </c>
      <c r="F948" s="5">
        <v>-188114.59664043773</v>
      </c>
      <c r="G948" s="5">
        <v>-346351.99999999825</v>
      </c>
      <c r="H948" s="5">
        <v>0</v>
      </c>
    </row>
    <row r="949" spans="3:8" x14ac:dyDescent="0.2">
      <c r="C949" s="13">
        <v>338</v>
      </c>
      <c r="D949" s="5">
        <v>404413.14138537657</v>
      </c>
      <c r="E949" s="5">
        <v>1079515.0000000128</v>
      </c>
      <c r="F949" s="5">
        <v>-186134.67795589051</v>
      </c>
      <c r="G949" s="5">
        <v>-299151.99999999825</v>
      </c>
      <c r="H949" s="5">
        <v>0</v>
      </c>
    </row>
    <row r="950" spans="3:8" x14ac:dyDescent="0.2">
      <c r="C950" s="13">
        <v>339</v>
      </c>
      <c r="D950" s="5">
        <v>408674.38706157333</v>
      </c>
      <c r="E950" s="5">
        <v>1079515.000000013</v>
      </c>
      <c r="F950" s="5">
        <v>-183180.71708891046</v>
      </c>
      <c r="G950" s="5">
        <v>-299151.99999999831</v>
      </c>
      <c r="H950" s="5">
        <v>0</v>
      </c>
    </row>
    <row r="951" spans="3:8" x14ac:dyDescent="0.2">
      <c r="C951" s="13">
        <v>340</v>
      </c>
      <c r="D951" s="5">
        <v>411298.78937162698</v>
      </c>
      <c r="E951" s="5">
        <v>1079515.000000013</v>
      </c>
      <c r="F951" s="5">
        <v>-181374.51079316763</v>
      </c>
      <c r="G951" s="5">
        <v>-299151.99999999837</v>
      </c>
      <c r="H951" s="5">
        <v>0</v>
      </c>
    </row>
    <row r="952" spans="3:8" x14ac:dyDescent="0.2">
      <c r="C952" s="13">
        <v>341</v>
      </c>
      <c r="D952" s="5">
        <v>411741.64053156518</v>
      </c>
      <c r="E952" s="5">
        <v>1079515.000000013</v>
      </c>
      <c r="F952" s="5">
        <v>-181071.91747860573</v>
      </c>
      <c r="G952" s="5">
        <v>-299151.99999999843</v>
      </c>
      <c r="H952" s="5">
        <v>0</v>
      </c>
    </row>
    <row r="953" spans="3:8" x14ac:dyDescent="0.2">
      <c r="C953" s="13">
        <v>342</v>
      </c>
      <c r="D953" s="5">
        <v>412522.18796222319</v>
      </c>
      <c r="E953" s="5">
        <v>1079515.000000013</v>
      </c>
      <c r="F953" s="5">
        <v>-180542.42331511845</v>
      </c>
      <c r="G953" s="5">
        <v>-299151.99999999849</v>
      </c>
      <c r="H953" s="5">
        <v>0</v>
      </c>
    </row>
    <row r="954" spans="3:8" x14ac:dyDescent="0.2">
      <c r="C954" s="13">
        <v>343</v>
      </c>
      <c r="D954" s="5">
        <v>417720.73435899126</v>
      </c>
      <c r="E954" s="5">
        <v>1079515.000000013</v>
      </c>
      <c r="F954" s="5">
        <v>-177041.36145607056</v>
      </c>
      <c r="G954" s="5">
        <v>-299151.99999999854</v>
      </c>
      <c r="H954" s="5">
        <v>0</v>
      </c>
    </row>
    <row r="955" spans="3:8" x14ac:dyDescent="0.2">
      <c r="C955" s="13">
        <v>344</v>
      </c>
      <c r="D955" s="5">
        <v>420623.75766615674</v>
      </c>
      <c r="E955" s="5">
        <v>1079515.000000013</v>
      </c>
      <c r="F955" s="5">
        <v>-175100.38657046569</v>
      </c>
      <c r="G955" s="5">
        <v>-299151.9999999986</v>
      </c>
      <c r="H955" s="5">
        <v>0</v>
      </c>
    </row>
    <row r="956" spans="3:8" x14ac:dyDescent="0.2">
      <c r="C956" s="13">
        <v>345</v>
      </c>
      <c r="D956" s="5">
        <v>421568.11166207737</v>
      </c>
      <c r="E956" s="5">
        <v>1079515.0000000133</v>
      </c>
      <c r="F956" s="5">
        <v>-174473.55449781119</v>
      </c>
      <c r="G956" s="5">
        <v>-299151.9999999986</v>
      </c>
      <c r="H956" s="5">
        <v>0</v>
      </c>
    </row>
    <row r="957" spans="3:8" x14ac:dyDescent="0.2">
      <c r="C957" s="13">
        <v>346</v>
      </c>
      <c r="D957" s="5">
        <v>422853.43764683354</v>
      </c>
      <c r="E957" s="5">
        <v>1079515.0000000133</v>
      </c>
      <c r="F957" s="5">
        <v>-173626.57668126663</v>
      </c>
      <c r="G957" s="5">
        <v>-299151.99999999866</v>
      </c>
      <c r="H957" s="5">
        <v>0</v>
      </c>
    </row>
    <row r="958" spans="3:8" x14ac:dyDescent="0.2">
      <c r="C958" s="13">
        <v>347</v>
      </c>
      <c r="D958" s="5">
        <v>423716.9954563072</v>
      </c>
      <c r="E958" s="5">
        <v>1079515.0000000133</v>
      </c>
      <c r="F958" s="5">
        <v>-173061.65557823918</v>
      </c>
      <c r="G958" s="5">
        <v>-299151.99999999872</v>
      </c>
      <c r="H958" s="5">
        <v>0</v>
      </c>
    </row>
    <row r="959" spans="3:8" x14ac:dyDescent="0.2">
      <c r="C959" s="13">
        <v>348</v>
      </c>
      <c r="D959" s="5">
        <v>423922.44340054813</v>
      </c>
      <c r="E959" s="5">
        <v>1166515.0000000135</v>
      </c>
      <c r="F959" s="5">
        <v>-172928.2324880138</v>
      </c>
      <c r="G959" s="5">
        <v>-242651.99999999878</v>
      </c>
      <c r="H959" s="5">
        <v>0</v>
      </c>
    </row>
    <row r="960" spans="3:8" x14ac:dyDescent="0.2">
      <c r="C960" s="13">
        <v>349</v>
      </c>
      <c r="D960" s="5">
        <v>425343.0974815113</v>
      </c>
      <c r="E960" s="5">
        <v>1166515.0000000135</v>
      </c>
      <c r="F960" s="5">
        <v>-172012.33802320942</v>
      </c>
      <c r="G960" s="5">
        <v>-242651.99999999884</v>
      </c>
      <c r="H960" s="5">
        <v>0</v>
      </c>
    </row>
    <row r="961" spans="3:8" x14ac:dyDescent="0.2">
      <c r="C961" s="13">
        <v>350</v>
      </c>
      <c r="D961" s="5">
        <v>427443.67464691616</v>
      </c>
      <c r="E961" s="5">
        <v>1168265.0000000135</v>
      </c>
      <c r="F961" s="5">
        <v>-170667.96863735031</v>
      </c>
      <c r="G961" s="5">
        <v>-241531.99999999889</v>
      </c>
      <c r="H961" s="5">
        <v>0</v>
      </c>
    </row>
    <row r="962" spans="3:8" x14ac:dyDescent="0.2">
      <c r="C962" s="13">
        <v>351</v>
      </c>
      <c r="D962" s="5">
        <v>427789.08065200719</v>
      </c>
      <c r="E962" s="5">
        <v>1184060.0000000135</v>
      </c>
      <c r="F962" s="5">
        <v>-170448.52265690788</v>
      </c>
      <c r="G962" s="5">
        <v>-231496.99999999895</v>
      </c>
      <c r="H962" s="5">
        <v>0</v>
      </c>
    </row>
    <row r="963" spans="3:8" x14ac:dyDescent="0.2">
      <c r="C963" s="13">
        <v>352</v>
      </c>
      <c r="D963" s="5">
        <v>431830.29512890708</v>
      </c>
      <c r="E963" s="5">
        <v>1184060.0000000135</v>
      </c>
      <c r="F963" s="5">
        <v>-167899.80216295394</v>
      </c>
      <c r="G963" s="5">
        <v>-231496.99999999901</v>
      </c>
      <c r="H963" s="5">
        <v>0</v>
      </c>
    </row>
    <row r="964" spans="3:8" x14ac:dyDescent="0.2">
      <c r="C964" s="13">
        <v>353</v>
      </c>
      <c r="D964" s="5">
        <v>431917.17896082386</v>
      </c>
      <c r="E964" s="5">
        <v>1184060.0000000135</v>
      </c>
      <c r="F964" s="5">
        <v>-167845.40746931767</v>
      </c>
      <c r="G964" s="5">
        <v>-231496.99999999907</v>
      </c>
      <c r="H964" s="5">
        <v>0</v>
      </c>
    </row>
    <row r="965" spans="3:8" x14ac:dyDescent="0.2">
      <c r="C965" s="13">
        <v>354</v>
      </c>
      <c r="D965" s="5">
        <v>432392.00577816652</v>
      </c>
      <c r="E965" s="5">
        <v>1184060.0000000135</v>
      </c>
      <c r="F965" s="5">
        <v>-167550.31735684484</v>
      </c>
      <c r="G965" s="5">
        <v>-231496.99999999907</v>
      </c>
      <c r="H965" s="5">
        <v>0</v>
      </c>
    </row>
    <row r="966" spans="3:8" x14ac:dyDescent="0.2">
      <c r="C966" s="13">
        <v>355</v>
      </c>
      <c r="D966" s="5">
        <v>435154.16718274442</v>
      </c>
      <c r="E966" s="5">
        <v>1184060.0000000137</v>
      </c>
      <c r="F966" s="5">
        <v>-165846.33609599253</v>
      </c>
      <c r="G966" s="5">
        <v>-231496.99999999913</v>
      </c>
      <c r="H966" s="5">
        <v>0</v>
      </c>
    </row>
    <row r="967" spans="3:8" x14ac:dyDescent="0.2">
      <c r="C967" s="13">
        <v>356</v>
      </c>
      <c r="D967" s="5">
        <v>439460.13949990016</v>
      </c>
      <c r="E967" s="5">
        <v>1184060.0000000137</v>
      </c>
      <c r="F967" s="5">
        <v>-163209.53282312752</v>
      </c>
      <c r="G967" s="5">
        <v>-231496.99999999919</v>
      </c>
      <c r="H967" s="5">
        <v>0</v>
      </c>
    </row>
    <row r="968" spans="3:8" x14ac:dyDescent="0.2">
      <c r="C968" s="13">
        <v>357</v>
      </c>
      <c r="D968" s="5">
        <v>440873.66017224849</v>
      </c>
      <c r="E968" s="5">
        <v>1184060.000000014</v>
      </c>
      <c r="F968" s="5">
        <v>-162350.33398307266</v>
      </c>
      <c r="G968" s="5">
        <v>-231496.99999999924</v>
      </c>
      <c r="H968" s="5">
        <v>0</v>
      </c>
    </row>
    <row r="969" spans="3:8" x14ac:dyDescent="0.2">
      <c r="C969" s="13">
        <v>358</v>
      </c>
      <c r="D969" s="5">
        <v>445209.50677225681</v>
      </c>
      <c r="E969" s="5">
        <v>1184060.000000014</v>
      </c>
      <c r="F969" s="5">
        <v>-159734.2924590453</v>
      </c>
      <c r="G969" s="5">
        <v>-231496.9999999993</v>
      </c>
      <c r="H969" s="5">
        <v>0</v>
      </c>
    </row>
    <row r="970" spans="3:8" x14ac:dyDescent="0.2">
      <c r="C970" s="13">
        <v>359</v>
      </c>
      <c r="D970" s="5">
        <v>448630.20817900921</v>
      </c>
      <c r="E970" s="5">
        <v>1184060.000000014</v>
      </c>
      <c r="F970" s="5">
        <v>-157685.68298146376</v>
      </c>
      <c r="G970" s="5">
        <v>-231496.99999999936</v>
      </c>
      <c r="H970" s="5">
        <v>0</v>
      </c>
    </row>
    <row r="971" spans="3:8" x14ac:dyDescent="0.2">
      <c r="C971" s="13">
        <v>360</v>
      </c>
      <c r="D971" s="5">
        <v>450523.32855729299</v>
      </c>
      <c r="E971" s="5">
        <v>1184060.000000014</v>
      </c>
      <c r="F971" s="5">
        <v>-156560.32808992837</v>
      </c>
      <c r="G971" s="5">
        <v>-231496.99999999942</v>
      </c>
      <c r="H971" s="5">
        <v>0</v>
      </c>
    </row>
    <row r="972" spans="3:8" x14ac:dyDescent="0.2">
      <c r="C972" s="13">
        <v>361</v>
      </c>
      <c r="D972" s="5">
        <v>454099.93841532175</v>
      </c>
      <c r="E972" s="5">
        <v>1184060.000000014</v>
      </c>
      <c r="F972" s="5">
        <v>-154450.02919862609</v>
      </c>
      <c r="G972" s="5">
        <v>-231496.99999999942</v>
      </c>
      <c r="H972" s="5">
        <v>0</v>
      </c>
    </row>
    <row r="973" spans="3:8" x14ac:dyDescent="0.2">
      <c r="C973" s="13">
        <v>362</v>
      </c>
      <c r="D973" s="5">
        <v>454328.1355901073</v>
      </c>
      <c r="E973" s="5">
        <v>1184060.000000014</v>
      </c>
      <c r="F973" s="5">
        <v>-154316.38886422126</v>
      </c>
      <c r="G973" s="5">
        <v>-231496.99999999948</v>
      </c>
      <c r="H973" s="5">
        <v>0</v>
      </c>
    </row>
    <row r="974" spans="3:8" x14ac:dyDescent="0.2">
      <c r="C974" s="13">
        <v>363</v>
      </c>
      <c r="D974" s="5">
        <v>454340.35614164034</v>
      </c>
      <c r="E974" s="5">
        <v>1184060.000000014</v>
      </c>
      <c r="F974" s="5">
        <v>-154309.28545823373</v>
      </c>
      <c r="G974" s="5">
        <v>-231496.99999999953</v>
      </c>
      <c r="H974" s="5">
        <v>0</v>
      </c>
    </row>
    <row r="975" spans="3:8" x14ac:dyDescent="0.2">
      <c r="C975" s="13">
        <v>364</v>
      </c>
      <c r="D975" s="5">
        <v>455556.71132409619</v>
      </c>
      <c r="E975" s="5">
        <v>1184060.0000000142</v>
      </c>
      <c r="F975" s="5">
        <v>-153607.54208373994</v>
      </c>
      <c r="G975" s="5">
        <v>-231496.99999999959</v>
      </c>
      <c r="H975" s="5">
        <v>0</v>
      </c>
    </row>
    <row r="976" spans="3:8" x14ac:dyDescent="0.2">
      <c r="C976" s="13">
        <v>365</v>
      </c>
      <c r="D976" s="5">
        <v>455626.45377056859</v>
      </c>
      <c r="E976" s="5">
        <v>1184060.0000000142</v>
      </c>
      <c r="F976" s="5">
        <v>-153567.60736781463</v>
      </c>
      <c r="G976" s="5">
        <v>-231496.99999999965</v>
      </c>
      <c r="H976" s="5">
        <v>0</v>
      </c>
    </row>
    <row r="977" spans="3:8" x14ac:dyDescent="0.2">
      <c r="C977" s="13">
        <v>366</v>
      </c>
      <c r="D977" s="5">
        <v>457368.57140431274</v>
      </c>
      <c r="E977" s="5">
        <v>1184060.0000000144</v>
      </c>
      <c r="F977" s="5">
        <v>-152577.55144481247</v>
      </c>
      <c r="G977" s="5">
        <v>-231496.99999999971</v>
      </c>
      <c r="H977" s="5">
        <v>0</v>
      </c>
    </row>
    <row r="978" spans="3:8" x14ac:dyDescent="0.2">
      <c r="C978" s="13">
        <v>367</v>
      </c>
      <c r="D978" s="5">
        <v>457614.33351181966</v>
      </c>
      <c r="E978" s="5">
        <v>1184060.0000000144</v>
      </c>
      <c r="F978" s="5">
        <v>-152438.93358036038</v>
      </c>
      <c r="G978" s="5">
        <v>-231496.99999999977</v>
      </c>
      <c r="H978" s="5">
        <v>0</v>
      </c>
    </row>
    <row r="979" spans="3:8" x14ac:dyDescent="0.2">
      <c r="C979" s="13">
        <v>368</v>
      </c>
      <c r="D979" s="5">
        <v>462055.7258795324</v>
      </c>
      <c r="E979" s="5">
        <v>1184060.0000000144</v>
      </c>
      <c r="F979" s="5">
        <v>-149952.71937452111</v>
      </c>
      <c r="G979" s="5">
        <v>-231496.99999999983</v>
      </c>
      <c r="H979" s="5">
        <v>0</v>
      </c>
    </row>
    <row r="980" spans="3:8" x14ac:dyDescent="0.2">
      <c r="C980" s="13">
        <v>369</v>
      </c>
      <c r="D980" s="5">
        <v>463093.20001873514</v>
      </c>
      <c r="E980" s="5">
        <v>1184060.0000000144</v>
      </c>
      <c r="F980" s="5">
        <v>-149376.34485274178</v>
      </c>
      <c r="G980" s="5">
        <v>-231496.99999999988</v>
      </c>
      <c r="H980" s="5">
        <v>0</v>
      </c>
    </row>
    <row r="981" spans="3:8" x14ac:dyDescent="0.2">
      <c r="C981" s="13">
        <v>370</v>
      </c>
      <c r="D981" s="5">
        <v>469717.08702586382</v>
      </c>
      <c r="E981" s="5">
        <v>1184060.0000000144</v>
      </c>
      <c r="F981" s="5">
        <v>-145724.25580016273</v>
      </c>
      <c r="G981" s="5">
        <v>-231496.99999999988</v>
      </c>
      <c r="H981" s="5">
        <v>0</v>
      </c>
    </row>
    <row r="982" spans="3:8" x14ac:dyDescent="0.2">
      <c r="C982" s="13">
        <v>371</v>
      </c>
      <c r="D982" s="5">
        <v>470337.43068279291</v>
      </c>
      <c r="E982" s="5">
        <v>1184060.0000000144</v>
      </c>
      <c r="F982" s="5">
        <v>-145384.82247844682</v>
      </c>
      <c r="G982" s="5">
        <v>-231496.99999999994</v>
      </c>
      <c r="H982" s="5">
        <v>0</v>
      </c>
    </row>
    <row r="983" spans="3:8" x14ac:dyDescent="0.2">
      <c r="C983" s="13">
        <v>372</v>
      </c>
      <c r="D983" s="5">
        <v>472267.56292549096</v>
      </c>
      <c r="E983" s="5">
        <v>1184060.0000000144</v>
      </c>
      <c r="F983" s="5">
        <v>-144336.73991655163</v>
      </c>
      <c r="G983" s="5">
        <v>-231497</v>
      </c>
      <c r="H983" s="5">
        <v>0</v>
      </c>
    </row>
    <row r="984" spans="3:8" x14ac:dyDescent="0.2">
      <c r="C984" s="13">
        <v>373</v>
      </c>
      <c r="D984" s="5">
        <v>473499.71097563975</v>
      </c>
      <c r="E984" s="5">
        <v>1184060.0000000147</v>
      </c>
      <c r="F984" s="5">
        <v>-143672.76737478242</v>
      </c>
      <c r="G984" s="5">
        <v>-231497.00000000006</v>
      </c>
      <c r="H984" s="5">
        <v>0</v>
      </c>
    </row>
    <row r="985" spans="3:8" x14ac:dyDescent="0.2">
      <c r="C985" s="13">
        <v>374</v>
      </c>
      <c r="D985" s="5">
        <v>476963.97585107619</v>
      </c>
      <c r="E985" s="5">
        <v>1184060.0000000147</v>
      </c>
      <c r="F985" s="5">
        <v>-141820.2193130517</v>
      </c>
      <c r="G985" s="5">
        <v>-231497.00000000012</v>
      </c>
      <c r="H985" s="5">
        <v>0</v>
      </c>
    </row>
    <row r="986" spans="3:8" x14ac:dyDescent="0.2">
      <c r="C986" s="13">
        <v>375</v>
      </c>
      <c r="D986" s="5">
        <v>477702.59758526355</v>
      </c>
      <c r="E986" s="5">
        <v>1184060.0000000147</v>
      </c>
      <c r="F986" s="5">
        <v>-141428.25737944289</v>
      </c>
      <c r="G986" s="5">
        <v>-231497.00000000017</v>
      </c>
      <c r="H986" s="5">
        <v>0</v>
      </c>
    </row>
    <row r="987" spans="3:8" x14ac:dyDescent="0.2">
      <c r="C987" s="13">
        <v>376</v>
      </c>
      <c r="D987" s="5">
        <v>478467.57564037252</v>
      </c>
      <c r="E987" s="5">
        <v>1184060.0000000149</v>
      </c>
      <c r="F987" s="5">
        <v>-141025.42319084829</v>
      </c>
      <c r="G987" s="5">
        <v>-231497.00000000023</v>
      </c>
      <c r="H987" s="5">
        <v>0</v>
      </c>
    </row>
    <row r="988" spans="3:8" x14ac:dyDescent="0.2">
      <c r="C988" s="13">
        <v>377</v>
      </c>
      <c r="D988" s="5">
        <v>481387.22906250169</v>
      </c>
      <c r="E988" s="5">
        <v>1184060.0000000149</v>
      </c>
      <c r="F988" s="5">
        <v>-139499.76875010709</v>
      </c>
      <c r="G988" s="5">
        <v>-231497.00000000023</v>
      </c>
      <c r="H988" s="5">
        <v>0</v>
      </c>
    </row>
    <row r="989" spans="3:8" x14ac:dyDescent="0.2">
      <c r="C989" s="13">
        <v>378</v>
      </c>
      <c r="D989" s="5">
        <v>482210.52754441416</v>
      </c>
      <c r="E989" s="5">
        <v>1184060.0000000149</v>
      </c>
      <c r="F989" s="5">
        <v>-139072.87324096734</v>
      </c>
      <c r="G989" s="5">
        <v>-231497.00000000029</v>
      </c>
      <c r="H989" s="5">
        <v>0</v>
      </c>
    </row>
    <row r="990" spans="3:8" x14ac:dyDescent="0.2">
      <c r="C990" s="13">
        <v>379</v>
      </c>
      <c r="D990" s="5">
        <v>484901.98586357723</v>
      </c>
      <c r="E990" s="5">
        <v>1184060.0000000149</v>
      </c>
      <c r="F990" s="5">
        <v>-137688.08597912878</v>
      </c>
      <c r="G990" s="5">
        <v>-231497.00000000035</v>
      </c>
      <c r="H990" s="5">
        <v>0</v>
      </c>
    </row>
    <row r="991" spans="3:8" x14ac:dyDescent="0.2">
      <c r="C991" s="13">
        <v>380</v>
      </c>
      <c r="D991" s="5">
        <v>486751.55073834781</v>
      </c>
      <c r="E991" s="5">
        <v>1184060.0000000149</v>
      </c>
      <c r="F991" s="5">
        <v>-136743.8344377985</v>
      </c>
      <c r="G991" s="5">
        <v>-231497.00000000041</v>
      </c>
      <c r="H991" s="5">
        <v>0</v>
      </c>
    </row>
    <row r="992" spans="3:8" x14ac:dyDescent="0.2">
      <c r="C992" s="13">
        <v>381</v>
      </c>
      <c r="D992" s="5">
        <v>487335.61624251952</v>
      </c>
      <c r="E992" s="5">
        <v>1184060.0000000149</v>
      </c>
      <c r="F992" s="5">
        <v>-136447.96923489784</v>
      </c>
      <c r="G992" s="5">
        <v>-231497.00000000047</v>
      </c>
      <c r="H992" s="5">
        <v>0</v>
      </c>
    </row>
    <row r="993" spans="3:8" x14ac:dyDescent="0.2">
      <c r="C993" s="13">
        <v>382</v>
      </c>
      <c r="D993" s="5">
        <v>489593.95116994693</v>
      </c>
      <c r="E993" s="5">
        <v>1184060.0000000151</v>
      </c>
      <c r="F993" s="5">
        <v>-135312.88989964634</v>
      </c>
      <c r="G993" s="5">
        <v>-231497.00000000052</v>
      </c>
      <c r="H993" s="5">
        <v>0</v>
      </c>
    </row>
    <row r="994" spans="3:8" x14ac:dyDescent="0.2">
      <c r="C994" s="13">
        <v>383</v>
      </c>
      <c r="D994" s="5">
        <v>490022.76755089278</v>
      </c>
      <c r="E994" s="5">
        <v>1184060.0000000151</v>
      </c>
      <c r="F994" s="5">
        <v>-135099.04152168118</v>
      </c>
      <c r="G994" s="5">
        <v>-231497.00000000058</v>
      </c>
      <c r="H994" s="5">
        <v>0</v>
      </c>
    </row>
    <row r="995" spans="3:8" x14ac:dyDescent="0.2">
      <c r="C995" s="13">
        <v>384</v>
      </c>
      <c r="D995" s="5">
        <v>490117.75748157233</v>
      </c>
      <c r="E995" s="5">
        <v>1184060.0000000151</v>
      </c>
      <c r="F995" s="5">
        <v>-135052.04129556371</v>
      </c>
      <c r="G995" s="5">
        <v>-231497.00000000064</v>
      </c>
      <c r="H995" s="5">
        <v>0</v>
      </c>
    </row>
    <row r="996" spans="3:8" x14ac:dyDescent="0.2">
      <c r="C996" s="13">
        <v>385</v>
      </c>
      <c r="D996" s="5">
        <v>493816.66079152212</v>
      </c>
      <c r="E996" s="5">
        <v>1184060.0000000154</v>
      </c>
      <c r="F996" s="5">
        <v>-133236.21603431564</v>
      </c>
      <c r="G996" s="5">
        <v>-231497.0000000007</v>
      </c>
      <c r="H996" s="5">
        <v>0</v>
      </c>
    </row>
    <row r="997" spans="3:8" x14ac:dyDescent="0.2">
      <c r="C997" s="13">
        <v>386</v>
      </c>
      <c r="D997" s="5">
        <v>496800.03033368936</v>
      </c>
      <c r="E997" s="5">
        <v>1184060.0000000154</v>
      </c>
      <c r="F997" s="5">
        <v>-131783.17594642073</v>
      </c>
      <c r="G997" s="5">
        <v>-231497.0000000007</v>
      </c>
      <c r="H997" s="5">
        <v>0</v>
      </c>
    </row>
    <row r="998" spans="3:8" x14ac:dyDescent="0.2">
      <c r="C998" s="13">
        <v>387</v>
      </c>
      <c r="D998" s="5">
        <v>497113.3185684476</v>
      </c>
      <c r="E998" s="5">
        <v>1184060.0000000154</v>
      </c>
      <c r="F998" s="5">
        <v>-131631.79377613706</v>
      </c>
      <c r="G998" s="5">
        <v>-231497.00000000076</v>
      </c>
      <c r="H998" s="5">
        <v>0</v>
      </c>
    </row>
    <row r="999" spans="3:8" x14ac:dyDescent="0.2">
      <c r="C999" s="13">
        <v>388</v>
      </c>
      <c r="D999" s="5">
        <v>497940.25544673589</v>
      </c>
      <c r="E999" s="5">
        <v>1184060.0000000154</v>
      </c>
      <c r="F999" s="5">
        <v>-131235.37558190606</v>
      </c>
      <c r="G999" s="5">
        <v>-231497.00000000081</v>
      </c>
      <c r="H999" s="5">
        <v>0</v>
      </c>
    </row>
    <row r="1000" spans="3:8" x14ac:dyDescent="0.2">
      <c r="C1000" s="13">
        <v>389</v>
      </c>
      <c r="D1000" s="5">
        <v>498527.50539561058</v>
      </c>
      <c r="E1000" s="5">
        <v>1184060.0000000154</v>
      </c>
      <c r="F1000" s="5">
        <v>-130956.09218719703</v>
      </c>
      <c r="G1000" s="5">
        <v>-231497.00000000087</v>
      </c>
      <c r="H1000" s="5">
        <v>0</v>
      </c>
    </row>
    <row r="1001" spans="3:8" x14ac:dyDescent="0.2">
      <c r="C1001" s="13">
        <v>390</v>
      </c>
      <c r="D1001" s="5">
        <v>498763.83192287572</v>
      </c>
      <c r="E1001" s="5">
        <v>1184060.0000000154</v>
      </c>
      <c r="F1001" s="5">
        <v>-130844.59454356422</v>
      </c>
      <c r="G1001" s="5">
        <v>-231497.00000000093</v>
      </c>
      <c r="H1001" s="5">
        <v>0</v>
      </c>
    </row>
    <row r="1002" spans="3:8" x14ac:dyDescent="0.2">
      <c r="C1002" s="13">
        <v>391</v>
      </c>
      <c r="D1002" s="5">
        <v>501530.66828114004</v>
      </c>
      <c r="E1002" s="5">
        <v>1184060.0000000156</v>
      </c>
      <c r="F1002" s="5">
        <v>-129549.63021220268</v>
      </c>
      <c r="G1002" s="5">
        <v>-231497.00000000099</v>
      </c>
      <c r="H1002" s="5">
        <v>0</v>
      </c>
    </row>
    <row r="1003" spans="3:8" x14ac:dyDescent="0.2">
      <c r="C1003" s="13">
        <v>392</v>
      </c>
      <c r="D1003" s="5">
        <v>507168.26001412829</v>
      </c>
      <c r="E1003" s="5">
        <v>1184060.0000000156</v>
      </c>
      <c r="F1003" s="5">
        <v>-126932.17690760101</v>
      </c>
      <c r="G1003" s="5">
        <v>-231497.00000000105</v>
      </c>
      <c r="H1003" s="5">
        <v>0</v>
      </c>
    </row>
    <row r="1004" spans="3:8" x14ac:dyDescent="0.2">
      <c r="C1004" s="13">
        <v>393</v>
      </c>
      <c r="D1004" s="5">
        <v>508970.13698450127</v>
      </c>
      <c r="E1004" s="5">
        <v>1203710.0000000156</v>
      </c>
      <c r="F1004" s="5">
        <v>-126102.30481692032</v>
      </c>
      <c r="G1004" s="5">
        <v>-222447.00000000105</v>
      </c>
      <c r="H1004" s="5">
        <v>0</v>
      </c>
    </row>
    <row r="1005" spans="3:8" x14ac:dyDescent="0.2">
      <c r="C1005" s="13">
        <v>394</v>
      </c>
      <c r="D1005" s="5">
        <v>510494.22508464393</v>
      </c>
      <c r="E1005" s="5">
        <v>1203710.0000000158</v>
      </c>
      <c r="F1005" s="5">
        <v>-125406.02091330182</v>
      </c>
      <c r="G1005" s="5">
        <v>-222447.00000000111</v>
      </c>
      <c r="H1005" s="5">
        <v>0</v>
      </c>
    </row>
    <row r="1006" spans="3:8" x14ac:dyDescent="0.2">
      <c r="C1006" s="13">
        <v>395</v>
      </c>
      <c r="D1006" s="5">
        <v>515464.5387170288</v>
      </c>
      <c r="E1006" s="5">
        <v>1203710.0000000158</v>
      </c>
      <c r="F1006" s="5">
        <v>-123153.65093811983</v>
      </c>
      <c r="G1006" s="5">
        <v>-222447.00000000116</v>
      </c>
      <c r="H1006" s="5">
        <v>0</v>
      </c>
    </row>
    <row r="1007" spans="3:8" x14ac:dyDescent="0.2">
      <c r="C1007" s="13">
        <v>396</v>
      </c>
      <c r="D1007" s="5">
        <v>517322.36721356318</v>
      </c>
      <c r="E1007" s="5">
        <v>1203710.0000000158</v>
      </c>
      <c r="F1007" s="5">
        <v>-122318.56641189978</v>
      </c>
      <c r="G1007" s="5">
        <v>-222447.00000000122</v>
      </c>
      <c r="H1007" s="5">
        <v>0</v>
      </c>
    </row>
    <row r="1008" spans="3:8" x14ac:dyDescent="0.2">
      <c r="C1008" s="13">
        <v>397</v>
      </c>
      <c r="D1008" s="5">
        <v>519901.55480380071</v>
      </c>
      <c r="E1008" s="5">
        <v>1203710.0000000158</v>
      </c>
      <c r="F1008" s="5">
        <v>-121168.65154169314</v>
      </c>
      <c r="G1008" s="5">
        <v>-222447.00000000116</v>
      </c>
      <c r="H1008" s="5">
        <v>0</v>
      </c>
    </row>
    <row r="1009" spans="3:8" x14ac:dyDescent="0.2">
      <c r="C1009" s="13">
        <v>398</v>
      </c>
      <c r="D1009" s="5">
        <v>520571.91657340166</v>
      </c>
      <c r="E1009" s="5">
        <v>1203710.0000000158</v>
      </c>
      <c r="F1009" s="5">
        <v>-120872.21015614097</v>
      </c>
      <c r="G1009" s="5">
        <v>-222447.00000000116</v>
      </c>
      <c r="H1009" s="5">
        <v>0</v>
      </c>
    </row>
    <row r="1010" spans="3:8" x14ac:dyDescent="0.2">
      <c r="C1010" s="13">
        <v>399</v>
      </c>
      <c r="D1010" s="5">
        <v>526749.80758856842</v>
      </c>
      <c r="E1010" s="5">
        <v>1223660.0000000158</v>
      </c>
      <c r="F1010" s="5">
        <v>-118162.60883369943</v>
      </c>
      <c r="G1010" s="5">
        <v>-213697.00000000116</v>
      </c>
      <c r="H1010" s="5">
        <v>0</v>
      </c>
    </row>
    <row r="1011" spans="3:8" x14ac:dyDescent="0.2">
      <c r="C1011" s="13">
        <v>400</v>
      </c>
      <c r="D1011" s="5">
        <v>528813.56223839894</v>
      </c>
      <c r="E1011" s="5">
        <v>1263660.0000000158</v>
      </c>
      <c r="F1011" s="5">
        <v>-117264.87556102307</v>
      </c>
      <c r="G1011" s="5">
        <v>-196297.00000000116</v>
      </c>
      <c r="H1011" s="5">
        <v>0</v>
      </c>
    </row>
    <row r="1012" spans="3:8" x14ac:dyDescent="0.2">
      <c r="C1012" s="13">
        <v>401</v>
      </c>
      <c r="D1012" s="5">
        <v>528851.06021328294</v>
      </c>
      <c r="E1012" s="5">
        <v>1263660.0000000158</v>
      </c>
      <c r="F1012" s="5">
        <v>-117248.69813046216</v>
      </c>
      <c r="G1012" s="5">
        <v>-196297.00000000116</v>
      </c>
      <c r="H1012" s="5">
        <v>0</v>
      </c>
    </row>
    <row r="1013" spans="3:8" x14ac:dyDescent="0.2">
      <c r="C1013" s="13">
        <v>402</v>
      </c>
      <c r="D1013" s="5">
        <v>532623.24102722143</v>
      </c>
      <c r="E1013" s="5">
        <v>1263660.0000000158</v>
      </c>
      <c r="F1013" s="5">
        <v>-115634.73022002087</v>
      </c>
      <c r="G1013" s="5">
        <v>-196297.00000000111</v>
      </c>
      <c r="H1013" s="5">
        <v>0</v>
      </c>
    </row>
    <row r="1014" spans="3:8" x14ac:dyDescent="0.2">
      <c r="C1014" s="13">
        <v>403</v>
      </c>
      <c r="D1014" s="5">
        <v>534002.9201319823</v>
      </c>
      <c r="E1014" s="5">
        <v>1263660.0000000158</v>
      </c>
      <c r="F1014" s="5">
        <v>-115049.3080688692</v>
      </c>
      <c r="G1014" s="5">
        <v>-196297.00000000111</v>
      </c>
      <c r="H1014" s="5">
        <v>0</v>
      </c>
    </row>
    <row r="1015" spans="3:8" x14ac:dyDescent="0.2">
      <c r="C1015" s="13">
        <v>404</v>
      </c>
      <c r="D1015" s="5">
        <v>534396.35709780001</v>
      </c>
      <c r="E1015" s="5">
        <v>1263660.0000000158</v>
      </c>
      <c r="F1015" s="5">
        <v>-114883.75290998549</v>
      </c>
      <c r="G1015" s="5">
        <v>-196297.00000000111</v>
      </c>
      <c r="H1015" s="5">
        <v>0</v>
      </c>
    </row>
    <row r="1016" spans="3:8" x14ac:dyDescent="0.2">
      <c r="C1016" s="13">
        <v>405</v>
      </c>
      <c r="D1016" s="5">
        <v>536674.07715296117</v>
      </c>
      <c r="E1016" s="5">
        <v>1263660.0000000158</v>
      </c>
      <c r="F1016" s="5">
        <v>-113933.29688696764</v>
      </c>
      <c r="G1016" s="5">
        <v>-196297.00000000111</v>
      </c>
      <c r="H1016" s="5">
        <v>0</v>
      </c>
    </row>
    <row r="1017" spans="3:8" x14ac:dyDescent="0.2">
      <c r="C1017" s="13">
        <v>406</v>
      </c>
      <c r="D1017" s="5">
        <v>536683.99153470097</v>
      </c>
      <c r="E1017" s="5">
        <v>1263660.0000000158</v>
      </c>
      <c r="F1017" s="5">
        <v>-113929.19438417876</v>
      </c>
      <c r="G1017" s="5">
        <v>-196297.00000000111</v>
      </c>
      <c r="H1017" s="5">
        <v>0</v>
      </c>
    </row>
    <row r="1018" spans="3:8" x14ac:dyDescent="0.2">
      <c r="C1018" s="13">
        <v>407</v>
      </c>
      <c r="D1018" s="5">
        <v>538585.89727572014</v>
      </c>
      <c r="E1018" s="5">
        <v>1263660.0000000156</v>
      </c>
      <c r="F1018" s="5">
        <v>-113148.80554204067</v>
      </c>
      <c r="G1018" s="5">
        <v>-196297.00000000111</v>
      </c>
      <c r="H1018" s="5">
        <v>0</v>
      </c>
    </row>
    <row r="1019" spans="3:8" x14ac:dyDescent="0.2">
      <c r="C1019" s="13">
        <v>408</v>
      </c>
      <c r="D1019" s="5">
        <v>546057.89208799868</v>
      </c>
      <c r="E1019" s="5">
        <v>1263660.0000000158</v>
      </c>
      <c r="F1019" s="5">
        <v>-110108.72922135874</v>
      </c>
      <c r="G1019" s="5">
        <v>-196297.00000000111</v>
      </c>
      <c r="H1019" s="5">
        <v>0</v>
      </c>
    </row>
    <row r="1020" spans="3:8" x14ac:dyDescent="0.2">
      <c r="C1020" s="13">
        <v>409</v>
      </c>
      <c r="D1020" s="5">
        <v>546257.08918667561</v>
      </c>
      <c r="E1020" s="5">
        <v>1263660.0000000156</v>
      </c>
      <c r="F1020" s="5">
        <v>-110028.36853362847</v>
      </c>
      <c r="G1020" s="5">
        <v>-196297.00000000105</v>
      </c>
      <c r="H1020" s="5">
        <v>0</v>
      </c>
    </row>
    <row r="1021" spans="3:8" x14ac:dyDescent="0.2">
      <c r="C1021" s="13">
        <v>410</v>
      </c>
      <c r="D1021" s="5">
        <v>546715.89783400355</v>
      </c>
      <c r="E1021" s="5">
        <v>1263660.0000000158</v>
      </c>
      <c r="F1021" s="5">
        <v>-109844.84507469731</v>
      </c>
      <c r="G1021" s="5">
        <v>-196297.00000000105</v>
      </c>
      <c r="H1021" s="5">
        <v>0</v>
      </c>
    </row>
    <row r="1022" spans="3:8" x14ac:dyDescent="0.2">
      <c r="C1022" s="13">
        <v>411</v>
      </c>
      <c r="D1022" s="5">
        <v>547110.19341972109</v>
      </c>
      <c r="E1022" s="5">
        <v>1263660.0000000156</v>
      </c>
      <c r="F1022" s="5">
        <v>-109688.46993972902</v>
      </c>
      <c r="G1022" s="5">
        <v>-196297.00000000105</v>
      </c>
      <c r="H1022" s="5">
        <v>0</v>
      </c>
    </row>
    <row r="1023" spans="3:8" x14ac:dyDescent="0.2">
      <c r="C1023" s="13">
        <v>412</v>
      </c>
      <c r="D1023" s="5">
        <v>547127.13230001135</v>
      </c>
      <c r="E1023" s="5">
        <v>1263660.0000000158</v>
      </c>
      <c r="F1023" s="5">
        <v>-109681.80950621681</v>
      </c>
      <c r="G1023" s="5">
        <v>-196297.00000000105</v>
      </c>
      <c r="H1023" s="5">
        <v>0</v>
      </c>
    </row>
    <row r="1024" spans="3:8" x14ac:dyDescent="0.2">
      <c r="C1024" s="13">
        <v>413</v>
      </c>
      <c r="D1024" s="5">
        <v>548644.59822687646</v>
      </c>
      <c r="E1024" s="5">
        <v>1284310.0000000156</v>
      </c>
      <c r="F1024" s="5">
        <v>-109090.25499235414</v>
      </c>
      <c r="G1024" s="5">
        <v>-188247.00000000105</v>
      </c>
      <c r="H1024" s="5">
        <v>0</v>
      </c>
    </row>
    <row r="1025" spans="3:8" x14ac:dyDescent="0.2">
      <c r="C1025" s="13">
        <v>414</v>
      </c>
      <c r="D1025" s="5">
        <v>551119.67018482904</v>
      </c>
      <c r="E1025" s="5">
        <v>1286380.0000000158</v>
      </c>
      <c r="F1025" s="5">
        <v>-108133.70544338698</v>
      </c>
      <c r="G1025" s="5">
        <v>-187447.00000000105</v>
      </c>
      <c r="H1025" s="5">
        <v>0</v>
      </c>
    </row>
    <row r="1026" spans="3:8" x14ac:dyDescent="0.2">
      <c r="C1026" s="13">
        <v>415</v>
      </c>
      <c r="D1026" s="5">
        <v>551299.20046363445</v>
      </c>
      <c r="E1026" s="5">
        <v>1325805.0000000156</v>
      </c>
      <c r="F1026" s="5">
        <v>-108064.92155343498</v>
      </c>
      <c r="G1026" s="5">
        <v>-172342.00000000105</v>
      </c>
      <c r="H1026" s="5">
        <v>0</v>
      </c>
    </row>
    <row r="1027" spans="3:8" x14ac:dyDescent="0.2">
      <c r="C1027" s="13">
        <v>416</v>
      </c>
      <c r="D1027" s="5">
        <v>554008.84700448217</v>
      </c>
      <c r="E1027" s="5">
        <v>1367405.0000000156</v>
      </c>
      <c r="F1027" s="5">
        <v>-107035.7769537861</v>
      </c>
      <c r="G1027" s="5">
        <v>-156542.00000000105</v>
      </c>
      <c r="H1027" s="5">
        <v>0</v>
      </c>
    </row>
    <row r="1028" spans="3:8" x14ac:dyDescent="0.2">
      <c r="C1028" s="13">
        <v>417</v>
      </c>
      <c r="D1028" s="5">
        <v>554061.37281146145</v>
      </c>
      <c r="E1028" s="5">
        <v>1367405.0000000156</v>
      </c>
      <c r="F1028" s="5">
        <v>-107016.00105043898</v>
      </c>
      <c r="G1028" s="5">
        <v>-156542.00000000105</v>
      </c>
      <c r="H1028" s="5">
        <v>0</v>
      </c>
    </row>
    <row r="1029" spans="3:8" x14ac:dyDescent="0.2">
      <c r="C1029" s="13">
        <v>418</v>
      </c>
      <c r="D1029" s="5">
        <v>558367.77463681391</v>
      </c>
      <c r="E1029" s="5">
        <v>1367405.0000000156</v>
      </c>
      <c r="F1029" s="5">
        <v>-105408.82716346534</v>
      </c>
      <c r="G1029" s="5">
        <v>-156542.00000000099</v>
      </c>
      <c r="H1029" s="5">
        <v>0</v>
      </c>
    </row>
    <row r="1030" spans="3:8" x14ac:dyDescent="0.2">
      <c r="C1030" s="13">
        <v>419</v>
      </c>
      <c r="D1030" s="5">
        <v>559634.6507335098</v>
      </c>
      <c r="E1030" s="5">
        <v>1367405.0000000156</v>
      </c>
      <c r="F1030" s="5">
        <v>-104940.17371480697</v>
      </c>
      <c r="G1030" s="5">
        <v>-156542.00000000099</v>
      </c>
      <c r="H1030" s="5">
        <v>0</v>
      </c>
    </row>
    <row r="1031" spans="3:8" x14ac:dyDescent="0.2">
      <c r="C1031" s="13">
        <v>420</v>
      </c>
      <c r="D1031" s="5">
        <v>562404.06341728522</v>
      </c>
      <c r="E1031" s="5">
        <v>1367405.0000000156</v>
      </c>
      <c r="F1031" s="5">
        <v>-103924.72239742264</v>
      </c>
      <c r="G1031" s="5">
        <v>-156542.00000000099</v>
      </c>
      <c r="H1031" s="5">
        <v>0</v>
      </c>
    </row>
    <row r="1032" spans="3:8" x14ac:dyDescent="0.2">
      <c r="C1032" s="13">
        <v>421</v>
      </c>
      <c r="D1032" s="5">
        <v>568745.26010610047</v>
      </c>
      <c r="E1032" s="5">
        <v>1367405.0000000156</v>
      </c>
      <c r="F1032" s="5">
        <v>-101620.2019855729</v>
      </c>
      <c r="G1032" s="5">
        <v>-156542.00000000099</v>
      </c>
      <c r="H1032" s="5">
        <v>0</v>
      </c>
    </row>
    <row r="1033" spans="3:8" x14ac:dyDescent="0.2">
      <c r="C1033" s="13">
        <v>422</v>
      </c>
      <c r="D1033" s="5">
        <v>571016.76026660914</v>
      </c>
      <c r="E1033" s="5">
        <v>1367405.0000000156</v>
      </c>
      <c r="F1033" s="5">
        <v>-100802.03131164567</v>
      </c>
      <c r="G1033" s="5">
        <v>-156542.00000000099</v>
      </c>
      <c r="H1033" s="5">
        <v>0</v>
      </c>
    </row>
    <row r="1034" spans="3:8" x14ac:dyDescent="0.2">
      <c r="C1034" s="13">
        <v>423</v>
      </c>
      <c r="D1034" s="5">
        <v>574612.05639546248</v>
      </c>
      <c r="E1034" s="5">
        <v>1367405.0000000156</v>
      </c>
      <c r="F1034" s="5">
        <v>-99518.604088343403</v>
      </c>
      <c r="G1034" s="5">
        <v>-156542.00000000099</v>
      </c>
      <c r="H1034" s="5">
        <v>0</v>
      </c>
    </row>
    <row r="1035" spans="3:8" x14ac:dyDescent="0.2">
      <c r="C1035" s="13">
        <v>424</v>
      </c>
      <c r="D1035" s="5">
        <v>574628.99013993901</v>
      </c>
      <c r="E1035" s="5">
        <v>1367405.0000000156</v>
      </c>
      <c r="F1035" s="5">
        <v>-99512.613376854031</v>
      </c>
      <c r="G1035" s="5">
        <v>-156542.00000000099</v>
      </c>
      <c r="H1035" s="5">
        <v>0</v>
      </c>
    </row>
    <row r="1036" spans="3:8" x14ac:dyDescent="0.2">
      <c r="C1036" s="13">
        <v>425</v>
      </c>
      <c r="D1036" s="5">
        <v>577326.29483747017</v>
      </c>
      <c r="E1036" s="5">
        <v>1367405.0000000156</v>
      </c>
      <c r="F1036" s="5">
        <v>-98566.970082896063</v>
      </c>
      <c r="G1036" s="5">
        <v>-156542.00000000093</v>
      </c>
      <c r="H1036" s="5">
        <v>0</v>
      </c>
    </row>
    <row r="1037" spans="3:8" x14ac:dyDescent="0.2">
      <c r="C1037" s="13">
        <v>426</v>
      </c>
      <c r="D1037" s="5">
        <v>577784.04284724046</v>
      </c>
      <c r="E1037" s="5">
        <v>1367405.0000000156</v>
      </c>
      <c r="F1037" s="5">
        <v>-98407.940257905429</v>
      </c>
      <c r="G1037" s="5">
        <v>-156542.00000000093</v>
      </c>
      <c r="H1037" s="5">
        <v>0</v>
      </c>
    </row>
    <row r="1038" spans="3:8" x14ac:dyDescent="0.2">
      <c r="C1038" s="13">
        <v>427</v>
      </c>
      <c r="D1038" s="5">
        <v>578049.77147402847</v>
      </c>
      <c r="E1038" s="5">
        <v>1367405.0000000156</v>
      </c>
      <c r="F1038" s="5">
        <v>-98316.459910978374</v>
      </c>
      <c r="G1038" s="5">
        <v>-156542.00000000093</v>
      </c>
      <c r="H1038" s="5">
        <v>0</v>
      </c>
    </row>
    <row r="1039" spans="3:8" x14ac:dyDescent="0.2">
      <c r="C1039" s="13">
        <v>428</v>
      </c>
      <c r="D1039" s="5">
        <v>583286.69248963089</v>
      </c>
      <c r="E1039" s="5">
        <v>1367405.0000000156</v>
      </c>
      <c r="F1039" s="5">
        <v>-96530.033583226148</v>
      </c>
      <c r="G1039" s="5">
        <v>-156542.00000000093</v>
      </c>
      <c r="H1039" s="5">
        <v>0</v>
      </c>
    </row>
    <row r="1040" spans="3:8" x14ac:dyDescent="0.2">
      <c r="C1040" s="13">
        <v>429</v>
      </c>
      <c r="D1040" s="5">
        <v>586097.15954898589</v>
      </c>
      <c r="E1040" s="5">
        <v>1367405.0000000156</v>
      </c>
      <c r="F1040" s="5">
        <v>-95580.1088195747</v>
      </c>
      <c r="G1040" s="5">
        <v>-156542.00000000093</v>
      </c>
      <c r="H1040" s="5">
        <v>0</v>
      </c>
    </row>
    <row r="1041" spans="3:8" x14ac:dyDescent="0.2">
      <c r="C1041" s="13">
        <v>430</v>
      </c>
      <c r="D1041" s="5">
        <v>587494.11593747698</v>
      </c>
      <c r="E1041" s="5">
        <v>1369555.0000000156</v>
      </c>
      <c r="F1041" s="5">
        <v>-95112.290866219511</v>
      </c>
      <c r="G1041" s="5">
        <v>-155822.00000000093</v>
      </c>
      <c r="H1041" s="5">
        <v>0</v>
      </c>
    </row>
    <row r="1042" spans="3:8" x14ac:dyDescent="0.2">
      <c r="C1042" s="13">
        <v>431</v>
      </c>
      <c r="D1042" s="5">
        <v>591698.00699172448</v>
      </c>
      <c r="E1042" s="5">
        <v>1369555.0000000156</v>
      </c>
      <c r="F1042" s="5">
        <v>-93717.496386504004</v>
      </c>
      <c r="G1042" s="5">
        <v>-155822.00000000093</v>
      </c>
      <c r="H1042" s="5">
        <v>0</v>
      </c>
    </row>
    <row r="1043" spans="3:8" x14ac:dyDescent="0.2">
      <c r="C1043" s="13">
        <v>432</v>
      </c>
      <c r="D1043" s="5">
        <v>591699.06596788333</v>
      </c>
      <c r="E1043" s="5">
        <v>1388995.0000000154</v>
      </c>
      <c r="F1043" s="5">
        <v>-93717.14829711843</v>
      </c>
      <c r="G1043" s="5">
        <v>-149432.00000000093</v>
      </c>
      <c r="H1043" s="5">
        <v>0</v>
      </c>
    </row>
    <row r="1044" spans="3:8" x14ac:dyDescent="0.2">
      <c r="C1044" s="13">
        <v>433</v>
      </c>
      <c r="D1044" s="5">
        <v>592172.809727257</v>
      </c>
      <c r="E1044" s="5">
        <v>1388995.0000000156</v>
      </c>
      <c r="F1044" s="5">
        <v>-93562.880698800465</v>
      </c>
      <c r="G1044" s="5">
        <v>-149432.00000000093</v>
      </c>
      <c r="H1044" s="5">
        <v>0</v>
      </c>
    </row>
    <row r="1045" spans="3:8" x14ac:dyDescent="0.2">
      <c r="C1045" s="13">
        <v>434</v>
      </c>
      <c r="D1045" s="5">
        <v>592323.40890012286</v>
      </c>
      <c r="E1045" s="5">
        <v>1388995.0000000154</v>
      </c>
      <c r="F1045" s="5">
        <v>-93514.300320456619</v>
      </c>
      <c r="G1045" s="5">
        <v>-149432.00000000087</v>
      </c>
      <c r="H1045" s="5">
        <v>0</v>
      </c>
    </row>
    <row r="1046" spans="3:8" x14ac:dyDescent="0.2">
      <c r="C1046" s="13">
        <v>435</v>
      </c>
      <c r="D1046" s="5">
        <v>594427.08346549352</v>
      </c>
      <c r="E1046" s="5">
        <v>1388995.0000000156</v>
      </c>
      <c r="F1046" s="5">
        <v>-92842.091666234744</v>
      </c>
      <c r="G1046" s="5">
        <v>-149432.00000000087</v>
      </c>
      <c r="H1046" s="5">
        <v>0</v>
      </c>
    </row>
    <row r="1047" spans="3:8" x14ac:dyDescent="0.2">
      <c r="C1047" s="13">
        <v>436</v>
      </c>
      <c r="D1047" s="5">
        <v>595698.81805508654</v>
      </c>
      <c r="E1047" s="5">
        <v>1388995.0000000154</v>
      </c>
      <c r="F1047" s="5">
        <v>-92439.570167693833</v>
      </c>
      <c r="G1047" s="5">
        <v>-149432.00000000087</v>
      </c>
      <c r="H1047" s="5">
        <v>0</v>
      </c>
    </row>
    <row r="1048" spans="3:8" x14ac:dyDescent="0.2">
      <c r="C1048" s="13">
        <v>437</v>
      </c>
      <c r="D1048" s="5">
        <v>604472.93826114503</v>
      </c>
      <c r="E1048" s="5">
        <v>1388995.0000000156</v>
      </c>
      <c r="F1048" s="5">
        <v>-89688.873444055367</v>
      </c>
      <c r="G1048" s="5">
        <v>-149432.00000000087</v>
      </c>
      <c r="H1048" s="5">
        <v>0</v>
      </c>
    </row>
    <row r="1049" spans="3:8" x14ac:dyDescent="0.2">
      <c r="C1049" s="13">
        <v>438</v>
      </c>
      <c r="D1049" s="5">
        <v>604497.52131786011</v>
      </c>
      <c r="E1049" s="5">
        <v>1388995.0000000154</v>
      </c>
      <c r="F1049" s="5">
        <v>-89681.240348819629</v>
      </c>
      <c r="G1049" s="5">
        <v>-149432.00000000087</v>
      </c>
      <c r="H1049" s="5">
        <v>0</v>
      </c>
    </row>
    <row r="1050" spans="3:8" x14ac:dyDescent="0.2">
      <c r="C1050" s="13">
        <v>439</v>
      </c>
      <c r="D1050" s="5">
        <v>604529.18241308257</v>
      </c>
      <c r="E1050" s="5">
        <v>1476795.0000000154</v>
      </c>
      <c r="F1050" s="5">
        <v>-89671.504021131608</v>
      </c>
      <c r="G1050" s="5">
        <v>-122432.00000000087</v>
      </c>
      <c r="H1050" s="5">
        <v>0</v>
      </c>
    </row>
    <row r="1051" spans="3:8" x14ac:dyDescent="0.2">
      <c r="C1051" s="13">
        <v>440</v>
      </c>
      <c r="D1051" s="5">
        <v>604895.37809799111</v>
      </c>
      <c r="E1051" s="5">
        <v>1476795.0000000154</v>
      </c>
      <c r="F1051" s="5">
        <v>-89559.980789818554</v>
      </c>
      <c r="G1051" s="5">
        <v>-122432.00000000087</v>
      </c>
      <c r="H1051" s="5">
        <v>0</v>
      </c>
    </row>
    <row r="1052" spans="3:8" x14ac:dyDescent="0.2">
      <c r="C1052" s="13">
        <v>441</v>
      </c>
      <c r="D1052" s="5">
        <v>605996.31644549</v>
      </c>
      <c r="E1052" s="5">
        <v>1476795.0000000154</v>
      </c>
      <c r="F1052" s="5">
        <v>-89227.951764382364</v>
      </c>
      <c r="G1052" s="5">
        <v>-122432.00000000081</v>
      </c>
      <c r="H1052" s="5">
        <v>0</v>
      </c>
    </row>
    <row r="1053" spans="3:8" x14ac:dyDescent="0.2">
      <c r="C1053" s="13">
        <v>442</v>
      </c>
      <c r="D1053" s="5">
        <v>606998.72982984118</v>
      </c>
      <c r="E1053" s="5">
        <v>1476795.0000000154</v>
      </c>
      <c r="F1053" s="5">
        <v>-88928.588491227711</v>
      </c>
      <c r="G1053" s="5">
        <v>-122432.00000000081</v>
      </c>
      <c r="H1053" s="5">
        <v>0</v>
      </c>
    </row>
    <row r="1054" spans="3:8" x14ac:dyDescent="0.2">
      <c r="C1054" s="13">
        <v>443</v>
      </c>
      <c r="D1054" s="5">
        <v>609551.55166934757</v>
      </c>
      <c r="E1054" s="5">
        <v>1476795.0000000154</v>
      </c>
      <c r="F1054" s="5">
        <v>-88173.690836655849</v>
      </c>
      <c r="G1054" s="5">
        <v>-122432.00000000081</v>
      </c>
      <c r="H1054" s="5">
        <v>0</v>
      </c>
    </row>
    <row r="1055" spans="3:8" x14ac:dyDescent="0.2">
      <c r="C1055" s="13">
        <v>444</v>
      </c>
      <c r="D1055" s="5">
        <v>611281.18610503688</v>
      </c>
      <c r="E1055" s="5">
        <v>1476795.0000000154</v>
      </c>
      <c r="F1055" s="5">
        <v>-87667.26633971979</v>
      </c>
      <c r="G1055" s="5">
        <v>-122432.00000000081</v>
      </c>
      <c r="H1055" s="5">
        <v>0</v>
      </c>
    </row>
    <row r="1056" spans="3:8" x14ac:dyDescent="0.2">
      <c r="C1056" s="13">
        <v>445</v>
      </c>
      <c r="D1056" s="5">
        <v>611288.5775136759</v>
      </c>
      <c r="E1056" s="5">
        <v>1476795.0000000156</v>
      </c>
      <c r="F1056" s="5">
        <v>-87665.123661709833</v>
      </c>
      <c r="G1056" s="5">
        <v>-122432.00000000081</v>
      </c>
      <c r="H1056" s="5">
        <v>0</v>
      </c>
    </row>
    <row r="1057" spans="3:8" x14ac:dyDescent="0.2">
      <c r="C1057" s="13">
        <v>446</v>
      </c>
      <c r="D1057" s="5">
        <v>612149.8338120532</v>
      </c>
      <c r="E1057" s="5">
        <v>1476795.0000000154</v>
      </c>
      <c r="F1057" s="5">
        <v>-87417.946966211442</v>
      </c>
      <c r="G1057" s="5">
        <v>-122432.00000000081</v>
      </c>
      <c r="H1057" s="5">
        <v>0</v>
      </c>
    </row>
    <row r="1058" spans="3:8" x14ac:dyDescent="0.2">
      <c r="C1058" s="13">
        <v>447</v>
      </c>
      <c r="D1058" s="5">
        <v>616619.10357015464</v>
      </c>
      <c r="E1058" s="5">
        <v>1476795.0000000154</v>
      </c>
      <c r="F1058" s="5">
        <v>-86148.15443986046</v>
      </c>
      <c r="G1058" s="5">
        <v>-122432.00000000081</v>
      </c>
      <c r="H1058" s="5">
        <v>0</v>
      </c>
    </row>
    <row r="1059" spans="3:8" x14ac:dyDescent="0.2">
      <c r="C1059" s="13">
        <v>448</v>
      </c>
      <c r="D1059" s="5">
        <v>617438.55756983522</v>
      </c>
      <c r="E1059" s="5">
        <v>1476795.0000000154</v>
      </c>
      <c r="F1059" s="5">
        <v>-85917.6830024503</v>
      </c>
      <c r="G1059" s="5">
        <v>-122432.00000000081</v>
      </c>
      <c r="H1059" s="5">
        <v>0</v>
      </c>
    </row>
    <row r="1060" spans="3:8" x14ac:dyDescent="0.2">
      <c r="C1060" s="13">
        <v>449</v>
      </c>
      <c r="D1060" s="5">
        <v>625546.15411981451</v>
      </c>
      <c r="E1060" s="5">
        <v>1476795.0000000154</v>
      </c>
      <c r="F1060" s="5">
        <v>-83660.557014148711</v>
      </c>
      <c r="G1060" s="5">
        <v>-122432.00000000081</v>
      </c>
      <c r="H1060" s="5">
        <v>0</v>
      </c>
    </row>
    <row r="1061" spans="3:8" x14ac:dyDescent="0.2">
      <c r="C1061" s="13">
        <v>450</v>
      </c>
      <c r="D1061" s="5">
        <v>625730.19268982974</v>
      </c>
      <c r="E1061" s="5">
        <v>1476795.0000000154</v>
      </c>
      <c r="F1061" s="5">
        <v>-83609.844163744536</v>
      </c>
      <c r="G1061" s="5">
        <v>-122432.00000000076</v>
      </c>
      <c r="H1061" s="5">
        <v>0</v>
      </c>
    </row>
    <row r="1062" spans="3:8" x14ac:dyDescent="0.2">
      <c r="C1062" s="13">
        <v>451</v>
      </c>
      <c r="D1062" s="5">
        <v>626137.37220464728</v>
      </c>
      <c r="E1062" s="5">
        <v>1476795.0000000154</v>
      </c>
      <c r="F1062" s="5">
        <v>-83498.79520515792</v>
      </c>
      <c r="G1062" s="5">
        <v>-122432.00000000076</v>
      </c>
      <c r="H1062" s="5">
        <v>0</v>
      </c>
    </row>
    <row r="1063" spans="3:8" x14ac:dyDescent="0.2">
      <c r="C1063" s="13">
        <v>452</v>
      </c>
      <c r="D1063" s="5">
        <v>627543.87474914908</v>
      </c>
      <c r="E1063" s="5">
        <v>1476795.0000000154</v>
      </c>
      <c r="F1063" s="5">
        <v>-83119.16398739416</v>
      </c>
      <c r="G1063" s="5">
        <v>-122432.00000000076</v>
      </c>
      <c r="H1063" s="5">
        <v>0</v>
      </c>
    </row>
    <row r="1064" spans="3:8" x14ac:dyDescent="0.2">
      <c r="C1064" s="13">
        <v>453</v>
      </c>
      <c r="D1064" s="5">
        <v>628611.67658643634</v>
      </c>
      <c r="E1064" s="5">
        <v>1476795.0000000154</v>
      </c>
      <c r="F1064" s="5">
        <v>-82833.945395094488</v>
      </c>
      <c r="G1064" s="5">
        <v>-122432.00000000076</v>
      </c>
      <c r="H1064" s="5">
        <v>0</v>
      </c>
    </row>
    <row r="1065" spans="3:8" x14ac:dyDescent="0.2">
      <c r="C1065" s="13">
        <v>454</v>
      </c>
      <c r="D1065" s="5">
        <v>633908.66091296845</v>
      </c>
      <c r="E1065" s="5">
        <v>1476795.0000000154</v>
      </c>
      <c r="F1065" s="5">
        <v>-81433.86143213445</v>
      </c>
      <c r="G1065" s="5">
        <v>-122432.00000000076</v>
      </c>
      <c r="H1065" s="5">
        <v>0</v>
      </c>
    </row>
    <row r="1066" spans="3:8" x14ac:dyDescent="0.2">
      <c r="C1066" s="13">
        <v>455</v>
      </c>
      <c r="D1066" s="5">
        <v>635216.69859358761</v>
      </c>
      <c r="E1066" s="5">
        <v>1476795.0000000154</v>
      </c>
      <c r="F1066" s="5">
        <v>-81091.759269510978</v>
      </c>
      <c r="G1066" s="5">
        <v>-122432.00000000076</v>
      </c>
      <c r="H1066" s="5">
        <v>0</v>
      </c>
    </row>
    <row r="1067" spans="3:8" x14ac:dyDescent="0.2">
      <c r="C1067" s="13">
        <v>456</v>
      </c>
      <c r="D1067" s="5">
        <v>639823.68684082991</v>
      </c>
      <c r="E1067" s="5">
        <v>1476795.0000000154</v>
      </c>
      <c r="F1067" s="5">
        <v>-79899.600030093017</v>
      </c>
      <c r="G1067" s="5">
        <v>-122432.00000000076</v>
      </c>
      <c r="H1067" s="5">
        <v>0</v>
      </c>
    </row>
    <row r="1068" spans="3:8" x14ac:dyDescent="0.2">
      <c r="C1068" s="13">
        <v>457</v>
      </c>
      <c r="D1068" s="5">
        <v>640813.30005700653</v>
      </c>
      <c r="E1068" s="5">
        <v>1568195.0000000154</v>
      </c>
      <c r="F1068" s="5">
        <v>-79646.241723106883</v>
      </c>
      <c r="G1068" s="5">
        <v>-99032.000000000698</v>
      </c>
      <c r="H1068" s="5">
        <v>0</v>
      </c>
    </row>
    <row r="1069" spans="3:8" x14ac:dyDescent="0.2">
      <c r="C1069" s="13">
        <v>458</v>
      </c>
      <c r="D1069" s="5">
        <v>645252.14147233451</v>
      </c>
      <c r="E1069" s="5">
        <v>1591553.0000000154</v>
      </c>
      <c r="F1069" s="5">
        <v>-78521.993679049978</v>
      </c>
      <c r="G1069" s="5">
        <v>-93116.000000000698</v>
      </c>
      <c r="H1069" s="5">
        <v>0</v>
      </c>
    </row>
    <row r="1070" spans="3:8" x14ac:dyDescent="0.2">
      <c r="C1070" s="13">
        <v>459</v>
      </c>
      <c r="D1070" s="5">
        <v>647871.69836079841</v>
      </c>
      <c r="E1070" s="5">
        <v>1593389.0000000154</v>
      </c>
      <c r="F1070" s="5">
        <v>-77865.6776830296</v>
      </c>
      <c r="G1070" s="5">
        <v>-92656.000000000698</v>
      </c>
      <c r="H1070" s="5">
        <v>0</v>
      </c>
    </row>
    <row r="1071" spans="3:8" x14ac:dyDescent="0.2">
      <c r="C1071" s="13">
        <v>460</v>
      </c>
      <c r="D1071" s="5">
        <v>649907.85920482804</v>
      </c>
      <c r="E1071" s="5">
        <v>1593389.0000000154</v>
      </c>
      <c r="F1071" s="5">
        <v>-77361.063908639655</v>
      </c>
      <c r="G1071" s="5">
        <v>-92656.000000000698</v>
      </c>
      <c r="H1071" s="5">
        <v>0</v>
      </c>
    </row>
    <row r="1072" spans="3:8" x14ac:dyDescent="0.2">
      <c r="C1072" s="13">
        <v>461</v>
      </c>
      <c r="D1072" s="5">
        <v>650940.57437844062</v>
      </c>
      <c r="E1072" s="5">
        <v>1593389.0000000154</v>
      </c>
      <c r="F1072" s="5">
        <v>-77107.925482135965</v>
      </c>
      <c r="G1072" s="5">
        <v>-92656.000000000698</v>
      </c>
      <c r="H1072" s="5">
        <v>0</v>
      </c>
    </row>
    <row r="1073" spans="3:8" x14ac:dyDescent="0.2">
      <c r="C1073" s="13">
        <v>462</v>
      </c>
      <c r="D1073" s="5">
        <v>652871.90304264473</v>
      </c>
      <c r="E1073" s="5">
        <v>1614179.0000000154</v>
      </c>
      <c r="F1073" s="5">
        <v>-76639.724593844061</v>
      </c>
      <c r="G1073" s="5">
        <v>-87616.000000000698</v>
      </c>
      <c r="H1073" s="5">
        <v>0</v>
      </c>
    </row>
    <row r="1074" spans="3:8" x14ac:dyDescent="0.2">
      <c r="C1074" s="13">
        <v>463</v>
      </c>
      <c r="D1074" s="5">
        <v>655167.89320464339</v>
      </c>
      <c r="E1074" s="5">
        <v>1614179.0000000154</v>
      </c>
      <c r="F1074" s="5">
        <v>-76089.2820280085</v>
      </c>
      <c r="G1074" s="5">
        <v>-87616.000000000698</v>
      </c>
      <c r="H1074" s="5">
        <v>0</v>
      </c>
    </row>
    <row r="1075" spans="3:8" x14ac:dyDescent="0.2">
      <c r="C1075" s="13">
        <v>464</v>
      </c>
      <c r="D1075" s="5">
        <v>655763.66554178111</v>
      </c>
      <c r="E1075" s="5">
        <v>1614179.0000000154</v>
      </c>
      <c r="F1075" s="5">
        <v>-75948.04289635946</v>
      </c>
      <c r="G1075" s="5">
        <v>-87616.000000000698</v>
      </c>
      <c r="H1075" s="5">
        <v>0</v>
      </c>
    </row>
    <row r="1076" spans="3:8" x14ac:dyDescent="0.2">
      <c r="C1076" s="13">
        <v>465</v>
      </c>
      <c r="D1076" s="5">
        <v>657985.98471186543</v>
      </c>
      <c r="E1076" s="5">
        <v>1614179.0000000154</v>
      </c>
      <c r="F1076" s="5">
        <v>-75427.112166167659</v>
      </c>
      <c r="G1076" s="5">
        <v>-87616.000000000698</v>
      </c>
      <c r="H1076" s="5">
        <v>0</v>
      </c>
    </row>
    <row r="1077" spans="3:8" x14ac:dyDescent="0.2">
      <c r="C1077" s="13">
        <v>466</v>
      </c>
      <c r="D1077" s="5">
        <v>660794.39240926411</v>
      </c>
      <c r="E1077" s="5">
        <v>1614179.0000000154</v>
      </c>
      <c r="F1077" s="5">
        <v>-74776.236562478691</v>
      </c>
      <c r="G1077" s="5">
        <v>-87616.00000000064</v>
      </c>
      <c r="H1077" s="5">
        <v>0</v>
      </c>
    </row>
    <row r="1078" spans="3:8" x14ac:dyDescent="0.2">
      <c r="C1078" s="13">
        <v>467</v>
      </c>
      <c r="D1078" s="5">
        <v>669037.61230822746</v>
      </c>
      <c r="E1078" s="5">
        <v>1614179.0000000151</v>
      </c>
      <c r="F1078" s="5">
        <v>-72887.533073851111</v>
      </c>
      <c r="G1078" s="5">
        <v>-87616.00000000064</v>
      </c>
      <c r="H1078" s="5">
        <v>0</v>
      </c>
    </row>
    <row r="1079" spans="3:8" x14ac:dyDescent="0.2">
      <c r="C1079" s="13">
        <v>468</v>
      </c>
      <c r="D1079" s="5">
        <v>670613.01698110381</v>
      </c>
      <c r="E1079" s="5">
        <v>1614179.0000000154</v>
      </c>
      <c r="F1079" s="5">
        <v>-72530.710647943211</v>
      </c>
      <c r="G1079" s="5">
        <v>-87616.00000000064</v>
      </c>
      <c r="H1079" s="5">
        <v>0</v>
      </c>
    </row>
    <row r="1080" spans="3:8" x14ac:dyDescent="0.2">
      <c r="C1080" s="13">
        <v>469</v>
      </c>
      <c r="D1080" s="5">
        <v>672389.42911451682</v>
      </c>
      <c r="E1080" s="5">
        <v>1614179.0000000154</v>
      </c>
      <c r="F1080" s="5">
        <v>-72133.006438970158</v>
      </c>
      <c r="G1080" s="5">
        <v>-87616.00000000064</v>
      </c>
      <c r="H1080" s="5">
        <v>0</v>
      </c>
    </row>
    <row r="1081" spans="3:8" x14ac:dyDescent="0.2">
      <c r="C1081" s="13">
        <v>470</v>
      </c>
      <c r="D1081" s="5">
        <v>672858.55828494672</v>
      </c>
      <c r="E1081" s="5">
        <v>1614179.0000000154</v>
      </c>
      <c r="F1081" s="5">
        <v>-72029.199133172937</v>
      </c>
      <c r="G1081" s="5">
        <v>-87616.00000000064</v>
      </c>
      <c r="H1081" s="5">
        <v>0</v>
      </c>
    </row>
    <row r="1082" spans="3:8" x14ac:dyDescent="0.2">
      <c r="C1082" s="13">
        <v>471</v>
      </c>
      <c r="D1082" s="5">
        <v>676857.93990042771</v>
      </c>
      <c r="E1082" s="5">
        <v>1614179.0000000151</v>
      </c>
      <c r="F1082" s="5">
        <v>-71154.599756539086</v>
      </c>
      <c r="G1082" s="5">
        <v>-87616.00000000064</v>
      </c>
      <c r="H1082" s="5">
        <v>0</v>
      </c>
    </row>
    <row r="1083" spans="3:8" x14ac:dyDescent="0.2">
      <c r="C1083" s="13">
        <v>472</v>
      </c>
      <c r="D1083" s="5">
        <v>686319.76718528033</v>
      </c>
      <c r="E1083" s="5">
        <v>1614179.0000000151</v>
      </c>
      <c r="F1083" s="5">
        <v>-69109.882843287021</v>
      </c>
      <c r="G1083" s="5">
        <v>-87616.00000000064</v>
      </c>
      <c r="H1083" s="5">
        <v>0</v>
      </c>
    </row>
    <row r="1084" spans="3:8" x14ac:dyDescent="0.2">
      <c r="C1084" s="13">
        <v>473</v>
      </c>
      <c r="D1084" s="5">
        <v>687624.12567611982</v>
      </c>
      <c r="E1084" s="5">
        <v>1614179.0000000154</v>
      </c>
      <c r="F1084" s="5">
        <v>-68831.362319873093</v>
      </c>
      <c r="G1084" s="5">
        <v>-87616.000000000582</v>
      </c>
      <c r="H1084" s="5">
        <v>0</v>
      </c>
    </row>
    <row r="1085" spans="3:8" x14ac:dyDescent="0.2">
      <c r="C1085" s="13">
        <v>474</v>
      </c>
      <c r="D1085" s="5">
        <v>692938.83436780679</v>
      </c>
      <c r="E1085" s="5">
        <v>1614179.0000000154</v>
      </c>
      <c r="F1085" s="5">
        <v>-67710.115760445478</v>
      </c>
      <c r="G1085" s="5">
        <v>-87616.000000000582</v>
      </c>
      <c r="H1085" s="5">
        <v>0</v>
      </c>
    </row>
    <row r="1086" spans="3:8" x14ac:dyDescent="0.2">
      <c r="C1086" s="13">
        <v>475</v>
      </c>
      <c r="D1086" s="5">
        <v>693631.25272900553</v>
      </c>
      <c r="E1086" s="5">
        <v>1614179.0000000151</v>
      </c>
      <c r="F1086" s="5">
        <v>-67565.801196742977</v>
      </c>
      <c r="G1086" s="5">
        <v>-87616.000000000582</v>
      </c>
      <c r="H1086" s="5">
        <v>0</v>
      </c>
    </row>
    <row r="1087" spans="3:8" x14ac:dyDescent="0.2">
      <c r="C1087" s="13">
        <v>476</v>
      </c>
      <c r="D1087" s="5">
        <v>694926.36625250767</v>
      </c>
      <c r="E1087" s="5">
        <v>1614179.0000000151</v>
      </c>
      <c r="F1087" s="5">
        <v>-67299.160177198399</v>
      </c>
      <c r="G1087" s="5">
        <v>-87616.000000000582</v>
      </c>
      <c r="H1087" s="5">
        <v>0</v>
      </c>
    </row>
    <row r="1088" spans="3:8" x14ac:dyDescent="0.2">
      <c r="C1088" s="13">
        <v>477</v>
      </c>
      <c r="D1088" s="5">
        <v>696949.21519307094</v>
      </c>
      <c r="E1088" s="5">
        <v>1614179.0000000154</v>
      </c>
      <c r="F1088" s="5">
        <v>-66887.805151549255</v>
      </c>
      <c r="G1088" s="5">
        <v>-87616.000000000582</v>
      </c>
      <c r="H1088" s="5">
        <v>0</v>
      </c>
    </row>
    <row r="1089" spans="3:8" x14ac:dyDescent="0.2">
      <c r="C1089" s="13">
        <v>478</v>
      </c>
      <c r="D1089" s="5">
        <v>699851.46300816769</v>
      </c>
      <c r="E1089" s="5">
        <v>1614179.0000000154</v>
      </c>
      <c r="F1089" s="5">
        <v>-66304.926929270412</v>
      </c>
      <c r="G1089" s="5">
        <v>-87616.000000000582</v>
      </c>
      <c r="H1089" s="5">
        <v>0</v>
      </c>
    </row>
    <row r="1090" spans="3:8" x14ac:dyDescent="0.2">
      <c r="C1090" s="13">
        <v>479</v>
      </c>
      <c r="D1090" s="5">
        <v>704773.76564382296</v>
      </c>
      <c r="E1090" s="5">
        <v>1614179.0000000151</v>
      </c>
      <c r="F1090" s="5">
        <v>-65328.687366875296</v>
      </c>
      <c r="G1090" s="5">
        <v>-87616.000000000582</v>
      </c>
      <c r="H1090" s="5">
        <v>0</v>
      </c>
    </row>
    <row r="1091" spans="3:8" x14ac:dyDescent="0.2">
      <c r="C1091" s="13">
        <v>480</v>
      </c>
      <c r="D1091" s="5">
        <v>709188.6515447346</v>
      </c>
      <c r="E1091" s="5">
        <v>1614179.0000000151</v>
      </c>
      <c r="F1091" s="5">
        <v>-64464.105544613471</v>
      </c>
      <c r="G1091" s="5">
        <v>-87616.000000000553</v>
      </c>
      <c r="H1091" s="5">
        <v>0</v>
      </c>
    </row>
    <row r="1092" spans="3:8" x14ac:dyDescent="0.2">
      <c r="C1092" s="13">
        <v>481</v>
      </c>
      <c r="D1092" s="5">
        <v>715793.58523702447</v>
      </c>
      <c r="E1092" s="5">
        <v>1614179.0000000151</v>
      </c>
      <c r="F1092" s="5">
        <v>-63187.060152964885</v>
      </c>
      <c r="G1092" s="5">
        <v>-87616.000000000553</v>
      </c>
      <c r="H1092" s="5">
        <v>0</v>
      </c>
    </row>
    <row r="1093" spans="3:8" x14ac:dyDescent="0.2">
      <c r="C1093" s="13">
        <v>482</v>
      </c>
      <c r="D1093" s="5">
        <v>733644.26070406404</v>
      </c>
      <c r="E1093" s="5">
        <v>1614179.0000000154</v>
      </c>
      <c r="F1093" s="5">
        <v>-59779.877283737413</v>
      </c>
      <c r="G1093" s="5">
        <v>-87616.000000000553</v>
      </c>
      <c r="H1093" s="5">
        <v>0</v>
      </c>
    </row>
    <row r="1094" spans="3:8" x14ac:dyDescent="0.2">
      <c r="C1094" s="13">
        <v>483</v>
      </c>
      <c r="D1094" s="5">
        <v>734004.51338627771</v>
      </c>
      <c r="E1094" s="5">
        <v>1614179.0000000151</v>
      </c>
      <c r="F1094" s="5">
        <v>-59712.003589987013</v>
      </c>
      <c r="G1094" s="5">
        <v>-87616.000000000524</v>
      </c>
      <c r="H1094" s="5">
        <v>0</v>
      </c>
    </row>
    <row r="1095" spans="3:8" x14ac:dyDescent="0.2">
      <c r="C1095" s="13">
        <v>484</v>
      </c>
      <c r="D1095" s="5">
        <v>735812.6657322644</v>
      </c>
      <c r="E1095" s="5">
        <v>1614179.0000000151</v>
      </c>
      <c r="F1095" s="5">
        <v>-59375.77691408043</v>
      </c>
      <c r="G1095" s="5">
        <v>-87616.000000000524</v>
      </c>
      <c r="H1095" s="5">
        <v>0</v>
      </c>
    </row>
    <row r="1096" spans="3:8" x14ac:dyDescent="0.2">
      <c r="C1096" s="13">
        <v>485</v>
      </c>
      <c r="D1096" s="5">
        <v>739461.17401528126</v>
      </c>
      <c r="E1096" s="5">
        <v>1614179.0000000151</v>
      </c>
      <c r="F1096" s="5">
        <v>-58706.256837403111</v>
      </c>
      <c r="G1096" s="5">
        <v>-87616.000000000524</v>
      </c>
      <c r="H1096" s="5">
        <v>0</v>
      </c>
    </row>
    <row r="1097" spans="3:8" x14ac:dyDescent="0.2">
      <c r="C1097" s="13">
        <v>486</v>
      </c>
      <c r="D1097" s="5">
        <v>740909.3424575614</v>
      </c>
      <c r="E1097" s="5">
        <v>1638479.0000000154</v>
      </c>
      <c r="F1097" s="5">
        <v>-58444.037037154849</v>
      </c>
      <c r="G1097" s="5">
        <v>-83216.000000000524</v>
      </c>
      <c r="H1097" s="5">
        <v>0</v>
      </c>
    </row>
    <row r="1098" spans="3:8" x14ac:dyDescent="0.2">
      <c r="C1098" s="13">
        <v>487</v>
      </c>
      <c r="D1098" s="5">
        <v>742511.71135027707</v>
      </c>
      <c r="E1098" s="5">
        <v>1687179.0000000151</v>
      </c>
      <c r="F1098" s="5">
        <v>-58157.782224698472</v>
      </c>
      <c r="G1098" s="5">
        <v>-74516.000000000524</v>
      </c>
      <c r="H1098" s="5">
        <v>0</v>
      </c>
    </row>
    <row r="1099" spans="3:8" x14ac:dyDescent="0.2">
      <c r="C1099" s="13">
        <v>488</v>
      </c>
      <c r="D1099" s="5">
        <v>744084.47490541392</v>
      </c>
      <c r="E1099" s="5">
        <v>1687179.0000000151</v>
      </c>
      <c r="F1099" s="5">
        <v>-57880.614876866981</v>
      </c>
      <c r="G1099" s="5">
        <v>-74516.000000000495</v>
      </c>
      <c r="H1099" s="5">
        <v>0</v>
      </c>
    </row>
    <row r="1100" spans="3:8" x14ac:dyDescent="0.2">
      <c r="C1100" s="13">
        <v>489</v>
      </c>
      <c r="D1100" s="5">
        <v>744198.76556258975</v>
      </c>
      <c r="E1100" s="5">
        <v>1689624.0000000151</v>
      </c>
      <c r="F1100" s="5">
        <v>-57860.748402715762</v>
      </c>
      <c r="G1100" s="5">
        <v>-74091.000000000495</v>
      </c>
      <c r="H1100" s="5">
        <v>0</v>
      </c>
    </row>
    <row r="1101" spans="3:8" x14ac:dyDescent="0.2">
      <c r="C1101" s="13">
        <v>490</v>
      </c>
      <c r="D1101" s="5">
        <v>748088.0121513668</v>
      </c>
      <c r="E1101" s="5">
        <v>1711674.0000000149</v>
      </c>
      <c r="F1101" s="5">
        <v>-57194.020416068292</v>
      </c>
      <c r="G1101" s="5">
        <v>-70311.000000000495</v>
      </c>
      <c r="H1101" s="5">
        <v>0</v>
      </c>
    </row>
    <row r="1102" spans="3:8" x14ac:dyDescent="0.2">
      <c r="C1102" s="13">
        <v>491</v>
      </c>
      <c r="D1102" s="5">
        <v>748995.34971046564</v>
      </c>
      <c r="E1102" s="5">
        <v>1711674.0000000151</v>
      </c>
      <c r="F1102" s="5">
        <v>-57040.641561882541</v>
      </c>
      <c r="G1102" s="5">
        <v>-70311.000000000466</v>
      </c>
      <c r="H1102" s="5">
        <v>0</v>
      </c>
    </row>
    <row r="1103" spans="3:8" x14ac:dyDescent="0.2">
      <c r="C1103" s="13">
        <v>492</v>
      </c>
      <c r="D1103" s="5">
        <v>752459.80364386528</v>
      </c>
      <c r="E1103" s="5">
        <v>1711674.0000000151</v>
      </c>
      <c r="F1103" s="5">
        <v>-56463.232572982582</v>
      </c>
      <c r="G1103" s="5">
        <v>-70311.000000000466</v>
      </c>
      <c r="H1103" s="5">
        <v>0</v>
      </c>
    </row>
    <row r="1104" spans="3:8" x14ac:dyDescent="0.2">
      <c r="C1104" s="13">
        <v>493</v>
      </c>
      <c r="D1104" s="5">
        <v>767847.3218500982</v>
      </c>
      <c r="E1104" s="5">
        <v>1711674.0000000151</v>
      </c>
      <c r="F1104" s="5">
        <v>-53935.060210498079</v>
      </c>
      <c r="G1104" s="5">
        <v>-70311.000000000466</v>
      </c>
      <c r="H1104" s="5">
        <v>0</v>
      </c>
    </row>
    <row r="1105" spans="3:8" x14ac:dyDescent="0.2">
      <c r="C1105" s="13">
        <v>494</v>
      </c>
      <c r="D1105" s="5">
        <v>770921.82492522418</v>
      </c>
      <c r="E1105" s="5">
        <v>1711674.0000000149</v>
      </c>
      <c r="F1105" s="5">
        <v>-53437.164975659864</v>
      </c>
      <c r="G1105" s="5">
        <v>-70311.000000000466</v>
      </c>
      <c r="H1105" s="5">
        <v>0</v>
      </c>
    </row>
    <row r="1106" spans="3:8" x14ac:dyDescent="0.2">
      <c r="C1106" s="13">
        <v>495</v>
      </c>
      <c r="D1106" s="5">
        <v>776190.12931774778</v>
      </c>
      <c r="E1106" s="5">
        <v>1711674.0000000149</v>
      </c>
      <c r="F1106" s="5">
        <v>-52596.364880691443</v>
      </c>
      <c r="G1106" s="5">
        <v>-70311.000000000466</v>
      </c>
      <c r="H1106" s="5">
        <v>0</v>
      </c>
    </row>
    <row r="1107" spans="3:8" x14ac:dyDescent="0.2">
      <c r="C1107" s="13">
        <v>496</v>
      </c>
      <c r="D1107" s="5">
        <v>781222.05656114162</v>
      </c>
      <c r="E1107" s="5">
        <v>1711674.0000000151</v>
      </c>
      <c r="F1107" s="5">
        <v>-51805.053741609328</v>
      </c>
      <c r="G1107" s="5">
        <v>-70311.000000000437</v>
      </c>
      <c r="H1107" s="5">
        <v>0</v>
      </c>
    </row>
    <row r="1108" spans="3:8" x14ac:dyDescent="0.2">
      <c r="C1108" s="13">
        <v>497</v>
      </c>
      <c r="D1108" s="5">
        <v>782709.28254240565</v>
      </c>
      <c r="E1108" s="5">
        <v>1711674.0000000151</v>
      </c>
      <c r="F1108" s="5">
        <v>-51574.638448737445</v>
      </c>
      <c r="G1108" s="5">
        <v>-70311.000000000437</v>
      </c>
      <c r="H1108" s="5">
        <v>0</v>
      </c>
    </row>
    <row r="1109" spans="3:8" x14ac:dyDescent="0.2">
      <c r="C1109" s="13">
        <v>498</v>
      </c>
      <c r="D1109" s="5">
        <v>783021.44149093004</v>
      </c>
      <c r="E1109" s="5">
        <v>1711674.0000000149</v>
      </c>
      <c r="F1109" s="5">
        <v>-51526.999733701596</v>
      </c>
      <c r="G1109" s="5">
        <v>-70311.000000000437</v>
      </c>
      <c r="H1109" s="5">
        <v>0</v>
      </c>
    </row>
    <row r="1110" spans="3:8" x14ac:dyDescent="0.2">
      <c r="C1110" s="13">
        <v>499</v>
      </c>
      <c r="D1110" s="5">
        <v>789578.65620465646</v>
      </c>
      <c r="E1110" s="5">
        <v>1711674.0000000149</v>
      </c>
      <c r="F1110" s="5">
        <v>-50541.446420015258</v>
      </c>
      <c r="G1110" s="5">
        <v>-70311.000000000407</v>
      </c>
      <c r="H1110" s="5">
        <v>0</v>
      </c>
    </row>
    <row r="1111" spans="3:8" x14ac:dyDescent="0.2">
      <c r="C1111" s="13">
        <v>500</v>
      </c>
      <c r="D1111" s="5">
        <v>795486.38810304925</v>
      </c>
      <c r="E1111" s="5">
        <v>1786674.0000000151</v>
      </c>
      <c r="F1111" s="5">
        <v>-49667.10209905314</v>
      </c>
      <c r="G1111" s="5">
        <v>-59211.000000000407</v>
      </c>
      <c r="H1111" s="5">
        <v>0</v>
      </c>
    </row>
    <row r="1112" spans="3:8" x14ac:dyDescent="0.2">
      <c r="C1112" s="13">
        <v>501</v>
      </c>
      <c r="D1112" s="5">
        <v>796395.70133539254</v>
      </c>
      <c r="E1112" s="5">
        <v>1786674.0000000151</v>
      </c>
      <c r="F1112" s="5">
        <v>-49534.607356615888</v>
      </c>
      <c r="G1112" s="5">
        <v>-59211.000000000407</v>
      </c>
      <c r="H1112" s="5">
        <v>0</v>
      </c>
    </row>
    <row r="1113" spans="3:8" x14ac:dyDescent="0.2">
      <c r="C1113" s="13">
        <v>502</v>
      </c>
      <c r="D1113" s="5">
        <v>806814.39485904062</v>
      </c>
      <c r="E1113" s="5">
        <v>1836874.0000000149</v>
      </c>
      <c r="F1113" s="5">
        <v>-48040.292747646454</v>
      </c>
      <c r="G1113" s="5">
        <v>-52011.000000000407</v>
      </c>
      <c r="H1113" s="5">
        <v>0</v>
      </c>
    </row>
    <row r="1114" spans="3:8" x14ac:dyDescent="0.2">
      <c r="C1114" s="13">
        <v>503</v>
      </c>
      <c r="D1114" s="5">
        <v>810469.24623677647</v>
      </c>
      <c r="E1114" s="5">
        <v>1836874.0000000149</v>
      </c>
      <c r="F1114" s="5">
        <v>-47524.39921321455</v>
      </c>
      <c r="G1114" s="5">
        <v>-52011.000000000407</v>
      </c>
      <c r="H1114" s="5">
        <v>0</v>
      </c>
    </row>
    <row r="1115" spans="3:8" x14ac:dyDescent="0.2">
      <c r="C1115" s="13">
        <v>504</v>
      </c>
      <c r="D1115" s="5">
        <v>819888.1059369318</v>
      </c>
      <c r="E1115" s="5">
        <v>1836874.0000000149</v>
      </c>
      <c r="F1115" s="5">
        <v>-46216.22425485964</v>
      </c>
      <c r="G1115" s="5">
        <v>-52011.000000000378</v>
      </c>
      <c r="H1115" s="5">
        <v>0</v>
      </c>
    </row>
    <row r="1116" spans="3:8" x14ac:dyDescent="0.2">
      <c r="C1116" s="13">
        <v>505</v>
      </c>
      <c r="D1116" s="5">
        <v>827864.1412517844</v>
      </c>
      <c r="E1116" s="5">
        <v>1836874.0000000151</v>
      </c>
      <c r="F1116" s="5">
        <v>-45126.429330652056</v>
      </c>
      <c r="G1116" s="5">
        <v>-52011.000000000378</v>
      </c>
      <c r="H1116" s="5">
        <v>0</v>
      </c>
    </row>
    <row r="1117" spans="3:8" x14ac:dyDescent="0.2">
      <c r="C1117" s="13">
        <v>506</v>
      </c>
      <c r="D1117" s="5">
        <v>829055.47162281303</v>
      </c>
      <c r="E1117" s="5">
        <v>1836874.0000000149</v>
      </c>
      <c r="F1117" s="5">
        <v>-44966.329596996016</v>
      </c>
      <c r="G1117" s="5">
        <v>-52011.000000000378</v>
      </c>
      <c r="H1117" s="5">
        <v>0</v>
      </c>
    </row>
    <row r="1118" spans="3:8" x14ac:dyDescent="0.2">
      <c r="C1118" s="13">
        <v>507</v>
      </c>
      <c r="D1118" s="5">
        <v>829891.06313613127</v>
      </c>
      <c r="E1118" s="5">
        <v>1836874.0000000149</v>
      </c>
      <c r="F1118" s="5">
        <v>-44855.906260916483</v>
      </c>
      <c r="G1118" s="5">
        <v>-52011.000000000349</v>
      </c>
      <c r="H1118" s="5">
        <v>0</v>
      </c>
    </row>
    <row r="1119" spans="3:8" x14ac:dyDescent="0.2">
      <c r="C1119" s="13">
        <v>508</v>
      </c>
      <c r="D1119" s="5">
        <v>834317.26106984005</v>
      </c>
      <c r="E1119" s="5">
        <v>1836874.0000000149</v>
      </c>
      <c r="F1119" s="5">
        <v>-44280.849049056676</v>
      </c>
      <c r="G1119" s="5">
        <v>-52011.000000000349</v>
      </c>
      <c r="H1119" s="5">
        <v>0</v>
      </c>
    </row>
    <row r="1120" spans="3:8" x14ac:dyDescent="0.2">
      <c r="C1120" s="13">
        <v>509</v>
      </c>
      <c r="D1120" s="5">
        <v>841697.78322420502</v>
      </c>
      <c r="E1120" s="5">
        <v>1836874.0000000151</v>
      </c>
      <c r="F1120" s="5">
        <v>-43338.346219913801</v>
      </c>
      <c r="G1120" s="5">
        <v>-52011.000000000349</v>
      </c>
      <c r="H1120" s="5">
        <v>0</v>
      </c>
    </row>
    <row r="1121" spans="3:8" x14ac:dyDescent="0.2">
      <c r="C1121" s="13">
        <v>510</v>
      </c>
      <c r="D1121" s="5">
        <v>845099.19514404924</v>
      </c>
      <c r="E1121" s="5">
        <v>1836874.0000000149</v>
      </c>
      <c r="F1121" s="5">
        <v>-42911.502371149021</v>
      </c>
      <c r="G1121" s="5">
        <v>-52011.000000000349</v>
      </c>
      <c r="H1121" s="5">
        <v>0</v>
      </c>
    </row>
    <row r="1122" spans="3:8" x14ac:dyDescent="0.2">
      <c r="C1122" s="13">
        <v>511</v>
      </c>
      <c r="D1122" s="5">
        <v>846506.26035916875</v>
      </c>
      <c r="E1122" s="5">
        <v>1836874.0000000149</v>
      </c>
      <c r="F1122" s="5">
        <v>-42738.028577504141</v>
      </c>
      <c r="G1122" s="5">
        <v>-52011.000000000349</v>
      </c>
      <c r="H1122" s="5">
        <v>0</v>
      </c>
    </row>
    <row r="1123" spans="3:8" x14ac:dyDescent="0.2">
      <c r="C1123" s="13">
        <v>512</v>
      </c>
      <c r="D1123" s="5">
        <v>851189.24764991994</v>
      </c>
      <c r="E1123" s="5">
        <v>1836874.0000000149</v>
      </c>
      <c r="F1123" s="5">
        <v>-42170.948085264725</v>
      </c>
      <c r="G1123" s="5">
        <v>-52011.00000000032</v>
      </c>
      <c r="H1123" s="5">
        <v>0</v>
      </c>
    </row>
    <row r="1124" spans="3:8" x14ac:dyDescent="0.2">
      <c r="C1124" s="13">
        <v>513</v>
      </c>
      <c r="D1124" s="5">
        <v>853379.24971859483</v>
      </c>
      <c r="E1124" s="5">
        <v>1857394.0000000149</v>
      </c>
      <c r="F1124" s="5">
        <v>-41910.538482556818</v>
      </c>
      <c r="G1124" s="5">
        <v>-49571.00000000032</v>
      </c>
      <c r="H1124" s="5">
        <v>0</v>
      </c>
    </row>
    <row r="1125" spans="3:8" x14ac:dyDescent="0.2">
      <c r="C1125" s="13">
        <v>514</v>
      </c>
      <c r="D1125" s="5">
        <v>859070.70456762437</v>
      </c>
      <c r="E1125" s="5">
        <v>1857394.0000000149</v>
      </c>
      <c r="F1125" s="5">
        <v>-41246.1663211915</v>
      </c>
      <c r="G1125" s="5">
        <v>-49571.00000000032</v>
      </c>
      <c r="H1125" s="5">
        <v>0</v>
      </c>
    </row>
    <row r="1126" spans="3:8" x14ac:dyDescent="0.2">
      <c r="C1126" s="13">
        <v>515</v>
      </c>
      <c r="D1126" s="5">
        <v>865673.601686846</v>
      </c>
      <c r="E1126" s="5">
        <v>1862544.0000000149</v>
      </c>
      <c r="F1126" s="5">
        <v>-40489.717913358341</v>
      </c>
      <c r="G1126" s="5">
        <v>-48981.000000000291</v>
      </c>
      <c r="H1126" s="5">
        <v>0</v>
      </c>
    </row>
    <row r="1127" spans="3:8" x14ac:dyDescent="0.2">
      <c r="C1127" s="13">
        <v>516</v>
      </c>
      <c r="D1127" s="5">
        <v>884595.75772735931</v>
      </c>
      <c r="E1127" s="5">
        <v>1862544.0000000149</v>
      </c>
      <c r="F1127" s="5">
        <v>-38362.808901052587</v>
      </c>
      <c r="G1127" s="5">
        <v>-48981.000000000291</v>
      </c>
      <c r="H1127" s="5">
        <v>0</v>
      </c>
    </row>
    <row r="1128" spans="3:8" x14ac:dyDescent="0.2">
      <c r="C1128" s="13">
        <v>517</v>
      </c>
      <c r="D1128" s="5">
        <v>897891.35125112184</v>
      </c>
      <c r="E1128" s="5">
        <v>1862544.0000000149</v>
      </c>
      <c r="F1128" s="5">
        <v>-36896.950427446267</v>
      </c>
      <c r="G1128" s="5">
        <v>-48981.000000000291</v>
      </c>
      <c r="H1128" s="5">
        <v>0</v>
      </c>
    </row>
    <row r="1129" spans="3:8" x14ac:dyDescent="0.2">
      <c r="C1129" s="13">
        <v>518</v>
      </c>
      <c r="D1129" s="5">
        <v>898226.8380537557</v>
      </c>
      <c r="E1129" s="5">
        <v>1862544.0000000149</v>
      </c>
      <c r="F1129" s="5">
        <v>-36860.681583918282</v>
      </c>
      <c r="G1129" s="5">
        <v>-48981.000000000291</v>
      </c>
      <c r="H1129" s="5">
        <v>0</v>
      </c>
    </row>
    <row r="1130" spans="3:8" x14ac:dyDescent="0.2">
      <c r="C1130" s="13">
        <v>519</v>
      </c>
      <c r="D1130" s="5">
        <v>899148.52263449831</v>
      </c>
      <c r="E1130" s="5">
        <v>1862544.0000000149</v>
      </c>
      <c r="F1130" s="5">
        <v>-36763.007880756719</v>
      </c>
      <c r="G1130" s="5">
        <v>-48981.000000000291</v>
      </c>
      <c r="H1130" s="5">
        <v>0</v>
      </c>
    </row>
    <row r="1131" spans="3:8" x14ac:dyDescent="0.2">
      <c r="C1131" s="13">
        <v>520</v>
      </c>
      <c r="D1131" s="5">
        <v>899702.69139432092</v>
      </c>
      <c r="E1131" s="5">
        <v>1914544.0000000149</v>
      </c>
      <c r="F1131" s="5">
        <v>-36705.459586467448</v>
      </c>
      <c r="G1131" s="5">
        <v>-43581.000000000262</v>
      </c>
      <c r="H1131" s="5">
        <v>0</v>
      </c>
    </row>
    <row r="1132" spans="3:8" x14ac:dyDescent="0.2">
      <c r="C1132" s="13">
        <v>521</v>
      </c>
      <c r="D1132" s="5">
        <v>905346.85059719672</v>
      </c>
      <c r="E1132" s="5">
        <v>1966644.0000000149</v>
      </c>
      <c r="F1132" s="5">
        <v>-36131.293679073191</v>
      </c>
      <c r="G1132" s="5">
        <v>-38281.000000000262</v>
      </c>
      <c r="H1132" s="5">
        <v>0</v>
      </c>
    </row>
    <row r="1133" spans="3:8" x14ac:dyDescent="0.2">
      <c r="C1133" s="13">
        <v>522</v>
      </c>
      <c r="D1133" s="5">
        <v>925240.94278008118</v>
      </c>
      <c r="E1133" s="5">
        <v>1966644.0000000149</v>
      </c>
      <c r="F1133" s="5">
        <v>-34149.506718326069</v>
      </c>
      <c r="G1133" s="5">
        <v>-38281.000000000262</v>
      </c>
      <c r="H1133" s="5">
        <v>0</v>
      </c>
    </row>
    <row r="1134" spans="3:8" x14ac:dyDescent="0.2">
      <c r="C1134" s="13">
        <v>523</v>
      </c>
      <c r="D1134" s="5">
        <v>930359.63496490102</v>
      </c>
      <c r="E1134" s="5">
        <v>1966644.0000000149</v>
      </c>
      <c r="F1134" s="5">
        <v>-33650.360826498509</v>
      </c>
      <c r="G1134" s="5">
        <v>-38281.000000000233</v>
      </c>
      <c r="H1134" s="5">
        <v>0</v>
      </c>
    </row>
    <row r="1135" spans="3:8" x14ac:dyDescent="0.2">
      <c r="C1135" s="13">
        <v>524</v>
      </c>
      <c r="D1135" s="5">
        <v>932753.87534610112</v>
      </c>
      <c r="E1135" s="5">
        <v>1966644.0000000149</v>
      </c>
      <c r="F1135" s="5">
        <v>-33421.90277485727</v>
      </c>
      <c r="G1135" s="5">
        <v>-38281.000000000233</v>
      </c>
      <c r="H1135" s="5">
        <v>0</v>
      </c>
    </row>
    <row r="1136" spans="3:8" x14ac:dyDescent="0.2">
      <c r="C1136" s="13">
        <v>525</v>
      </c>
      <c r="D1136" s="5">
        <v>937957.73203570955</v>
      </c>
      <c r="E1136" s="5">
        <v>1966644.0000000149</v>
      </c>
      <c r="F1136" s="5">
        <v>-32936.209483827173</v>
      </c>
      <c r="G1136" s="5">
        <v>-38281.000000000233</v>
      </c>
      <c r="H1136" s="5">
        <v>0</v>
      </c>
    </row>
    <row r="1137" spans="3:8" x14ac:dyDescent="0.2">
      <c r="C1137" s="13">
        <v>526</v>
      </c>
      <c r="D1137" s="5">
        <v>941032.49316695181</v>
      </c>
      <c r="E1137" s="5">
        <v>1966644.0000000149</v>
      </c>
      <c r="F1137" s="5">
        <v>-32655.622916717606</v>
      </c>
      <c r="G1137" s="5">
        <v>-38281.000000000233</v>
      </c>
      <c r="H1137" s="5">
        <v>0</v>
      </c>
    </row>
    <row r="1138" spans="3:8" x14ac:dyDescent="0.2">
      <c r="C1138" s="13">
        <v>527</v>
      </c>
      <c r="D1138" s="5">
        <v>952699.14531921223</v>
      </c>
      <c r="E1138" s="5">
        <v>1966644.0000000149</v>
      </c>
      <c r="F1138" s="5">
        <v>-31615.143502758903</v>
      </c>
      <c r="G1138" s="5">
        <v>-38281.000000000233</v>
      </c>
      <c r="H1138" s="5">
        <v>0</v>
      </c>
    </row>
    <row r="1139" spans="3:8" x14ac:dyDescent="0.2">
      <c r="C1139" s="13">
        <v>528</v>
      </c>
      <c r="D1139" s="5">
        <v>955997.98539389868</v>
      </c>
      <c r="E1139" s="5">
        <v>1993044.0000000149</v>
      </c>
      <c r="F1139" s="5">
        <v>-31327.74455685819</v>
      </c>
      <c r="G1139" s="5">
        <v>-35981.000000000204</v>
      </c>
      <c r="H1139" s="5">
        <v>0</v>
      </c>
    </row>
    <row r="1140" spans="3:8" x14ac:dyDescent="0.2">
      <c r="C1140" s="13">
        <v>529</v>
      </c>
      <c r="D1140" s="5">
        <v>963530.66957528016</v>
      </c>
      <c r="E1140" s="5">
        <v>2019494.0000000149</v>
      </c>
      <c r="F1140" s="5">
        <v>-30686.968019689622</v>
      </c>
      <c r="G1140" s="5">
        <v>-33731.000000000204</v>
      </c>
      <c r="H1140" s="5">
        <v>0</v>
      </c>
    </row>
    <row r="1141" spans="3:8" x14ac:dyDescent="0.2">
      <c r="C1141" s="13">
        <v>530</v>
      </c>
      <c r="D1141" s="5">
        <v>970260.00547975965</v>
      </c>
      <c r="E1141" s="5">
        <v>2099524.0000000149</v>
      </c>
      <c r="F1141" s="5">
        <v>-30128.306171015865</v>
      </c>
      <c r="G1141" s="5">
        <v>-27087.000000000204</v>
      </c>
      <c r="H1141" s="5">
        <v>0</v>
      </c>
    </row>
    <row r="1142" spans="3:8" x14ac:dyDescent="0.2">
      <c r="C1142" s="13">
        <v>531</v>
      </c>
      <c r="D1142" s="5">
        <v>976029.60723882273</v>
      </c>
      <c r="E1142" s="5">
        <v>2125543.0000000149</v>
      </c>
      <c r="F1142" s="5">
        <v>-29661.087949472159</v>
      </c>
      <c r="G1142" s="5">
        <v>-24980.000000000175</v>
      </c>
      <c r="H1142" s="5">
        <v>0</v>
      </c>
    </row>
    <row r="1143" spans="3:8" x14ac:dyDescent="0.2">
      <c r="C1143" s="13">
        <v>532</v>
      </c>
      <c r="D1143" s="5">
        <v>984449.67056254693</v>
      </c>
      <c r="E1143" s="5">
        <v>2125543.0000000149</v>
      </c>
      <c r="F1143" s="5">
        <v>-28996.346108125508</v>
      </c>
      <c r="G1143" s="5">
        <v>-24980.000000000175</v>
      </c>
      <c r="H1143" s="5">
        <v>0</v>
      </c>
    </row>
    <row r="1144" spans="3:8" x14ac:dyDescent="0.2">
      <c r="C1144" s="13">
        <v>533</v>
      </c>
      <c r="D1144" s="5">
        <v>984955.75559550163</v>
      </c>
      <c r="E1144" s="5">
        <v>2125543.0000000149</v>
      </c>
      <c r="F1144" s="5">
        <v>-28957.416490205913</v>
      </c>
      <c r="G1144" s="5">
        <v>-24980.000000000175</v>
      </c>
      <c r="H1144" s="5">
        <v>0</v>
      </c>
    </row>
    <row r="1145" spans="3:8" x14ac:dyDescent="0.2">
      <c r="C1145" s="13">
        <v>534</v>
      </c>
      <c r="D1145" s="5">
        <v>1001431.1078933688</v>
      </c>
      <c r="E1145" s="5">
        <v>2125543.0000000149</v>
      </c>
      <c r="F1145" s="5">
        <v>-27723.307703848812</v>
      </c>
      <c r="G1145" s="5">
        <v>-24980.000000000175</v>
      </c>
      <c r="H1145" s="5">
        <v>0</v>
      </c>
    </row>
    <row r="1146" spans="3:8" x14ac:dyDescent="0.2">
      <c r="C1146" s="13">
        <v>535</v>
      </c>
      <c r="D1146" s="5">
        <v>1006678.9583002088</v>
      </c>
      <c r="E1146" s="5">
        <v>2125543.0000000149</v>
      </c>
      <c r="F1146" s="5">
        <v>-27340.754122789447</v>
      </c>
      <c r="G1146" s="5">
        <v>-24980.000000000175</v>
      </c>
      <c r="H1146" s="5">
        <v>0</v>
      </c>
    </row>
    <row r="1147" spans="3:8" x14ac:dyDescent="0.2">
      <c r="C1147" s="13">
        <v>536</v>
      </c>
      <c r="D1147" s="5">
        <v>1007334.5570143344</v>
      </c>
      <c r="E1147" s="5">
        <v>2125543.0000000149</v>
      </c>
      <c r="F1147" s="5">
        <v>-27294.275109474576</v>
      </c>
      <c r="G1147" s="5">
        <v>-24980.000000000146</v>
      </c>
      <c r="H1147" s="5">
        <v>0</v>
      </c>
    </row>
    <row r="1148" spans="3:8" x14ac:dyDescent="0.2">
      <c r="C1148" s="13">
        <v>537</v>
      </c>
      <c r="D1148" s="5">
        <v>1011382.4619184004</v>
      </c>
      <c r="E1148" s="5">
        <v>2125543.0000000149</v>
      </c>
      <c r="F1148" s="5">
        <v>-27015.369184985866</v>
      </c>
      <c r="G1148" s="5">
        <v>-24980.000000000146</v>
      </c>
      <c r="H1148" s="5">
        <v>0</v>
      </c>
    </row>
    <row r="1149" spans="3:8" x14ac:dyDescent="0.2">
      <c r="C1149" s="13">
        <v>538</v>
      </c>
      <c r="D1149" s="5">
        <v>1024320.0479435142</v>
      </c>
      <c r="E1149" s="5">
        <v>2125543.0000000149</v>
      </c>
      <c r="F1149" s="5">
        <v>-26149.657108955944</v>
      </c>
      <c r="G1149" s="5">
        <v>-24980.000000000146</v>
      </c>
      <c r="H1149" s="5">
        <v>0</v>
      </c>
    </row>
    <row r="1150" spans="3:8" x14ac:dyDescent="0.2">
      <c r="C1150" s="13">
        <v>539</v>
      </c>
      <c r="D1150" s="5">
        <v>1029373.3649395272</v>
      </c>
      <c r="E1150" s="5">
        <v>2152493.0000000149</v>
      </c>
      <c r="F1150" s="5">
        <v>-25821.519641682375</v>
      </c>
      <c r="G1150" s="5">
        <v>-23230.000000000131</v>
      </c>
      <c r="H1150" s="5">
        <v>0</v>
      </c>
    </row>
    <row r="1151" spans="3:8" x14ac:dyDescent="0.2">
      <c r="C1151" s="13">
        <v>540</v>
      </c>
      <c r="D1151" s="5">
        <v>1040389.9954540468</v>
      </c>
      <c r="E1151" s="5">
        <v>2152493.0000000149</v>
      </c>
      <c r="F1151" s="5">
        <v>-25127.879942620042</v>
      </c>
      <c r="G1151" s="5">
        <v>-23230.000000000116</v>
      </c>
      <c r="H1151" s="5">
        <v>0</v>
      </c>
    </row>
    <row r="1152" spans="3:8" x14ac:dyDescent="0.2">
      <c r="C1152" s="13">
        <v>541</v>
      </c>
      <c r="D1152" s="5">
        <v>1046010.903330183</v>
      </c>
      <c r="E1152" s="5">
        <v>2152493.0000000149</v>
      </c>
      <c r="F1152" s="5">
        <v>-24785.014952023921</v>
      </c>
      <c r="G1152" s="5">
        <v>-23230.000000000116</v>
      </c>
      <c r="H1152" s="5">
        <v>0</v>
      </c>
    </row>
    <row r="1153" spans="3:8" x14ac:dyDescent="0.2">
      <c r="C1153" s="13">
        <v>542</v>
      </c>
      <c r="D1153" s="5">
        <v>1059102.0291177856</v>
      </c>
      <c r="E1153" s="5">
        <v>2233793.0000000149</v>
      </c>
      <c r="F1153" s="5">
        <v>-24012.107156445913</v>
      </c>
      <c r="G1153" s="5">
        <v>-18430.000000000116</v>
      </c>
      <c r="H1153" s="5">
        <v>0</v>
      </c>
    </row>
    <row r="1154" spans="3:8" x14ac:dyDescent="0.2">
      <c r="C1154" s="13">
        <v>543</v>
      </c>
      <c r="D1154" s="5">
        <v>1067071.9479986911</v>
      </c>
      <c r="E1154" s="5">
        <v>2233793.0000000149</v>
      </c>
      <c r="F1154" s="5">
        <v>-23557.102579451304</v>
      </c>
      <c r="G1154" s="5">
        <v>-18430.000000000102</v>
      </c>
      <c r="H1154" s="5">
        <v>0</v>
      </c>
    </row>
    <row r="1155" spans="3:8" x14ac:dyDescent="0.2">
      <c r="C1155" s="13">
        <v>544</v>
      </c>
      <c r="D1155" s="5">
        <v>1073711.8402092888</v>
      </c>
      <c r="E1155" s="5">
        <v>2233793.0000000149</v>
      </c>
      <c r="F1155" s="5">
        <v>-23190.932053131575</v>
      </c>
      <c r="G1155" s="5">
        <v>-18430.000000000102</v>
      </c>
      <c r="H1155" s="5">
        <v>0</v>
      </c>
    </row>
    <row r="1156" spans="3:8" x14ac:dyDescent="0.2">
      <c r="C1156" s="13">
        <v>545</v>
      </c>
      <c r="D1156" s="5">
        <v>1097423.8253439853</v>
      </c>
      <c r="E1156" s="5">
        <v>2233793.0000000149</v>
      </c>
      <c r="F1156" s="5">
        <v>-21929.193394588088</v>
      </c>
      <c r="G1156" s="5">
        <v>-18430.000000000102</v>
      </c>
      <c r="H1156" s="5">
        <v>0</v>
      </c>
    </row>
    <row r="1157" spans="3:8" x14ac:dyDescent="0.2">
      <c r="C1157" s="13">
        <v>546</v>
      </c>
      <c r="D1157" s="5">
        <v>1112139.8976984462</v>
      </c>
      <c r="E1157" s="5">
        <v>2233793.0000000149</v>
      </c>
      <c r="F1157" s="5">
        <v>-21174.523017436244</v>
      </c>
      <c r="G1157" s="5">
        <v>-18430.000000000102</v>
      </c>
      <c r="H1157" s="5">
        <v>0</v>
      </c>
    </row>
    <row r="1158" spans="3:8" x14ac:dyDescent="0.2">
      <c r="C1158" s="13">
        <v>547</v>
      </c>
      <c r="D1158" s="5">
        <v>1127311.9141763055</v>
      </c>
      <c r="E1158" s="5">
        <v>2233793.0000000149</v>
      </c>
      <c r="F1158" s="5">
        <v>-20425.630065147023</v>
      </c>
      <c r="G1158" s="5">
        <v>-18430.000000000087</v>
      </c>
      <c r="H1158" s="5">
        <v>0</v>
      </c>
    </row>
    <row r="1159" spans="3:8" x14ac:dyDescent="0.2">
      <c r="C1159" s="13">
        <v>548</v>
      </c>
      <c r="D1159" s="5">
        <v>1128940.9277409392</v>
      </c>
      <c r="E1159" s="5">
        <v>2233793.0000000149</v>
      </c>
      <c r="F1159" s="5">
        <v>-20348.341100401638</v>
      </c>
      <c r="G1159" s="5">
        <v>-18430.000000000073</v>
      </c>
      <c r="H1159" s="5">
        <v>0</v>
      </c>
    </row>
    <row r="1160" spans="3:8" x14ac:dyDescent="0.2">
      <c r="C1160" s="13">
        <v>549</v>
      </c>
      <c r="D1160" s="5">
        <v>1130809.1506766647</v>
      </c>
      <c r="E1160" s="5">
        <v>2288693.0000000144</v>
      </c>
      <c r="F1160" s="5">
        <v>-20263.267196224697</v>
      </c>
      <c r="G1160" s="5">
        <v>-15930.000000000073</v>
      </c>
      <c r="H1160" s="5">
        <v>0</v>
      </c>
    </row>
    <row r="1161" spans="3:8" x14ac:dyDescent="0.2">
      <c r="C1161" s="13">
        <v>550</v>
      </c>
      <c r="D1161" s="5">
        <v>1137134.6031089732</v>
      </c>
      <c r="E1161" s="5">
        <v>2371193.0000000144</v>
      </c>
      <c r="F1161" s="5">
        <v>-19987.247453723961</v>
      </c>
      <c r="G1161" s="5">
        <v>-12330.000000000073</v>
      </c>
      <c r="H1161" s="5">
        <v>0</v>
      </c>
    </row>
    <row r="1162" spans="3:8" x14ac:dyDescent="0.2">
      <c r="C1162" s="13">
        <v>551</v>
      </c>
      <c r="D1162" s="5">
        <v>1138421.8470593663</v>
      </c>
      <c r="E1162" s="5">
        <v>2371193.0000000144</v>
      </c>
      <c r="F1162" s="5">
        <v>-19933.514947627693</v>
      </c>
      <c r="G1162" s="5">
        <v>-12330.000000000058</v>
      </c>
      <c r="H1162" s="5">
        <v>0</v>
      </c>
    </row>
    <row r="1163" spans="3:8" x14ac:dyDescent="0.2">
      <c r="C1163" s="13">
        <v>552</v>
      </c>
      <c r="D1163" s="5">
        <v>1140212.0246890504</v>
      </c>
      <c r="E1163" s="5">
        <v>2371193.0000000144</v>
      </c>
      <c r="F1163" s="5">
        <v>-19862.167288473625</v>
      </c>
      <c r="G1163" s="5">
        <v>-12330.000000000044</v>
      </c>
      <c r="H1163" s="5">
        <v>0</v>
      </c>
    </row>
    <row r="1164" spans="3:8" x14ac:dyDescent="0.2">
      <c r="C1164" s="13">
        <v>553</v>
      </c>
      <c r="D1164" s="5">
        <v>1146151.7311179908</v>
      </c>
      <c r="E1164" s="5">
        <v>2371193.0000000149</v>
      </c>
      <c r="F1164" s="5">
        <v>-19636.608816488537</v>
      </c>
      <c r="G1164" s="5">
        <v>-12330.000000000044</v>
      </c>
      <c r="H1164" s="5">
        <v>0</v>
      </c>
    </row>
    <row r="1165" spans="3:8" x14ac:dyDescent="0.2">
      <c r="C1165" s="13">
        <v>554</v>
      </c>
      <c r="D1165" s="5">
        <v>1155805.5517248977</v>
      </c>
      <c r="E1165" s="5">
        <v>2371193.0000000149</v>
      </c>
      <c r="F1165" s="5">
        <v>-19288.095437177821</v>
      </c>
      <c r="G1165" s="5">
        <v>-12330.000000000044</v>
      </c>
      <c r="H1165" s="5">
        <v>0</v>
      </c>
    </row>
    <row r="1166" spans="3:8" x14ac:dyDescent="0.2">
      <c r="C1166" s="13">
        <v>555</v>
      </c>
      <c r="D1166" s="5">
        <v>1192218.4719537727</v>
      </c>
      <c r="E1166" s="5">
        <v>2371193.0000000149</v>
      </c>
      <c r="F1166" s="5">
        <v>-18041.526996910034</v>
      </c>
      <c r="G1166" s="5">
        <v>-12330.000000000029</v>
      </c>
      <c r="H1166" s="5">
        <v>0</v>
      </c>
    </row>
    <row r="1167" spans="3:8" x14ac:dyDescent="0.2">
      <c r="C1167" s="13">
        <v>556</v>
      </c>
      <c r="D1167" s="5">
        <v>1205152.013805388</v>
      </c>
      <c r="E1167" s="5">
        <v>2373973.0000000149</v>
      </c>
      <c r="F1167" s="5">
        <v>-17622.815210346947</v>
      </c>
      <c r="G1167" s="5">
        <v>-12240.000000000015</v>
      </c>
      <c r="H1167" s="5">
        <v>0</v>
      </c>
    </row>
    <row r="1168" spans="3:8" x14ac:dyDescent="0.2">
      <c r="C1168" s="13">
        <v>557</v>
      </c>
      <c r="D1168" s="5">
        <v>1234600.0946855873</v>
      </c>
      <c r="E1168" s="5">
        <v>2373973.0000000144</v>
      </c>
      <c r="F1168" s="5">
        <v>-16724.040749012318</v>
      </c>
      <c r="G1168" s="5">
        <v>-12240.000000000015</v>
      </c>
      <c r="H1168" s="5">
        <v>0</v>
      </c>
    </row>
    <row r="1169" spans="3:8" x14ac:dyDescent="0.2">
      <c r="C1169" s="13">
        <v>558</v>
      </c>
      <c r="D1169" s="5">
        <v>1239839.774953193</v>
      </c>
      <c r="E1169" s="5">
        <v>2376763.0000000144</v>
      </c>
      <c r="F1169" s="5">
        <v>-16573.799020908933</v>
      </c>
      <c r="G1169" s="5">
        <v>-12160.000000000007</v>
      </c>
      <c r="H1169" s="5">
        <v>0</v>
      </c>
    </row>
    <row r="1170" spans="3:8" x14ac:dyDescent="0.2">
      <c r="C1170" s="13">
        <v>559</v>
      </c>
      <c r="D1170" s="5">
        <v>1240220.3527035085</v>
      </c>
      <c r="E1170" s="5">
        <v>2399123.0000000144</v>
      </c>
      <c r="F1170" s="5">
        <v>-16563.58673780565</v>
      </c>
      <c r="G1170" s="5">
        <v>-11560</v>
      </c>
      <c r="H1170" s="5">
        <v>0</v>
      </c>
    </row>
    <row r="1171" spans="3:8" x14ac:dyDescent="0.2">
      <c r="C1171" s="13">
        <v>560</v>
      </c>
      <c r="D1171" s="5">
        <v>1277261.8982658773</v>
      </c>
      <c r="E1171" s="5">
        <v>2511123.0000000144</v>
      </c>
      <c r="F1171" s="5">
        <v>-15637.548098746436</v>
      </c>
      <c r="G1171" s="5">
        <v>-8760</v>
      </c>
      <c r="H1171" s="5">
        <v>0</v>
      </c>
    </row>
    <row r="1172" spans="3:8" x14ac:dyDescent="0.2">
      <c r="C1172" s="13">
        <v>561</v>
      </c>
      <c r="D1172" s="5">
        <v>1288241.2885321167</v>
      </c>
      <c r="E1172" s="5">
        <v>2567223.0000000144</v>
      </c>
      <c r="F1172" s="5">
        <v>-15383.123725375466</v>
      </c>
      <c r="G1172" s="5">
        <v>-7460</v>
      </c>
      <c r="H1172" s="5">
        <v>0</v>
      </c>
    </row>
    <row r="1173" spans="3:8" x14ac:dyDescent="0.2">
      <c r="C1173" s="13">
        <v>562</v>
      </c>
      <c r="D1173" s="5">
        <v>1295569.7988404653</v>
      </c>
      <c r="E1173" s="5">
        <v>2651523.0000000149</v>
      </c>
      <c r="F1173" s="5">
        <v>-15226.643078222114</v>
      </c>
      <c r="G1173" s="5">
        <v>-5660</v>
      </c>
      <c r="H1173" s="5">
        <v>0</v>
      </c>
    </row>
    <row r="1174" spans="3:8" x14ac:dyDescent="0.2">
      <c r="C1174" s="13">
        <v>563</v>
      </c>
      <c r="D1174" s="5">
        <v>1511265.4584668668</v>
      </c>
      <c r="E1174" s="5">
        <v>2679673.0000000149</v>
      </c>
      <c r="F1174" s="5">
        <v>-11012.340669891</v>
      </c>
      <c r="G1174" s="5">
        <v>-5110</v>
      </c>
      <c r="H1174" s="5">
        <v>0</v>
      </c>
    </row>
    <row r="1175" spans="3:8" x14ac:dyDescent="0.2">
      <c r="C1175" s="13">
        <v>564</v>
      </c>
      <c r="D1175" s="5">
        <v>1543088.4961940125</v>
      </c>
      <c r="E1175" s="5">
        <v>2679673.0000000149</v>
      </c>
      <c r="F1175" s="5">
        <v>-10448.102412317498</v>
      </c>
      <c r="G1175" s="5">
        <v>-5110</v>
      </c>
      <c r="H1175" s="5">
        <v>0</v>
      </c>
    </row>
    <row r="1176" spans="3:8" x14ac:dyDescent="0.2">
      <c r="C1176" s="13">
        <v>565</v>
      </c>
      <c r="D1176" s="5">
        <v>1599638.5157536562</v>
      </c>
      <c r="E1176" s="5">
        <v>2679673.0000000144</v>
      </c>
      <c r="F1176" s="5">
        <v>-9547.3056405709576</v>
      </c>
      <c r="G1176" s="5">
        <v>-5110</v>
      </c>
      <c r="H1176" s="5">
        <v>0</v>
      </c>
    </row>
    <row r="1177" spans="3:8" x14ac:dyDescent="0.2">
      <c r="C1177" s="13">
        <v>566</v>
      </c>
      <c r="D1177" s="5">
        <v>1863874.9111999853</v>
      </c>
      <c r="E1177" s="5">
        <v>2679673.0000000144</v>
      </c>
      <c r="F1177" s="5">
        <v>-5812.5155989267259</v>
      </c>
      <c r="G1177" s="5">
        <v>-5110</v>
      </c>
      <c r="H1177" s="5">
        <v>0</v>
      </c>
    </row>
    <row r="1178" spans="3:8" x14ac:dyDescent="0.2">
      <c r="C1178" s="13">
        <v>567</v>
      </c>
      <c r="D1178" s="5">
        <v>1911951.884198745</v>
      </c>
      <c r="E1178" s="5">
        <v>2764723.0000000144</v>
      </c>
      <c r="F1178" s="5">
        <v>-5218.9727223988302</v>
      </c>
      <c r="G1178" s="5">
        <v>-4060</v>
      </c>
      <c r="H1178" s="5">
        <v>0</v>
      </c>
    </row>
    <row r="1179" spans="3:8" x14ac:dyDescent="0.2">
      <c r="C1179" s="13">
        <v>568</v>
      </c>
      <c r="D1179" s="5">
        <v>2000845.939766445</v>
      </c>
      <c r="E1179" s="5">
        <v>2793123.0000000144</v>
      </c>
      <c r="F1179" s="5">
        <v>-4279.9510086555165</v>
      </c>
      <c r="G1179" s="5">
        <v>-3760</v>
      </c>
      <c r="H1179" s="5">
        <v>0</v>
      </c>
    </row>
    <row r="1180" spans="3:8" x14ac:dyDescent="0.2">
      <c r="C1180" s="13">
        <v>569</v>
      </c>
      <c r="D1180" s="5">
        <v>2089455.3287401535</v>
      </c>
      <c r="E1180" s="5">
        <v>2798813.0000000144</v>
      </c>
      <c r="F1180" s="5">
        <v>-3501.3096292731934</v>
      </c>
      <c r="G1180" s="5">
        <v>-3710</v>
      </c>
      <c r="H1180" s="5">
        <v>0</v>
      </c>
    </row>
    <row r="1181" spans="3:8" x14ac:dyDescent="0.2">
      <c r="C1181" s="13">
        <v>570</v>
      </c>
      <c r="D1181" s="5">
        <v>2114599.3704983131</v>
      </c>
      <c r="E1181" s="5">
        <v>3078113.0000000144</v>
      </c>
      <c r="F1181" s="5">
        <v>-3324.860213426462</v>
      </c>
      <c r="G1181" s="5">
        <v>-1750</v>
      </c>
      <c r="H1181" s="5">
        <v>0</v>
      </c>
    </row>
    <row r="1182" spans="3:8" x14ac:dyDescent="0.2">
      <c r="C1182" s="13">
        <v>571</v>
      </c>
      <c r="D1182" s="5">
        <v>2365950.0934711485</v>
      </c>
      <c r="E1182" s="5">
        <v>3078113.0000000149</v>
      </c>
      <c r="F1182" s="5">
        <v>-2004.2784815201467</v>
      </c>
      <c r="G1182" s="5">
        <v>-1750</v>
      </c>
      <c r="H1182" s="5">
        <v>0</v>
      </c>
    </row>
    <row r="1183" spans="3:8" x14ac:dyDescent="0.2">
      <c r="C1183" s="13">
        <v>572</v>
      </c>
      <c r="D1183" s="5">
        <v>2570510.2517465656</v>
      </c>
      <c r="E1183" s="5">
        <v>3564313.0000000149</v>
      </c>
      <c r="F1183" s="5">
        <v>-1289.0331728648453</v>
      </c>
      <c r="G1183" s="5">
        <v>-50</v>
      </c>
      <c r="H1183" s="5">
        <v>0</v>
      </c>
    </row>
    <row r="1184" spans="3:8" x14ac:dyDescent="0.2">
      <c r="C1184" s="13">
        <v>573</v>
      </c>
      <c r="D1184" s="5">
        <v>3309126.2597981216</v>
      </c>
      <c r="E1184" s="5">
        <v>3592963.0000000149</v>
      </c>
      <c r="F1184" s="5">
        <v>0</v>
      </c>
      <c r="G1184" s="5">
        <v>0</v>
      </c>
      <c r="H1184" s="5">
        <v>0</v>
      </c>
    </row>
  </sheetData>
  <mergeCells count="17">
    <mergeCell ref="D5:E5"/>
    <mergeCell ref="F5:G5"/>
    <mergeCell ref="H5:I5"/>
    <mergeCell ref="J5:K5"/>
    <mergeCell ref="N3:Q3"/>
    <mergeCell ref="B6:C6"/>
    <mergeCell ref="D6:E6"/>
    <mergeCell ref="F6:G6"/>
    <mergeCell ref="H6:I6"/>
    <mergeCell ref="J6:K6"/>
    <mergeCell ref="B3:K3"/>
    <mergeCell ref="B4:C4"/>
    <mergeCell ref="D4:E4"/>
    <mergeCell ref="F4:G4"/>
    <mergeCell ref="H4:I4"/>
    <mergeCell ref="J4:K4"/>
    <mergeCell ref="B5:C5"/>
  </mergeCells>
  <hyperlinks>
    <hyperlink ref="B4" location="'LinReg_Output'!$B$10:$B$10" display="Inputs" xr:uid="{00000000-0004-0000-0F00-000000000000}"/>
    <hyperlink ref="D4" location="'LinReg_Output'!$B$52:$B$52" display="Regression Summary" xr:uid="{00000000-0004-0000-0F00-000001000000}"/>
    <hyperlink ref="F4" location="'LinReg_Output'!$B$61:$B$61" display="Predictor Screening" xr:uid="{00000000-0004-0000-0F00-000002000000}"/>
    <hyperlink ref="H4" location="'LinReg_Output'!$B$92:$B$92" display="Coefficients" xr:uid="{00000000-0004-0000-0F00-000003000000}"/>
    <hyperlink ref="J4" location="'LinReg_Output'!$B$120:$B$120" display="ANOVA" xr:uid="{00000000-0004-0000-0F00-000004000000}"/>
    <hyperlink ref="B5" location="'LinReg_ResidInfluence'!$B$10:$B$10" display="Residuals" xr:uid="{00000000-0004-0000-0F00-000005000000}"/>
    <hyperlink ref="D5" location="'LinReg_Stored'!$B$10:$B$10" display="PMML Model" xr:uid="{00000000-0004-0000-0F00-000006000000}"/>
    <hyperlink ref="F5" location="'LinReg_TrainingLiftChart'!$B$10:$B$10" display="Training: Charts" xr:uid="{00000000-0004-0000-0F00-000007000000}"/>
    <hyperlink ref="H5" location="'LinReg_TrainingScore'!$B$10:$B$10" display="Training: Prediction Summary" xr:uid="{00000000-0004-0000-0F00-000008000000}"/>
    <hyperlink ref="J5" location="'LinReg_TrainingScore'!$B$19:$B$19" display="Training: Prediction Details" xr:uid="{00000000-0004-0000-0F00-000009000000}"/>
    <hyperlink ref="B6" location="'LinReg_ValidationLiftChart'!$B$10:$B$10" display="Validation: Charts" xr:uid="{00000000-0004-0000-0F00-00000A000000}"/>
    <hyperlink ref="D6" location="'LinReg_ValidationScore'!$B$10:$B$10" display="Validation: Prediction Summary" xr:uid="{00000000-0004-0000-0F00-00000B000000}"/>
    <hyperlink ref="F6" location="'LinReg_ValidationScore'!$B$19:$B$19" display="Validation: Prediction Details" xr:uid="{00000000-0004-0000-0F00-00000C000000}"/>
  </hyperlinks>
  <pageMargins left="0.7" right="0.7" top="0.75" bottom="0.75" header="0.3" footer="0.3"/>
  <tableParts count="4">
    <tablePart r:id="rId1"/>
    <tablePart r:id="rId2"/>
    <tablePart r:id="rId3"/>
    <tablePart r:id="rId4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Q102"/>
  <sheetViews>
    <sheetView showGridLines="0" workbookViewId="0"/>
  </sheetViews>
  <sheetFormatPr baseColWidth="10" defaultColWidth="8.83203125" defaultRowHeight="15" x14ac:dyDescent="0.2"/>
  <cols>
    <col min="14" max="14" width="15.5" bestFit="1" customWidth="1"/>
  </cols>
  <sheetData>
    <row r="1" spans="2:17" ht="19" x14ac:dyDescent="0.25">
      <c r="B1" s="3" t="s">
        <v>1897</v>
      </c>
      <c r="N1" t="s">
        <v>2093</v>
      </c>
    </row>
    <row r="3" spans="2:17" ht="16" x14ac:dyDescent="0.2">
      <c r="B3" s="41" t="s">
        <v>435</v>
      </c>
      <c r="C3" s="42"/>
      <c r="D3" s="42"/>
      <c r="E3" s="42"/>
      <c r="F3" s="42"/>
      <c r="G3" s="42"/>
      <c r="H3" s="42"/>
      <c r="I3" s="42"/>
      <c r="J3" s="42"/>
      <c r="K3" s="43"/>
      <c r="N3" s="41" t="s">
        <v>436</v>
      </c>
      <c r="O3" s="42"/>
      <c r="P3" s="42"/>
      <c r="Q3" s="43"/>
    </row>
    <row r="4" spans="2:17" x14ac:dyDescent="0.2">
      <c r="B4" s="53" t="s">
        <v>441</v>
      </c>
      <c r="C4" s="52"/>
      <c r="D4" s="53" t="s">
        <v>1965</v>
      </c>
      <c r="E4" s="52"/>
      <c r="F4" s="53" t="s">
        <v>1966</v>
      </c>
      <c r="G4" s="52"/>
      <c r="H4" s="53" t="s">
        <v>1967</v>
      </c>
      <c r="I4" s="52"/>
      <c r="J4" s="53" t="s">
        <v>1968</v>
      </c>
      <c r="K4" s="52"/>
      <c r="N4" s="7" t="s">
        <v>437</v>
      </c>
      <c r="O4" s="7" t="s">
        <v>438</v>
      </c>
      <c r="P4" s="7" t="s">
        <v>439</v>
      </c>
      <c r="Q4" s="7" t="s">
        <v>440</v>
      </c>
    </row>
    <row r="5" spans="2:17" x14ac:dyDescent="0.2">
      <c r="B5" s="53" t="s">
        <v>1969</v>
      </c>
      <c r="C5" s="52"/>
      <c r="D5" s="53" t="s">
        <v>1898</v>
      </c>
      <c r="E5" s="52"/>
      <c r="F5" s="53" t="s">
        <v>1970</v>
      </c>
      <c r="G5" s="52"/>
      <c r="H5" s="53" t="s">
        <v>1971</v>
      </c>
      <c r="I5" s="52"/>
      <c r="J5" s="53" t="s">
        <v>1972</v>
      </c>
      <c r="K5" s="52"/>
      <c r="N5" s="6">
        <v>80</v>
      </c>
      <c r="O5" s="6">
        <v>14</v>
      </c>
      <c r="P5" s="6">
        <v>199</v>
      </c>
      <c r="Q5" s="6">
        <v>293</v>
      </c>
    </row>
    <row r="6" spans="2:17" x14ac:dyDescent="0.2">
      <c r="B6" s="53" t="s">
        <v>2075</v>
      </c>
      <c r="C6" s="52"/>
      <c r="D6" s="53" t="s">
        <v>2076</v>
      </c>
      <c r="E6" s="52"/>
      <c r="F6" s="53" t="s">
        <v>2077</v>
      </c>
      <c r="G6" s="52"/>
      <c r="H6" s="50"/>
      <c r="I6" s="52"/>
      <c r="J6" s="50"/>
      <c r="K6" s="52"/>
    </row>
    <row r="10" spans="2:17" ht="19" x14ac:dyDescent="0.25">
      <c r="B10" s="4" t="s">
        <v>1898</v>
      </c>
    </row>
    <row r="12" spans="2:17" x14ac:dyDescent="0.2">
      <c r="B12" t="s">
        <v>1899</v>
      </c>
    </row>
    <row r="13" spans="2:17" x14ac:dyDescent="0.2">
      <c r="B13" t="s">
        <v>1900</v>
      </c>
    </row>
    <row r="14" spans="2:17" x14ac:dyDescent="0.2">
      <c r="B14" t="s">
        <v>1901</v>
      </c>
    </row>
    <row r="15" spans="2:17" x14ac:dyDescent="0.2">
      <c r="B15" t="s">
        <v>1902</v>
      </c>
    </row>
    <row r="16" spans="2:17" x14ac:dyDescent="0.2">
      <c r="B16" t="s">
        <v>2094</v>
      </c>
    </row>
    <row r="17" spans="2:2" x14ac:dyDescent="0.2">
      <c r="B17" t="s">
        <v>1903</v>
      </c>
    </row>
    <row r="18" spans="2:2" x14ac:dyDescent="0.2">
      <c r="B18" t="s">
        <v>1904</v>
      </c>
    </row>
    <row r="19" spans="2:2" x14ac:dyDescent="0.2">
      <c r="B19" t="s">
        <v>1905</v>
      </c>
    </row>
    <row r="20" spans="2:2" x14ac:dyDescent="0.2">
      <c r="B20" t="s">
        <v>1906</v>
      </c>
    </row>
    <row r="21" spans="2:2" x14ac:dyDescent="0.2">
      <c r="B21" t="s">
        <v>1907</v>
      </c>
    </row>
    <row r="22" spans="2:2" x14ac:dyDescent="0.2">
      <c r="B22" t="s">
        <v>1908</v>
      </c>
    </row>
    <row r="23" spans="2:2" x14ac:dyDescent="0.2">
      <c r="B23" t="s">
        <v>1909</v>
      </c>
    </row>
    <row r="24" spans="2:2" x14ac:dyDescent="0.2">
      <c r="B24" t="s">
        <v>1910</v>
      </c>
    </row>
    <row r="25" spans="2:2" x14ac:dyDescent="0.2">
      <c r="B25" t="s">
        <v>1911</v>
      </c>
    </row>
    <row r="26" spans="2:2" x14ac:dyDescent="0.2">
      <c r="B26" t="s">
        <v>1912</v>
      </c>
    </row>
    <row r="27" spans="2:2" x14ac:dyDescent="0.2">
      <c r="B27" t="s">
        <v>1913</v>
      </c>
    </row>
    <row r="28" spans="2:2" x14ac:dyDescent="0.2">
      <c r="B28" t="s">
        <v>1914</v>
      </c>
    </row>
    <row r="29" spans="2:2" x14ac:dyDescent="0.2">
      <c r="B29" t="s">
        <v>1915</v>
      </c>
    </row>
    <row r="30" spans="2:2" x14ac:dyDescent="0.2">
      <c r="B30" t="s">
        <v>1916</v>
      </c>
    </row>
    <row r="31" spans="2:2" x14ac:dyDescent="0.2">
      <c r="B31" t="s">
        <v>1917</v>
      </c>
    </row>
    <row r="32" spans="2:2" x14ac:dyDescent="0.2">
      <c r="B32" t="s">
        <v>1918</v>
      </c>
    </row>
    <row r="33" spans="2:2" x14ac:dyDescent="0.2">
      <c r="B33" t="s">
        <v>1919</v>
      </c>
    </row>
    <row r="34" spans="2:2" x14ac:dyDescent="0.2">
      <c r="B34" t="s">
        <v>1920</v>
      </c>
    </row>
    <row r="35" spans="2:2" x14ac:dyDescent="0.2">
      <c r="B35" t="s">
        <v>1921</v>
      </c>
    </row>
    <row r="36" spans="2:2" x14ac:dyDescent="0.2">
      <c r="B36" t="s">
        <v>1922</v>
      </c>
    </row>
    <row r="37" spans="2:2" x14ac:dyDescent="0.2">
      <c r="B37" t="s">
        <v>1923</v>
      </c>
    </row>
    <row r="38" spans="2:2" x14ac:dyDescent="0.2">
      <c r="B38" t="s">
        <v>1924</v>
      </c>
    </row>
    <row r="39" spans="2:2" x14ac:dyDescent="0.2">
      <c r="B39" t="s">
        <v>1925</v>
      </c>
    </row>
    <row r="40" spans="2:2" x14ac:dyDescent="0.2">
      <c r="B40" t="s">
        <v>1926</v>
      </c>
    </row>
    <row r="41" spans="2:2" x14ac:dyDescent="0.2">
      <c r="B41" t="s">
        <v>1927</v>
      </c>
    </row>
    <row r="42" spans="2:2" x14ac:dyDescent="0.2">
      <c r="B42" t="s">
        <v>1928</v>
      </c>
    </row>
    <row r="43" spans="2:2" x14ac:dyDescent="0.2">
      <c r="B43" t="s">
        <v>1929</v>
      </c>
    </row>
    <row r="44" spans="2:2" x14ac:dyDescent="0.2">
      <c r="B44" t="s">
        <v>1930</v>
      </c>
    </row>
    <row r="45" spans="2:2" x14ac:dyDescent="0.2">
      <c r="B45" t="s">
        <v>1931</v>
      </c>
    </row>
    <row r="46" spans="2:2" x14ac:dyDescent="0.2">
      <c r="B46" t="s">
        <v>1932</v>
      </c>
    </row>
    <row r="47" spans="2:2" x14ac:dyDescent="0.2">
      <c r="B47" t="s">
        <v>1933</v>
      </c>
    </row>
    <row r="48" spans="2:2" x14ac:dyDescent="0.2">
      <c r="B48" t="s">
        <v>1934</v>
      </c>
    </row>
    <row r="49" spans="2:2" x14ac:dyDescent="0.2">
      <c r="B49" t="s">
        <v>1935</v>
      </c>
    </row>
    <row r="50" spans="2:2" x14ac:dyDescent="0.2">
      <c r="B50" t="s">
        <v>1936</v>
      </c>
    </row>
    <row r="51" spans="2:2" x14ac:dyDescent="0.2">
      <c r="B51" t="s">
        <v>1937</v>
      </c>
    </row>
    <row r="52" spans="2:2" x14ac:dyDescent="0.2">
      <c r="B52" t="s">
        <v>1938</v>
      </c>
    </row>
    <row r="53" spans="2:2" x14ac:dyDescent="0.2">
      <c r="B53" t="s">
        <v>1939</v>
      </c>
    </row>
    <row r="54" spans="2:2" x14ac:dyDescent="0.2">
      <c r="B54" t="s">
        <v>1940</v>
      </c>
    </row>
    <row r="55" spans="2:2" x14ac:dyDescent="0.2">
      <c r="B55" t="s">
        <v>1941</v>
      </c>
    </row>
    <row r="56" spans="2:2" x14ac:dyDescent="0.2">
      <c r="B56" t="s">
        <v>1942</v>
      </c>
    </row>
    <row r="57" spans="2:2" x14ac:dyDescent="0.2">
      <c r="B57" t="s">
        <v>1943</v>
      </c>
    </row>
    <row r="58" spans="2:2" x14ac:dyDescent="0.2">
      <c r="B58" t="s">
        <v>1944</v>
      </c>
    </row>
    <row r="59" spans="2:2" x14ac:dyDescent="0.2">
      <c r="B59" t="s">
        <v>1945</v>
      </c>
    </row>
    <row r="60" spans="2:2" x14ac:dyDescent="0.2">
      <c r="B60" t="s">
        <v>1946</v>
      </c>
    </row>
    <row r="61" spans="2:2" x14ac:dyDescent="0.2">
      <c r="B61" t="s">
        <v>1947</v>
      </c>
    </row>
    <row r="62" spans="2:2" x14ac:dyDescent="0.2">
      <c r="B62" t="s">
        <v>1948</v>
      </c>
    </row>
    <row r="63" spans="2:2" x14ac:dyDescent="0.2">
      <c r="B63" t="s">
        <v>1949</v>
      </c>
    </row>
    <row r="64" spans="2:2" x14ac:dyDescent="0.2">
      <c r="B64" t="s">
        <v>1950</v>
      </c>
    </row>
    <row r="65" spans="2:2" x14ac:dyDescent="0.2">
      <c r="B65" t="s">
        <v>1951</v>
      </c>
    </row>
    <row r="66" spans="2:2" x14ac:dyDescent="0.2">
      <c r="B66" t="s">
        <v>1952</v>
      </c>
    </row>
    <row r="67" spans="2:2" x14ac:dyDescent="0.2">
      <c r="B67" t="s">
        <v>1953</v>
      </c>
    </row>
    <row r="68" spans="2:2" x14ac:dyDescent="0.2">
      <c r="B68" t="s">
        <v>1954</v>
      </c>
    </row>
    <row r="69" spans="2:2" x14ac:dyDescent="0.2">
      <c r="B69" t="s">
        <v>1955</v>
      </c>
    </row>
    <row r="70" spans="2:2" x14ac:dyDescent="0.2">
      <c r="B70" t="s">
        <v>1956</v>
      </c>
    </row>
    <row r="71" spans="2:2" x14ac:dyDescent="0.2">
      <c r="B71" t="s">
        <v>1957</v>
      </c>
    </row>
    <row r="72" spans="2:2" x14ac:dyDescent="0.2">
      <c r="B72" t="s">
        <v>1958</v>
      </c>
    </row>
    <row r="73" spans="2:2" x14ac:dyDescent="0.2">
      <c r="B73" t="s">
        <v>1959</v>
      </c>
    </row>
    <row r="74" spans="2:2" x14ac:dyDescent="0.2">
      <c r="B74" t="s">
        <v>1960</v>
      </c>
    </row>
    <row r="75" spans="2:2" x14ac:dyDescent="0.2">
      <c r="B75" t="s">
        <v>1961</v>
      </c>
    </row>
    <row r="76" spans="2:2" x14ac:dyDescent="0.2">
      <c r="B76" t="s">
        <v>2095</v>
      </c>
    </row>
    <row r="77" spans="2:2" x14ac:dyDescent="0.2">
      <c r="B77" t="s">
        <v>2096</v>
      </c>
    </row>
    <row r="78" spans="2:2" x14ac:dyDescent="0.2">
      <c r="B78" t="s">
        <v>2097</v>
      </c>
    </row>
    <row r="79" spans="2:2" x14ac:dyDescent="0.2">
      <c r="B79" t="s">
        <v>2098</v>
      </c>
    </row>
    <row r="80" spans="2:2" x14ac:dyDescent="0.2">
      <c r="B80" t="s">
        <v>2099</v>
      </c>
    </row>
    <row r="81" spans="2:2" x14ac:dyDescent="0.2">
      <c r="B81" t="s">
        <v>2100</v>
      </c>
    </row>
    <row r="82" spans="2:2" x14ac:dyDescent="0.2">
      <c r="B82" t="s">
        <v>2101</v>
      </c>
    </row>
    <row r="83" spans="2:2" x14ac:dyDescent="0.2">
      <c r="B83" t="s">
        <v>2102</v>
      </c>
    </row>
    <row r="84" spans="2:2" x14ac:dyDescent="0.2">
      <c r="B84" t="s">
        <v>2103</v>
      </c>
    </row>
    <row r="85" spans="2:2" x14ac:dyDescent="0.2">
      <c r="B85" t="s">
        <v>2104</v>
      </c>
    </row>
    <row r="86" spans="2:2" x14ac:dyDescent="0.2">
      <c r="B86" t="s">
        <v>2105</v>
      </c>
    </row>
    <row r="87" spans="2:2" x14ac:dyDescent="0.2">
      <c r="B87" t="s">
        <v>2106</v>
      </c>
    </row>
    <row r="88" spans="2:2" x14ac:dyDescent="0.2">
      <c r="B88" t="s">
        <v>2107</v>
      </c>
    </row>
    <row r="89" spans="2:2" x14ac:dyDescent="0.2">
      <c r="B89" t="s">
        <v>2108</v>
      </c>
    </row>
    <row r="90" spans="2:2" x14ac:dyDescent="0.2">
      <c r="B90" t="s">
        <v>2109</v>
      </c>
    </row>
    <row r="91" spans="2:2" x14ac:dyDescent="0.2">
      <c r="B91" t="s">
        <v>2110</v>
      </c>
    </row>
    <row r="92" spans="2:2" x14ac:dyDescent="0.2">
      <c r="B92" t="s">
        <v>2111</v>
      </c>
    </row>
    <row r="93" spans="2:2" x14ac:dyDescent="0.2">
      <c r="B93" t="s">
        <v>2112</v>
      </c>
    </row>
    <row r="94" spans="2:2" x14ac:dyDescent="0.2">
      <c r="B94" t="s">
        <v>2113</v>
      </c>
    </row>
    <row r="95" spans="2:2" x14ac:dyDescent="0.2">
      <c r="B95" t="s">
        <v>2114</v>
      </c>
    </row>
    <row r="96" spans="2:2" x14ac:dyDescent="0.2">
      <c r="B96" t="s">
        <v>2115</v>
      </c>
    </row>
    <row r="97" spans="2:2" x14ac:dyDescent="0.2">
      <c r="B97" t="s">
        <v>2116</v>
      </c>
    </row>
    <row r="98" spans="2:2" x14ac:dyDescent="0.2">
      <c r="B98" t="s">
        <v>2117</v>
      </c>
    </row>
    <row r="99" spans="2:2" x14ac:dyDescent="0.2">
      <c r="B99" t="s">
        <v>2118</v>
      </c>
    </row>
    <row r="100" spans="2:2" x14ac:dyDescent="0.2">
      <c r="B100" t="s">
        <v>1962</v>
      </c>
    </row>
    <row r="101" spans="2:2" x14ac:dyDescent="0.2">
      <c r="B101" t="s">
        <v>1963</v>
      </c>
    </row>
    <row r="102" spans="2:2" x14ac:dyDescent="0.2">
      <c r="B102" t="s">
        <v>1964</v>
      </c>
    </row>
  </sheetData>
  <mergeCells count="17">
    <mergeCell ref="D5:E5"/>
    <mergeCell ref="F5:G5"/>
    <mergeCell ref="H5:I5"/>
    <mergeCell ref="J5:K5"/>
    <mergeCell ref="N3:Q3"/>
    <mergeCell ref="B6:C6"/>
    <mergeCell ref="D6:E6"/>
    <mergeCell ref="F6:G6"/>
    <mergeCell ref="H6:I6"/>
    <mergeCell ref="J6:K6"/>
    <mergeCell ref="B3:K3"/>
    <mergeCell ref="B4:C4"/>
    <mergeCell ref="D4:E4"/>
    <mergeCell ref="F4:G4"/>
    <mergeCell ref="H4:I4"/>
    <mergeCell ref="J4:K4"/>
    <mergeCell ref="B5:C5"/>
  </mergeCells>
  <hyperlinks>
    <hyperlink ref="B4" location="'LinReg_Output'!$B$10:$B$10" display="Inputs" xr:uid="{00000000-0004-0000-1000-000000000000}"/>
    <hyperlink ref="D4" location="'LinReg_Output'!$B$52:$B$52" display="Regression Summary" xr:uid="{00000000-0004-0000-1000-000001000000}"/>
    <hyperlink ref="F4" location="'LinReg_Output'!$B$61:$B$61" display="Predictor Screening" xr:uid="{00000000-0004-0000-1000-000002000000}"/>
    <hyperlink ref="H4" location="'LinReg_Output'!$B$92:$B$92" display="Coefficients" xr:uid="{00000000-0004-0000-1000-000003000000}"/>
    <hyperlink ref="J4" location="'LinReg_Output'!$B$120:$B$120" display="ANOVA" xr:uid="{00000000-0004-0000-1000-000004000000}"/>
    <hyperlink ref="B5" location="'LinReg_ResidInfluence'!$B$10:$B$10" display="Residuals" xr:uid="{00000000-0004-0000-1000-000005000000}"/>
    <hyperlink ref="D5" location="'LinReg_Stored'!$B$10:$B$10" display="PMML Model" xr:uid="{00000000-0004-0000-1000-000006000000}"/>
    <hyperlink ref="F5" location="'LinReg_TrainingLiftChart'!$B$10:$B$10" display="Training: Charts" xr:uid="{00000000-0004-0000-1000-000007000000}"/>
    <hyperlink ref="H5" location="'LinReg_TrainingScore'!$B$10:$B$10" display="Training: Prediction Summary" xr:uid="{00000000-0004-0000-1000-000008000000}"/>
    <hyperlink ref="J5" location="'LinReg_TrainingScore'!$B$19:$B$19" display="Training: Prediction Details" xr:uid="{00000000-0004-0000-1000-000009000000}"/>
    <hyperlink ref="B6" location="'LinReg_ValidationLiftChart'!$B$10:$B$10" display="Validation: Charts" xr:uid="{00000000-0004-0000-1000-00000A000000}"/>
    <hyperlink ref="D6" location="'LinReg_ValidationScore'!$B$10:$B$10" display="Validation: Prediction Summary" xr:uid="{00000000-0004-0000-1000-00000B000000}"/>
    <hyperlink ref="F6" location="'LinReg_ValidationScore'!$B$19:$B$19" display="Validation: Prediction Details" xr:uid="{00000000-0004-0000-1000-00000C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Updated DataDescription</vt:lpstr>
      <vt:lpstr>OriginalData</vt:lpstr>
      <vt:lpstr>CleanData</vt:lpstr>
      <vt:lpstr>LinReg_Output1</vt:lpstr>
      <vt:lpstr>LinReg_ResidInfluence1</vt:lpstr>
      <vt:lpstr>LinReg_TrainingScore1</vt:lpstr>
      <vt:lpstr>LinReg_TrainingLiftChart1</vt:lpstr>
      <vt:lpstr>LinReg_ValidationScore1</vt:lpstr>
      <vt:lpstr>LinReg_ValidationLiftChart1</vt:lpstr>
      <vt:lpstr>LinReg_Stored1</vt:lpstr>
      <vt:lpstr>LinReg_Output</vt:lpstr>
      <vt:lpstr>LinReg_ResidInfluence</vt:lpstr>
      <vt:lpstr>LinReg_TrainingScore</vt:lpstr>
      <vt:lpstr>LinReg_TrainingLiftChart</vt:lpstr>
      <vt:lpstr>LinReg_ValidationScore</vt:lpstr>
      <vt:lpstr>LinReg_ValidationLiftChart</vt:lpstr>
      <vt:lpstr>LinReg_Stored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 Bruce</dc:creator>
  <cp:lastModifiedBy>Alicia Peregory</cp:lastModifiedBy>
  <dcterms:created xsi:type="dcterms:W3CDTF">2008-09-26T20:42:51Z</dcterms:created>
  <dcterms:modified xsi:type="dcterms:W3CDTF">2022-02-03T20:56:14Z</dcterms:modified>
</cp:coreProperties>
</file>